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BF1" lockStructure="1"/>
  <bookViews>
    <workbookView xWindow="9670" yWindow="-10" windowWidth="9540" windowHeight="8110"/>
  </bookViews>
  <sheets>
    <sheet name="Game Setup" sheetId="1" r:id="rId1"/>
    <sheet name="Tournament Setup" sheetId="2" r:id="rId2"/>
    <sheet name="Participant Setup" sheetId="11" r:id="rId3"/>
    <sheet name="Game Board" sheetId="3" r:id="rId4"/>
    <sheet name="Scoreboard" sheetId="4" r:id="rId5"/>
    <sheet name="Prediction Summary" sheetId="12" r:id="rId6"/>
    <sheet name="Leaderboard" sheetId="5" r:id="rId7"/>
    <sheet name="Best Player | Top Scorer Table" sheetId="6" r:id="rId8"/>
    <sheet name="Dummy" sheetId="7" state="hidden" r:id="rId9"/>
    <sheet name="Dummy Rank" sheetId="8" state="hidden" r:id="rId10"/>
    <sheet name="EULA" sheetId="9" r:id="rId11"/>
    <sheet name="About" sheetId="10" r:id="rId12"/>
  </sheets>
  <definedNames>
    <definedName name="BestPlayer">'Best Player | Top Scorer Table'!$C$6:$C$16</definedName>
    <definedName name="Bonu1">'Game Setup'!$E$31</definedName>
    <definedName name="Bonu10" localSheetId="5">'Game Setup'!#REF!</definedName>
    <definedName name="Bonu10">'Game Setup'!#REF!</definedName>
    <definedName name="Bonu11">'Game Setup'!$E$40</definedName>
    <definedName name="Bonu12">'Game Setup'!$E$45</definedName>
    <definedName name="Bonu13">'Game Setup'!$E$49</definedName>
    <definedName name="Bonu14">'Game Setup'!$E$53</definedName>
    <definedName name="Bonu15">'Game Setup'!$E$54</definedName>
    <definedName name="Bonu16">'Game Setup'!$E$56</definedName>
    <definedName name="Bonu2">'Game Setup'!$E$32</definedName>
    <definedName name="Bonu3">'Game Setup'!$E$33</definedName>
    <definedName name="Bonu4">'Game Setup'!$E$34</definedName>
    <definedName name="Bonu5">'Game Setup'!$E$35</definedName>
    <definedName name="Bonu6">'Game Setup'!$E$36</definedName>
    <definedName name="Bonu7">'Game Setup'!$E$37</definedName>
    <definedName name="Bonu8">'Game Setup'!$E$38</definedName>
    <definedName name="Bonu9">'Game Setup'!$E$39</definedName>
    <definedName name="BonuC1">'Game Setup'!$E$41</definedName>
    <definedName name="BonuC2">'Game Setup'!$E$42</definedName>
    <definedName name="BonuC3">'Game Setup'!$E$43</definedName>
    <definedName name="BonuC4">'Game Setup'!$E$44</definedName>
    <definedName name="BonuRU1">'Game Setup'!$E$46</definedName>
    <definedName name="BonuRU2">'Game Setup'!$E$47</definedName>
    <definedName name="BonuRU3">'Game Setup'!$E$48</definedName>
    <definedName name="BonuRU4" localSheetId="5">'Game Setup'!#REF!</definedName>
    <definedName name="BonuRU4">'Game Setup'!#REF!</definedName>
    <definedName name="BonusTH3" localSheetId="5">'Game Setup'!#REF!</definedName>
    <definedName name="BonusTH3">'Game Setup'!#REF!</definedName>
    <definedName name="BonusTH4" localSheetId="5">'Game Setup'!#REF!</definedName>
    <definedName name="BonusTH4">'Game Setup'!#REF!</definedName>
    <definedName name="BonuTH1">'Game Setup'!$E$50</definedName>
    <definedName name="BonuTH2">'Game Setup'!$E$51</definedName>
    <definedName name="BonuTH3">'Game Setup'!$E$52</definedName>
    <definedName name="Champ">'Game Board'!$G$89</definedName>
    <definedName name="Fina1">'Game Setup'!$I$20</definedName>
    <definedName name="Fina2">'Game Setup'!$I$21</definedName>
    <definedName name="Fina3">'Game Setup'!$I$22</definedName>
    <definedName name="KOMatchRule">'Game Setup'!$A$15</definedName>
    <definedName name="KOPSO">'Game Setup'!$A$16</definedName>
    <definedName name="KOTeam3">'Game Board'!$F$72:$I$86</definedName>
    <definedName name="KOTeams">'Game Board'!$F$72:$I$87</definedName>
    <definedName name="KOTHP">'Game Board'!$F$86:$I$86</definedName>
    <definedName name="Last5List">Scoreboard!$N$1:$BY$1</definedName>
    <definedName name="last5max">'Game Board'!$A$6</definedName>
    <definedName name="ParticipantList">'Participant Setup'!$C$6:$C$15</definedName>
    <definedName name="Pena1">'Game Setup'!$E$25</definedName>
    <definedName name="Pena2">'Game Setup'!$E$26</definedName>
    <definedName name="Pena3">'Game Setup'!$E$27</definedName>
    <definedName name="Pool1">'Game Setup'!$E$8</definedName>
    <definedName name="Pool2">'Game Setup'!$E$9</definedName>
    <definedName name="Pool3">'Game Setup'!$E$10</definedName>
    <definedName name="_xlnm.Print_Area" localSheetId="7">'Best Player | Top Scorer Table'!$B$3:$F$16</definedName>
    <definedName name="_xlnm.Print_Area" localSheetId="3">'Game Board'!$B$3:$DR$96</definedName>
    <definedName name="_xlnm.Print_Area" localSheetId="0">'Game Setup'!$B$3:$I$64</definedName>
    <definedName name="_xlnm.Print_Area" localSheetId="6">Leaderboard!$B$3:$R$17</definedName>
    <definedName name="_xlnm.Print_Area" localSheetId="2">'Participant Setup'!$B$3:$G$15</definedName>
    <definedName name="_xlnm.Print_Area" localSheetId="5">'Prediction Summary'!$B$3:$BR$20</definedName>
    <definedName name="_xlnm.Print_Area" localSheetId="4">Scoreboard!$B$3:$BY$17</definedName>
    <definedName name="_xlnm.Print_Area" localSheetId="1">'Tournament Setup'!$B$5:$F$37</definedName>
    <definedName name="_xlnm.Print_Titles" localSheetId="7">'Best Player | Top Scorer Table'!$3:$5</definedName>
    <definedName name="_xlnm.Print_Titles" localSheetId="3">'Game Board'!$B:$L</definedName>
    <definedName name="_xlnm.Print_Titles" localSheetId="6">Leaderboard!$3:$7</definedName>
    <definedName name="_xlnm.Print_Titles" localSheetId="2">'Participant Setup'!$3:$5</definedName>
    <definedName name="_xlnm.Print_Titles" localSheetId="5">'Prediction Summary'!$B:$F,'Prediction Summary'!$3:$10</definedName>
    <definedName name="_xlnm.Print_Titles" localSheetId="4">Scoreboard!$B:$C,Scoreboard!$3:$7</definedName>
    <definedName name="Qualified">'Game Board'!$B$72:$B$87</definedName>
    <definedName name="Quar1">'Game Setup'!$F$20</definedName>
    <definedName name="Quar2">'Game Setup'!$F$21</definedName>
    <definedName name="Quar3">'Game Setup'!$F$22</definedName>
    <definedName name="Round1">'Game Setup'!$E$20</definedName>
    <definedName name="Round2">'Game Setup'!$E$21</definedName>
    <definedName name="Round3">'Game Setup'!$E$22</definedName>
    <definedName name="RunnerUp">'Game Board'!$G$90</definedName>
    <definedName name="Semi1">'Game Setup'!$G$20</definedName>
    <definedName name="Semi2">'Game Setup'!$G$21</definedName>
    <definedName name="Semi3">'Game Setup'!$G$22</definedName>
    <definedName name="Thir1">'Game Setup'!$H$20</definedName>
    <definedName name="Thir2">'Game Setup'!$H$21</definedName>
    <definedName name="Thir3">'Game Setup'!$H$22</definedName>
    <definedName name="ThirdPlace">'Game Board'!$G$91</definedName>
    <definedName name="TopScorer">'Best Player | Top Scorer Table'!$F$6:$F$16</definedName>
    <definedName name="ViewBoard" localSheetId="5">'Prediction Summary'!$B$1</definedName>
    <definedName name="ViewBoard">Scoreboard!$B$1</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6" i="3" l="1"/>
  <c r="F26" i="3"/>
  <c r="I23" i="3" l="1"/>
  <c r="F23" i="3"/>
  <c r="I22" i="3"/>
  <c r="F22" i="3"/>
  <c r="I21" i="3"/>
  <c r="F21" i="3"/>
  <c r="I20" i="3"/>
  <c r="F20" i="3"/>
  <c r="I19" i="3"/>
  <c r="F19" i="3"/>
  <c r="I18" i="3"/>
  <c r="F18" i="3"/>
  <c r="I17" i="3"/>
  <c r="F17" i="3"/>
  <c r="I16" i="3"/>
  <c r="F16" i="3"/>
  <c r="I15" i="3"/>
  <c r="F15" i="3"/>
  <c r="I14" i="3"/>
  <c r="F14" i="3"/>
  <c r="I13" i="3"/>
  <c r="F13" i="3"/>
  <c r="I12" i="3"/>
  <c r="F12" i="3"/>
  <c r="I11" i="3"/>
  <c r="F11" i="3"/>
  <c r="I10" i="3"/>
  <c r="F10" i="3"/>
  <c r="I9" i="3"/>
  <c r="F9" i="3"/>
  <c r="I8" i="3"/>
  <c r="F8" i="3"/>
  <c r="I55" i="3"/>
  <c r="F55" i="3"/>
  <c r="I54" i="3"/>
  <c r="F54" i="3"/>
  <c r="I53" i="3"/>
  <c r="F53" i="3"/>
  <c r="I52" i="3"/>
  <c r="F52" i="3"/>
  <c r="I51" i="3"/>
  <c r="F51" i="3"/>
  <c r="I50" i="3"/>
  <c r="F50" i="3"/>
  <c r="I49" i="3"/>
  <c r="F49" i="3"/>
  <c r="I48" i="3"/>
  <c r="F48" i="3"/>
  <c r="I47" i="3"/>
  <c r="F47" i="3"/>
  <c r="I46" i="3"/>
  <c r="F46" i="3"/>
  <c r="I45" i="3"/>
  <c r="F45" i="3"/>
  <c r="I44" i="3"/>
  <c r="F44" i="3"/>
  <c r="I43" i="3"/>
  <c r="F43" i="3"/>
  <c r="I42" i="3"/>
  <c r="F42" i="3"/>
  <c r="I41" i="3"/>
  <c r="F41" i="3"/>
  <c r="I40" i="3"/>
  <c r="F40" i="3"/>
  <c r="I39" i="3"/>
  <c r="F39" i="3"/>
  <c r="I38" i="3"/>
  <c r="F38" i="3"/>
  <c r="I37" i="3"/>
  <c r="F37" i="3"/>
  <c r="I36" i="3"/>
  <c r="F36" i="3"/>
  <c r="I35" i="3"/>
  <c r="F35" i="3"/>
  <c r="I34" i="3"/>
  <c r="F34" i="3"/>
  <c r="I33" i="3"/>
  <c r="F33" i="3"/>
  <c r="I32" i="3"/>
  <c r="F32" i="3"/>
  <c r="I31" i="3"/>
  <c r="F31" i="3"/>
  <c r="I30" i="3"/>
  <c r="F30" i="3"/>
  <c r="I29" i="3"/>
  <c r="F29" i="3"/>
  <c r="I28" i="3"/>
  <c r="F28" i="3"/>
  <c r="I27" i="3"/>
  <c r="F27" i="3"/>
  <c r="I25" i="3"/>
  <c r="F25" i="3"/>
  <c r="I24" i="3"/>
  <c r="F24" i="3"/>
  <c r="WY35" i="7" l="1"/>
  <c r="UP35" i="7"/>
  <c r="SG35" i="7"/>
  <c r="PX35" i="7"/>
  <c r="NO35" i="7"/>
  <c r="LF35" i="7"/>
  <c r="IW35" i="7"/>
  <c r="GN35" i="7"/>
  <c r="EE35" i="7"/>
  <c r="BV35" i="7"/>
  <c r="M35" i="7"/>
  <c r="L35" i="7"/>
  <c r="WY34" i="7"/>
  <c r="UP34" i="7"/>
  <c r="SG34" i="7"/>
  <c r="PX34" i="7"/>
  <c r="NO34" i="7"/>
  <c r="LF34" i="7"/>
  <c r="IW34" i="7"/>
  <c r="GN34" i="7"/>
  <c r="EE34" i="7"/>
  <c r="BV34" i="7"/>
  <c r="M34" i="7"/>
  <c r="L34" i="7"/>
  <c r="WY33" i="7"/>
  <c r="UP33" i="7"/>
  <c r="SG33" i="7"/>
  <c r="PX33" i="7"/>
  <c r="NO33" i="7"/>
  <c r="LF33" i="7"/>
  <c r="IW33" i="7"/>
  <c r="GN33" i="7"/>
  <c r="EE33" i="7"/>
  <c r="BV33" i="7"/>
  <c r="M33" i="7"/>
  <c r="L33" i="7"/>
  <c r="WY32" i="7"/>
  <c r="UP32" i="7"/>
  <c r="SG32" i="7"/>
  <c r="PX32" i="7"/>
  <c r="NO32" i="7"/>
  <c r="LF32" i="7"/>
  <c r="IW32" i="7"/>
  <c r="GN32" i="7"/>
  <c r="EE32" i="7"/>
  <c r="BV32" i="7"/>
  <c r="M32" i="7"/>
  <c r="L32" i="7"/>
  <c r="WY31" i="7"/>
  <c r="UP31" i="7"/>
  <c r="SG31" i="7"/>
  <c r="PX31" i="7"/>
  <c r="NO31" i="7"/>
  <c r="LF31" i="7"/>
  <c r="IW31" i="7"/>
  <c r="GN31" i="7"/>
  <c r="EE31" i="7"/>
  <c r="BV31" i="7"/>
  <c r="M31" i="7"/>
  <c r="L31" i="7"/>
  <c r="WY30" i="7"/>
  <c r="UP30" i="7"/>
  <c r="SG30" i="7"/>
  <c r="PX30" i="7"/>
  <c r="NO30" i="7"/>
  <c r="LF30" i="7"/>
  <c r="IW30" i="7"/>
  <c r="GN30" i="7"/>
  <c r="EE30" i="7"/>
  <c r="BV30" i="7"/>
  <c r="M30" i="7"/>
  <c r="L30" i="7"/>
  <c r="WY29" i="7"/>
  <c r="UP29" i="7"/>
  <c r="SG29" i="7"/>
  <c r="PX29" i="7"/>
  <c r="NO29" i="7"/>
  <c r="LF29" i="7"/>
  <c r="IW29" i="7"/>
  <c r="GN29" i="7"/>
  <c r="EE29" i="7"/>
  <c r="BV29" i="7"/>
  <c r="M29" i="7"/>
  <c r="L29" i="7"/>
  <c r="WY28" i="7"/>
  <c r="UP28" i="7"/>
  <c r="SG28" i="7"/>
  <c r="PX28" i="7"/>
  <c r="NO28" i="7"/>
  <c r="LF28" i="7"/>
  <c r="IW28" i="7"/>
  <c r="GN28" i="7"/>
  <c r="EE28" i="7"/>
  <c r="BV28" i="7"/>
  <c r="M28" i="7"/>
  <c r="L28" i="7"/>
  <c r="WY27" i="7"/>
  <c r="UP27" i="7"/>
  <c r="SG27" i="7"/>
  <c r="PX27" i="7"/>
  <c r="NO27" i="7"/>
  <c r="LF27" i="7"/>
  <c r="IW27" i="7"/>
  <c r="GN27" i="7"/>
  <c r="EE27" i="7"/>
  <c r="BV27" i="7"/>
  <c r="M27" i="7"/>
  <c r="L27" i="7"/>
  <c r="WY26" i="7"/>
  <c r="UP26" i="7"/>
  <c r="SG26" i="7"/>
  <c r="PX26" i="7"/>
  <c r="NO26" i="7"/>
  <c r="LF26" i="7"/>
  <c r="IW26" i="7"/>
  <c r="GN26" i="7"/>
  <c r="EE26" i="7"/>
  <c r="BV26" i="7"/>
  <c r="M26" i="7"/>
  <c r="L26" i="7"/>
  <c r="WY25" i="7"/>
  <c r="UP25" i="7"/>
  <c r="SG25" i="7"/>
  <c r="PX25" i="7"/>
  <c r="NO25" i="7"/>
  <c r="LF25" i="7"/>
  <c r="IW25" i="7"/>
  <c r="GN25" i="7"/>
  <c r="EE25" i="7"/>
  <c r="BV25" i="7"/>
  <c r="M25" i="7"/>
  <c r="L25" i="7"/>
  <c r="WY24" i="7"/>
  <c r="UP24" i="7"/>
  <c r="SG24" i="7"/>
  <c r="PX24" i="7"/>
  <c r="NO24" i="7"/>
  <c r="LF24" i="7"/>
  <c r="IW24" i="7"/>
  <c r="GN24" i="7"/>
  <c r="EE24" i="7"/>
  <c r="BV24" i="7"/>
  <c r="M24" i="7"/>
  <c r="L24" i="7"/>
  <c r="WY23" i="7"/>
  <c r="UP23" i="7"/>
  <c r="SG23" i="7"/>
  <c r="PX23" i="7"/>
  <c r="NO23" i="7"/>
  <c r="LF23" i="7"/>
  <c r="IW23" i="7"/>
  <c r="GN23" i="7"/>
  <c r="EE23" i="7"/>
  <c r="BV23" i="7"/>
  <c r="M23" i="7"/>
  <c r="L23" i="7"/>
  <c r="WY22" i="7"/>
  <c r="UP22" i="7"/>
  <c r="SG22" i="7"/>
  <c r="PX22" i="7"/>
  <c r="NO22" i="7"/>
  <c r="LF22" i="7"/>
  <c r="IW22" i="7"/>
  <c r="GN22" i="7"/>
  <c r="EE22" i="7"/>
  <c r="BV22" i="7"/>
  <c r="M22" i="7"/>
  <c r="L22" i="7"/>
  <c r="WY21" i="7"/>
  <c r="UP21" i="7"/>
  <c r="SG21" i="7"/>
  <c r="PX21" i="7"/>
  <c r="NO21" i="7"/>
  <c r="LF21" i="7"/>
  <c r="IW21" i="7"/>
  <c r="GN21" i="7"/>
  <c r="EE21" i="7"/>
  <c r="BV21" i="7"/>
  <c r="M21" i="7"/>
  <c r="L21" i="7"/>
  <c r="WY20" i="7"/>
  <c r="UP20" i="7"/>
  <c r="SG20" i="7"/>
  <c r="PX20" i="7"/>
  <c r="NO20" i="7"/>
  <c r="LF20" i="7"/>
  <c r="IW20" i="7"/>
  <c r="GN20" i="7"/>
  <c r="EE20" i="7"/>
  <c r="BV20" i="7"/>
  <c r="M20" i="7"/>
  <c r="L20" i="7"/>
  <c r="WY19" i="7"/>
  <c r="UP19" i="7"/>
  <c r="SG19" i="7"/>
  <c r="PX19" i="7"/>
  <c r="NO19" i="7"/>
  <c r="LF19" i="7"/>
  <c r="IW19" i="7"/>
  <c r="GN19" i="7"/>
  <c r="EE19" i="7"/>
  <c r="BV19" i="7"/>
  <c r="M19" i="7"/>
  <c r="L19" i="7"/>
  <c r="WY18" i="7"/>
  <c r="UP18" i="7"/>
  <c r="SG18" i="7"/>
  <c r="PX18" i="7"/>
  <c r="NO18" i="7"/>
  <c r="LF18" i="7"/>
  <c r="IW18" i="7"/>
  <c r="GN18" i="7"/>
  <c r="EE18" i="7"/>
  <c r="BV18" i="7"/>
  <c r="M18" i="7"/>
  <c r="L18" i="7"/>
  <c r="WY17" i="7"/>
  <c r="UP17" i="7"/>
  <c r="SG17" i="7"/>
  <c r="PX17" i="7"/>
  <c r="NO17" i="7"/>
  <c r="LF17" i="7"/>
  <c r="IW17" i="7"/>
  <c r="GN17" i="7"/>
  <c r="EE17" i="7"/>
  <c r="BV17" i="7"/>
  <c r="M17" i="7"/>
  <c r="L17" i="7"/>
  <c r="WY16" i="7"/>
  <c r="UP16" i="7"/>
  <c r="SG16" i="7"/>
  <c r="PX16" i="7"/>
  <c r="NO16" i="7"/>
  <c r="LF16" i="7"/>
  <c r="IW16" i="7"/>
  <c r="GN16" i="7"/>
  <c r="EE16" i="7"/>
  <c r="BV16" i="7"/>
  <c r="M16" i="7"/>
  <c r="L16" i="7"/>
  <c r="WY15" i="7"/>
  <c r="UP15" i="7"/>
  <c r="SG15" i="7"/>
  <c r="PX15" i="7"/>
  <c r="NO15" i="7"/>
  <c r="LF15" i="7"/>
  <c r="IW15" i="7"/>
  <c r="GN15" i="7"/>
  <c r="EE15" i="7"/>
  <c r="BV15" i="7"/>
  <c r="M15" i="7"/>
  <c r="L15" i="7"/>
  <c r="WY14" i="7"/>
  <c r="UP14" i="7"/>
  <c r="SG14" i="7"/>
  <c r="PX14" i="7"/>
  <c r="NO14" i="7"/>
  <c r="LF14" i="7"/>
  <c r="IW14" i="7"/>
  <c r="GN14" i="7"/>
  <c r="EE14" i="7"/>
  <c r="BV14" i="7"/>
  <c r="M14" i="7"/>
  <c r="L14" i="7"/>
  <c r="WY13" i="7"/>
  <c r="UP13" i="7"/>
  <c r="SG13" i="7"/>
  <c r="PX13" i="7"/>
  <c r="NO13" i="7"/>
  <c r="LF13" i="7"/>
  <c r="IW13" i="7"/>
  <c r="GN13" i="7"/>
  <c r="EE13" i="7"/>
  <c r="BV13" i="7"/>
  <c r="M13" i="7"/>
  <c r="L13" i="7"/>
  <c r="WY12" i="7"/>
  <c r="UP12" i="7"/>
  <c r="SG12" i="7"/>
  <c r="PX12" i="7"/>
  <c r="NO12" i="7"/>
  <c r="LF12" i="7"/>
  <c r="IW12" i="7"/>
  <c r="GN12" i="7"/>
  <c r="EE12" i="7"/>
  <c r="BV12" i="7"/>
  <c r="M12" i="7"/>
  <c r="L12" i="7"/>
  <c r="WY11" i="7"/>
  <c r="UP11" i="7"/>
  <c r="SG11" i="7"/>
  <c r="PX11" i="7"/>
  <c r="NO11" i="7"/>
  <c r="LF11" i="7"/>
  <c r="IW11" i="7"/>
  <c r="GN11" i="7"/>
  <c r="EE11" i="7"/>
  <c r="BV11" i="7"/>
  <c r="M11" i="7"/>
  <c r="L11" i="7"/>
  <c r="WY10" i="7"/>
  <c r="UP10" i="7"/>
  <c r="SG10" i="7"/>
  <c r="PX10" i="7"/>
  <c r="NO10" i="7"/>
  <c r="LF10" i="7"/>
  <c r="IW10" i="7"/>
  <c r="GN10" i="7"/>
  <c r="EE10" i="7"/>
  <c r="BV10" i="7"/>
  <c r="M10" i="7"/>
  <c r="L10" i="7"/>
  <c r="WY9" i="7"/>
  <c r="UP9" i="7"/>
  <c r="SG9" i="7"/>
  <c r="PX9" i="7"/>
  <c r="NO9" i="7"/>
  <c r="LF9" i="7"/>
  <c r="IW9" i="7"/>
  <c r="GN9" i="7"/>
  <c r="EE9" i="7"/>
  <c r="BV9" i="7"/>
  <c r="M9" i="7"/>
  <c r="L9" i="7"/>
  <c r="WY8" i="7"/>
  <c r="UP8" i="7"/>
  <c r="SG8" i="7"/>
  <c r="PX8" i="7"/>
  <c r="NO8" i="7"/>
  <c r="LF8" i="7"/>
  <c r="IW8" i="7"/>
  <c r="GN8" i="7"/>
  <c r="EE8" i="7"/>
  <c r="BV8" i="7"/>
  <c r="M8" i="7"/>
  <c r="L8" i="7"/>
  <c r="WY7" i="7"/>
  <c r="UP7" i="7"/>
  <c r="SG7" i="7"/>
  <c r="PX7" i="7"/>
  <c r="NO7" i="7"/>
  <c r="LF7" i="7"/>
  <c r="IW7" i="7"/>
  <c r="GN7" i="7"/>
  <c r="EE7" i="7"/>
  <c r="BV7" i="7"/>
  <c r="M7" i="7"/>
  <c r="L7" i="7"/>
  <c r="WY6" i="7"/>
  <c r="UP6" i="7"/>
  <c r="SG6" i="7"/>
  <c r="PX6" i="7"/>
  <c r="NO6" i="7"/>
  <c r="LF6" i="7"/>
  <c r="IW6" i="7"/>
  <c r="GN6" i="7"/>
  <c r="EE6" i="7"/>
  <c r="BV6" i="7"/>
  <c r="M6" i="7"/>
  <c r="L6" i="7"/>
  <c r="WY5" i="7"/>
  <c r="UP5" i="7"/>
  <c r="SG5" i="7"/>
  <c r="PX5" i="7"/>
  <c r="NO5" i="7"/>
  <c r="LF5" i="7"/>
  <c r="IW5" i="7"/>
  <c r="GN5" i="7"/>
  <c r="EE5" i="7"/>
  <c r="BV5" i="7"/>
  <c r="M5" i="7"/>
  <c r="L5" i="7"/>
  <c r="WY4" i="7"/>
  <c r="UP4" i="7"/>
  <c r="SG4" i="7"/>
  <c r="PX4" i="7"/>
  <c r="NO4" i="7"/>
  <c r="LF4" i="7"/>
  <c r="IW4" i="7"/>
  <c r="GN4" i="7"/>
  <c r="EE4" i="7"/>
  <c r="BV4" i="7"/>
  <c r="M4" i="7"/>
  <c r="L4" i="7"/>
  <c r="BR7" i="12"/>
  <c r="BQ7" i="12"/>
  <c r="BP7" i="12"/>
  <c r="BO7" i="12"/>
  <c r="BN7" i="12"/>
  <c r="BM7" i="12"/>
  <c r="BL7" i="12"/>
  <c r="BK7" i="12"/>
  <c r="BJ7" i="12"/>
  <c r="BI7" i="12"/>
  <c r="BH7" i="12"/>
  <c r="BG7" i="12"/>
  <c r="BF7" i="12"/>
  <c r="BE7" i="12"/>
  <c r="BD7" i="12"/>
  <c r="BC7" i="12"/>
  <c r="BB7" i="12"/>
  <c r="BA7" i="12"/>
  <c r="AZ7" i="12"/>
  <c r="AY7" i="12"/>
  <c r="AX7" i="12"/>
  <c r="AW7" i="12"/>
  <c r="AV7" i="12"/>
  <c r="AU7" i="12"/>
  <c r="AT7" i="12"/>
  <c r="AS7" i="12"/>
  <c r="AR7" i="12"/>
  <c r="AQ7" i="12"/>
  <c r="AP7" i="12"/>
  <c r="AO7" i="12"/>
  <c r="AN7" i="12"/>
  <c r="AM7" i="12"/>
  <c r="AL7" i="12"/>
  <c r="AK7" i="12"/>
  <c r="AJ7" i="12"/>
  <c r="AI7" i="12"/>
  <c r="AH7" i="12"/>
  <c r="AG7" i="12"/>
  <c r="AF7" i="12"/>
  <c r="AE7" i="12"/>
  <c r="AD7" i="12"/>
  <c r="AC7" i="12"/>
  <c r="AB7" i="12"/>
  <c r="AA7" i="12"/>
  <c r="Z7" i="12"/>
  <c r="Y7" i="12"/>
  <c r="X7" i="12"/>
  <c r="W7" i="12"/>
  <c r="V7" i="12"/>
  <c r="U7" i="12"/>
  <c r="T7" i="12"/>
  <c r="S7" i="12"/>
  <c r="R7" i="12"/>
  <c r="Q7" i="12"/>
  <c r="P7" i="12"/>
  <c r="O7" i="12"/>
  <c r="N7" i="12"/>
  <c r="M7" i="12"/>
  <c r="L7" i="12"/>
  <c r="K7" i="12"/>
  <c r="J7" i="12"/>
  <c r="I7" i="12"/>
  <c r="H7" i="12"/>
  <c r="G7" i="12"/>
  <c r="BY7" i="4"/>
  <c r="BX7" i="4"/>
  <c r="BW7" i="4"/>
  <c r="BV7" i="4"/>
  <c r="BU7" i="4"/>
  <c r="BT7" i="4"/>
  <c r="BS7" i="4"/>
  <c r="BR7" i="4"/>
  <c r="BQ7" i="4"/>
  <c r="BP7" i="4"/>
  <c r="BO7" i="4"/>
  <c r="BN7" i="4"/>
  <c r="BM7" i="4"/>
  <c r="BL7" i="4"/>
  <c r="BK7" i="4"/>
  <c r="BJ7" i="4"/>
  <c r="BI7" i="4"/>
  <c r="BH7" i="4"/>
  <c r="BG7" i="4"/>
  <c r="BF7" i="4"/>
  <c r="BE7" i="4"/>
  <c r="BD7" i="4"/>
  <c r="BC7" i="4"/>
  <c r="BB7" i="4"/>
  <c r="BA7" i="4"/>
  <c r="AZ7" i="4"/>
  <c r="AY7" i="4"/>
  <c r="AX7" i="4"/>
  <c r="AW7" i="4"/>
  <c r="AV7" i="4"/>
  <c r="AU7" i="4"/>
  <c r="AT7" i="4"/>
  <c r="AS7" i="4"/>
  <c r="AR7" i="4"/>
  <c r="AQ7" i="4"/>
  <c r="AP7" i="4"/>
  <c r="AO7" i="4"/>
  <c r="AN7" i="4"/>
  <c r="AM7" i="4"/>
  <c r="AL7" i="4"/>
  <c r="AK7" i="4"/>
  <c r="AJ7" i="4"/>
  <c r="AI7" i="4"/>
  <c r="AH7" i="4"/>
  <c r="AG7" i="4"/>
  <c r="AF7" i="4"/>
  <c r="AE7" i="4"/>
  <c r="AD7" i="4"/>
  <c r="AC7" i="4"/>
  <c r="AB7" i="4"/>
  <c r="AA7" i="4"/>
  <c r="Z7" i="4"/>
  <c r="Y7" i="4"/>
  <c r="X7" i="4"/>
  <c r="W7" i="4"/>
  <c r="V7" i="4"/>
  <c r="U7" i="4"/>
  <c r="T7" i="4"/>
  <c r="S7" i="4"/>
  <c r="R7" i="4"/>
  <c r="Q7" i="4"/>
  <c r="P7" i="4"/>
  <c r="O7" i="4"/>
  <c r="N7" i="4"/>
  <c r="DP55" i="3"/>
  <c r="AF55" i="3"/>
  <c r="U55" i="3"/>
  <c r="DP54" i="3"/>
  <c r="AF54" i="3"/>
  <c r="U54" i="3"/>
  <c r="DP53" i="3"/>
  <c r="AF53" i="3"/>
  <c r="U53" i="3"/>
  <c r="DP52" i="3"/>
  <c r="AF52" i="3"/>
  <c r="U52" i="3"/>
  <c r="DP51" i="3"/>
  <c r="AF51" i="3"/>
  <c r="U51" i="3"/>
  <c r="DP50" i="3"/>
  <c r="AF50" i="3"/>
  <c r="U50" i="3"/>
  <c r="DP49" i="3"/>
  <c r="AF49" i="3"/>
  <c r="U49" i="3"/>
  <c r="DP48" i="3"/>
  <c r="AF48" i="3"/>
  <c r="U48" i="3"/>
  <c r="DP47" i="3"/>
  <c r="AF47" i="3"/>
  <c r="U47" i="3"/>
  <c r="DP46" i="3"/>
  <c r="AF46" i="3"/>
  <c r="U46" i="3"/>
  <c r="DP45" i="3"/>
  <c r="AF45" i="3"/>
  <c r="U45" i="3"/>
  <c r="DP44" i="3"/>
  <c r="AF44" i="3"/>
  <c r="U44" i="3"/>
  <c r="DP43" i="3"/>
  <c r="AF43" i="3"/>
  <c r="U43" i="3"/>
  <c r="DP42" i="3"/>
  <c r="AF42" i="3"/>
  <c r="U42" i="3"/>
  <c r="DP41" i="3"/>
  <c r="AF41" i="3"/>
  <c r="U41" i="3"/>
  <c r="DP40" i="3"/>
  <c r="AF40" i="3"/>
  <c r="U40" i="3"/>
  <c r="DP39" i="3"/>
  <c r="AF39" i="3"/>
  <c r="U39" i="3"/>
  <c r="DP38" i="3"/>
  <c r="AF38" i="3"/>
  <c r="U38" i="3"/>
  <c r="DP37" i="3"/>
  <c r="AF37" i="3"/>
  <c r="U37" i="3"/>
  <c r="DP36" i="3"/>
  <c r="AF36" i="3"/>
  <c r="U36" i="3"/>
  <c r="DP35" i="3"/>
  <c r="AF35" i="3"/>
  <c r="U35" i="3"/>
  <c r="DP34" i="3"/>
  <c r="AF34" i="3"/>
  <c r="U34" i="3"/>
  <c r="DP33" i="3"/>
  <c r="AF33" i="3"/>
  <c r="U33" i="3"/>
  <c r="DP32" i="3"/>
  <c r="AF32" i="3"/>
  <c r="U32" i="3"/>
  <c r="DP31" i="3"/>
  <c r="AF31" i="3"/>
  <c r="U31" i="3"/>
  <c r="DP30" i="3"/>
  <c r="AF30" i="3"/>
  <c r="U30" i="3"/>
  <c r="DP29" i="3"/>
  <c r="AF29" i="3"/>
  <c r="U29" i="3"/>
  <c r="DP28" i="3"/>
  <c r="AF28" i="3"/>
  <c r="U28" i="3"/>
  <c r="DP27" i="3"/>
  <c r="AF27" i="3"/>
  <c r="U27" i="3"/>
  <c r="DP26" i="3"/>
  <c r="AF26" i="3"/>
  <c r="U26" i="3"/>
  <c r="DP25" i="3"/>
  <c r="AF25" i="3"/>
  <c r="U25" i="3"/>
  <c r="DP24" i="3"/>
  <c r="AF24" i="3"/>
  <c r="U24" i="3"/>
  <c r="DP23" i="3"/>
  <c r="AF23" i="3"/>
  <c r="U23" i="3"/>
  <c r="DP22" i="3"/>
  <c r="AF22" i="3"/>
  <c r="U22" i="3"/>
  <c r="DP21" i="3"/>
  <c r="AF21" i="3"/>
  <c r="U21" i="3"/>
  <c r="DP20" i="3"/>
  <c r="AF20" i="3"/>
  <c r="U20" i="3"/>
  <c r="DP19" i="3"/>
  <c r="AF19" i="3"/>
  <c r="U19" i="3"/>
  <c r="DP18" i="3"/>
  <c r="AF18" i="3"/>
  <c r="U18" i="3"/>
  <c r="DP17" i="3"/>
  <c r="AF17" i="3"/>
  <c r="U17" i="3"/>
  <c r="DP16" i="3"/>
  <c r="AF16" i="3"/>
  <c r="U16" i="3"/>
  <c r="DP15" i="3"/>
  <c r="AF15" i="3"/>
  <c r="U15" i="3"/>
  <c r="DP14" i="3"/>
  <c r="AF14" i="3"/>
  <c r="U14" i="3"/>
  <c r="DP13" i="3"/>
  <c r="AF13" i="3"/>
  <c r="U13" i="3"/>
  <c r="DP12" i="3"/>
  <c r="AF12" i="3"/>
  <c r="U12" i="3"/>
  <c r="DP11" i="3"/>
  <c r="AF11" i="3"/>
  <c r="U11" i="3"/>
  <c r="DP10" i="3"/>
  <c r="AF10" i="3"/>
  <c r="U10" i="3"/>
  <c r="DP9" i="3"/>
  <c r="AF9" i="3"/>
  <c r="U9" i="3"/>
  <c r="DP8" i="3"/>
  <c r="AF8" i="3"/>
  <c r="U8" i="3"/>
  <c r="AC6" i="12" l="1"/>
  <c r="AJ6" i="4"/>
  <c r="DI30" i="3"/>
  <c r="CM30" i="3"/>
  <c r="BQ30" i="3"/>
  <c r="AU30" i="3"/>
  <c r="N30" i="3"/>
  <c r="Y30" i="3"/>
  <c r="CX30" i="3"/>
  <c r="CB30" i="3"/>
  <c r="BF30" i="3"/>
  <c r="AJ30" i="3"/>
  <c r="Z6" i="12"/>
  <c r="AG6" i="4"/>
  <c r="CX27" i="3"/>
  <c r="CB27" i="3"/>
  <c r="BF27" i="3"/>
  <c r="AJ27" i="3"/>
  <c r="DI27" i="3"/>
  <c r="CM27" i="3"/>
  <c r="BQ27" i="3"/>
  <c r="AU27" i="3"/>
  <c r="N27" i="3"/>
  <c r="Y27" i="3"/>
  <c r="AH6" i="12"/>
  <c r="AO6" i="4"/>
  <c r="DI35" i="3"/>
  <c r="CM35" i="3"/>
  <c r="AJ35" i="3"/>
  <c r="BF35" i="3"/>
  <c r="CB35" i="3"/>
  <c r="AU35" i="3"/>
  <c r="N35" i="3"/>
  <c r="CX35" i="3"/>
  <c r="BQ35" i="3"/>
  <c r="Y35" i="3"/>
  <c r="Y24" i="3"/>
  <c r="DI24" i="3"/>
  <c r="CM24" i="3"/>
  <c r="BQ24" i="3"/>
  <c r="AU24" i="3"/>
  <c r="N24" i="3"/>
  <c r="AJ24" i="3"/>
  <c r="CX24" i="3"/>
  <c r="CB24" i="3"/>
  <c r="BF24" i="3"/>
  <c r="AE6" i="12"/>
  <c r="AL6" i="4"/>
  <c r="Y32" i="3"/>
  <c r="CX32" i="3"/>
  <c r="CB32" i="3"/>
  <c r="BF32" i="3"/>
  <c r="AJ32" i="3"/>
  <c r="DI32" i="3"/>
  <c r="CM32" i="3"/>
  <c r="BQ32" i="3"/>
  <c r="AU32" i="3"/>
  <c r="N32" i="3"/>
  <c r="AN6" i="12"/>
  <c r="AU6" i="4"/>
  <c r="Y41" i="3"/>
  <c r="CX41" i="3"/>
  <c r="CB41" i="3"/>
  <c r="BF41" i="3"/>
  <c r="AJ41" i="3"/>
  <c r="DI41" i="3"/>
  <c r="CM41" i="3"/>
  <c r="BQ41" i="3"/>
  <c r="AU41" i="3"/>
  <c r="N41" i="3"/>
  <c r="AS6" i="12"/>
  <c r="AZ6" i="4"/>
  <c r="DI46" i="3"/>
  <c r="CM46" i="3"/>
  <c r="BQ46" i="3"/>
  <c r="AU46" i="3"/>
  <c r="N46" i="3"/>
  <c r="Y46" i="3"/>
  <c r="CX46" i="3"/>
  <c r="CB46" i="3"/>
  <c r="BF46" i="3"/>
  <c r="AJ46" i="3"/>
  <c r="AW6" i="12"/>
  <c r="BD6" i="4"/>
  <c r="DI50" i="3"/>
  <c r="CM50" i="3"/>
  <c r="BQ50" i="3"/>
  <c r="AU50" i="3"/>
  <c r="N50" i="3"/>
  <c r="Y50" i="3"/>
  <c r="CX50" i="3"/>
  <c r="CB50" i="3"/>
  <c r="BF50" i="3"/>
  <c r="AJ50" i="3"/>
  <c r="BA6" i="12"/>
  <c r="BH6" i="4"/>
  <c r="DI54" i="3"/>
  <c r="CM54" i="3"/>
  <c r="BQ54" i="3"/>
  <c r="AU54" i="3"/>
  <c r="N54" i="3"/>
  <c r="Y54" i="3"/>
  <c r="CX54" i="3"/>
  <c r="CB54" i="3"/>
  <c r="BF54" i="3"/>
  <c r="AJ54" i="3"/>
  <c r="DA32" i="3"/>
  <c r="CE32" i="3"/>
  <c r="BI32" i="3"/>
  <c r="AM32" i="3"/>
  <c r="DL32" i="3"/>
  <c r="CP32" i="3"/>
  <c r="BT32" i="3"/>
  <c r="AX32" i="3"/>
  <c r="Q32" i="3"/>
  <c r="AB32" i="3"/>
  <c r="AB25" i="3"/>
  <c r="DL25" i="3"/>
  <c r="CP25" i="3"/>
  <c r="BT25" i="3"/>
  <c r="AX25" i="3"/>
  <c r="Q25" i="3"/>
  <c r="AM25" i="3"/>
  <c r="DA25" i="3"/>
  <c r="CE25" i="3"/>
  <c r="BI25" i="3"/>
  <c r="AB33" i="3"/>
  <c r="DA33" i="3"/>
  <c r="CE33" i="3"/>
  <c r="BI33" i="3"/>
  <c r="AM33" i="3"/>
  <c r="DL33" i="3"/>
  <c r="CP33" i="3"/>
  <c r="BT33" i="3"/>
  <c r="AX33" i="3"/>
  <c r="Q33" i="3"/>
  <c r="DL40" i="3"/>
  <c r="CP40" i="3"/>
  <c r="BT40" i="3"/>
  <c r="AX40" i="3"/>
  <c r="Q40" i="3"/>
  <c r="AB40" i="3"/>
  <c r="DA40" i="3"/>
  <c r="CE40" i="3"/>
  <c r="BI40" i="3"/>
  <c r="AM40" i="3"/>
  <c r="DL44" i="3"/>
  <c r="CP44" i="3"/>
  <c r="BT44" i="3"/>
  <c r="AX44" i="3"/>
  <c r="Q44" i="3"/>
  <c r="AB44" i="3"/>
  <c r="DA44" i="3"/>
  <c r="CE44" i="3"/>
  <c r="BI44" i="3"/>
  <c r="AM44" i="3"/>
  <c r="DL48" i="3"/>
  <c r="CP48" i="3"/>
  <c r="BT48" i="3"/>
  <c r="AX48" i="3"/>
  <c r="Q48" i="3"/>
  <c r="AB48" i="3"/>
  <c r="DA48" i="3"/>
  <c r="CE48" i="3"/>
  <c r="BI48" i="3"/>
  <c r="AM48" i="3"/>
  <c r="DA52" i="3"/>
  <c r="CE52" i="3"/>
  <c r="BI52" i="3"/>
  <c r="AM52" i="3"/>
  <c r="AB52" i="3"/>
  <c r="CP52" i="3"/>
  <c r="AX52" i="3"/>
  <c r="Q52" i="3"/>
  <c r="DL52" i="3"/>
  <c r="BT52" i="3"/>
  <c r="G6" i="12"/>
  <c r="N6" i="4"/>
  <c r="DI8" i="3"/>
  <c r="CM8" i="3"/>
  <c r="BQ8" i="3"/>
  <c r="AU8" i="3"/>
  <c r="N8" i="3"/>
  <c r="Y8" i="3"/>
  <c r="CX8" i="3"/>
  <c r="CB8" i="3"/>
  <c r="BF8" i="3"/>
  <c r="AJ8" i="3"/>
  <c r="I6" i="12"/>
  <c r="P6" i="4"/>
  <c r="CX10" i="3"/>
  <c r="CB10" i="3"/>
  <c r="BF10" i="3"/>
  <c r="AJ10" i="3"/>
  <c r="DI10" i="3"/>
  <c r="CM10" i="3"/>
  <c r="BQ10" i="3"/>
  <c r="AU10" i="3"/>
  <c r="N10" i="3"/>
  <c r="Y10" i="3"/>
  <c r="K6" i="12"/>
  <c r="R6" i="4"/>
  <c r="DI12" i="3"/>
  <c r="CM12" i="3"/>
  <c r="BQ12" i="3"/>
  <c r="AU12" i="3"/>
  <c r="N12" i="3"/>
  <c r="Y12" i="3"/>
  <c r="CX12" i="3"/>
  <c r="CB12" i="3"/>
  <c r="BF12" i="3"/>
  <c r="AJ12" i="3"/>
  <c r="M6" i="12"/>
  <c r="T6" i="4"/>
  <c r="CX14" i="3"/>
  <c r="CB14" i="3"/>
  <c r="BF14" i="3"/>
  <c r="AJ14" i="3"/>
  <c r="DI14" i="3"/>
  <c r="CM14" i="3"/>
  <c r="BQ14" i="3"/>
  <c r="AU14" i="3"/>
  <c r="N14" i="3"/>
  <c r="Y14" i="3"/>
  <c r="O6" i="12"/>
  <c r="V6" i="4"/>
  <c r="DI16" i="3"/>
  <c r="CM16" i="3"/>
  <c r="BQ16" i="3"/>
  <c r="AU16" i="3"/>
  <c r="N16" i="3"/>
  <c r="Y16" i="3"/>
  <c r="CX16" i="3"/>
  <c r="CB16" i="3"/>
  <c r="BF16" i="3"/>
  <c r="AJ16" i="3"/>
  <c r="Q6" i="12"/>
  <c r="X6" i="4"/>
  <c r="CX18" i="3"/>
  <c r="CB18" i="3"/>
  <c r="BF18" i="3"/>
  <c r="AJ18" i="3"/>
  <c r="DI18" i="3"/>
  <c r="CM18" i="3"/>
  <c r="BQ18" i="3"/>
  <c r="AU18" i="3"/>
  <c r="N18" i="3"/>
  <c r="Y18" i="3"/>
  <c r="S6" i="12"/>
  <c r="Z6" i="4"/>
  <c r="Y20" i="3"/>
  <c r="DI20" i="3"/>
  <c r="CM20" i="3"/>
  <c r="BQ20" i="3"/>
  <c r="AU20" i="3"/>
  <c r="N20" i="3"/>
  <c r="BF20" i="3"/>
  <c r="CX20" i="3"/>
  <c r="CB20" i="3"/>
  <c r="AJ20" i="3"/>
  <c r="U6" i="12"/>
  <c r="AB6" i="4"/>
  <c r="Y22" i="3"/>
  <c r="CX22" i="3"/>
  <c r="CB22" i="3"/>
  <c r="BF22" i="3"/>
  <c r="AJ22" i="3"/>
  <c r="DI22" i="3"/>
  <c r="CM22" i="3"/>
  <c r="BQ22" i="3"/>
  <c r="AU22" i="3"/>
  <c r="N22" i="3"/>
  <c r="X6" i="12"/>
  <c r="AE6" i="4"/>
  <c r="DI25" i="3"/>
  <c r="CM25" i="3"/>
  <c r="BQ25" i="3"/>
  <c r="AU25" i="3"/>
  <c r="N25" i="3"/>
  <c r="CX25" i="3"/>
  <c r="CB25" i="3"/>
  <c r="BF25" i="3"/>
  <c r="AJ25" i="3"/>
  <c r="Y25" i="3"/>
  <c r="AF6" i="12"/>
  <c r="AM6" i="4"/>
  <c r="DI33" i="3"/>
  <c r="CM33" i="3"/>
  <c r="BQ33" i="3"/>
  <c r="AU33" i="3"/>
  <c r="N33" i="3"/>
  <c r="Y33" i="3"/>
  <c r="CX33" i="3"/>
  <c r="CB33" i="3"/>
  <c r="BF33" i="3"/>
  <c r="AJ33" i="3"/>
  <c r="Y6" i="12"/>
  <c r="AF6" i="4"/>
  <c r="Y26" i="3"/>
  <c r="CX26" i="3"/>
  <c r="CB26" i="3"/>
  <c r="BF26" i="3"/>
  <c r="AJ26" i="3"/>
  <c r="DI26" i="3"/>
  <c r="CM26" i="3"/>
  <c r="BQ26" i="3"/>
  <c r="AU26" i="3"/>
  <c r="N26" i="3"/>
  <c r="AG6" i="12"/>
  <c r="AN6" i="4"/>
  <c r="DI34" i="3"/>
  <c r="CM34" i="3"/>
  <c r="BQ34" i="3"/>
  <c r="AU34" i="3"/>
  <c r="N34" i="3"/>
  <c r="Y34" i="3"/>
  <c r="CX34" i="3"/>
  <c r="CB34" i="3"/>
  <c r="BF34" i="3"/>
  <c r="AJ34" i="3"/>
  <c r="AP6" i="12"/>
  <c r="AW6" i="4"/>
  <c r="DI43" i="3"/>
  <c r="CM43" i="3"/>
  <c r="BQ43" i="3"/>
  <c r="AU43" i="3"/>
  <c r="N43" i="3"/>
  <c r="Y43" i="3"/>
  <c r="CX43" i="3"/>
  <c r="CB43" i="3"/>
  <c r="BF43" i="3"/>
  <c r="AJ43" i="3"/>
  <c r="AT6" i="12"/>
  <c r="BA6" i="4"/>
  <c r="DI47" i="3"/>
  <c r="CM47" i="3"/>
  <c r="BQ47" i="3"/>
  <c r="AU47" i="3"/>
  <c r="N47" i="3"/>
  <c r="Y47" i="3"/>
  <c r="CX47" i="3"/>
  <c r="CB47" i="3"/>
  <c r="BF47" i="3"/>
  <c r="AJ47" i="3"/>
  <c r="AX6" i="12"/>
  <c r="BE6" i="4"/>
  <c r="CX51" i="3"/>
  <c r="CM51" i="3"/>
  <c r="BQ51" i="3"/>
  <c r="AU51" i="3"/>
  <c r="N51" i="3"/>
  <c r="DI51" i="3"/>
  <c r="Y51" i="3"/>
  <c r="CB51" i="3"/>
  <c r="BF51" i="3"/>
  <c r="AJ51" i="3"/>
  <c r="BB6" i="12"/>
  <c r="BI6" i="4"/>
  <c r="CX55" i="3"/>
  <c r="CB55" i="3"/>
  <c r="BF55" i="3"/>
  <c r="AJ55" i="3"/>
  <c r="DI55" i="3"/>
  <c r="CM55" i="3"/>
  <c r="BQ55" i="3"/>
  <c r="AU55" i="3"/>
  <c r="N55" i="3"/>
  <c r="Y55" i="3"/>
  <c r="DL34" i="3"/>
  <c r="CP34" i="3"/>
  <c r="BT34" i="3"/>
  <c r="AX34" i="3"/>
  <c r="Q34" i="3"/>
  <c r="AB34" i="3"/>
  <c r="DA34" i="3"/>
  <c r="CE34" i="3"/>
  <c r="BI34" i="3"/>
  <c r="AM34" i="3"/>
  <c r="DL27" i="3"/>
  <c r="CP27" i="3"/>
  <c r="BT27" i="3"/>
  <c r="AX27" i="3"/>
  <c r="Q27" i="3"/>
  <c r="AB27" i="3"/>
  <c r="DA27" i="3"/>
  <c r="CE27" i="3"/>
  <c r="BI27" i="3"/>
  <c r="AM27" i="3"/>
  <c r="DL35" i="3"/>
  <c r="CP35" i="3"/>
  <c r="BT35" i="3"/>
  <c r="AX35" i="3"/>
  <c r="BI35" i="3"/>
  <c r="CE35" i="3"/>
  <c r="Q35" i="3"/>
  <c r="DA35" i="3"/>
  <c r="AB35" i="3"/>
  <c r="AM35" i="3"/>
  <c r="DA41" i="3"/>
  <c r="CE41" i="3"/>
  <c r="BI41" i="3"/>
  <c r="AM41" i="3"/>
  <c r="DL41" i="3"/>
  <c r="CP41" i="3"/>
  <c r="BT41" i="3"/>
  <c r="AX41" i="3"/>
  <c r="Q41" i="3"/>
  <c r="AB41" i="3"/>
  <c r="DA45" i="3"/>
  <c r="CE45" i="3"/>
  <c r="BI45" i="3"/>
  <c r="AM45" i="3"/>
  <c r="DL45" i="3"/>
  <c r="CP45" i="3"/>
  <c r="BT45" i="3"/>
  <c r="AX45" i="3"/>
  <c r="Q45" i="3"/>
  <c r="AB45" i="3"/>
  <c r="DA49" i="3"/>
  <c r="CE49" i="3"/>
  <c r="BI49" i="3"/>
  <c r="AM49" i="3"/>
  <c r="DL49" i="3"/>
  <c r="CP49" i="3"/>
  <c r="BT49" i="3"/>
  <c r="AX49" i="3"/>
  <c r="Q49" i="3"/>
  <c r="AB49" i="3"/>
  <c r="AB53" i="3"/>
  <c r="DA53" i="3"/>
  <c r="CE53" i="3"/>
  <c r="BI53" i="3"/>
  <c r="AM53" i="3"/>
  <c r="CP53" i="3"/>
  <c r="BT53" i="3"/>
  <c r="Q53" i="3"/>
  <c r="AX53" i="3"/>
  <c r="DL53" i="3"/>
  <c r="AB8" i="3"/>
  <c r="DA8" i="3"/>
  <c r="CE8" i="3"/>
  <c r="BI8" i="3"/>
  <c r="AM8" i="3"/>
  <c r="DL8" i="3"/>
  <c r="BT8" i="3"/>
  <c r="Q8" i="3"/>
  <c r="CP8" i="3"/>
  <c r="AX8" i="3"/>
  <c r="DL10" i="3"/>
  <c r="CP10" i="3"/>
  <c r="BT10" i="3"/>
  <c r="AX10" i="3"/>
  <c r="Q10" i="3"/>
  <c r="AB10" i="3"/>
  <c r="DA10" i="3"/>
  <c r="CE10" i="3"/>
  <c r="BI10" i="3"/>
  <c r="AM10" i="3"/>
  <c r="AB12" i="3"/>
  <c r="DA12" i="3"/>
  <c r="CE12" i="3"/>
  <c r="BI12" i="3"/>
  <c r="AM12" i="3"/>
  <c r="DL12" i="3"/>
  <c r="CP12" i="3"/>
  <c r="BT12" i="3"/>
  <c r="AX12" i="3"/>
  <c r="Q12" i="3"/>
  <c r="DL14" i="3"/>
  <c r="CP14" i="3"/>
  <c r="BT14" i="3"/>
  <c r="AX14" i="3"/>
  <c r="Q14" i="3"/>
  <c r="AB14" i="3"/>
  <c r="DA14" i="3"/>
  <c r="CE14" i="3"/>
  <c r="BI14" i="3"/>
  <c r="AM14" i="3"/>
  <c r="AB16" i="3"/>
  <c r="DA16" i="3"/>
  <c r="CE16" i="3"/>
  <c r="BI16" i="3"/>
  <c r="AM16" i="3"/>
  <c r="DL16" i="3"/>
  <c r="CP16" i="3"/>
  <c r="BT16" i="3"/>
  <c r="AX16" i="3"/>
  <c r="Q16" i="3"/>
  <c r="DL18" i="3"/>
  <c r="CP18" i="3"/>
  <c r="BT18" i="3"/>
  <c r="AX18" i="3"/>
  <c r="Q18" i="3"/>
  <c r="AB18" i="3"/>
  <c r="DA18" i="3"/>
  <c r="CE18" i="3"/>
  <c r="BI18" i="3"/>
  <c r="AM18" i="3"/>
  <c r="DA20" i="3"/>
  <c r="CE20" i="3"/>
  <c r="BI20" i="3"/>
  <c r="AM20" i="3"/>
  <c r="DL20" i="3"/>
  <c r="CP20" i="3"/>
  <c r="AB20" i="3"/>
  <c r="AX20" i="3"/>
  <c r="Q20" i="3"/>
  <c r="BT20" i="3"/>
  <c r="DL22" i="3"/>
  <c r="CP22" i="3"/>
  <c r="BT22" i="3"/>
  <c r="AX22" i="3"/>
  <c r="Q22" i="3"/>
  <c r="DA22" i="3"/>
  <c r="CE22" i="3"/>
  <c r="BI22" i="3"/>
  <c r="AM22" i="3"/>
  <c r="AB22" i="3"/>
  <c r="AD6" i="12"/>
  <c r="AK6" i="4"/>
  <c r="CX31" i="3"/>
  <c r="CB31" i="3"/>
  <c r="BF31" i="3"/>
  <c r="AJ31" i="3"/>
  <c r="DI31" i="3"/>
  <c r="CM31" i="3"/>
  <c r="BQ31" i="3"/>
  <c r="AU31" i="3"/>
  <c r="N31" i="3"/>
  <c r="Y31" i="3"/>
  <c r="AL6" i="12"/>
  <c r="AS6" i="4"/>
  <c r="DI39" i="3"/>
  <c r="CM39" i="3"/>
  <c r="BQ39" i="3"/>
  <c r="AU39" i="3"/>
  <c r="N39" i="3"/>
  <c r="Y39" i="3"/>
  <c r="CX39" i="3"/>
  <c r="CB39" i="3"/>
  <c r="BF39" i="3"/>
  <c r="AJ39" i="3"/>
  <c r="AA6" i="12"/>
  <c r="AH6" i="4"/>
  <c r="Y28" i="3"/>
  <c r="CX28" i="3"/>
  <c r="CB28" i="3"/>
  <c r="BF28" i="3"/>
  <c r="AJ28" i="3"/>
  <c r="DI28" i="3"/>
  <c r="CM28" i="3"/>
  <c r="BQ28" i="3"/>
  <c r="AU28" i="3"/>
  <c r="N28" i="3"/>
  <c r="AI6" i="12"/>
  <c r="AP6" i="4"/>
  <c r="CX36" i="3"/>
  <c r="CB36" i="3"/>
  <c r="BF36" i="3"/>
  <c r="AJ36" i="3"/>
  <c r="DI36" i="3"/>
  <c r="Y36" i="3"/>
  <c r="AU36" i="3"/>
  <c r="N36" i="3"/>
  <c r="CM36" i="3"/>
  <c r="BQ36" i="3"/>
  <c r="AQ6" i="12"/>
  <c r="AX6" i="4"/>
  <c r="CX44" i="3"/>
  <c r="CB44" i="3"/>
  <c r="BF44" i="3"/>
  <c r="AJ44" i="3"/>
  <c r="DI44" i="3"/>
  <c r="CM44" i="3"/>
  <c r="BQ44" i="3"/>
  <c r="AU44" i="3"/>
  <c r="N44" i="3"/>
  <c r="Y44" i="3"/>
  <c r="AU6" i="12"/>
  <c r="BB6" i="4"/>
  <c r="CX48" i="3"/>
  <c r="CB48" i="3"/>
  <c r="BF48" i="3"/>
  <c r="AJ48" i="3"/>
  <c r="DI48" i="3"/>
  <c r="CM48" i="3"/>
  <c r="BQ48" i="3"/>
  <c r="AU48" i="3"/>
  <c r="N48" i="3"/>
  <c r="Y48" i="3"/>
  <c r="Y52" i="3"/>
  <c r="CX52" i="3"/>
  <c r="CB52" i="3"/>
  <c r="BF52" i="3"/>
  <c r="AJ52" i="3"/>
  <c r="AY6" i="12"/>
  <c r="BF6" i="4"/>
  <c r="DI52" i="3"/>
  <c r="BQ52" i="3"/>
  <c r="CM52" i="3"/>
  <c r="AU52" i="3"/>
  <c r="N52" i="3"/>
  <c r="DL26" i="3"/>
  <c r="CP26" i="3"/>
  <c r="BT26" i="3"/>
  <c r="AX26" i="3"/>
  <c r="Q26" i="3"/>
  <c r="DA26" i="3"/>
  <c r="CE26" i="3"/>
  <c r="BI26" i="3"/>
  <c r="AM26" i="3"/>
  <c r="AB26" i="3"/>
  <c r="DA37" i="3"/>
  <c r="CE37" i="3"/>
  <c r="BI37" i="3"/>
  <c r="AM37" i="3"/>
  <c r="DL37" i="3"/>
  <c r="CP37" i="3"/>
  <c r="BT37" i="3"/>
  <c r="AX37" i="3"/>
  <c r="Q37" i="3"/>
  <c r="AB37" i="3"/>
  <c r="DL30" i="3"/>
  <c r="CP30" i="3"/>
  <c r="BT30" i="3"/>
  <c r="AX30" i="3"/>
  <c r="Q30" i="3"/>
  <c r="AB30" i="3"/>
  <c r="DA30" i="3"/>
  <c r="CE30" i="3"/>
  <c r="BI30" i="3"/>
  <c r="AM30" i="3"/>
  <c r="AB38" i="3"/>
  <c r="DA38" i="3"/>
  <c r="CE38" i="3"/>
  <c r="BI38" i="3"/>
  <c r="AM38" i="3"/>
  <c r="DL38" i="3"/>
  <c r="CP38" i="3"/>
  <c r="BT38" i="3"/>
  <c r="AX38" i="3"/>
  <c r="Q38" i="3"/>
  <c r="AB42" i="3"/>
  <c r="DA42" i="3"/>
  <c r="CE42" i="3"/>
  <c r="BI42" i="3"/>
  <c r="AM42" i="3"/>
  <c r="DL42" i="3"/>
  <c r="CP42" i="3"/>
  <c r="BT42" i="3"/>
  <c r="AX42" i="3"/>
  <c r="Q42" i="3"/>
  <c r="AB46" i="3"/>
  <c r="DA46" i="3"/>
  <c r="CE46" i="3"/>
  <c r="BI46" i="3"/>
  <c r="AM46" i="3"/>
  <c r="DL46" i="3"/>
  <c r="CP46" i="3"/>
  <c r="BT46" i="3"/>
  <c r="AX46" i="3"/>
  <c r="Q46" i="3"/>
  <c r="AB50" i="3"/>
  <c r="DA50" i="3"/>
  <c r="CE50" i="3"/>
  <c r="BI50" i="3"/>
  <c r="AM50" i="3"/>
  <c r="DL50" i="3"/>
  <c r="CP50" i="3"/>
  <c r="BT50" i="3"/>
  <c r="AX50" i="3"/>
  <c r="Q50" i="3"/>
  <c r="DL54" i="3"/>
  <c r="CP54" i="3"/>
  <c r="BT54" i="3"/>
  <c r="AX54" i="3"/>
  <c r="Q54" i="3"/>
  <c r="AB54" i="3"/>
  <c r="DA54" i="3"/>
  <c r="CE54" i="3"/>
  <c r="BI54" i="3"/>
  <c r="AM54" i="3"/>
  <c r="H6" i="12"/>
  <c r="O6" i="4"/>
  <c r="DI9" i="3"/>
  <c r="CM9" i="3"/>
  <c r="BQ9" i="3"/>
  <c r="AU9" i="3"/>
  <c r="N9" i="3"/>
  <c r="Y9" i="3"/>
  <c r="CX9" i="3"/>
  <c r="CB9" i="3"/>
  <c r="BF9" i="3"/>
  <c r="AJ9" i="3"/>
  <c r="J6" i="12"/>
  <c r="Q6" i="4"/>
  <c r="Y11" i="3"/>
  <c r="CX11" i="3"/>
  <c r="CB11" i="3"/>
  <c r="BF11" i="3"/>
  <c r="AJ11" i="3"/>
  <c r="DI11" i="3"/>
  <c r="CM11" i="3"/>
  <c r="BQ11" i="3"/>
  <c r="AU11" i="3"/>
  <c r="N11" i="3"/>
  <c r="L6" i="12"/>
  <c r="S6" i="4"/>
  <c r="DI13" i="3"/>
  <c r="CM13" i="3"/>
  <c r="BQ13" i="3"/>
  <c r="AU13" i="3"/>
  <c r="N13" i="3"/>
  <c r="Y13" i="3"/>
  <c r="CX13" i="3"/>
  <c r="CB13" i="3"/>
  <c r="BF13" i="3"/>
  <c r="AJ13" i="3"/>
  <c r="N6" i="12"/>
  <c r="U6" i="4"/>
  <c r="Y15" i="3"/>
  <c r="CX15" i="3"/>
  <c r="CB15" i="3"/>
  <c r="BF15" i="3"/>
  <c r="AJ15" i="3"/>
  <c r="DI15" i="3"/>
  <c r="CM15" i="3"/>
  <c r="BQ15" i="3"/>
  <c r="AU15" i="3"/>
  <c r="N15" i="3"/>
  <c r="P6" i="12"/>
  <c r="W6" i="4"/>
  <c r="DI17" i="3"/>
  <c r="CM17" i="3"/>
  <c r="BQ17" i="3"/>
  <c r="AU17" i="3"/>
  <c r="N17" i="3"/>
  <c r="Y17" i="3"/>
  <c r="CX17" i="3"/>
  <c r="CB17" i="3"/>
  <c r="BF17" i="3"/>
  <c r="AJ17" i="3"/>
  <c r="R6" i="12"/>
  <c r="Y6" i="4"/>
  <c r="CX19" i="3"/>
  <c r="CB19" i="3"/>
  <c r="BF19" i="3"/>
  <c r="AJ19" i="3"/>
  <c r="Y19" i="3"/>
  <c r="DI19" i="3"/>
  <c r="BQ19" i="3"/>
  <c r="CM19" i="3"/>
  <c r="AU19" i="3"/>
  <c r="N19" i="3"/>
  <c r="T6" i="12"/>
  <c r="AA6" i="4"/>
  <c r="DI21" i="3"/>
  <c r="CM21" i="3"/>
  <c r="BQ21" i="3"/>
  <c r="AU21" i="3"/>
  <c r="N21" i="3"/>
  <c r="CX21" i="3"/>
  <c r="CB21" i="3"/>
  <c r="BF21" i="3"/>
  <c r="AJ21" i="3"/>
  <c r="Y21" i="3"/>
  <c r="V6" i="12"/>
  <c r="AC6" i="4"/>
  <c r="CX23" i="3"/>
  <c r="CB23" i="3"/>
  <c r="BF23" i="3"/>
  <c r="AJ23" i="3"/>
  <c r="DI23" i="3"/>
  <c r="CM23" i="3"/>
  <c r="BQ23" i="3"/>
  <c r="AU23" i="3"/>
  <c r="N23" i="3"/>
  <c r="Y23" i="3"/>
  <c r="AK6" i="12"/>
  <c r="AR6" i="4"/>
  <c r="DI38" i="3"/>
  <c r="CM38" i="3"/>
  <c r="BQ38" i="3"/>
  <c r="AU38" i="3"/>
  <c r="N38" i="3"/>
  <c r="Y38" i="3"/>
  <c r="CX38" i="3"/>
  <c r="CB38" i="3"/>
  <c r="BF38" i="3"/>
  <c r="AJ38" i="3"/>
  <c r="AB6" i="12"/>
  <c r="AI6" i="4"/>
  <c r="DI29" i="3"/>
  <c r="CM29" i="3"/>
  <c r="BQ29" i="3"/>
  <c r="AU29" i="3"/>
  <c r="N29" i="3"/>
  <c r="Y29" i="3"/>
  <c r="CX29" i="3"/>
  <c r="CB29" i="3"/>
  <c r="BF29" i="3"/>
  <c r="AJ29" i="3"/>
  <c r="AJ6" i="12"/>
  <c r="AQ6" i="4"/>
  <c r="Y37" i="3"/>
  <c r="CX37" i="3"/>
  <c r="CB37" i="3"/>
  <c r="BF37" i="3"/>
  <c r="AJ37" i="3"/>
  <c r="DI37" i="3"/>
  <c r="CM37" i="3"/>
  <c r="BQ37" i="3"/>
  <c r="AU37" i="3"/>
  <c r="N37" i="3"/>
  <c r="AR6" i="12"/>
  <c r="AY6" i="4"/>
  <c r="Y45" i="3"/>
  <c r="CX45" i="3"/>
  <c r="CB45" i="3"/>
  <c r="BF45" i="3"/>
  <c r="AJ45" i="3"/>
  <c r="DI45" i="3"/>
  <c r="CM45" i="3"/>
  <c r="BQ45" i="3"/>
  <c r="AU45" i="3"/>
  <c r="N45" i="3"/>
  <c r="AV6" i="12"/>
  <c r="BC6" i="4"/>
  <c r="Y49" i="3"/>
  <c r="CX49" i="3"/>
  <c r="CB49" i="3"/>
  <c r="BF49" i="3"/>
  <c r="AJ49" i="3"/>
  <c r="DI49" i="3"/>
  <c r="CM49" i="3"/>
  <c r="BQ49" i="3"/>
  <c r="AU49" i="3"/>
  <c r="N49" i="3"/>
  <c r="DI53" i="3"/>
  <c r="CM53" i="3"/>
  <c r="BQ53" i="3"/>
  <c r="AU53" i="3"/>
  <c r="N53" i="3"/>
  <c r="Y53" i="3"/>
  <c r="AZ6" i="12"/>
  <c r="BG6" i="4"/>
  <c r="CX53" i="3"/>
  <c r="CB53" i="3"/>
  <c r="BF53" i="3"/>
  <c r="AJ53" i="3"/>
  <c r="DA28" i="3"/>
  <c r="CE28" i="3"/>
  <c r="BI28" i="3"/>
  <c r="AM28" i="3"/>
  <c r="DL28" i="3"/>
  <c r="CP28" i="3"/>
  <c r="BT28" i="3"/>
  <c r="AX28" i="3"/>
  <c r="Q28" i="3"/>
  <c r="AB28" i="3"/>
  <c r="DL36" i="3"/>
  <c r="CP36" i="3"/>
  <c r="BT36" i="3"/>
  <c r="AX36" i="3"/>
  <c r="Q36" i="3"/>
  <c r="DA36" i="3"/>
  <c r="CE36" i="3"/>
  <c r="BI36" i="3"/>
  <c r="AM36" i="3"/>
  <c r="AB36" i="3"/>
  <c r="DL31" i="3"/>
  <c r="CP31" i="3"/>
  <c r="BT31" i="3"/>
  <c r="AX31" i="3"/>
  <c r="Q31" i="3"/>
  <c r="AB31" i="3"/>
  <c r="DA31" i="3"/>
  <c r="CE31" i="3"/>
  <c r="BI31" i="3"/>
  <c r="AM31" i="3"/>
  <c r="DL39" i="3"/>
  <c r="CP39" i="3"/>
  <c r="BT39" i="3"/>
  <c r="AX39" i="3"/>
  <c r="Q39" i="3"/>
  <c r="AB39" i="3"/>
  <c r="DA39" i="3"/>
  <c r="CE39" i="3"/>
  <c r="BI39" i="3"/>
  <c r="AM39" i="3"/>
  <c r="DL43" i="3"/>
  <c r="CP43" i="3"/>
  <c r="BT43" i="3"/>
  <c r="AX43" i="3"/>
  <c r="Q43" i="3"/>
  <c r="AB43" i="3"/>
  <c r="DA43" i="3"/>
  <c r="CE43" i="3"/>
  <c r="BI43" i="3"/>
  <c r="AM43" i="3"/>
  <c r="DL47" i="3"/>
  <c r="CP47" i="3"/>
  <c r="BT47" i="3"/>
  <c r="AX47" i="3"/>
  <c r="Q47" i="3"/>
  <c r="AB47" i="3"/>
  <c r="DA47" i="3"/>
  <c r="CE47" i="3"/>
  <c r="BI47" i="3"/>
  <c r="AM47" i="3"/>
  <c r="CP51" i="3"/>
  <c r="BT51" i="3"/>
  <c r="AX51" i="3"/>
  <c r="Q51" i="3"/>
  <c r="DL51" i="3"/>
  <c r="AB51" i="3"/>
  <c r="CE51" i="3"/>
  <c r="BI51" i="3"/>
  <c r="AM51" i="3"/>
  <c r="DA51" i="3"/>
  <c r="DL55" i="3"/>
  <c r="CP55" i="3"/>
  <c r="BT55" i="3"/>
  <c r="AX55" i="3"/>
  <c r="Q55" i="3"/>
  <c r="AB55" i="3"/>
  <c r="DA55" i="3"/>
  <c r="CE55" i="3"/>
  <c r="BI55" i="3"/>
  <c r="AM55" i="3"/>
  <c r="DL9" i="3"/>
  <c r="CP9" i="3"/>
  <c r="BT9" i="3"/>
  <c r="AX9" i="3"/>
  <c r="Q9" i="3"/>
  <c r="AB9" i="3"/>
  <c r="DA9" i="3"/>
  <c r="CE9" i="3"/>
  <c r="BI9" i="3"/>
  <c r="AM9" i="3"/>
  <c r="DA11" i="3"/>
  <c r="CE11" i="3"/>
  <c r="BI11" i="3"/>
  <c r="AM11" i="3"/>
  <c r="DL11" i="3"/>
  <c r="CP11" i="3"/>
  <c r="BT11" i="3"/>
  <c r="AX11" i="3"/>
  <c r="Q11" i="3"/>
  <c r="AB11" i="3"/>
  <c r="DL13" i="3"/>
  <c r="CP13" i="3"/>
  <c r="BT13" i="3"/>
  <c r="AX13" i="3"/>
  <c r="Q13" i="3"/>
  <c r="AB13" i="3"/>
  <c r="DA13" i="3"/>
  <c r="CE13" i="3"/>
  <c r="BI13" i="3"/>
  <c r="AM13" i="3"/>
  <c r="DA15" i="3"/>
  <c r="CE15" i="3"/>
  <c r="BI15" i="3"/>
  <c r="AM15" i="3"/>
  <c r="DL15" i="3"/>
  <c r="CP15" i="3"/>
  <c r="BT15" i="3"/>
  <c r="AX15" i="3"/>
  <c r="Q15" i="3"/>
  <c r="AB15" i="3"/>
  <c r="DL17" i="3"/>
  <c r="CP17" i="3"/>
  <c r="BT17" i="3"/>
  <c r="AX17" i="3"/>
  <c r="Q17" i="3"/>
  <c r="AB17" i="3"/>
  <c r="DA17" i="3"/>
  <c r="CE17" i="3"/>
  <c r="BI17" i="3"/>
  <c r="AM17" i="3"/>
  <c r="DA19" i="3"/>
  <c r="CE19" i="3"/>
  <c r="BI19" i="3"/>
  <c r="AM19" i="3"/>
  <c r="AB19" i="3"/>
  <c r="CP19" i="3"/>
  <c r="AX19" i="3"/>
  <c r="Q19" i="3"/>
  <c r="DL19" i="3"/>
  <c r="BT19" i="3"/>
  <c r="AB21" i="3"/>
  <c r="DL21" i="3"/>
  <c r="CP21" i="3"/>
  <c r="BT21" i="3"/>
  <c r="AX21" i="3"/>
  <c r="Q21" i="3"/>
  <c r="AM21" i="3"/>
  <c r="DA21" i="3"/>
  <c r="CE21" i="3"/>
  <c r="BI21" i="3"/>
  <c r="AB23" i="3"/>
  <c r="DA23" i="3"/>
  <c r="CE23" i="3"/>
  <c r="BI23" i="3"/>
  <c r="AM23" i="3"/>
  <c r="DL23" i="3"/>
  <c r="CP23" i="3"/>
  <c r="BT23" i="3"/>
  <c r="Q23" i="3"/>
  <c r="AX23" i="3"/>
  <c r="DW1" i="7"/>
  <c r="DH89" i="3"/>
  <c r="CW89" i="3"/>
  <c r="CL89" i="3"/>
  <c r="CA89" i="3"/>
  <c r="BP89" i="3"/>
  <c r="BE89" i="3"/>
  <c r="AT89" i="3"/>
  <c r="DA24" i="3" l="1"/>
  <c r="CE24" i="3"/>
  <c r="BI24" i="3"/>
  <c r="AM24" i="3"/>
  <c r="DL24" i="3"/>
  <c r="CP24" i="3"/>
  <c r="BT24" i="3"/>
  <c r="AX24" i="3"/>
  <c r="Q24" i="3"/>
  <c r="AB24" i="3"/>
  <c r="AM6" i="12"/>
  <c r="AT6" i="4"/>
  <c r="CX40" i="3"/>
  <c r="CB40" i="3"/>
  <c r="BF40" i="3"/>
  <c r="AJ40" i="3"/>
  <c r="DI40" i="3"/>
  <c r="CM40" i="3"/>
  <c r="BQ40" i="3"/>
  <c r="AU40" i="3"/>
  <c r="N40" i="3"/>
  <c r="Y40" i="3"/>
  <c r="AO6" i="12"/>
  <c r="AV6" i="4"/>
  <c r="DI42" i="3"/>
  <c r="CM42" i="3"/>
  <c r="BQ42" i="3"/>
  <c r="AU42" i="3"/>
  <c r="N42" i="3"/>
  <c r="Y42" i="3"/>
  <c r="CX42" i="3"/>
  <c r="CB42" i="3"/>
  <c r="BF42" i="3"/>
  <c r="AJ42" i="3"/>
  <c r="AB29" i="3"/>
  <c r="DA29" i="3"/>
  <c r="CE29" i="3"/>
  <c r="BI29" i="3"/>
  <c r="AM29" i="3"/>
  <c r="DL29" i="3"/>
  <c r="CP29" i="3"/>
  <c r="BT29" i="3"/>
  <c r="AX29" i="3"/>
  <c r="Q29" i="3"/>
  <c r="AD6" i="4"/>
  <c r="W6" i="12"/>
  <c r="AI89" i="3"/>
  <c r="X89" i="3"/>
  <c r="M89" i="3"/>
  <c r="F49" i="12" l="1"/>
  <c r="X71" i="3"/>
  <c r="G9" i="4" l="1"/>
  <c r="G10" i="4"/>
  <c r="G11" i="4"/>
  <c r="G12" i="4"/>
  <c r="G13" i="4"/>
  <c r="G14" i="4"/>
  <c r="G15" i="4"/>
  <c r="G16" i="4"/>
  <c r="G17" i="4"/>
  <c r="G8" i="4"/>
  <c r="A8" i="3" l="1"/>
  <c r="A9" i="3" l="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72" i="3" s="1"/>
  <c r="A73" i="3" s="1"/>
  <c r="A74" i="3" s="1"/>
  <c r="A75" i="3" s="1"/>
  <c r="A76" i="3" s="1"/>
  <c r="A77" i="3" s="1"/>
  <c r="A78" i="3" s="1"/>
  <c r="A79" i="3" s="1"/>
  <c r="A80" i="3" s="1"/>
  <c r="A81" i="3" s="1"/>
  <c r="A82" i="3" s="1"/>
  <c r="A83" i="3" s="1"/>
  <c r="A84" i="3" s="1"/>
  <c r="A85" i="3" s="1"/>
  <c r="A86" i="3" s="1"/>
  <c r="A87" i="3" s="1"/>
  <c r="C20" i="12"/>
  <c r="C19" i="12"/>
  <c r="C18" i="12"/>
  <c r="C17" i="12"/>
  <c r="C16" i="12"/>
  <c r="C15" i="12"/>
  <c r="C14" i="12"/>
  <c r="C13" i="12"/>
  <c r="C12" i="12"/>
  <c r="A12" i="12"/>
  <c r="C11" i="12"/>
  <c r="BR5" i="12"/>
  <c r="BQ5" i="12"/>
  <c r="BP5" i="12"/>
  <c r="BO5" i="12"/>
  <c r="BN5" i="12"/>
  <c r="BM5" i="12"/>
  <c r="BL5" i="12"/>
  <c r="BK5" i="12"/>
  <c r="BJ5" i="12"/>
  <c r="BI5" i="12"/>
  <c r="BH5" i="12"/>
  <c r="BG5" i="12"/>
  <c r="BF5" i="12"/>
  <c r="BE5" i="12"/>
  <c r="BD5" i="12"/>
  <c r="BC5" i="12"/>
  <c r="BB5" i="12"/>
  <c r="BA5" i="12"/>
  <c r="AZ5" i="12"/>
  <c r="AY5" i="12"/>
  <c r="AX5" i="12"/>
  <c r="AW5" i="12"/>
  <c r="AV5" i="12"/>
  <c r="AU5" i="12"/>
  <c r="AT5" i="12"/>
  <c r="AS5" i="12"/>
  <c r="AR5" i="12"/>
  <c r="AQ5" i="12"/>
  <c r="AP5" i="12"/>
  <c r="AO5" i="12"/>
  <c r="AN5" i="12"/>
  <c r="AM5" i="12"/>
  <c r="AL5" i="12"/>
  <c r="AK5" i="12"/>
  <c r="AJ5" i="12"/>
  <c r="AI5" i="12"/>
  <c r="AH5" i="12"/>
  <c r="AG5" i="12"/>
  <c r="AF5" i="12"/>
  <c r="AE5" i="12"/>
  <c r="AD5" i="12"/>
  <c r="AC5" i="12"/>
  <c r="AB5" i="12"/>
  <c r="AA5" i="12"/>
  <c r="Z5" i="12"/>
  <c r="Y5" i="12"/>
  <c r="X5" i="12"/>
  <c r="W5" i="12"/>
  <c r="V5" i="12"/>
  <c r="U5" i="12"/>
  <c r="T5" i="12"/>
  <c r="S5" i="12"/>
  <c r="R5" i="12"/>
  <c r="Q5" i="12"/>
  <c r="P5" i="12"/>
  <c r="O5" i="12"/>
  <c r="N5" i="12"/>
  <c r="M5" i="12"/>
  <c r="L5" i="12"/>
  <c r="K5" i="12"/>
  <c r="J5" i="12"/>
  <c r="I5" i="12"/>
  <c r="H5" i="12"/>
  <c r="G5" i="12"/>
  <c r="C9" i="4"/>
  <c r="C10" i="4"/>
  <c r="AK4" i="3" s="1"/>
  <c r="C11" i="4"/>
  <c r="AV4" i="3" s="1"/>
  <c r="C12" i="4"/>
  <c r="BG4" i="3" s="1"/>
  <c r="C13" i="4"/>
  <c r="BR4" i="3" s="1"/>
  <c r="C14" i="4"/>
  <c r="CC4" i="3" s="1"/>
  <c r="C15" i="4"/>
  <c r="CN4" i="3" s="1"/>
  <c r="C16" i="4"/>
  <c r="CY4" i="3" s="1"/>
  <c r="C17" i="4"/>
  <c r="C8" i="4"/>
  <c r="Z4" i="3" l="1"/>
  <c r="O9" i="4"/>
  <c r="V9" i="4"/>
  <c r="AC9" i="4"/>
  <c r="X9" i="4"/>
  <c r="AI9" i="4"/>
  <c r="AY9" i="4"/>
  <c r="AD9" i="4"/>
  <c r="AT9" i="4"/>
  <c r="AO9" i="4"/>
  <c r="BE9" i="4"/>
  <c r="AN9" i="4"/>
  <c r="BD9" i="4"/>
  <c r="I9" i="4"/>
  <c r="AA9" i="4"/>
  <c r="R9" i="4"/>
  <c r="Y9" i="4"/>
  <c r="T9" i="4"/>
  <c r="AE9" i="4"/>
  <c r="AU9" i="4"/>
  <c r="AP9" i="4"/>
  <c r="BF9" i="4"/>
  <c r="AK9" i="4"/>
  <c r="BA9" i="4"/>
  <c r="AJ9" i="4"/>
  <c r="AZ9" i="4"/>
  <c r="W9" i="4"/>
  <c r="U9" i="4"/>
  <c r="P9" i="4"/>
  <c r="AQ9" i="4"/>
  <c r="BG9" i="4"/>
  <c r="AL9" i="4"/>
  <c r="BB9" i="4"/>
  <c r="AG9" i="4"/>
  <c r="AW9" i="4"/>
  <c r="AF9" i="4"/>
  <c r="AV9" i="4"/>
  <c r="BH9" i="4"/>
  <c r="S9" i="4"/>
  <c r="Z9" i="4"/>
  <c r="Q9" i="4"/>
  <c r="AB9" i="4"/>
  <c r="AM9" i="4"/>
  <c r="BC9" i="4"/>
  <c r="AH9" i="4"/>
  <c r="AX9" i="4"/>
  <c r="AS9" i="4"/>
  <c r="BI9" i="4"/>
  <c r="AR9" i="4"/>
  <c r="N9" i="4"/>
  <c r="BR11" i="12"/>
  <c r="BN11" i="12"/>
  <c r="BJ11" i="12"/>
  <c r="BF11" i="12"/>
  <c r="BB11" i="12"/>
  <c r="AX11" i="12"/>
  <c r="AT11" i="12"/>
  <c r="AP11" i="12"/>
  <c r="AL11" i="12"/>
  <c r="AH11" i="12"/>
  <c r="AD11" i="12"/>
  <c r="Z11" i="12"/>
  <c r="V11" i="12"/>
  <c r="R11" i="12"/>
  <c r="N11" i="12"/>
  <c r="J11" i="12"/>
  <c r="BQ11" i="12"/>
  <c r="BM11" i="12"/>
  <c r="BI11" i="12"/>
  <c r="BE11" i="12"/>
  <c r="BA11" i="12"/>
  <c r="AW11" i="12"/>
  <c r="AS11" i="12"/>
  <c r="AO11" i="12"/>
  <c r="AK11" i="12"/>
  <c r="AG11" i="12"/>
  <c r="AC11" i="12"/>
  <c r="Y11" i="12"/>
  <c r="U11" i="12"/>
  <c r="Q11" i="12"/>
  <c r="M11" i="12"/>
  <c r="I11" i="12"/>
  <c r="BP11" i="12"/>
  <c r="BL11" i="12"/>
  <c r="BH11" i="12"/>
  <c r="BD11" i="12"/>
  <c r="AZ11" i="12"/>
  <c r="AV11" i="12"/>
  <c r="AR11" i="12"/>
  <c r="AN11" i="12"/>
  <c r="AJ11" i="12"/>
  <c r="AF11" i="12"/>
  <c r="AB11" i="12"/>
  <c r="X11" i="12"/>
  <c r="T11" i="12"/>
  <c r="P11" i="12"/>
  <c r="L11" i="12"/>
  <c r="H11" i="12"/>
  <c r="BO11" i="12"/>
  <c r="BK11" i="12"/>
  <c r="BG11" i="12"/>
  <c r="BC11" i="12"/>
  <c r="AY11" i="12"/>
  <c r="AU11" i="12"/>
  <c r="AQ11" i="12"/>
  <c r="AM11" i="12"/>
  <c r="AI11" i="12"/>
  <c r="AE11" i="12"/>
  <c r="AA11" i="12"/>
  <c r="W11" i="12"/>
  <c r="S11" i="12"/>
  <c r="O11" i="12"/>
  <c r="K11" i="12"/>
  <c r="G11" i="12"/>
  <c r="BR14" i="12"/>
  <c r="BN14" i="12"/>
  <c r="BJ14" i="12"/>
  <c r="BF14" i="12"/>
  <c r="BQ14" i="12"/>
  <c r="BM14" i="12"/>
  <c r="BI14" i="12"/>
  <c r="BE14" i="12"/>
  <c r="BP14" i="12"/>
  <c r="BL14" i="12"/>
  <c r="BH14" i="12"/>
  <c r="BD14" i="12"/>
  <c r="BO14" i="12"/>
  <c r="BK14" i="12"/>
  <c r="BG14" i="12"/>
  <c r="BC14" i="12"/>
  <c r="DJ4" i="3"/>
  <c r="T17" i="4"/>
  <c r="AA17" i="4"/>
  <c r="R17" i="4"/>
  <c r="AN17" i="4"/>
  <c r="BD17" i="4"/>
  <c r="AI17" i="4"/>
  <c r="AY17" i="4"/>
  <c r="AD17" i="4"/>
  <c r="AT17" i="4"/>
  <c r="AC17" i="4"/>
  <c r="AS17" i="4"/>
  <c r="BI17" i="4"/>
  <c r="BE17" i="4"/>
  <c r="P17" i="4"/>
  <c r="W17" i="4"/>
  <c r="Y17" i="4"/>
  <c r="AJ17" i="4"/>
  <c r="AZ17" i="4"/>
  <c r="AE17" i="4"/>
  <c r="AU17" i="4"/>
  <c r="AP17" i="4"/>
  <c r="BF17" i="4"/>
  <c r="AO17" i="4"/>
  <c r="N17" i="4"/>
  <c r="AB17" i="4"/>
  <c r="S17" i="4"/>
  <c r="Z17" i="4"/>
  <c r="U17" i="4"/>
  <c r="AF17" i="4"/>
  <c r="AV17" i="4"/>
  <c r="AQ17" i="4"/>
  <c r="BG17" i="4"/>
  <c r="AL17" i="4"/>
  <c r="BB17" i="4"/>
  <c r="AK17" i="4"/>
  <c r="BA17" i="4"/>
  <c r="I17" i="4"/>
  <c r="X17" i="4"/>
  <c r="O17" i="4"/>
  <c r="V17" i="4"/>
  <c r="Q17" i="4"/>
  <c r="AR17" i="4"/>
  <c r="BH17" i="4"/>
  <c r="AM17" i="4"/>
  <c r="BC17" i="4"/>
  <c r="AH17" i="4"/>
  <c r="AX17" i="4"/>
  <c r="AG17" i="4"/>
  <c r="AW17" i="4"/>
  <c r="BR13" i="12"/>
  <c r="BN13" i="12"/>
  <c r="BJ13" i="12"/>
  <c r="BF13" i="12"/>
  <c r="BQ13" i="12"/>
  <c r="BM13" i="12"/>
  <c r="BI13" i="12"/>
  <c r="BE13" i="12"/>
  <c r="BP13" i="12"/>
  <c r="BL13" i="12"/>
  <c r="BH13" i="12"/>
  <c r="BD13" i="12"/>
  <c r="BO13" i="12"/>
  <c r="BK13" i="12"/>
  <c r="BG13" i="12"/>
  <c r="BC13" i="12"/>
  <c r="BR19" i="12"/>
  <c r="BN19" i="12"/>
  <c r="BJ19" i="12"/>
  <c r="BF19" i="12"/>
  <c r="BQ19" i="12"/>
  <c r="BM19" i="12"/>
  <c r="BI19" i="12"/>
  <c r="BE19" i="12"/>
  <c r="BP19" i="12"/>
  <c r="BL19" i="12"/>
  <c r="BH19" i="12"/>
  <c r="BD19" i="12"/>
  <c r="BO19" i="12"/>
  <c r="BK19" i="12"/>
  <c r="BG19" i="12"/>
  <c r="BC19" i="12"/>
  <c r="O4" i="3"/>
  <c r="Z8" i="4"/>
  <c r="Q8" i="4"/>
  <c r="X8" i="4"/>
  <c r="S8" i="4"/>
  <c r="AD8" i="4"/>
  <c r="AT8" i="4"/>
  <c r="AO8" i="4"/>
  <c r="BE8" i="4"/>
  <c r="AJ8" i="4"/>
  <c r="AZ8" i="4"/>
  <c r="AI8" i="4"/>
  <c r="AY8" i="4"/>
  <c r="AU8" i="4"/>
  <c r="N8" i="4"/>
  <c r="V8" i="4"/>
  <c r="AC8" i="4"/>
  <c r="T8" i="4"/>
  <c r="O8" i="4"/>
  <c r="AP8" i="4"/>
  <c r="BF8" i="4"/>
  <c r="AK8" i="4"/>
  <c r="BA8" i="4"/>
  <c r="AF8" i="4"/>
  <c r="AV8" i="4"/>
  <c r="AE8" i="4"/>
  <c r="R8" i="4"/>
  <c r="Y8" i="4"/>
  <c r="P8" i="4"/>
  <c r="AA8" i="4"/>
  <c r="AL8" i="4"/>
  <c r="BB8" i="4"/>
  <c r="AG8" i="4"/>
  <c r="AW8" i="4"/>
  <c r="AR8" i="4"/>
  <c r="BH8" i="4"/>
  <c r="AQ8" i="4"/>
  <c r="BG8" i="4"/>
  <c r="I8" i="4"/>
  <c r="U8" i="4"/>
  <c r="AB8" i="4"/>
  <c r="W8" i="4"/>
  <c r="AH8" i="4"/>
  <c r="AX8" i="4"/>
  <c r="AS8" i="4"/>
  <c r="BI8" i="4"/>
  <c r="AN8" i="4"/>
  <c r="BD8" i="4"/>
  <c r="AM8" i="4"/>
  <c r="BC8" i="4"/>
  <c r="BR12" i="12"/>
  <c r="BN12" i="12"/>
  <c r="BJ12" i="12"/>
  <c r="BF12" i="12"/>
  <c r="BB12" i="12"/>
  <c r="AX12" i="12"/>
  <c r="AT12" i="12"/>
  <c r="AP12" i="12"/>
  <c r="AL12" i="12"/>
  <c r="AH12" i="12"/>
  <c r="AD12" i="12"/>
  <c r="Z12" i="12"/>
  <c r="V12" i="12"/>
  <c r="R12" i="12"/>
  <c r="N12" i="12"/>
  <c r="J12" i="12"/>
  <c r="BQ12" i="12"/>
  <c r="BM12" i="12"/>
  <c r="BI12" i="12"/>
  <c r="BE12" i="12"/>
  <c r="BA12" i="12"/>
  <c r="AW12" i="12"/>
  <c r="AS12" i="12"/>
  <c r="AO12" i="12"/>
  <c r="AK12" i="12"/>
  <c r="AG12" i="12"/>
  <c r="AC12" i="12"/>
  <c r="Y12" i="12"/>
  <c r="U12" i="12"/>
  <c r="Q12" i="12"/>
  <c r="M12" i="12"/>
  <c r="I12" i="12"/>
  <c r="BP12" i="12"/>
  <c r="BL12" i="12"/>
  <c r="BH12" i="12"/>
  <c r="BD12" i="12"/>
  <c r="AZ12" i="12"/>
  <c r="AV12" i="12"/>
  <c r="AR12" i="12"/>
  <c r="AN12" i="12"/>
  <c r="AJ12" i="12"/>
  <c r="AF12" i="12"/>
  <c r="AB12" i="12"/>
  <c r="X12" i="12"/>
  <c r="T12" i="12"/>
  <c r="P12" i="12"/>
  <c r="L12" i="12"/>
  <c r="H12" i="12"/>
  <c r="BO12" i="12"/>
  <c r="BK12" i="12"/>
  <c r="BG12" i="12"/>
  <c r="BC12" i="12"/>
  <c r="AY12" i="12"/>
  <c r="AU12" i="12"/>
  <c r="AQ12" i="12"/>
  <c r="AM12" i="12"/>
  <c r="AI12" i="12"/>
  <c r="AE12" i="12"/>
  <c r="AA12" i="12"/>
  <c r="W12" i="12"/>
  <c r="S12" i="12"/>
  <c r="O12" i="12"/>
  <c r="K12" i="12"/>
  <c r="G12" i="12"/>
  <c r="BR20" i="12"/>
  <c r="BN20" i="12"/>
  <c r="BJ20" i="12"/>
  <c r="BF20" i="12"/>
  <c r="BB20" i="12"/>
  <c r="AX20" i="12"/>
  <c r="AT20" i="12"/>
  <c r="AP20" i="12"/>
  <c r="AL20" i="12"/>
  <c r="AH20" i="12"/>
  <c r="AD20" i="12"/>
  <c r="Z20" i="12"/>
  <c r="V20" i="12"/>
  <c r="R20" i="12"/>
  <c r="N20" i="12"/>
  <c r="J20" i="12"/>
  <c r="BQ20" i="12"/>
  <c r="BM20" i="12"/>
  <c r="BI20" i="12"/>
  <c r="BE20" i="12"/>
  <c r="BA20" i="12"/>
  <c r="AW20" i="12"/>
  <c r="AS20" i="12"/>
  <c r="AO20" i="12"/>
  <c r="AK20" i="12"/>
  <c r="AG20" i="12"/>
  <c r="AC20" i="12"/>
  <c r="Y20" i="12"/>
  <c r="U20" i="12"/>
  <c r="Q20" i="12"/>
  <c r="M20" i="12"/>
  <c r="I20" i="12"/>
  <c r="BP20" i="12"/>
  <c r="BL20" i="12"/>
  <c r="BH20" i="12"/>
  <c r="BD20" i="12"/>
  <c r="AZ20" i="12"/>
  <c r="AV20" i="12"/>
  <c r="AR20" i="12"/>
  <c r="AN20" i="12"/>
  <c r="AJ20" i="12"/>
  <c r="AF20" i="12"/>
  <c r="AB20" i="12"/>
  <c r="X20" i="12"/>
  <c r="T20" i="12"/>
  <c r="P20" i="12"/>
  <c r="L20" i="12"/>
  <c r="H20" i="12"/>
  <c r="BO20" i="12"/>
  <c r="BK20" i="12"/>
  <c r="BG20" i="12"/>
  <c r="BC20" i="12"/>
  <c r="AY20" i="12"/>
  <c r="AU20" i="12"/>
  <c r="AQ20" i="12"/>
  <c r="AM20" i="12"/>
  <c r="AI20" i="12"/>
  <c r="AE20" i="12"/>
  <c r="AA20" i="12"/>
  <c r="W20" i="12"/>
  <c r="S20" i="12"/>
  <c r="O20" i="12"/>
  <c r="K20" i="12"/>
  <c r="G20" i="12"/>
  <c r="BP18" i="12"/>
  <c r="BL18" i="12"/>
  <c r="BH18" i="12"/>
  <c r="BD18" i="12"/>
  <c r="BO18" i="12"/>
  <c r="BK18" i="12"/>
  <c r="BG18" i="12"/>
  <c r="BC18" i="12"/>
  <c r="BR18" i="12"/>
  <c r="BN18" i="12"/>
  <c r="BJ18" i="12"/>
  <c r="BF18" i="12"/>
  <c r="BQ18" i="12"/>
  <c r="BM18" i="12"/>
  <c r="BI18" i="12"/>
  <c r="BE18" i="12"/>
  <c r="BP15" i="12"/>
  <c r="BL15" i="12"/>
  <c r="BH15" i="12"/>
  <c r="BD15" i="12"/>
  <c r="BO15" i="12"/>
  <c r="BK15" i="12"/>
  <c r="BG15" i="12"/>
  <c r="BC15" i="12"/>
  <c r="BR15" i="12"/>
  <c r="BN15" i="12"/>
  <c r="BJ15" i="12"/>
  <c r="BF15" i="12"/>
  <c r="BQ15" i="12"/>
  <c r="BM15" i="12"/>
  <c r="BI15" i="12"/>
  <c r="BE15" i="12"/>
  <c r="BP16" i="12"/>
  <c r="BL16" i="12"/>
  <c r="BH16" i="12"/>
  <c r="BD16" i="12"/>
  <c r="BO16" i="12"/>
  <c r="BK16" i="12"/>
  <c r="BG16" i="12"/>
  <c r="BC16" i="12"/>
  <c r="BR16" i="12"/>
  <c r="BN16" i="12"/>
  <c r="BJ16" i="12"/>
  <c r="BF16" i="12"/>
  <c r="BQ16" i="12"/>
  <c r="BM16" i="12"/>
  <c r="BI16" i="12"/>
  <c r="BE16" i="12"/>
  <c r="BP17" i="12"/>
  <c r="BL17" i="12"/>
  <c r="BH17" i="12"/>
  <c r="BD17" i="12"/>
  <c r="BO17" i="12"/>
  <c r="BK17" i="12"/>
  <c r="BG17" i="12"/>
  <c r="BC17" i="12"/>
  <c r="BR17" i="12"/>
  <c r="BN17" i="12"/>
  <c r="BJ17" i="12"/>
  <c r="BF17" i="12"/>
  <c r="BQ17" i="12"/>
  <c r="BM17" i="12"/>
  <c r="BI17" i="12"/>
  <c r="BE17" i="12"/>
  <c r="A6" i="3"/>
  <c r="N1" i="5" s="1"/>
  <c r="A13" i="12"/>
  <c r="N7" i="5" l="1"/>
  <c r="N5" i="5"/>
  <c r="BE43" i="12"/>
  <c r="BE23" i="12"/>
  <c r="BE24" i="12"/>
  <c r="BE25" i="12"/>
  <c r="BE26" i="12"/>
  <c r="BE27" i="12"/>
  <c r="BE28" i="12"/>
  <c r="BE29" i="12"/>
  <c r="BE30" i="12"/>
  <c r="BE31" i="12"/>
  <c r="BE32" i="12"/>
  <c r="BE33" i="12"/>
  <c r="BE34" i="12"/>
  <c r="BE35" i="12"/>
  <c r="BE36" i="12"/>
  <c r="BE37" i="12"/>
  <c r="BE38" i="12"/>
  <c r="BE39" i="12"/>
  <c r="BE40" i="12"/>
  <c r="BE41" i="12"/>
  <c r="BE42" i="12"/>
  <c r="BE45" i="12"/>
  <c r="BE47" i="12"/>
  <c r="BE46" i="12"/>
  <c r="BE44" i="12"/>
  <c r="BF43" i="12"/>
  <c r="BF45" i="12"/>
  <c r="BF24" i="12"/>
  <c r="BF28" i="12"/>
  <c r="BF44" i="12"/>
  <c r="BF25" i="12"/>
  <c r="BF29" i="12"/>
  <c r="BF32" i="12"/>
  <c r="BF34" i="12"/>
  <c r="BF36" i="12"/>
  <c r="BF38" i="12"/>
  <c r="BF40" i="12"/>
  <c r="BF42" i="12"/>
  <c r="BF26" i="12"/>
  <c r="BF30" i="12"/>
  <c r="BF47" i="12"/>
  <c r="BF23" i="12"/>
  <c r="BF27" i="12"/>
  <c r="BF31" i="12"/>
  <c r="BF33" i="12"/>
  <c r="BF35" i="12"/>
  <c r="BF37" i="12"/>
  <c r="BF39" i="12"/>
  <c r="BF41" i="12"/>
  <c r="BF46" i="12"/>
  <c r="BC45" i="12"/>
  <c r="BC44" i="12"/>
  <c r="BC46" i="12"/>
  <c r="BC23" i="12"/>
  <c r="BC24" i="12"/>
  <c r="BC25" i="12"/>
  <c r="BC26" i="12"/>
  <c r="BC27" i="12"/>
  <c r="BC28" i="12"/>
  <c r="BC29" i="12"/>
  <c r="BC30" i="12"/>
  <c r="BC31" i="12"/>
  <c r="BC32" i="12"/>
  <c r="BC33" i="12"/>
  <c r="BC34" i="12"/>
  <c r="BC35" i="12"/>
  <c r="BC36" i="12"/>
  <c r="BC37" i="12"/>
  <c r="BC38" i="12"/>
  <c r="BC39" i="12"/>
  <c r="BC40" i="12"/>
  <c r="BC41" i="12"/>
  <c r="BC42" i="12"/>
  <c r="BC43" i="12"/>
  <c r="BC47" i="12"/>
  <c r="BD46" i="12"/>
  <c r="BD45" i="12"/>
  <c r="BD47" i="12"/>
  <c r="BD23" i="12"/>
  <c r="BD27" i="12"/>
  <c r="BD26" i="12"/>
  <c r="BD25" i="12"/>
  <c r="BD44" i="12"/>
  <c r="BD24" i="12"/>
  <c r="BD28" i="12"/>
  <c r="BD29" i="12"/>
  <c r="BD30" i="12"/>
  <c r="BD31" i="12"/>
  <c r="BD32" i="12"/>
  <c r="BD33" i="12"/>
  <c r="BD34" i="12"/>
  <c r="BD35" i="12"/>
  <c r="BD36" i="12"/>
  <c r="BD37" i="12"/>
  <c r="BD38" i="12"/>
  <c r="BD39" i="12"/>
  <c r="BD40" i="12"/>
  <c r="BD41" i="12"/>
  <c r="BD42" i="12"/>
  <c r="BD43" i="12"/>
  <c r="BJ42" i="12"/>
  <c r="BJ23" i="12"/>
  <c r="BJ24" i="12"/>
  <c r="BJ25" i="12"/>
  <c r="BJ26" i="12"/>
  <c r="BJ27" i="12"/>
  <c r="BJ28" i="12"/>
  <c r="BJ29" i="12"/>
  <c r="BJ30" i="12"/>
  <c r="BJ31" i="12"/>
  <c r="BJ32" i="12"/>
  <c r="BJ33" i="12"/>
  <c r="BJ34" i="12"/>
  <c r="BJ35" i="12"/>
  <c r="BJ36" i="12"/>
  <c r="BJ37" i="12"/>
  <c r="BJ38" i="12"/>
  <c r="BJ39" i="12"/>
  <c r="BJ40" i="12"/>
  <c r="BJ41" i="12"/>
  <c r="BJ45" i="12"/>
  <c r="BJ43" i="12"/>
  <c r="BJ47" i="12"/>
  <c r="BJ46" i="12"/>
  <c r="BJ44" i="12"/>
  <c r="BG45" i="12"/>
  <c r="BG44" i="12"/>
  <c r="BG46" i="12"/>
  <c r="BG24" i="12"/>
  <c r="BG26" i="12"/>
  <c r="BG28" i="12"/>
  <c r="BG30" i="12"/>
  <c r="BG32" i="12"/>
  <c r="BG34" i="12"/>
  <c r="BG36" i="12"/>
  <c r="BG38" i="12"/>
  <c r="BG40" i="12"/>
  <c r="BG31" i="12"/>
  <c r="BG42" i="12"/>
  <c r="BG43" i="12"/>
  <c r="BG23" i="12"/>
  <c r="BG25" i="12"/>
  <c r="BG27" i="12"/>
  <c r="BG37" i="12"/>
  <c r="BG33" i="12"/>
  <c r="BG35" i="12"/>
  <c r="BG47" i="12"/>
  <c r="BG41" i="12"/>
  <c r="BG29" i="12"/>
  <c r="BG39" i="12"/>
  <c r="BH46" i="12"/>
  <c r="BH45" i="12"/>
  <c r="BH47" i="12"/>
  <c r="BH43" i="12"/>
  <c r="BH44" i="12"/>
  <c r="BH24" i="12"/>
  <c r="BH28" i="12"/>
  <c r="BH29" i="12"/>
  <c r="BH30" i="12"/>
  <c r="BH31" i="12"/>
  <c r="BH32" i="12"/>
  <c r="BH33" i="12"/>
  <c r="BH34" i="12"/>
  <c r="BH35" i="12"/>
  <c r="BH36" i="12"/>
  <c r="BH37" i="12"/>
  <c r="BH38" i="12"/>
  <c r="BH39" i="12"/>
  <c r="BH40" i="12"/>
  <c r="BH41" i="12"/>
  <c r="BH42" i="12"/>
  <c r="BH23" i="12"/>
  <c r="BH27" i="12"/>
  <c r="BH26" i="12"/>
  <c r="BH25" i="12"/>
  <c r="BI42" i="12"/>
  <c r="BI23" i="12"/>
  <c r="BI24" i="12"/>
  <c r="BI25" i="12"/>
  <c r="BI26" i="12"/>
  <c r="BI27" i="12"/>
  <c r="BI28" i="12"/>
  <c r="BI29" i="12"/>
  <c r="BI30" i="12"/>
  <c r="BI31" i="12"/>
  <c r="BI32" i="12"/>
  <c r="BI33" i="12"/>
  <c r="BI34" i="12"/>
  <c r="BI35" i="12"/>
  <c r="BI36" i="12"/>
  <c r="BI37" i="12"/>
  <c r="BI38" i="12"/>
  <c r="BI39" i="12"/>
  <c r="BI40" i="12"/>
  <c r="BI41" i="12"/>
  <c r="BI45" i="12"/>
  <c r="BI47" i="12"/>
  <c r="BI46" i="12"/>
  <c r="BI43" i="12"/>
  <c r="BI44" i="12"/>
  <c r="BM42" i="12"/>
  <c r="BM45" i="12"/>
  <c r="BM43" i="12"/>
  <c r="BM47" i="12"/>
  <c r="BM24" i="12"/>
  <c r="BM28" i="12"/>
  <c r="BM32" i="12"/>
  <c r="BM36" i="12"/>
  <c r="BM40" i="12"/>
  <c r="BM25" i="12"/>
  <c r="BM29" i="12"/>
  <c r="BM33" i="12"/>
  <c r="BM37" i="12"/>
  <c r="BM41" i="12"/>
  <c r="BM26" i="12"/>
  <c r="BM30" i="12"/>
  <c r="BM34" i="12"/>
  <c r="BM38" i="12"/>
  <c r="BM46" i="12"/>
  <c r="BM23" i="12"/>
  <c r="BM27" i="12"/>
  <c r="BM31" i="12"/>
  <c r="BM35" i="12"/>
  <c r="BM39" i="12"/>
  <c r="BM44" i="12"/>
  <c r="BN23" i="12"/>
  <c r="BN24" i="12"/>
  <c r="BN25" i="12"/>
  <c r="BN26" i="12"/>
  <c r="BN27" i="12"/>
  <c r="BN28" i="12"/>
  <c r="BN29" i="12"/>
  <c r="BN30" i="12"/>
  <c r="BN42" i="12"/>
  <c r="BN46" i="12"/>
  <c r="BN31" i="12"/>
  <c r="BN33" i="12"/>
  <c r="BN35" i="12"/>
  <c r="BN37" i="12"/>
  <c r="BN39" i="12"/>
  <c r="BN41" i="12"/>
  <c r="BN43" i="12"/>
  <c r="BN47" i="12"/>
  <c r="BN36" i="12"/>
  <c r="BN32" i="12"/>
  <c r="BN34" i="12"/>
  <c r="BN40" i="12"/>
  <c r="BN44" i="12"/>
  <c r="BN38" i="12"/>
  <c r="BN45" i="12"/>
  <c r="BK45" i="12"/>
  <c r="BK44" i="12"/>
  <c r="BK23" i="12"/>
  <c r="BK24" i="12"/>
  <c r="BK25" i="12"/>
  <c r="BK26" i="12"/>
  <c r="BK27" i="12"/>
  <c r="BK28" i="12"/>
  <c r="BK29" i="12"/>
  <c r="BK30" i="12"/>
  <c r="BK31" i="12"/>
  <c r="BK32" i="12"/>
  <c r="BK33" i="12"/>
  <c r="BK34" i="12"/>
  <c r="BK35" i="12"/>
  <c r="BK36" i="12"/>
  <c r="BK37" i="12"/>
  <c r="BK38" i="12"/>
  <c r="BK39" i="12"/>
  <c r="BK46" i="12"/>
  <c r="BK47" i="12"/>
  <c r="BK41" i="12"/>
  <c r="BK43" i="12"/>
  <c r="BK40" i="12"/>
  <c r="BK42" i="12"/>
  <c r="BL47" i="12"/>
  <c r="BL43" i="12"/>
  <c r="BL46" i="12"/>
  <c r="BL44" i="12"/>
  <c r="BL25" i="12"/>
  <c r="BL42" i="12"/>
  <c r="BL45" i="12"/>
  <c r="BL24" i="12"/>
  <c r="BL28" i="12"/>
  <c r="BL29" i="12"/>
  <c r="BL30" i="12"/>
  <c r="BL31" i="12"/>
  <c r="BL32" i="12"/>
  <c r="BL33" i="12"/>
  <c r="BL34" i="12"/>
  <c r="BL35" i="12"/>
  <c r="BL36" i="12"/>
  <c r="BL37" i="12"/>
  <c r="BL38" i="12"/>
  <c r="BL39" i="12"/>
  <c r="BL40" i="12"/>
  <c r="BL41" i="12"/>
  <c r="BL23" i="12"/>
  <c r="BL26" i="12"/>
  <c r="BL27" i="12"/>
  <c r="BQ45" i="12"/>
  <c r="BQ43" i="12"/>
  <c r="BQ23" i="12"/>
  <c r="BQ24" i="12"/>
  <c r="BQ25" i="12"/>
  <c r="BQ26" i="12"/>
  <c r="BQ27" i="12"/>
  <c r="BQ28" i="12"/>
  <c r="BQ29" i="12"/>
  <c r="BQ30" i="12"/>
  <c r="BQ31" i="12"/>
  <c r="BQ32" i="12"/>
  <c r="BQ33" i="12"/>
  <c r="BQ34" i="12"/>
  <c r="BQ35" i="12"/>
  <c r="BQ36" i="12"/>
  <c r="BQ37" i="12"/>
  <c r="BQ38" i="12"/>
  <c r="BQ39" i="12"/>
  <c r="BQ40" i="12"/>
  <c r="BQ41" i="12"/>
  <c r="BQ47" i="12"/>
  <c r="BQ46" i="12"/>
  <c r="BQ44" i="12"/>
  <c r="BQ42" i="12"/>
  <c r="BR23" i="12"/>
  <c r="BR24" i="12"/>
  <c r="BR25" i="12"/>
  <c r="BR26" i="12"/>
  <c r="BR27" i="12"/>
  <c r="BR28" i="12"/>
  <c r="BR29" i="12"/>
  <c r="BR30" i="12"/>
  <c r="BR31" i="12"/>
  <c r="BR32" i="12"/>
  <c r="BR33" i="12"/>
  <c r="BR34" i="12"/>
  <c r="BR35" i="12"/>
  <c r="BR36" i="12"/>
  <c r="BR37" i="12"/>
  <c r="BR38" i="12"/>
  <c r="BR39" i="12"/>
  <c r="BR40" i="12"/>
  <c r="BR41" i="12"/>
  <c r="BR42" i="12"/>
  <c r="BR47" i="12"/>
  <c r="BR43" i="12"/>
  <c r="BR45" i="12"/>
  <c r="BR46" i="12"/>
  <c r="BR44" i="12"/>
  <c r="BO46" i="12"/>
  <c r="BO45" i="12"/>
  <c r="BO47" i="12"/>
  <c r="BO43" i="12"/>
  <c r="BO42" i="12"/>
  <c r="BO40" i="12"/>
  <c r="BO24" i="12"/>
  <c r="BO26" i="12"/>
  <c r="BO28" i="12"/>
  <c r="BO30" i="12"/>
  <c r="BO32" i="12"/>
  <c r="BO34" i="12"/>
  <c r="BO36" i="12"/>
  <c r="BO38" i="12"/>
  <c r="BO41" i="12"/>
  <c r="BO44" i="12"/>
  <c r="BO23" i="12"/>
  <c r="BO25" i="12"/>
  <c r="BO27" i="12"/>
  <c r="BO29" i="12"/>
  <c r="BO31" i="12"/>
  <c r="BO33" i="12"/>
  <c r="BO35" i="12"/>
  <c r="BO37" i="12"/>
  <c r="BO39" i="12"/>
  <c r="BP44" i="12"/>
  <c r="BP47" i="12"/>
  <c r="BP43" i="12"/>
  <c r="BP45" i="12"/>
  <c r="BP23" i="12"/>
  <c r="BP24" i="12"/>
  <c r="BP25" i="12"/>
  <c r="BP26" i="12"/>
  <c r="BP27" i="12"/>
  <c r="BP30" i="12"/>
  <c r="BP34" i="12"/>
  <c r="BP38" i="12"/>
  <c r="BP28" i="12"/>
  <c r="BP29" i="12"/>
  <c r="BP33" i="12"/>
  <c r="BP35" i="12"/>
  <c r="BP39" i="12"/>
  <c r="BP46" i="12"/>
  <c r="BP31" i="12"/>
  <c r="BP36" i="12"/>
  <c r="BP40" i="12"/>
  <c r="BP42" i="12"/>
  <c r="BP32" i="12"/>
  <c r="BP37" i="12"/>
  <c r="BP41" i="12"/>
  <c r="O1" i="5"/>
  <c r="A14" i="12"/>
  <c r="O5" i="5" l="1"/>
  <c r="O7" i="5"/>
  <c r="BP48" i="12"/>
  <c r="BP77" i="12" s="1"/>
  <c r="BO48" i="12"/>
  <c r="BO77" i="12" s="1"/>
  <c r="BM48" i="12"/>
  <c r="BM77" i="12" s="1"/>
  <c r="BH48" i="12"/>
  <c r="BH77" i="12" s="1"/>
  <c r="BQ48" i="12"/>
  <c r="BQ77" i="12" s="1"/>
  <c r="BD48" i="12"/>
  <c r="BD77" i="12" s="1"/>
  <c r="BR48" i="12"/>
  <c r="BR77" i="12" s="1"/>
  <c r="BL48" i="12"/>
  <c r="BL77" i="12" s="1"/>
  <c r="BN48" i="12"/>
  <c r="BN77" i="12" s="1"/>
  <c r="BJ48" i="12"/>
  <c r="BJ77" i="12" s="1"/>
  <c r="BC48" i="12"/>
  <c r="BC77" i="12" s="1"/>
  <c r="BF48" i="12"/>
  <c r="BF77" i="12" s="1"/>
  <c r="BE48" i="12"/>
  <c r="BE77" i="12" s="1"/>
  <c r="BK48" i="12"/>
  <c r="BK77" i="12" s="1"/>
  <c r="BI48" i="12"/>
  <c r="BI77" i="12" s="1"/>
  <c r="BG48" i="12"/>
  <c r="BG77" i="12" s="1"/>
  <c r="P1" i="5"/>
  <c r="A15" i="12"/>
  <c r="BQ62" i="12" l="1"/>
  <c r="BH72" i="12"/>
  <c r="BQ66" i="12"/>
  <c r="BM54" i="12"/>
  <c r="BL62" i="12"/>
  <c r="BQ59" i="12"/>
  <c r="BQ74" i="12"/>
  <c r="BM71" i="12"/>
  <c r="BM63" i="12"/>
  <c r="BE63" i="12"/>
  <c r="P7" i="5"/>
  <c r="P5" i="5"/>
  <c r="BF69" i="12"/>
  <c r="BH56" i="12"/>
  <c r="BO59" i="12"/>
  <c r="BC59" i="12"/>
  <c r="BR67" i="12"/>
  <c r="BP72" i="12"/>
  <c r="BE67" i="12"/>
  <c r="BH57" i="12"/>
  <c r="BE72" i="12"/>
  <c r="BE73" i="12"/>
  <c r="BQ54" i="12"/>
  <c r="BQ70" i="12"/>
  <c r="BQ63" i="12"/>
  <c r="BE59" i="12"/>
  <c r="BQ58" i="12"/>
  <c r="BQ71" i="12"/>
  <c r="BD74" i="12"/>
  <c r="BD65" i="12"/>
  <c r="BJ63" i="12"/>
  <c r="BL72" i="12"/>
  <c r="BM56" i="12"/>
  <c r="BM70" i="12"/>
  <c r="BP63" i="12"/>
  <c r="BJ71" i="12"/>
  <c r="BM73" i="12"/>
  <c r="BM74" i="12"/>
  <c r="BM67" i="12"/>
  <c r="BP53" i="12"/>
  <c r="BP60" i="12"/>
  <c r="BJ67" i="12"/>
  <c r="BM53" i="12"/>
  <c r="BJ55" i="12"/>
  <c r="BJ74" i="12"/>
  <c r="BM69" i="12"/>
  <c r="BE55" i="12"/>
  <c r="BE71" i="12"/>
  <c r="BJ59" i="12"/>
  <c r="BJ73" i="12"/>
  <c r="BM66" i="12"/>
  <c r="BN70" i="12"/>
  <c r="BL66" i="12"/>
  <c r="BR59" i="12"/>
  <c r="BM57" i="12"/>
  <c r="BM60" i="12"/>
  <c r="BP71" i="12"/>
  <c r="BH63" i="12"/>
  <c r="BF76" i="12"/>
  <c r="BF57" i="12"/>
  <c r="BF62" i="12"/>
  <c r="BF61" i="12"/>
  <c r="BF70" i="12"/>
  <c r="BM72" i="12"/>
  <c r="BM61" i="12"/>
  <c r="BM58" i="12"/>
  <c r="BM55" i="12"/>
  <c r="BM75" i="12"/>
  <c r="BM64" i="12"/>
  <c r="BL71" i="12"/>
  <c r="BL70" i="12"/>
  <c r="BQ72" i="12"/>
  <c r="BQ67" i="12"/>
  <c r="BG61" i="12"/>
  <c r="BL58" i="12"/>
  <c r="BD62" i="12"/>
  <c r="BQ55" i="12"/>
  <c r="BQ76" i="12"/>
  <c r="BP67" i="12"/>
  <c r="BR63" i="12"/>
  <c r="BH70" i="12"/>
  <c r="BO61" i="12"/>
  <c r="BO58" i="12"/>
  <c r="BP62" i="12"/>
  <c r="BP74" i="12"/>
  <c r="BR55" i="12"/>
  <c r="BP58" i="12"/>
  <c r="BP54" i="12"/>
  <c r="BP66" i="12"/>
  <c r="BP65" i="12"/>
  <c r="BH74" i="12"/>
  <c r="BP64" i="12"/>
  <c r="BL74" i="12"/>
  <c r="BP61" i="12"/>
  <c r="BP55" i="12"/>
  <c r="BP73" i="12"/>
  <c r="BC63" i="12"/>
  <c r="BD55" i="12"/>
  <c r="BD69" i="12"/>
  <c r="BH61" i="12"/>
  <c r="BN55" i="12"/>
  <c r="BN61" i="12"/>
  <c r="BD76" i="12"/>
  <c r="BD66" i="12"/>
  <c r="BH58" i="12"/>
  <c r="BH55" i="12"/>
  <c r="BH75" i="12"/>
  <c r="BH67" i="12"/>
  <c r="BH53" i="12"/>
  <c r="BO67" i="12"/>
  <c r="BO70" i="12"/>
  <c r="BC75" i="12"/>
  <c r="BC67" i="12"/>
  <c r="BD57" i="12"/>
  <c r="BH65" i="12"/>
  <c r="BN59" i="12"/>
  <c r="BN67" i="12"/>
  <c r="BF72" i="12"/>
  <c r="BD54" i="12"/>
  <c r="BD70" i="12"/>
  <c r="BH62" i="12"/>
  <c r="BO72" i="12"/>
  <c r="BH73" i="12"/>
  <c r="BH71" i="12"/>
  <c r="BH60" i="12"/>
  <c r="BO74" i="12"/>
  <c r="BO76" i="12"/>
  <c r="BO56" i="12"/>
  <c r="BO63" i="12"/>
  <c r="BC55" i="12"/>
  <c r="BC71" i="12"/>
  <c r="BD61" i="12"/>
  <c r="BH76" i="12"/>
  <c r="BH69" i="12"/>
  <c r="BN62" i="12"/>
  <c r="BD58" i="12"/>
  <c r="BH66" i="12"/>
  <c r="BO55" i="12"/>
  <c r="BH59" i="12"/>
  <c r="BH54" i="12"/>
  <c r="BO75" i="12"/>
  <c r="BH64" i="12"/>
  <c r="BO69" i="12"/>
  <c r="BO53" i="12"/>
  <c r="BO73" i="12"/>
  <c r="BH68" i="12"/>
  <c r="BM65" i="12"/>
  <c r="BM68" i="12"/>
  <c r="BG52" i="12"/>
  <c r="BH52" i="12"/>
  <c r="BQ60" i="12"/>
  <c r="BF52" i="12"/>
  <c r="BR68" i="12"/>
  <c r="BQ75" i="12"/>
  <c r="BG53" i="12"/>
  <c r="BF73" i="12"/>
  <c r="BC52" i="12"/>
  <c r="BQ52" i="12"/>
  <c r="BP57" i="12"/>
  <c r="BG62" i="12"/>
  <c r="BL59" i="12"/>
  <c r="BQ68" i="12"/>
  <c r="BM62" i="12"/>
  <c r="BC68" i="12"/>
  <c r="BL52" i="12"/>
  <c r="BR52" i="12"/>
  <c r="BQ56" i="12"/>
  <c r="BM76" i="12"/>
  <c r="BM52" i="12"/>
  <c r="BO65" i="12"/>
  <c r="BI60" i="12"/>
  <c r="BK60" i="12"/>
  <c r="BE60" i="12"/>
  <c r="BC64" i="12"/>
  <c r="BJ60" i="12"/>
  <c r="BG74" i="12"/>
  <c r="BG54" i="12"/>
  <c r="BI65" i="12"/>
  <c r="BN71" i="12"/>
  <c r="BN74" i="12"/>
  <c r="BK65" i="12"/>
  <c r="BR64" i="12"/>
  <c r="BE61" i="12"/>
  <c r="BF74" i="12"/>
  <c r="BF56" i="12"/>
  <c r="BC57" i="12"/>
  <c r="BC76" i="12"/>
  <c r="BD59" i="12"/>
  <c r="BJ53" i="12"/>
  <c r="BJ69" i="12"/>
  <c r="BG65" i="12"/>
  <c r="BI58" i="12"/>
  <c r="BI72" i="12"/>
  <c r="BN57" i="12"/>
  <c r="BN69" i="12"/>
  <c r="BK62" i="12"/>
  <c r="BL73" i="12"/>
  <c r="BL68" i="12"/>
  <c r="BR65" i="12"/>
  <c r="BE54" i="12"/>
  <c r="BE70" i="12"/>
  <c r="BF67" i="12"/>
  <c r="BC73" i="12"/>
  <c r="BC66" i="12"/>
  <c r="BD53" i="12"/>
  <c r="BD72" i="12"/>
  <c r="BJ66" i="12"/>
  <c r="BG59" i="12"/>
  <c r="BG70" i="12"/>
  <c r="BI71" i="12"/>
  <c r="BI67" i="12"/>
  <c r="BN60" i="12"/>
  <c r="BK73" i="12"/>
  <c r="BK67" i="12"/>
  <c r="BL57" i="12"/>
  <c r="BL56" i="12"/>
  <c r="BQ65" i="12"/>
  <c r="BR58" i="12"/>
  <c r="BR74" i="12"/>
  <c r="BO68" i="12"/>
  <c r="BO64" i="12"/>
  <c r="BK64" i="12"/>
  <c r="BE64" i="12"/>
  <c r="BJ64" i="12"/>
  <c r="BG55" i="12"/>
  <c r="BG64" i="12"/>
  <c r="BI53" i="12"/>
  <c r="BI69" i="12"/>
  <c r="BN64" i="12"/>
  <c r="BK53" i="12"/>
  <c r="BK75" i="12"/>
  <c r="BE65" i="12"/>
  <c r="BF54" i="12"/>
  <c r="BF66" i="12"/>
  <c r="BC61" i="12"/>
  <c r="BD63" i="12"/>
  <c r="BJ57" i="12"/>
  <c r="BJ76" i="12"/>
  <c r="BG71" i="12"/>
  <c r="BI62" i="12"/>
  <c r="BN75" i="12"/>
  <c r="BK74" i="12"/>
  <c r="BK66" i="12"/>
  <c r="BL53" i="12"/>
  <c r="BL55" i="12"/>
  <c r="BR53" i="12"/>
  <c r="BR69" i="12"/>
  <c r="BE58" i="12"/>
  <c r="BE75" i="12"/>
  <c r="BF59" i="12"/>
  <c r="BC54" i="12"/>
  <c r="BC70" i="12"/>
  <c r="BD60" i="12"/>
  <c r="BJ54" i="12"/>
  <c r="BJ70" i="12"/>
  <c r="BG67" i="12"/>
  <c r="BI55" i="12"/>
  <c r="BI74" i="12"/>
  <c r="BN68" i="12"/>
  <c r="BK55" i="12"/>
  <c r="BK70" i="12"/>
  <c r="BL61" i="12"/>
  <c r="BQ53" i="12"/>
  <c r="BQ69" i="12"/>
  <c r="BR62" i="12"/>
  <c r="BR71" i="12"/>
  <c r="BP68" i="12"/>
  <c r="BP76" i="12"/>
  <c r="BI64" i="12"/>
  <c r="BG69" i="12"/>
  <c r="BG58" i="12"/>
  <c r="BI52" i="12"/>
  <c r="BI68" i="12"/>
  <c r="BK52" i="12"/>
  <c r="BK68" i="12"/>
  <c r="BE52" i="12"/>
  <c r="BE68" i="12"/>
  <c r="BF63" i="12"/>
  <c r="BF64" i="12"/>
  <c r="BC56" i="12"/>
  <c r="BC72" i="12"/>
  <c r="BJ52" i="12"/>
  <c r="BJ68" i="12"/>
  <c r="BG63" i="12"/>
  <c r="BG68" i="12"/>
  <c r="BI57" i="12"/>
  <c r="BI75" i="12"/>
  <c r="BN52" i="12"/>
  <c r="BN72" i="12"/>
  <c r="BK57" i="12"/>
  <c r="BK69" i="12"/>
  <c r="BL63" i="12"/>
  <c r="BR56" i="12"/>
  <c r="BR76" i="12"/>
  <c r="BE53" i="12"/>
  <c r="BE69" i="12"/>
  <c r="BF65" i="12"/>
  <c r="BC74" i="12"/>
  <c r="BC65" i="12"/>
  <c r="BD52" i="12"/>
  <c r="BD67" i="12"/>
  <c r="BJ61" i="12"/>
  <c r="BG73" i="12"/>
  <c r="BG56" i="12"/>
  <c r="BI66" i="12"/>
  <c r="BN66" i="12"/>
  <c r="BK54" i="12"/>
  <c r="BK76" i="12"/>
  <c r="BL60" i="12"/>
  <c r="BQ64" i="12"/>
  <c r="BR57" i="12"/>
  <c r="BR72" i="12"/>
  <c r="BE62" i="12"/>
  <c r="BF53" i="12"/>
  <c r="BF60" i="12"/>
  <c r="BC58" i="12"/>
  <c r="BD75" i="12"/>
  <c r="BD64" i="12"/>
  <c r="BJ58" i="12"/>
  <c r="BJ75" i="12"/>
  <c r="BG72" i="12"/>
  <c r="BI59" i="12"/>
  <c r="BI73" i="12"/>
  <c r="BM59" i="12"/>
  <c r="BN54" i="12"/>
  <c r="BN65" i="12"/>
  <c r="BK59" i="12"/>
  <c r="BL76" i="12"/>
  <c r="BL65" i="12"/>
  <c r="BQ57" i="12"/>
  <c r="BQ73" i="12"/>
  <c r="BR66" i="12"/>
  <c r="BR75" i="12"/>
  <c r="BO66" i="12"/>
  <c r="BO71" i="12"/>
  <c r="BO52" i="12"/>
  <c r="BO54" i="12"/>
  <c r="BP52" i="12"/>
  <c r="BP69" i="12"/>
  <c r="BP59" i="12"/>
  <c r="BI56" i="12"/>
  <c r="BI76" i="12"/>
  <c r="BK56" i="12"/>
  <c r="BK72" i="12"/>
  <c r="BE56" i="12"/>
  <c r="BE74" i="12"/>
  <c r="BF71" i="12"/>
  <c r="BF75" i="12"/>
  <c r="BC60" i="12"/>
  <c r="BJ56" i="12"/>
  <c r="BJ72" i="12"/>
  <c r="BG60" i="12"/>
  <c r="BI61" i="12"/>
  <c r="BN56" i="12"/>
  <c r="BN63" i="12"/>
  <c r="BK61" i="12"/>
  <c r="BL75" i="12"/>
  <c r="BL67" i="12"/>
  <c r="BR60" i="12"/>
  <c r="BR73" i="12"/>
  <c r="BE57" i="12"/>
  <c r="BE76" i="12"/>
  <c r="BF55" i="12"/>
  <c r="BC53" i="12"/>
  <c r="BC69" i="12"/>
  <c r="BD73" i="12"/>
  <c r="BD71" i="12"/>
  <c r="BJ65" i="12"/>
  <c r="BG57" i="12"/>
  <c r="BG76" i="12"/>
  <c r="BI54" i="12"/>
  <c r="BI70" i="12"/>
  <c r="BN53" i="12"/>
  <c r="BN76" i="12"/>
  <c r="BK58" i="12"/>
  <c r="BK71" i="12"/>
  <c r="BL64" i="12"/>
  <c r="BR61" i="12"/>
  <c r="BE66" i="12"/>
  <c r="BF58" i="12"/>
  <c r="BF68" i="12"/>
  <c r="BC62" i="12"/>
  <c r="BD56" i="12"/>
  <c r="BD68" i="12"/>
  <c r="BJ62" i="12"/>
  <c r="BG75" i="12"/>
  <c r="BG66" i="12"/>
  <c r="BI63" i="12"/>
  <c r="BN58" i="12"/>
  <c r="BN73" i="12"/>
  <c r="BK63" i="12"/>
  <c r="BL54" i="12"/>
  <c r="BL69" i="12"/>
  <c r="BQ61" i="12"/>
  <c r="BR54" i="12"/>
  <c r="BR70" i="12"/>
  <c r="BO57" i="12"/>
  <c r="BO60" i="12"/>
  <c r="BO62" i="12"/>
  <c r="BP56" i="12"/>
  <c r="BP70" i="12"/>
  <c r="BP75" i="12"/>
  <c r="Q1" i="5"/>
  <c r="A16" i="12"/>
  <c r="BQ9" i="12" l="1"/>
  <c r="BG9" i="12"/>
  <c r="BH9" i="12"/>
  <c r="BF9" i="12"/>
  <c r="BR9" i="12"/>
  <c r="BL9" i="12"/>
  <c r="BC9" i="12"/>
  <c r="BQ10" i="12"/>
  <c r="BM10" i="12"/>
  <c r="BH10" i="12"/>
  <c r="BM9" i="12"/>
  <c r="BG10" i="12"/>
  <c r="Q7" i="5"/>
  <c r="Q5" i="5"/>
  <c r="BC10" i="12"/>
  <c r="BL10" i="12"/>
  <c r="BQ8" i="12"/>
  <c r="BH8" i="12"/>
  <c r="BM8" i="12"/>
  <c r="BG8" i="12"/>
  <c r="BL8" i="12"/>
  <c r="BF8" i="12"/>
  <c r="BR8" i="12"/>
  <c r="BP10" i="12"/>
  <c r="BP9" i="12"/>
  <c r="BP8" i="12"/>
  <c r="BR10" i="12"/>
  <c r="BC8" i="12"/>
  <c r="BF10" i="12"/>
  <c r="BO8" i="12"/>
  <c r="BO10" i="12"/>
  <c r="BO9" i="12"/>
  <c r="BD8" i="12"/>
  <c r="BD9" i="12"/>
  <c r="BD10" i="12"/>
  <c r="BN10" i="12"/>
  <c r="BN9" i="12"/>
  <c r="BN8" i="12"/>
  <c r="BE9" i="12"/>
  <c r="BE8" i="12"/>
  <c r="BE10" i="12"/>
  <c r="BI8" i="12"/>
  <c r="BI10" i="12"/>
  <c r="BI9" i="12"/>
  <c r="BJ9" i="12"/>
  <c r="BJ10" i="12"/>
  <c r="BJ8" i="12"/>
  <c r="BK10" i="12"/>
  <c r="BK9" i="12"/>
  <c r="BK8" i="12"/>
  <c r="R1" i="5"/>
  <c r="A17" i="12"/>
  <c r="R7" i="5" l="1"/>
  <c r="R5" i="5"/>
  <c r="A18" i="12"/>
  <c r="A19" i="12" l="1"/>
  <c r="A20" i="12" l="1"/>
  <c r="G13" i="12" l="1"/>
  <c r="AQ8" i="3"/>
  <c r="I13" i="12"/>
  <c r="AQ10" i="3"/>
  <c r="P10" i="4" s="1"/>
  <c r="K13" i="12"/>
  <c r="AQ12" i="3"/>
  <c r="R10" i="4" s="1"/>
  <c r="M13" i="12"/>
  <c r="AQ14" i="3"/>
  <c r="T10" i="4" s="1"/>
  <c r="O13" i="12"/>
  <c r="AQ16" i="3"/>
  <c r="V10" i="4" s="1"/>
  <c r="Q13" i="12"/>
  <c r="AQ18" i="3"/>
  <c r="X10" i="4" s="1"/>
  <c r="S13" i="12"/>
  <c r="AQ20" i="3"/>
  <c r="Z10" i="4" s="1"/>
  <c r="U13" i="12"/>
  <c r="AQ22" i="3"/>
  <c r="AB10" i="4" s="1"/>
  <c r="W13" i="12"/>
  <c r="AQ24" i="3"/>
  <c r="AD10" i="4" s="1"/>
  <c r="Y13" i="12"/>
  <c r="AQ26" i="3"/>
  <c r="AF10" i="4" s="1"/>
  <c r="AA13" i="12"/>
  <c r="AQ28" i="3"/>
  <c r="AH10" i="4" s="1"/>
  <c r="AC13" i="12"/>
  <c r="AQ30" i="3"/>
  <c r="AJ10" i="4" s="1"/>
  <c r="AE13" i="12"/>
  <c r="AQ32" i="3"/>
  <c r="AL10" i="4" s="1"/>
  <c r="AG13" i="12"/>
  <c r="AQ34" i="3"/>
  <c r="AN10" i="4" s="1"/>
  <c r="AI13" i="12"/>
  <c r="AQ36" i="3"/>
  <c r="AP10" i="4" s="1"/>
  <c r="AK13" i="12"/>
  <c r="AQ38" i="3"/>
  <c r="AR10" i="4" s="1"/>
  <c r="AM13" i="12"/>
  <c r="AQ40" i="3"/>
  <c r="AT10" i="4" s="1"/>
  <c r="AO13" i="12"/>
  <c r="AQ42" i="3"/>
  <c r="AV10" i="4" s="1"/>
  <c r="AQ13" i="12"/>
  <c r="AQ44" i="3"/>
  <c r="AX10" i="4" s="1"/>
  <c r="AS13" i="12"/>
  <c r="AQ46" i="3"/>
  <c r="AZ10" i="4" s="1"/>
  <c r="AU13" i="12"/>
  <c r="AQ48" i="3"/>
  <c r="BB10" i="4" s="1"/>
  <c r="AW13" i="12"/>
  <c r="AQ50" i="3"/>
  <c r="BD10" i="4" s="1"/>
  <c r="AY13" i="12"/>
  <c r="AQ52" i="3"/>
  <c r="BF10" i="4" s="1"/>
  <c r="BA13" i="12"/>
  <c r="AQ54" i="3"/>
  <c r="BH10" i="4" s="1"/>
  <c r="G14" i="12"/>
  <c r="BB8" i="3"/>
  <c r="I14" i="12"/>
  <c r="BB10" i="3"/>
  <c r="P11" i="4" s="1"/>
  <c r="K14" i="12"/>
  <c r="BB12" i="3"/>
  <c r="R11" i="4" s="1"/>
  <c r="M14" i="12"/>
  <c r="BB14" i="3"/>
  <c r="T11" i="4" s="1"/>
  <c r="O14" i="12"/>
  <c r="BB16" i="3"/>
  <c r="V11" i="4" s="1"/>
  <c r="Q14" i="12"/>
  <c r="BB18" i="3"/>
  <c r="X11" i="4" s="1"/>
  <c r="S14" i="12"/>
  <c r="BB20" i="3"/>
  <c r="Z11" i="4" s="1"/>
  <c r="U14" i="12"/>
  <c r="BB22" i="3"/>
  <c r="AB11" i="4" s="1"/>
  <c r="W14" i="12"/>
  <c r="BB24" i="3"/>
  <c r="AD11" i="4" s="1"/>
  <c r="Y14" i="12"/>
  <c r="BB26" i="3"/>
  <c r="AF11" i="4" s="1"/>
  <c r="AA14" i="12"/>
  <c r="BB28" i="3"/>
  <c r="AH11" i="4" s="1"/>
  <c r="AC14" i="12"/>
  <c r="BB30" i="3"/>
  <c r="AJ11" i="4" s="1"/>
  <c r="AE14" i="12"/>
  <c r="BB32" i="3"/>
  <c r="AL11" i="4" s="1"/>
  <c r="AG14" i="12"/>
  <c r="BB34" i="3"/>
  <c r="AN11" i="4" s="1"/>
  <c r="AI14" i="12"/>
  <c r="BB36" i="3"/>
  <c r="AP11" i="4" s="1"/>
  <c r="AK14" i="12"/>
  <c r="BB38" i="3"/>
  <c r="AR11" i="4" s="1"/>
  <c r="AM14" i="12"/>
  <c r="BB40" i="3"/>
  <c r="AT11" i="4" s="1"/>
  <c r="AO14" i="12"/>
  <c r="BB42" i="3"/>
  <c r="AV11" i="4" s="1"/>
  <c r="AQ14" i="12"/>
  <c r="BB44" i="3"/>
  <c r="AX11" i="4" s="1"/>
  <c r="AS14" i="12"/>
  <c r="BB46" i="3"/>
  <c r="AZ11" i="4" s="1"/>
  <c r="AU14" i="12"/>
  <c r="BB48" i="3"/>
  <c r="BB11" i="4" s="1"/>
  <c r="AW14" i="12"/>
  <c r="BB50" i="3"/>
  <c r="BD11" i="4" s="1"/>
  <c r="AY14" i="12"/>
  <c r="BB52" i="3"/>
  <c r="BF11" i="4" s="1"/>
  <c r="BA14" i="12"/>
  <c r="BB54" i="3"/>
  <c r="BH11" i="4" s="1"/>
  <c r="G15" i="12"/>
  <c r="BM8" i="3"/>
  <c r="I15" i="12"/>
  <c r="BM10" i="3"/>
  <c r="P12" i="4" s="1"/>
  <c r="K15" i="12"/>
  <c r="BM12" i="3"/>
  <c r="R12" i="4" s="1"/>
  <c r="M15" i="12"/>
  <c r="BM14" i="3"/>
  <c r="T12" i="4" s="1"/>
  <c r="O15" i="12"/>
  <c r="BM16" i="3"/>
  <c r="V12" i="4" s="1"/>
  <c r="Q15" i="12"/>
  <c r="BM18" i="3"/>
  <c r="X12" i="4" s="1"/>
  <c r="S15" i="12"/>
  <c r="BM20" i="3"/>
  <c r="Z12" i="4" s="1"/>
  <c r="U15" i="12"/>
  <c r="BM22" i="3"/>
  <c r="AB12" i="4" s="1"/>
  <c r="W15" i="12"/>
  <c r="BM24" i="3"/>
  <c r="AD12" i="4" s="1"/>
  <c r="Y15" i="12"/>
  <c r="BM26" i="3"/>
  <c r="AF12" i="4" s="1"/>
  <c r="AA15" i="12"/>
  <c r="BM28" i="3"/>
  <c r="AH12" i="4" s="1"/>
  <c r="AC15" i="12"/>
  <c r="BM30" i="3"/>
  <c r="AJ12" i="4" s="1"/>
  <c r="AE15" i="12"/>
  <c r="BM32" i="3"/>
  <c r="AL12" i="4" s="1"/>
  <c r="AG15" i="12"/>
  <c r="BM34" i="3"/>
  <c r="AN12" i="4" s="1"/>
  <c r="AI15" i="12"/>
  <c r="BM36" i="3"/>
  <c r="AP12" i="4" s="1"/>
  <c r="AK15" i="12"/>
  <c r="BM38" i="3"/>
  <c r="AR12" i="4" s="1"/>
  <c r="AM15" i="12"/>
  <c r="BM40" i="3"/>
  <c r="AT12" i="4" s="1"/>
  <c r="AO15" i="12"/>
  <c r="BM42" i="3"/>
  <c r="AV12" i="4" s="1"/>
  <c r="AQ15" i="12"/>
  <c r="BM44" i="3"/>
  <c r="AX12" i="4" s="1"/>
  <c r="AS15" i="12"/>
  <c r="BM46" i="3"/>
  <c r="AZ12" i="4" s="1"/>
  <c r="AU15" i="12"/>
  <c r="BM48" i="3"/>
  <c r="BB12" i="4" s="1"/>
  <c r="AW15" i="12"/>
  <c r="BM50" i="3"/>
  <c r="BD12" i="4" s="1"/>
  <c r="AY15" i="12"/>
  <c r="BM52" i="3"/>
  <c r="BF12" i="4" s="1"/>
  <c r="BA15" i="12"/>
  <c r="BM54" i="3"/>
  <c r="BH12" i="4" s="1"/>
  <c r="G16" i="12"/>
  <c r="BX8" i="3"/>
  <c r="I16" i="12"/>
  <c r="BX10" i="3"/>
  <c r="P13" i="4" s="1"/>
  <c r="K16" i="12"/>
  <c r="BX12" i="3"/>
  <c r="R13" i="4" s="1"/>
  <c r="M16" i="12"/>
  <c r="BX14" i="3"/>
  <c r="T13" i="4" s="1"/>
  <c r="O16" i="12"/>
  <c r="BX16" i="3"/>
  <c r="V13" i="4" s="1"/>
  <c r="Q16" i="12"/>
  <c r="BX18" i="3"/>
  <c r="X13" i="4" s="1"/>
  <c r="S16" i="12"/>
  <c r="BX20" i="3"/>
  <c r="Z13" i="4" s="1"/>
  <c r="U16" i="12"/>
  <c r="BX22" i="3"/>
  <c r="AB13" i="4" s="1"/>
  <c r="W16" i="12"/>
  <c r="BX24" i="3"/>
  <c r="AD13" i="4" s="1"/>
  <c r="Y16" i="12"/>
  <c r="BX26" i="3"/>
  <c r="AF13" i="4" s="1"/>
  <c r="AA16" i="12"/>
  <c r="BX28" i="3"/>
  <c r="AH13" i="4" s="1"/>
  <c r="AC16" i="12"/>
  <c r="BX30" i="3"/>
  <c r="AJ13" i="4" s="1"/>
  <c r="AE16" i="12"/>
  <c r="BX32" i="3"/>
  <c r="AL13" i="4" s="1"/>
  <c r="AG16" i="12"/>
  <c r="BX34" i="3"/>
  <c r="AN13" i="4" s="1"/>
  <c r="AI16" i="12"/>
  <c r="BX36" i="3"/>
  <c r="AP13" i="4" s="1"/>
  <c r="AK16" i="12"/>
  <c r="BX38" i="3"/>
  <c r="AR13" i="4" s="1"/>
  <c r="AM16" i="12"/>
  <c r="BX40" i="3"/>
  <c r="AT13" i="4" s="1"/>
  <c r="AO16" i="12"/>
  <c r="BX42" i="3"/>
  <c r="AV13" i="4" s="1"/>
  <c r="AQ16" i="12"/>
  <c r="BX44" i="3"/>
  <c r="AX13" i="4" s="1"/>
  <c r="AS16" i="12"/>
  <c r="BX46" i="3"/>
  <c r="AZ13" i="4" s="1"/>
  <c r="AU16" i="12"/>
  <c r="BX48" i="3"/>
  <c r="BB13" i="4" s="1"/>
  <c r="AW16" i="12"/>
  <c r="BX50" i="3"/>
  <c r="BD13" i="4" s="1"/>
  <c r="AY16" i="12"/>
  <c r="BX52" i="3"/>
  <c r="BF13" i="4" s="1"/>
  <c r="BA16" i="12"/>
  <c r="BX54" i="3"/>
  <c r="BH13" i="4" s="1"/>
  <c r="G17" i="12"/>
  <c r="CI8" i="3"/>
  <c r="I17" i="12"/>
  <c r="CI10" i="3"/>
  <c r="P14" i="4" s="1"/>
  <c r="K17" i="12"/>
  <c r="CI12" i="3"/>
  <c r="R14" i="4" s="1"/>
  <c r="M17" i="12"/>
  <c r="CI14" i="3"/>
  <c r="T14" i="4" s="1"/>
  <c r="O17" i="12"/>
  <c r="CI16" i="3"/>
  <c r="V14" i="4" s="1"/>
  <c r="Q17" i="12"/>
  <c r="CI18" i="3"/>
  <c r="X14" i="4" s="1"/>
  <c r="S17" i="12"/>
  <c r="CI20" i="3"/>
  <c r="Z14" i="4" s="1"/>
  <c r="U17" i="12"/>
  <c r="CI22" i="3"/>
  <c r="AB14" i="4" s="1"/>
  <c r="W17" i="12"/>
  <c r="CI24" i="3"/>
  <c r="AD14" i="4" s="1"/>
  <c r="Y17" i="12"/>
  <c r="CI26" i="3"/>
  <c r="AF14" i="4" s="1"/>
  <c r="AA17" i="12"/>
  <c r="CI28" i="3"/>
  <c r="AH14" i="4" s="1"/>
  <c r="AC17" i="12"/>
  <c r="CI30" i="3"/>
  <c r="AJ14" i="4" s="1"/>
  <c r="AE17" i="12"/>
  <c r="CI32" i="3"/>
  <c r="AL14" i="4" s="1"/>
  <c r="AG17" i="12"/>
  <c r="CI34" i="3"/>
  <c r="AN14" i="4" s="1"/>
  <c r="AI17" i="12"/>
  <c r="CI36" i="3"/>
  <c r="AP14" i="4" s="1"/>
  <c r="AK17" i="12"/>
  <c r="CI38" i="3"/>
  <c r="AR14" i="4" s="1"/>
  <c r="AM17" i="12"/>
  <c r="CI40" i="3"/>
  <c r="AT14" i="4" s="1"/>
  <c r="AO17" i="12"/>
  <c r="CI42" i="3"/>
  <c r="AV14" i="4" s="1"/>
  <c r="AQ17" i="12"/>
  <c r="CI44" i="3"/>
  <c r="AX14" i="4" s="1"/>
  <c r="AS17" i="12"/>
  <c r="CI46" i="3"/>
  <c r="AZ14" i="4" s="1"/>
  <c r="AU17" i="12"/>
  <c r="CI48" i="3"/>
  <c r="BB14" i="4" s="1"/>
  <c r="AW17" i="12"/>
  <c r="CI50" i="3"/>
  <c r="BD14" i="4" s="1"/>
  <c r="AY17" i="12"/>
  <c r="CI52" i="3"/>
  <c r="BF14" i="4" s="1"/>
  <c r="BA17" i="12"/>
  <c r="CI54" i="3"/>
  <c r="BH14" i="4" s="1"/>
  <c r="G18" i="12"/>
  <c r="CT8" i="3"/>
  <c r="H18" i="12"/>
  <c r="CT9" i="3"/>
  <c r="O15" i="4" s="1"/>
  <c r="I18" i="12"/>
  <c r="CT10" i="3"/>
  <c r="P15" i="4" s="1"/>
  <c r="J18" i="12"/>
  <c r="CT11" i="3"/>
  <c r="Q15" i="4" s="1"/>
  <c r="K18" i="12"/>
  <c r="CT12" i="3"/>
  <c r="R15" i="4" s="1"/>
  <c r="L18" i="12"/>
  <c r="CT13" i="3"/>
  <c r="S15" i="4" s="1"/>
  <c r="M18" i="12"/>
  <c r="CT14" i="3"/>
  <c r="T15" i="4" s="1"/>
  <c r="N18" i="12"/>
  <c r="CT15" i="3"/>
  <c r="U15" i="4" s="1"/>
  <c r="O18" i="12"/>
  <c r="CT16" i="3"/>
  <c r="V15" i="4" s="1"/>
  <c r="P18" i="12"/>
  <c r="CT17" i="3"/>
  <c r="W15" i="4" s="1"/>
  <c r="Q18" i="12"/>
  <c r="CT18" i="3"/>
  <c r="X15" i="4" s="1"/>
  <c r="R18" i="12"/>
  <c r="CT19" i="3"/>
  <c r="Y15" i="4" s="1"/>
  <c r="S18" i="12"/>
  <c r="CT20" i="3"/>
  <c r="Z15" i="4" s="1"/>
  <c r="T18" i="12"/>
  <c r="CT21" i="3"/>
  <c r="AA15" i="4" s="1"/>
  <c r="U18" i="12"/>
  <c r="CT22" i="3"/>
  <c r="AB15" i="4" s="1"/>
  <c r="V18" i="12"/>
  <c r="CT23" i="3"/>
  <c r="AC15" i="4" s="1"/>
  <c r="W18" i="12"/>
  <c r="CT24" i="3"/>
  <c r="AD15" i="4" s="1"/>
  <c r="X18" i="12"/>
  <c r="CT25" i="3"/>
  <c r="AE15" i="4" s="1"/>
  <c r="Y18" i="12"/>
  <c r="CT26" i="3"/>
  <c r="AF15" i="4" s="1"/>
  <c r="Z18" i="12"/>
  <c r="CT27" i="3"/>
  <c r="AG15" i="4" s="1"/>
  <c r="AA18" i="12"/>
  <c r="CT28" i="3"/>
  <c r="AH15" i="4" s="1"/>
  <c r="AB18" i="12"/>
  <c r="CT29" i="3"/>
  <c r="AI15" i="4" s="1"/>
  <c r="AC18" i="12"/>
  <c r="CT30" i="3"/>
  <c r="AJ15" i="4" s="1"/>
  <c r="AD18" i="12"/>
  <c r="CT31" i="3"/>
  <c r="AK15" i="4" s="1"/>
  <c r="AE18" i="12"/>
  <c r="CT32" i="3"/>
  <c r="AL15" i="4" s="1"/>
  <c r="AF18" i="12"/>
  <c r="CT33" i="3"/>
  <c r="AM15" i="4" s="1"/>
  <c r="AG18" i="12"/>
  <c r="CT34" i="3"/>
  <c r="AN15" i="4" s="1"/>
  <c r="AH18" i="12"/>
  <c r="CT35" i="3"/>
  <c r="AO15" i="4" s="1"/>
  <c r="AI18" i="12"/>
  <c r="CT36" i="3"/>
  <c r="AP15" i="4" s="1"/>
  <c r="AJ18" i="12"/>
  <c r="CT37" i="3"/>
  <c r="AQ15" i="4" s="1"/>
  <c r="AK18" i="12"/>
  <c r="CT38" i="3"/>
  <c r="AR15" i="4" s="1"/>
  <c r="AL18" i="12"/>
  <c r="CT39" i="3"/>
  <c r="AS15" i="4" s="1"/>
  <c r="AM18" i="12"/>
  <c r="CT40" i="3"/>
  <c r="AT15" i="4" s="1"/>
  <c r="AN18" i="12"/>
  <c r="CT41" i="3"/>
  <c r="AU15" i="4" s="1"/>
  <c r="AO18" i="12"/>
  <c r="CT42" i="3"/>
  <c r="AV15" i="4" s="1"/>
  <c r="AP18" i="12"/>
  <c r="CT43" i="3"/>
  <c r="AW15" i="4" s="1"/>
  <c r="AQ18" i="12"/>
  <c r="CT44" i="3"/>
  <c r="AX15" i="4" s="1"/>
  <c r="AR18" i="12"/>
  <c r="CT45" i="3"/>
  <c r="AY15" i="4" s="1"/>
  <c r="AS18" i="12"/>
  <c r="CT46" i="3"/>
  <c r="AZ15" i="4" s="1"/>
  <c r="AT18" i="12"/>
  <c r="CT47" i="3"/>
  <c r="BA15" i="4" s="1"/>
  <c r="AU18" i="12"/>
  <c r="CT48" i="3"/>
  <c r="BB15" i="4" s="1"/>
  <c r="AV18" i="12"/>
  <c r="CT49" i="3"/>
  <c r="BC15" i="4" s="1"/>
  <c r="AW18" i="12"/>
  <c r="CT50" i="3"/>
  <c r="BD15" i="4" s="1"/>
  <c r="AX18" i="12"/>
  <c r="CT51" i="3"/>
  <c r="BE15" i="4" s="1"/>
  <c r="AY18" i="12"/>
  <c r="CT52" i="3"/>
  <c r="BF15" i="4" s="1"/>
  <c r="AZ18" i="12"/>
  <c r="CT53" i="3"/>
  <c r="BG15" i="4" s="1"/>
  <c r="BA18" i="12"/>
  <c r="CT54" i="3"/>
  <c r="BH15" i="4" s="1"/>
  <c r="BB18" i="12"/>
  <c r="CT55" i="3"/>
  <c r="BI15" i="4" s="1"/>
  <c r="H13" i="12"/>
  <c r="AQ9" i="3"/>
  <c r="O10" i="4" s="1"/>
  <c r="J13" i="12"/>
  <c r="AQ11" i="3"/>
  <c r="Q10" i="4" s="1"/>
  <c r="L13" i="12"/>
  <c r="AQ13" i="3"/>
  <c r="S10" i="4" s="1"/>
  <c r="N13" i="12"/>
  <c r="AQ15" i="3"/>
  <c r="U10" i="4" s="1"/>
  <c r="P13" i="12"/>
  <c r="AQ17" i="3"/>
  <c r="W10" i="4" s="1"/>
  <c r="R13" i="12"/>
  <c r="AQ19" i="3"/>
  <c r="Y10" i="4" s="1"/>
  <c r="T13" i="12"/>
  <c r="AQ21" i="3"/>
  <c r="AA10" i="4" s="1"/>
  <c r="V13" i="12"/>
  <c r="AQ23" i="3"/>
  <c r="AC10" i="4" s="1"/>
  <c r="X13" i="12"/>
  <c r="AQ25" i="3"/>
  <c r="AE10" i="4" s="1"/>
  <c r="Z13" i="12"/>
  <c r="AQ27" i="3"/>
  <c r="AG10" i="4" s="1"/>
  <c r="AB13" i="12"/>
  <c r="AQ29" i="3"/>
  <c r="AI10" i="4" s="1"/>
  <c r="AD13" i="12"/>
  <c r="AQ31" i="3"/>
  <c r="AK10" i="4" s="1"/>
  <c r="AF13" i="12"/>
  <c r="AQ33" i="3"/>
  <c r="AM10" i="4" s="1"/>
  <c r="AH13" i="12"/>
  <c r="AQ35" i="3"/>
  <c r="AO10" i="4" s="1"/>
  <c r="AJ13" i="12"/>
  <c r="AQ37" i="3"/>
  <c r="AQ10" i="4" s="1"/>
  <c r="AL13" i="12"/>
  <c r="AQ39" i="3"/>
  <c r="AS10" i="4" s="1"/>
  <c r="AN13" i="12"/>
  <c r="AQ41" i="3"/>
  <c r="AU10" i="4" s="1"/>
  <c r="AP13" i="12"/>
  <c r="AQ43" i="3"/>
  <c r="AW10" i="4" s="1"/>
  <c r="AR13" i="12"/>
  <c r="AQ45" i="3"/>
  <c r="AY10" i="4" s="1"/>
  <c r="AT13" i="12"/>
  <c r="AQ47" i="3"/>
  <c r="BA10" i="4" s="1"/>
  <c r="AV13" i="12"/>
  <c r="AQ49" i="3"/>
  <c r="BC10" i="4" s="1"/>
  <c r="AX13" i="12"/>
  <c r="AQ51" i="3"/>
  <c r="BE10" i="4" s="1"/>
  <c r="AZ13" i="12"/>
  <c r="AQ53" i="3"/>
  <c r="BG10" i="4" s="1"/>
  <c r="BB13" i="12"/>
  <c r="AQ55" i="3"/>
  <c r="BI10" i="4" s="1"/>
  <c r="H14" i="12"/>
  <c r="BB9" i="3"/>
  <c r="O11" i="4" s="1"/>
  <c r="J14" i="12"/>
  <c r="BB11" i="3"/>
  <c r="Q11" i="4" s="1"/>
  <c r="L14" i="12"/>
  <c r="BB13" i="3"/>
  <c r="S11" i="4" s="1"/>
  <c r="N14" i="12"/>
  <c r="BB15" i="3"/>
  <c r="U11" i="4" s="1"/>
  <c r="P14" i="12"/>
  <c r="BB17" i="3"/>
  <c r="W11" i="4" s="1"/>
  <c r="R14" i="12"/>
  <c r="BB19" i="3"/>
  <c r="Y11" i="4" s="1"/>
  <c r="T14" i="12"/>
  <c r="BB21" i="3"/>
  <c r="AA11" i="4" s="1"/>
  <c r="V14" i="12"/>
  <c r="BB23" i="3"/>
  <c r="AC11" i="4" s="1"/>
  <c r="X14" i="12"/>
  <c r="BB25" i="3"/>
  <c r="AE11" i="4" s="1"/>
  <c r="Z14" i="12"/>
  <c r="BB27" i="3"/>
  <c r="AG11" i="4" s="1"/>
  <c r="AB14" i="12"/>
  <c r="BB29" i="3"/>
  <c r="AI11" i="4" s="1"/>
  <c r="AD14" i="12"/>
  <c r="BB31" i="3"/>
  <c r="AK11" i="4" s="1"/>
  <c r="AF14" i="12"/>
  <c r="BB33" i="3"/>
  <c r="AM11" i="4" s="1"/>
  <c r="AH14" i="12"/>
  <c r="BB35" i="3"/>
  <c r="AO11" i="4" s="1"/>
  <c r="AJ14" i="12"/>
  <c r="BB37" i="3"/>
  <c r="AQ11" i="4" s="1"/>
  <c r="AL14" i="12"/>
  <c r="BB39" i="3"/>
  <c r="AS11" i="4" s="1"/>
  <c r="AN14" i="12"/>
  <c r="BB41" i="3"/>
  <c r="AU11" i="4" s="1"/>
  <c r="AP14" i="12"/>
  <c r="BB43" i="3"/>
  <c r="AW11" i="4" s="1"/>
  <c r="AR14" i="12"/>
  <c r="BB45" i="3"/>
  <c r="AY11" i="4" s="1"/>
  <c r="AT14" i="12"/>
  <c r="BB47" i="3"/>
  <c r="BA11" i="4" s="1"/>
  <c r="AV14" i="12"/>
  <c r="BB49" i="3"/>
  <c r="BC11" i="4" s="1"/>
  <c r="AX14" i="12"/>
  <c r="BB51" i="3"/>
  <c r="BE11" i="4" s="1"/>
  <c r="AZ14" i="12"/>
  <c r="BB53" i="3"/>
  <c r="BG11" i="4" s="1"/>
  <c r="BB14" i="12"/>
  <c r="BB55" i="3"/>
  <c r="BI11" i="4" s="1"/>
  <c r="H15" i="12"/>
  <c r="BM9" i="3"/>
  <c r="O12" i="4" s="1"/>
  <c r="J15" i="12"/>
  <c r="BM11" i="3"/>
  <c r="Q12" i="4" s="1"/>
  <c r="L15" i="12"/>
  <c r="BM13" i="3"/>
  <c r="S12" i="4" s="1"/>
  <c r="N15" i="12"/>
  <c r="BM15" i="3"/>
  <c r="U12" i="4" s="1"/>
  <c r="P15" i="12"/>
  <c r="BM17" i="3"/>
  <c r="W12" i="4" s="1"/>
  <c r="R15" i="12"/>
  <c r="BM19" i="3"/>
  <c r="Y12" i="4" s="1"/>
  <c r="T15" i="12"/>
  <c r="BM21" i="3"/>
  <c r="AA12" i="4" s="1"/>
  <c r="V15" i="12"/>
  <c r="BM23" i="3"/>
  <c r="AC12" i="4" s="1"/>
  <c r="X15" i="12"/>
  <c r="BM25" i="3"/>
  <c r="AE12" i="4" s="1"/>
  <c r="Z15" i="12"/>
  <c r="BM27" i="3"/>
  <c r="AG12" i="4" s="1"/>
  <c r="AB15" i="12"/>
  <c r="BM29" i="3"/>
  <c r="AI12" i="4" s="1"/>
  <c r="AD15" i="12"/>
  <c r="BM31" i="3"/>
  <c r="AK12" i="4" s="1"/>
  <c r="AF15" i="12"/>
  <c r="BM33" i="3"/>
  <c r="AM12" i="4" s="1"/>
  <c r="AH15" i="12"/>
  <c r="BM35" i="3"/>
  <c r="AO12" i="4" s="1"/>
  <c r="AJ15" i="12"/>
  <c r="BM37" i="3"/>
  <c r="AQ12" i="4" s="1"/>
  <c r="AL15" i="12"/>
  <c r="BM39" i="3"/>
  <c r="AS12" i="4" s="1"/>
  <c r="AN15" i="12"/>
  <c r="BM41" i="3"/>
  <c r="AU12" i="4" s="1"/>
  <c r="AP15" i="12"/>
  <c r="BM43" i="3"/>
  <c r="AW12" i="4" s="1"/>
  <c r="AR15" i="12"/>
  <c r="BM45" i="3"/>
  <c r="AY12" i="4" s="1"/>
  <c r="AT15" i="12"/>
  <c r="BM47" i="3"/>
  <c r="BA12" i="4" s="1"/>
  <c r="AV15" i="12"/>
  <c r="BM49" i="3"/>
  <c r="BC12" i="4" s="1"/>
  <c r="AX15" i="12"/>
  <c r="BM51" i="3"/>
  <c r="BE12" i="4" s="1"/>
  <c r="AZ15" i="12"/>
  <c r="BM53" i="3"/>
  <c r="BG12" i="4" s="1"/>
  <c r="BB15" i="12"/>
  <c r="BM55" i="3"/>
  <c r="BI12" i="4" s="1"/>
  <c r="H16" i="12"/>
  <c r="BX9" i="3"/>
  <c r="O13" i="4" s="1"/>
  <c r="J16" i="12"/>
  <c r="BX11" i="3"/>
  <c r="Q13" i="4" s="1"/>
  <c r="L16" i="12"/>
  <c r="BX13" i="3"/>
  <c r="S13" i="4" s="1"/>
  <c r="N16" i="12"/>
  <c r="BX15" i="3"/>
  <c r="U13" i="4" s="1"/>
  <c r="P16" i="12"/>
  <c r="BX17" i="3"/>
  <c r="W13" i="4" s="1"/>
  <c r="R16" i="12"/>
  <c r="BX19" i="3"/>
  <c r="Y13" i="4" s="1"/>
  <c r="T16" i="12"/>
  <c r="BX21" i="3"/>
  <c r="AA13" i="4" s="1"/>
  <c r="V16" i="12"/>
  <c r="BX23" i="3"/>
  <c r="AC13" i="4" s="1"/>
  <c r="X16" i="12"/>
  <c r="BX25" i="3"/>
  <c r="AE13" i="4" s="1"/>
  <c r="Z16" i="12"/>
  <c r="BX27" i="3"/>
  <c r="AG13" i="4" s="1"/>
  <c r="AB16" i="12"/>
  <c r="BX29" i="3"/>
  <c r="AI13" i="4" s="1"/>
  <c r="AD16" i="12"/>
  <c r="BX31" i="3"/>
  <c r="AK13" i="4" s="1"/>
  <c r="AF16" i="12"/>
  <c r="BX33" i="3"/>
  <c r="AM13" i="4" s="1"/>
  <c r="AH16" i="12"/>
  <c r="BX35" i="3"/>
  <c r="AO13" i="4" s="1"/>
  <c r="AJ16" i="12"/>
  <c r="BX37" i="3"/>
  <c r="AQ13" i="4" s="1"/>
  <c r="AL16" i="12"/>
  <c r="BX39" i="3"/>
  <c r="AS13" i="4" s="1"/>
  <c r="AN16" i="12"/>
  <c r="BX41" i="3"/>
  <c r="AU13" i="4" s="1"/>
  <c r="AP16" i="12"/>
  <c r="BX43" i="3"/>
  <c r="AW13" i="4" s="1"/>
  <c r="AR16" i="12"/>
  <c r="BX45" i="3"/>
  <c r="AY13" i="4" s="1"/>
  <c r="AT16" i="12"/>
  <c r="BX47" i="3"/>
  <c r="BA13" i="4" s="1"/>
  <c r="AV16" i="12"/>
  <c r="BX49" i="3"/>
  <c r="BC13" i="4" s="1"/>
  <c r="AX16" i="12"/>
  <c r="BX51" i="3"/>
  <c r="BE13" i="4" s="1"/>
  <c r="AZ16" i="12"/>
  <c r="BX53" i="3"/>
  <c r="BG13" i="4" s="1"/>
  <c r="BB16" i="12"/>
  <c r="BX55" i="3"/>
  <c r="BI13" i="4" s="1"/>
  <c r="H17" i="12"/>
  <c r="CI9" i="3"/>
  <c r="O14" i="4" s="1"/>
  <c r="J17" i="12"/>
  <c r="CI11" i="3"/>
  <c r="Q14" i="4" s="1"/>
  <c r="L17" i="12"/>
  <c r="CI13" i="3"/>
  <c r="S14" i="4" s="1"/>
  <c r="N17" i="12"/>
  <c r="CI15" i="3"/>
  <c r="U14" i="4" s="1"/>
  <c r="P17" i="12"/>
  <c r="CI17" i="3"/>
  <c r="W14" i="4" s="1"/>
  <c r="R17" i="12"/>
  <c r="CI19" i="3"/>
  <c r="Y14" i="4" s="1"/>
  <c r="T17" i="12"/>
  <c r="CI21" i="3"/>
  <c r="AA14" i="4" s="1"/>
  <c r="V17" i="12"/>
  <c r="CI23" i="3"/>
  <c r="AC14" i="4" s="1"/>
  <c r="X17" i="12"/>
  <c r="CI25" i="3"/>
  <c r="AE14" i="4" s="1"/>
  <c r="Z17" i="12"/>
  <c r="CI27" i="3"/>
  <c r="AG14" i="4" s="1"/>
  <c r="AB17" i="12"/>
  <c r="CI29" i="3"/>
  <c r="AI14" i="4" s="1"/>
  <c r="AD17" i="12"/>
  <c r="CI31" i="3"/>
  <c r="AK14" i="4" s="1"/>
  <c r="AF17" i="12"/>
  <c r="CI33" i="3"/>
  <c r="AM14" i="4" s="1"/>
  <c r="AH17" i="12"/>
  <c r="CI35" i="3"/>
  <c r="AO14" i="4" s="1"/>
  <c r="AJ17" i="12"/>
  <c r="CI37" i="3"/>
  <c r="AQ14" i="4" s="1"/>
  <c r="AL17" i="12"/>
  <c r="CI39" i="3"/>
  <c r="AS14" i="4" s="1"/>
  <c r="AN17" i="12"/>
  <c r="CI41" i="3"/>
  <c r="AU14" i="4" s="1"/>
  <c r="AP17" i="12"/>
  <c r="CI43" i="3"/>
  <c r="AW14" i="4" s="1"/>
  <c r="AR17" i="12"/>
  <c r="CI45" i="3"/>
  <c r="AY14" i="4" s="1"/>
  <c r="AT17" i="12"/>
  <c r="CI47" i="3"/>
  <c r="BA14" i="4" s="1"/>
  <c r="AV17" i="12"/>
  <c r="CI49" i="3"/>
  <c r="BC14" i="4" s="1"/>
  <c r="AX17" i="12"/>
  <c r="CI51" i="3"/>
  <c r="BE14" i="4" s="1"/>
  <c r="AZ17" i="12"/>
  <c r="CI53" i="3"/>
  <c r="BG14" i="4" s="1"/>
  <c r="BB17" i="12"/>
  <c r="CI55" i="3"/>
  <c r="BI14" i="4" s="1"/>
  <c r="G19" i="12"/>
  <c r="DE8" i="3"/>
  <c r="H19" i="12"/>
  <c r="DE9" i="3"/>
  <c r="O16" i="4" s="1"/>
  <c r="I19" i="12"/>
  <c r="DE10" i="3"/>
  <c r="P16" i="4" s="1"/>
  <c r="J19" i="12"/>
  <c r="DE11" i="3"/>
  <c r="Q16" i="4" s="1"/>
  <c r="K19" i="12"/>
  <c r="DE12" i="3"/>
  <c r="R16" i="4" s="1"/>
  <c r="L19" i="12"/>
  <c r="DE13" i="3"/>
  <c r="S16" i="4" s="1"/>
  <c r="M19" i="12"/>
  <c r="DE14" i="3"/>
  <c r="T16" i="4" s="1"/>
  <c r="N19" i="12"/>
  <c r="DE15" i="3"/>
  <c r="U16" i="4" s="1"/>
  <c r="O19" i="12"/>
  <c r="DE16" i="3"/>
  <c r="V16" i="4" s="1"/>
  <c r="P19" i="12"/>
  <c r="DE17" i="3"/>
  <c r="W16" i="4" s="1"/>
  <c r="Q19" i="12"/>
  <c r="DE18" i="3"/>
  <c r="X16" i="4" s="1"/>
  <c r="R19" i="12"/>
  <c r="DE19" i="3"/>
  <c r="Y16" i="4" s="1"/>
  <c r="S19" i="12"/>
  <c r="DE20" i="3"/>
  <c r="Z16" i="4" s="1"/>
  <c r="T19" i="12"/>
  <c r="DE21" i="3"/>
  <c r="AA16" i="4" s="1"/>
  <c r="U19" i="12"/>
  <c r="DE22" i="3"/>
  <c r="AB16" i="4" s="1"/>
  <c r="V19" i="12"/>
  <c r="DE23" i="3"/>
  <c r="AC16" i="4" s="1"/>
  <c r="W19" i="12"/>
  <c r="DE24" i="3"/>
  <c r="AD16" i="4" s="1"/>
  <c r="X19" i="12"/>
  <c r="DE25" i="3"/>
  <c r="AE16" i="4" s="1"/>
  <c r="Y19" i="12"/>
  <c r="DE26" i="3"/>
  <c r="AF16" i="4" s="1"/>
  <c r="Z19" i="12"/>
  <c r="DE27" i="3"/>
  <c r="AG16" i="4" s="1"/>
  <c r="AA19" i="12"/>
  <c r="DE28" i="3"/>
  <c r="AH16" i="4" s="1"/>
  <c r="AB19" i="12"/>
  <c r="DE29" i="3"/>
  <c r="AI16" i="4" s="1"/>
  <c r="AC19" i="12"/>
  <c r="DE30" i="3"/>
  <c r="AJ16" i="4" s="1"/>
  <c r="AD19" i="12"/>
  <c r="DE31" i="3"/>
  <c r="AK16" i="4" s="1"/>
  <c r="AE19" i="12"/>
  <c r="DE32" i="3"/>
  <c r="AL16" i="4" s="1"/>
  <c r="AF19" i="12"/>
  <c r="DE33" i="3"/>
  <c r="AM16" i="4" s="1"/>
  <c r="AG19" i="12"/>
  <c r="DE34" i="3"/>
  <c r="AN16" i="4" s="1"/>
  <c r="AH19" i="12"/>
  <c r="DE35" i="3"/>
  <c r="AO16" i="4" s="1"/>
  <c r="AI19" i="12"/>
  <c r="DE36" i="3"/>
  <c r="AP16" i="4" s="1"/>
  <c r="AJ19" i="12"/>
  <c r="DE37" i="3"/>
  <c r="AQ16" i="4" s="1"/>
  <c r="AK19" i="12"/>
  <c r="DE38" i="3"/>
  <c r="AR16" i="4" s="1"/>
  <c r="AL19" i="12"/>
  <c r="DE39" i="3"/>
  <c r="AS16" i="4" s="1"/>
  <c r="AM19" i="12"/>
  <c r="DE40" i="3"/>
  <c r="AT16" i="4" s="1"/>
  <c r="AN19" i="12"/>
  <c r="DE41" i="3"/>
  <c r="AU16" i="4" s="1"/>
  <c r="AO19" i="12"/>
  <c r="DE42" i="3"/>
  <c r="AV16" i="4" s="1"/>
  <c r="AP19" i="12"/>
  <c r="DE43" i="3"/>
  <c r="AW16" i="4" s="1"/>
  <c r="AQ19" i="12"/>
  <c r="DE44" i="3"/>
  <c r="AX16" i="4" s="1"/>
  <c r="AR19" i="12"/>
  <c r="DE45" i="3"/>
  <c r="AY16" i="4" s="1"/>
  <c r="AS19" i="12"/>
  <c r="DE46" i="3"/>
  <c r="AZ16" i="4" s="1"/>
  <c r="AT19" i="12"/>
  <c r="DE47" i="3"/>
  <c r="BA16" i="4" s="1"/>
  <c r="AU19" i="12"/>
  <c r="DE48" i="3"/>
  <c r="BB16" i="4" s="1"/>
  <c r="AV19" i="12"/>
  <c r="DE49" i="3"/>
  <c r="BC16" i="4" s="1"/>
  <c r="AW19" i="12"/>
  <c r="DE50" i="3"/>
  <c r="BD16" i="4" s="1"/>
  <c r="AX19" i="12"/>
  <c r="DE51" i="3"/>
  <c r="BE16" i="4" s="1"/>
  <c r="AY19" i="12"/>
  <c r="DE52" i="3"/>
  <c r="BF16" i="4" s="1"/>
  <c r="AZ19" i="12"/>
  <c r="DE53" i="3"/>
  <c r="BG16" i="4" s="1"/>
  <c r="BA19" i="12"/>
  <c r="DE54" i="3"/>
  <c r="BH16" i="4" s="1"/>
  <c r="BB19" i="12"/>
  <c r="DE55" i="3"/>
  <c r="BI16" i="4" s="1"/>
  <c r="DH57" i="3"/>
  <c r="CW57" i="3"/>
  <c r="CL57" i="3"/>
  <c r="CA57" i="3"/>
  <c r="BP57" i="3"/>
  <c r="AX43" i="12" l="1"/>
  <c r="AX47" i="12"/>
  <c r="AX46" i="12"/>
  <c r="AX45" i="12"/>
  <c r="AX23" i="12"/>
  <c r="AX24" i="12"/>
  <c r="AX25" i="12"/>
  <c r="AX26" i="12"/>
  <c r="AX27" i="12"/>
  <c r="AX28" i="12"/>
  <c r="AX29" i="12"/>
  <c r="AX30" i="12"/>
  <c r="AX31" i="12"/>
  <c r="AX32" i="12"/>
  <c r="AX33" i="12"/>
  <c r="AX34" i="12"/>
  <c r="AX35" i="12"/>
  <c r="AX36" i="12"/>
  <c r="AX37" i="12"/>
  <c r="AX38" i="12"/>
  <c r="AX39" i="12"/>
  <c r="AX40" i="12"/>
  <c r="AX41" i="12"/>
  <c r="AX42" i="12"/>
  <c r="AX44" i="12"/>
  <c r="AR45" i="12"/>
  <c r="AR23" i="12"/>
  <c r="AR24" i="12"/>
  <c r="AR25" i="12"/>
  <c r="AR26" i="12"/>
  <c r="AR27" i="12"/>
  <c r="AR28" i="12"/>
  <c r="AR29" i="12"/>
  <c r="AR30" i="12"/>
  <c r="AR31" i="12"/>
  <c r="AR32" i="12"/>
  <c r="AR33" i="12"/>
  <c r="AR34" i="12"/>
  <c r="AR35" i="12"/>
  <c r="AR36" i="12"/>
  <c r="AR37" i="12"/>
  <c r="AR38" i="12"/>
  <c r="AR39" i="12"/>
  <c r="AR40" i="12"/>
  <c r="AR41" i="12"/>
  <c r="AR42" i="12"/>
  <c r="AR43" i="12"/>
  <c r="AR44" i="12"/>
  <c r="AR47" i="12"/>
  <c r="AR46" i="12"/>
  <c r="AH47" i="12"/>
  <c r="AH46" i="12"/>
  <c r="AH43" i="12"/>
  <c r="AH45" i="12"/>
  <c r="AH23" i="12"/>
  <c r="AH24" i="12"/>
  <c r="AH25" i="12"/>
  <c r="AH26" i="12"/>
  <c r="AH27" i="12"/>
  <c r="AH28" i="12"/>
  <c r="AH29" i="12"/>
  <c r="AH30" i="12"/>
  <c r="AH31" i="12"/>
  <c r="AH32" i="12"/>
  <c r="AH33" i="12"/>
  <c r="AH34" i="12"/>
  <c r="AH35" i="12"/>
  <c r="AH36" i="12"/>
  <c r="AH37" i="12"/>
  <c r="AH38" i="12"/>
  <c r="AH39" i="12"/>
  <c r="AH40" i="12"/>
  <c r="AH41" i="12"/>
  <c r="AH42" i="12"/>
  <c r="AH44" i="12"/>
  <c r="AD47" i="12"/>
  <c r="AD46" i="12"/>
  <c r="AD43" i="12"/>
  <c r="AD23" i="12"/>
  <c r="AD24" i="12"/>
  <c r="AD25" i="12"/>
  <c r="AD26" i="12"/>
  <c r="AD27" i="12"/>
  <c r="AD28" i="12"/>
  <c r="AD29" i="12"/>
  <c r="AD30" i="12"/>
  <c r="AD31" i="12"/>
  <c r="AD32" i="12"/>
  <c r="AD33" i="12"/>
  <c r="AD34" i="12"/>
  <c r="AD35" i="12"/>
  <c r="AD36" i="12"/>
  <c r="AD37" i="12"/>
  <c r="AD38" i="12"/>
  <c r="AD39" i="12"/>
  <c r="AD40" i="12"/>
  <c r="AD41" i="12"/>
  <c r="AD42" i="12"/>
  <c r="AD45" i="12"/>
  <c r="AD44" i="12"/>
  <c r="R43" i="12"/>
  <c r="R47" i="12"/>
  <c r="R46" i="12"/>
  <c r="R45" i="12"/>
  <c r="R23" i="12"/>
  <c r="R24" i="12"/>
  <c r="R25" i="12"/>
  <c r="R26" i="12"/>
  <c r="R27" i="12"/>
  <c r="R28" i="12"/>
  <c r="R29" i="12"/>
  <c r="R30" i="12"/>
  <c r="R31" i="12"/>
  <c r="R32" i="12"/>
  <c r="R33" i="12"/>
  <c r="R34" i="12"/>
  <c r="R35" i="12"/>
  <c r="R36" i="12"/>
  <c r="R37" i="12"/>
  <c r="R38" i="12"/>
  <c r="R39" i="12"/>
  <c r="R40" i="12"/>
  <c r="R41" i="12"/>
  <c r="R42" i="12"/>
  <c r="R44" i="12"/>
  <c r="J47" i="12"/>
  <c r="J23" i="12"/>
  <c r="J24" i="12"/>
  <c r="J25" i="12"/>
  <c r="J26" i="12"/>
  <c r="J27" i="12"/>
  <c r="J28" i="12"/>
  <c r="J29" i="12"/>
  <c r="J30" i="12"/>
  <c r="J31" i="12"/>
  <c r="J32" i="12"/>
  <c r="J33" i="12"/>
  <c r="J34" i="12"/>
  <c r="J35" i="12"/>
  <c r="J36" i="12"/>
  <c r="J37" i="12"/>
  <c r="J38" i="12"/>
  <c r="J39" i="12"/>
  <c r="J40" i="12"/>
  <c r="J41" i="12"/>
  <c r="J42" i="12"/>
  <c r="J46" i="12"/>
  <c r="J45" i="12"/>
  <c r="J43" i="12"/>
  <c r="J44" i="12"/>
  <c r="AW45" i="12"/>
  <c r="AW23" i="12"/>
  <c r="AW24" i="12"/>
  <c r="AW25" i="12"/>
  <c r="AW26" i="12"/>
  <c r="AW27" i="12"/>
  <c r="AW28" i="12"/>
  <c r="AW29" i="12"/>
  <c r="AW30" i="12"/>
  <c r="AW31" i="12"/>
  <c r="AW32" i="12"/>
  <c r="AW33" i="12"/>
  <c r="AW34" i="12"/>
  <c r="AW35" i="12"/>
  <c r="AW36" i="12"/>
  <c r="AW37" i="12"/>
  <c r="AW38" i="12"/>
  <c r="AW39" i="12"/>
  <c r="AW40" i="12"/>
  <c r="AW41" i="12"/>
  <c r="AW42" i="12"/>
  <c r="AW44" i="12"/>
  <c r="AW47" i="12"/>
  <c r="AW43" i="12"/>
  <c r="AW46" i="12"/>
  <c r="AS23" i="12"/>
  <c r="AS24" i="12"/>
  <c r="AS25" i="12"/>
  <c r="AS26" i="12"/>
  <c r="AS27" i="12"/>
  <c r="AS28" i="12"/>
  <c r="AS29" i="12"/>
  <c r="AS30" i="12"/>
  <c r="AS31" i="12"/>
  <c r="AS32" i="12"/>
  <c r="AS33" i="12"/>
  <c r="AS34" i="12"/>
  <c r="AS35" i="12"/>
  <c r="AS36" i="12"/>
  <c r="AS37" i="12"/>
  <c r="AS38" i="12"/>
  <c r="AS39" i="12"/>
  <c r="AS40" i="12"/>
  <c r="AS41" i="12"/>
  <c r="AS42" i="12"/>
  <c r="AS45" i="12"/>
  <c r="AS44" i="12"/>
  <c r="AS43" i="12"/>
  <c r="AS47" i="12"/>
  <c r="AS46" i="12"/>
  <c r="AM44" i="12"/>
  <c r="AM47" i="12"/>
  <c r="AM46" i="12"/>
  <c r="AM23" i="12"/>
  <c r="AM24" i="12"/>
  <c r="AM25" i="12"/>
  <c r="AM26" i="12"/>
  <c r="AM27" i="12"/>
  <c r="AM28" i="12"/>
  <c r="AM29" i="12"/>
  <c r="AM30" i="12"/>
  <c r="AM31" i="12"/>
  <c r="AM32" i="12"/>
  <c r="AM33" i="12"/>
  <c r="AM34" i="12"/>
  <c r="AM35" i="12"/>
  <c r="AM36" i="12"/>
  <c r="AM37" i="12"/>
  <c r="AM38" i="12"/>
  <c r="AM39" i="12"/>
  <c r="AM40" i="12"/>
  <c r="AM41" i="12"/>
  <c r="AM42" i="12"/>
  <c r="AM43" i="12"/>
  <c r="AM45" i="12"/>
  <c r="AG45" i="12"/>
  <c r="AG23" i="12"/>
  <c r="AG24" i="12"/>
  <c r="AG25" i="12"/>
  <c r="AG26" i="12"/>
  <c r="AG27" i="12"/>
  <c r="AG28" i="12"/>
  <c r="AG29" i="12"/>
  <c r="AG30" i="12"/>
  <c r="AG31" i="12"/>
  <c r="AG32" i="12"/>
  <c r="AG33" i="12"/>
  <c r="AG34" i="12"/>
  <c r="AG35" i="12"/>
  <c r="AG36" i="12"/>
  <c r="AG37" i="12"/>
  <c r="AG38" i="12"/>
  <c r="AG39" i="12"/>
  <c r="AG40" i="12"/>
  <c r="AG41" i="12"/>
  <c r="AG42" i="12"/>
  <c r="AG44" i="12"/>
  <c r="AG47" i="12"/>
  <c r="AG43" i="12"/>
  <c r="AG46" i="12"/>
  <c r="AA44" i="12"/>
  <c r="AA47" i="12"/>
  <c r="AA46" i="12"/>
  <c r="AA45" i="12"/>
  <c r="AA23" i="12"/>
  <c r="AA24" i="12"/>
  <c r="AA25" i="12"/>
  <c r="AA26" i="12"/>
  <c r="AA27" i="12"/>
  <c r="AA28" i="12"/>
  <c r="AA29" i="12"/>
  <c r="AA30" i="12"/>
  <c r="AA31" i="12"/>
  <c r="AA32" i="12"/>
  <c r="AA33" i="12"/>
  <c r="AA34" i="12"/>
  <c r="AA35" i="12"/>
  <c r="AA36" i="12"/>
  <c r="AA37" i="12"/>
  <c r="AA38" i="12"/>
  <c r="AA39" i="12"/>
  <c r="AA40" i="12"/>
  <c r="AA41" i="12"/>
  <c r="AA42" i="12"/>
  <c r="AA43" i="12"/>
  <c r="S44" i="12"/>
  <c r="S47" i="12"/>
  <c r="S23" i="12"/>
  <c r="S24" i="12"/>
  <c r="S25" i="12"/>
  <c r="S26" i="12"/>
  <c r="S27" i="12"/>
  <c r="S28" i="12"/>
  <c r="S29" i="12"/>
  <c r="S30" i="12"/>
  <c r="S31" i="12"/>
  <c r="S32" i="12"/>
  <c r="S33" i="12"/>
  <c r="S34" i="12"/>
  <c r="S35" i="12"/>
  <c r="S36" i="12"/>
  <c r="S37" i="12"/>
  <c r="S38" i="12"/>
  <c r="S39" i="12"/>
  <c r="S40" i="12"/>
  <c r="S41" i="12"/>
  <c r="S42" i="12"/>
  <c r="S43" i="12"/>
  <c r="S46" i="12"/>
  <c r="S45" i="12"/>
  <c r="K44" i="12"/>
  <c r="K47" i="12"/>
  <c r="K46" i="12"/>
  <c r="K45" i="12"/>
  <c r="K23" i="12"/>
  <c r="K24" i="12"/>
  <c r="K25" i="12"/>
  <c r="K26" i="12"/>
  <c r="K27" i="12"/>
  <c r="K28" i="12"/>
  <c r="K29" i="12"/>
  <c r="K30" i="12"/>
  <c r="K31" i="12"/>
  <c r="K32" i="12"/>
  <c r="K33" i="12"/>
  <c r="K34" i="12"/>
  <c r="K35" i="12"/>
  <c r="K36" i="12"/>
  <c r="K37" i="12"/>
  <c r="K38" i="12"/>
  <c r="K39" i="12"/>
  <c r="K40" i="12"/>
  <c r="K41" i="12"/>
  <c r="K42" i="12"/>
  <c r="K43" i="12"/>
  <c r="AZ45" i="12"/>
  <c r="AZ42" i="12"/>
  <c r="AZ44" i="12"/>
  <c r="AZ40" i="12"/>
  <c r="AZ43" i="12"/>
  <c r="AZ47" i="12"/>
  <c r="AZ23" i="12"/>
  <c r="AZ24" i="12"/>
  <c r="AZ25" i="12"/>
  <c r="AZ26" i="12"/>
  <c r="AZ27" i="12"/>
  <c r="AZ28" i="12"/>
  <c r="AZ29" i="12"/>
  <c r="AZ30" i="12"/>
  <c r="AZ31" i="12"/>
  <c r="AZ32" i="12"/>
  <c r="AZ33" i="12"/>
  <c r="AZ34" i="12"/>
  <c r="AZ35" i="12"/>
  <c r="AZ36" i="12"/>
  <c r="AZ37" i="12"/>
  <c r="AZ38" i="12"/>
  <c r="AZ39" i="12"/>
  <c r="AZ41" i="12"/>
  <c r="AZ46" i="12"/>
  <c r="AN45" i="12"/>
  <c r="AN44" i="12"/>
  <c r="AN35" i="12"/>
  <c r="AN36" i="12"/>
  <c r="AN39" i="12"/>
  <c r="AN40" i="12"/>
  <c r="AN47" i="12"/>
  <c r="AN38" i="12"/>
  <c r="AN41" i="12"/>
  <c r="AN43" i="12"/>
  <c r="AN46" i="12"/>
  <c r="AN23" i="12"/>
  <c r="AN24" i="12"/>
  <c r="AN25" i="12"/>
  <c r="AN26" i="12"/>
  <c r="AN27" i="12"/>
  <c r="AN28" i="12"/>
  <c r="AN29" i="12"/>
  <c r="AN30" i="12"/>
  <c r="AN31" i="12"/>
  <c r="AN32" i="12"/>
  <c r="AN33" i="12"/>
  <c r="AN34" i="12"/>
  <c r="AN37" i="12"/>
  <c r="AN42" i="12"/>
  <c r="Z47" i="12"/>
  <c r="Z43" i="12"/>
  <c r="Z23" i="12"/>
  <c r="Z24" i="12"/>
  <c r="Z25" i="12"/>
  <c r="Z26" i="12"/>
  <c r="Z27" i="12"/>
  <c r="Z28" i="12"/>
  <c r="Z29" i="12"/>
  <c r="Z30" i="12"/>
  <c r="Z31" i="12"/>
  <c r="Z32" i="12"/>
  <c r="Z33" i="12"/>
  <c r="Z34" i="12"/>
  <c r="Z35" i="12"/>
  <c r="Z36" i="12"/>
  <c r="Z37" i="12"/>
  <c r="Z38" i="12"/>
  <c r="Z39" i="12"/>
  <c r="Z40" i="12"/>
  <c r="Z41" i="12"/>
  <c r="Z42" i="12"/>
  <c r="Z46" i="12"/>
  <c r="Z45" i="12"/>
  <c r="Z44" i="12"/>
  <c r="T45" i="12"/>
  <c r="T42" i="12"/>
  <c r="T43" i="12"/>
  <c r="T44" i="12"/>
  <c r="T39" i="12"/>
  <c r="T40" i="12"/>
  <c r="T41" i="12"/>
  <c r="T47" i="12"/>
  <c r="T23" i="12"/>
  <c r="T24" i="12"/>
  <c r="T25" i="12"/>
  <c r="T26" i="12"/>
  <c r="T27" i="12"/>
  <c r="T28" i="12"/>
  <c r="T29" i="12"/>
  <c r="T30" i="12"/>
  <c r="T31" i="12"/>
  <c r="T32" i="12"/>
  <c r="T33" i="12"/>
  <c r="T34" i="12"/>
  <c r="T35" i="12"/>
  <c r="T36" i="12"/>
  <c r="T37" i="12"/>
  <c r="T38" i="12"/>
  <c r="T46" i="12"/>
  <c r="L45" i="12"/>
  <c r="L23" i="12"/>
  <c r="L24" i="12"/>
  <c r="L25" i="12"/>
  <c r="L26" i="12"/>
  <c r="L27" i="12"/>
  <c r="L28" i="12"/>
  <c r="L29" i="12"/>
  <c r="L30" i="12"/>
  <c r="L31" i="12"/>
  <c r="L32" i="12"/>
  <c r="L33" i="12"/>
  <c r="L34" i="12"/>
  <c r="L35" i="12"/>
  <c r="L36" i="12"/>
  <c r="L37" i="12"/>
  <c r="L38" i="12"/>
  <c r="L39" i="12"/>
  <c r="L40" i="12"/>
  <c r="L41" i="12"/>
  <c r="L42" i="12"/>
  <c r="L43" i="12"/>
  <c r="L44" i="12"/>
  <c r="L47" i="12"/>
  <c r="L46" i="12"/>
  <c r="N14" i="4"/>
  <c r="I14" i="4"/>
  <c r="N12" i="4"/>
  <c r="I12" i="4"/>
  <c r="AO45" i="12"/>
  <c r="AO43" i="12"/>
  <c r="AO44" i="12"/>
  <c r="AO47" i="12"/>
  <c r="AO23" i="12"/>
  <c r="AO24" i="12"/>
  <c r="AO25" i="12"/>
  <c r="AO26" i="12"/>
  <c r="AO27" i="12"/>
  <c r="AO28" i="12"/>
  <c r="AO29" i="12"/>
  <c r="AO30" i="12"/>
  <c r="AO31" i="12"/>
  <c r="AO32" i="12"/>
  <c r="AO33" i="12"/>
  <c r="AO34" i="12"/>
  <c r="AO35" i="12"/>
  <c r="AO36" i="12"/>
  <c r="AO37" i="12"/>
  <c r="AO38" i="12"/>
  <c r="AO39" i="12"/>
  <c r="AO40" i="12"/>
  <c r="AO41" i="12"/>
  <c r="AO42" i="12"/>
  <c r="AO46" i="12"/>
  <c r="AI44" i="12"/>
  <c r="AI47" i="12"/>
  <c r="AI23" i="12"/>
  <c r="AI24" i="12"/>
  <c r="AI25" i="12"/>
  <c r="AI26" i="12"/>
  <c r="AI27" i="12"/>
  <c r="AI28" i="12"/>
  <c r="AI29" i="12"/>
  <c r="AI30" i="12"/>
  <c r="AI31" i="12"/>
  <c r="AI32" i="12"/>
  <c r="AI33" i="12"/>
  <c r="AI34" i="12"/>
  <c r="AI35" i="12"/>
  <c r="AI36" i="12"/>
  <c r="AI37" i="12"/>
  <c r="AI38" i="12"/>
  <c r="AI39" i="12"/>
  <c r="AI40" i="12"/>
  <c r="AI41" i="12"/>
  <c r="AI42" i="12"/>
  <c r="AI43" i="12"/>
  <c r="AI46" i="12"/>
  <c r="AI45" i="12"/>
  <c r="AC23" i="12"/>
  <c r="AC24" i="12"/>
  <c r="AC25" i="12"/>
  <c r="AC26" i="12"/>
  <c r="AC27" i="12"/>
  <c r="AC28" i="12"/>
  <c r="AC29" i="12"/>
  <c r="AC30" i="12"/>
  <c r="AC31" i="12"/>
  <c r="AC32" i="12"/>
  <c r="AC33" i="12"/>
  <c r="AC34" i="12"/>
  <c r="AC35" i="12"/>
  <c r="AC36" i="12"/>
  <c r="AC37" i="12"/>
  <c r="AC38" i="12"/>
  <c r="AC39" i="12"/>
  <c r="AC40" i="12"/>
  <c r="AC41" i="12"/>
  <c r="AC42" i="12"/>
  <c r="AC45" i="12"/>
  <c r="AC44" i="12"/>
  <c r="AC43" i="12"/>
  <c r="AC47" i="12"/>
  <c r="AC46" i="12"/>
  <c r="U43" i="12"/>
  <c r="U45" i="12"/>
  <c r="U44" i="12"/>
  <c r="U23" i="12"/>
  <c r="U24" i="12"/>
  <c r="U25" i="12"/>
  <c r="U26" i="12"/>
  <c r="U27" i="12"/>
  <c r="U28" i="12"/>
  <c r="U29" i="12"/>
  <c r="U30" i="12"/>
  <c r="U31" i="12"/>
  <c r="U32" i="12"/>
  <c r="U33" i="12"/>
  <c r="U34" i="12"/>
  <c r="U35" i="12"/>
  <c r="U36" i="12"/>
  <c r="U37" i="12"/>
  <c r="U38" i="12"/>
  <c r="U39" i="12"/>
  <c r="U40" i="12"/>
  <c r="U41" i="12"/>
  <c r="U42" i="12"/>
  <c r="U47" i="12"/>
  <c r="U46" i="12"/>
  <c r="M23" i="12"/>
  <c r="M24" i="12"/>
  <c r="M25" i="12"/>
  <c r="M26" i="12"/>
  <c r="M27" i="12"/>
  <c r="M28" i="12"/>
  <c r="M29" i="12"/>
  <c r="M30" i="12"/>
  <c r="M31" i="12"/>
  <c r="M32" i="12"/>
  <c r="M33" i="12"/>
  <c r="M34" i="12"/>
  <c r="M35" i="12"/>
  <c r="M36" i="12"/>
  <c r="M37" i="12"/>
  <c r="M38" i="12"/>
  <c r="M39" i="12"/>
  <c r="M40" i="12"/>
  <c r="M41" i="12"/>
  <c r="M42" i="12"/>
  <c r="M45" i="12"/>
  <c r="M44" i="12"/>
  <c r="M43" i="12"/>
  <c r="M47" i="12"/>
  <c r="M46" i="12"/>
  <c r="N10" i="4"/>
  <c r="I10" i="4"/>
  <c r="AT43" i="12"/>
  <c r="AT47" i="12"/>
  <c r="AT46" i="12"/>
  <c r="AT23" i="12"/>
  <c r="AT24" i="12"/>
  <c r="AT25" i="12"/>
  <c r="AT26" i="12"/>
  <c r="AT27" i="12"/>
  <c r="AT28" i="12"/>
  <c r="AT29" i="12"/>
  <c r="AT30" i="12"/>
  <c r="AT31" i="12"/>
  <c r="AT32" i="12"/>
  <c r="AT33" i="12"/>
  <c r="AT34" i="12"/>
  <c r="AT35" i="12"/>
  <c r="AT36" i="12"/>
  <c r="AT37" i="12"/>
  <c r="AT38" i="12"/>
  <c r="AT39" i="12"/>
  <c r="AT40" i="12"/>
  <c r="AT41" i="12"/>
  <c r="AT42" i="12"/>
  <c r="AT45" i="12"/>
  <c r="AT44" i="12"/>
  <c r="AJ45" i="12"/>
  <c r="AJ41" i="12"/>
  <c r="AJ43" i="12"/>
  <c r="AJ44" i="12"/>
  <c r="AJ40" i="12"/>
  <c r="AJ47" i="12"/>
  <c r="AJ23" i="12"/>
  <c r="AJ24" i="12"/>
  <c r="AJ25" i="12"/>
  <c r="AJ26" i="12"/>
  <c r="AJ27" i="12"/>
  <c r="AJ28" i="12"/>
  <c r="AJ29" i="12"/>
  <c r="AJ30" i="12"/>
  <c r="AJ31" i="12"/>
  <c r="AJ32" i="12"/>
  <c r="AJ33" i="12"/>
  <c r="AJ34" i="12"/>
  <c r="AJ35" i="12"/>
  <c r="AJ36" i="12"/>
  <c r="AJ37" i="12"/>
  <c r="AJ38" i="12"/>
  <c r="AJ39" i="12"/>
  <c r="AJ42" i="12"/>
  <c r="AJ46" i="12"/>
  <c r="AF45" i="12"/>
  <c r="AF39" i="12"/>
  <c r="AF40" i="12"/>
  <c r="AF41" i="12"/>
  <c r="AF44" i="12"/>
  <c r="AF23" i="12"/>
  <c r="AF24" i="12"/>
  <c r="AF25" i="12"/>
  <c r="AF26" i="12"/>
  <c r="AF27" i="12"/>
  <c r="AF28" i="12"/>
  <c r="AF29" i="12"/>
  <c r="AF30" i="12"/>
  <c r="AF31" i="12"/>
  <c r="AF32" i="12"/>
  <c r="AF33" i="12"/>
  <c r="AF34" i="12"/>
  <c r="AF35" i="12"/>
  <c r="AF36" i="12"/>
  <c r="AF37" i="12"/>
  <c r="AF38" i="12"/>
  <c r="AF42" i="12"/>
  <c r="AF43" i="12"/>
  <c r="AF47" i="12"/>
  <c r="AF46" i="12"/>
  <c r="V23" i="12"/>
  <c r="V24" i="12"/>
  <c r="V25" i="12"/>
  <c r="V26" i="12"/>
  <c r="V27" i="12"/>
  <c r="V28" i="12"/>
  <c r="V29" i="12"/>
  <c r="V30" i="12"/>
  <c r="V31" i="12"/>
  <c r="V32" i="12"/>
  <c r="V33" i="12"/>
  <c r="V34" i="12"/>
  <c r="V35" i="12"/>
  <c r="V36" i="12"/>
  <c r="V37" i="12"/>
  <c r="V38" i="12"/>
  <c r="V39" i="12"/>
  <c r="V40" i="12"/>
  <c r="V41" i="12"/>
  <c r="V42" i="12"/>
  <c r="V47" i="12"/>
  <c r="V43" i="12"/>
  <c r="V46" i="12"/>
  <c r="V45" i="12"/>
  <c r="V44" i="12"/>
  <c r="N43" i="12"/>
  <c r="N47" i="12"/>
  <c r="N46" i="12"/>
  <c r="N23" i="12"/>
  <c r="N24" i="12"/>
  <c r="N25" i="12"/>
  <c r="N26" i="12"/>
  <c r="N27" i="12"/>
  <c r="N28" i="12"/>
  <c r="N29" i="12"/>
  <c r="N30" i="12"/>
  <c r="N31" i="12"/>
  <c r="N32" i="12"/>
  <c r="N33" i="12"/>
  <c r="N34" i="12"/>
  <c r="N35" i="12"/>
  <c r="N36" i="12"/>
  <c r="N37" i="12"/>
  <c r="N38" i="12"/>
  <c r="N39" i="12"/>
  <c r="N40" i="12"/>
  <c r="N41" i="12"/>
  <c r="N42" i="12"/>
  <c r="N45" i="12"/>
  <c r="N44" i="12"/>
  <c r="AY44" i="12"/>
  <c r="AY47" i="12"/>
  <c r="AY23" i="12"/>
  <c r="AY24" i="12"/>
  <c r="AY25" i="12"/>
  <c r="AY26" i="12"/>
  <c r="AY27" i="12"/>
  <c r="AY28" i="12"/>
  <c r="AY29" i="12"/>
  <c r="AY30" i="12"/>
  <c r="AY31" i="12"/>
  <c r="AY32" i="12"/>
  <c r="AY33" i="12"/>
  <c r="AY34" i="12"/>
  <c r="AY35" i="12"/>
  <c r="AY36" i="12"/>
  <c r="AY37" i="12"/>
  <c r="AY38" i="12"/>
  <c r="AY39" i="12"/>
  <c r="AY40" i="12"/>
  <c r="AY41" i="12"/>
  <c r="AY42" i="12"/>
  <c r="AY43" i="12"/>
  <c r="AY46" i="12"/>
  <c r="AY45" i="12"/>
  <c r="AU44" i="12"/>
  <c r="AU23" i="12"/>
  <c r="AU24" i="12"/>
  <c r="AU25" i="12"/>
  <c r="AU26" i="12"/>
  <c r="AU27" i="12"/>
  <c r="AU28" i="12"/>
  <c r="AU29" i="12"/>
  <c r="AU30" i="12"/>
  <c r="AU31" i="12"/>
  <c r="AU32" i="12"/>
  <c r="AU33" i="12"/>
  <c r="AU34" i="12"/>
  <c r="AU35" i="12"/>
  <c r="AU36" i="12"/>
  <c r="AU37" i="12"/>
  <c r="AU38" i="12"/>
  <c r="AU39" i="12"/>
  <c r="AU40" i="12"/>
  <c r="AU41" i="12"/>
  <c r="AU42" i="12"/>
  <c r="AU43" i="12"/>
  <c r="AU47" i="12"/>
  <c r="AU46" i="12"/>
  <c r="AU45" i="12"/>
  <c r="AK43" i="12"/>
  <c r="AK45" i="12"/>
  <c r="AK44" i="12"/>
  <c r="AK23" i="12"/>
  <c r="AK24" i="12"/>
  <c r="AK25" i="12"/>
  <c r="AK26" i="12"/>
  <c r="AK27" i="12"/>
  <c r="AK28" i="12"/>
  <c r="AK29" i="12"/>
  <c r="AK30" i="12"/>
  <c r="AK31" i="12"/>
  <c r="AK32" i="12"/>
  <c r="AK33" i="12"/>
  <c r="AK34" i="12"/>
  <c r="AK35" i="12"/>
  <c r="AK36" i="12"/>
  <c r="AK37" i="12"/>
  <c r="AK38" i="12"/>
  <c r="AK39" i="12"/>
  <c r="AK40" i="12"/>
  <c r="AK41" i="12"/>
  <c r="AK42" i="12"/>
  <c r="AK47" i="12"/>
  <c r="AK46" i="12"/>
  <c r="W44" i="12"/>
  <c r="W47" i="12"/>
  <c r="W46" i="12"/>
  <c r="W23" i="12"/>
  <c r="W24" i="12"/>
  <c r="W25" i="12"/>
  <c r="W26" i="12"/>
  <c r="W27" i="12"/>
  <c r="W28" i="12"/>
  <c r="W29" i="12"/>
  <c r="W30" i="12"/>
  <c r="W31" i="12"/>
  <c r="W32" i="12"/>
  <c r="W33" i="12"/>
  <c r="W34" i="12"/>
  <c r="W35" i="12"/>
  <c r="W36" i="12"/>
  <c r="W37" i="12"/>
  <c r="W38" i="12"/>
  <c r="W39" i="12"/>
  <c r="W40" i="12"/>
  <c r="W41" i="12"/>
  <c r="W42" i="12"/>
  <c r="W43" i="12"/>
  <c r="W45" i="12"/>
  <c r="O44" i="12"/>
  <c r="O23" i="12"/>
  <c r="O24" i="12"/>
  <c r="O25" i="12"/>
  <c r="O26" i="12"/>
  <c r="O27" i="12"/>
  <c r="O28" i="12"/>
  <c r="O29" i="12"/>
  <c r="O30" i="12"/>
  <c r="O31" i="12"/>
  <c r="O32" i="12"/>
  <c r="O33" i="12"/>
  <c r="O34" i="12"/>
  <c r="O35" i="12"/>
  <c r="O36" i="12"/>
  <c r="O37" i="12"/>
  <c r="O38" i="12"/>
  <c r="O39" i="12"/>
  <c r="O40" i="12"/>
  <c r="O41" i="12"/>
  <c r="O42" i="12"/>
  <c r="O43" i="12"/>
  <c r="O47" i="12"/>
  <c r="O46" i="12"/>
  <c r="O45" i="12"/>
  <c r="G44" i="12"/>
  <c r="G47" i="12"/>
  <c r="G46" i="12"/>
  <c r="G23" i="12"/>
  <c r="G24" i="12"/>
  <c r="G25" i="12"/>
  <c r="G26" i="12"/>
  <c r="G27" i="12"/>
  <c r="G28" i="12"/>
  <c r="G29" i="12"/>
  <c r="G30" i="12"/>
  <c r="G31" i="12"/>
  <c r="G32" i="12"/>
  <c r="G33" i="12"/>
  <c r="G34" i="12"/>
  <c r="G35" i="12"/>
  <c r="G36" i="12"/>
  <c r="G37" i="12"/>
  <c r="G38" i="12"/>
  <c r="G39" i="12"/>
  <c r="G40" i="12"/>
  <c r="G41" i="12"/>
  <c r="G42" i="12"/>
  <c r="G43" i="12"/>
  <c r="G45" i="12"/>
  <c r="N16" i="4"/>
  <c r="I16" i="4"/>
  <c r="BB23" i="12"/>
  <c r="BB24" i="12"/>
  <c r="BB25" i="12"/>
  <c r="BB26" i="12"/>
  <c r="BB27" i="12"/>
  <c r="BB28" i="12"/>
  <c r="BB29" i="12"/>
  <c r="BB30" i="12"/>
  <c r="BB31" i="12"/>
  <c r="BB32" i="12"/>
  <c r="BB33" i="12"/>
  <c r="BB34" i="12"/>
  <c r="BB35" i="12"/>
  <c r="BB36" i="12"/>
  <c r="BB37" i="12"/>
  <c r="BB38" i="12"/>
  <c r="BB39" i="12"/>
  <c r="BB40" i="12"/>
  <c r="BB41" i="12"/>
  <c r="BB42" i="12"/>
  <c r="BB47" i="12"/>
  <c r="BB43" i="12"/>
  <c r="BB46" i="12"/>
  <c r="BB45" i="12"/>
  <c r="BB44" i="12"/>
  <c r="AV45" i="12"/>
  <c r="AV38" i="12"/>
  <c r="AV39" i="12"/>
  <c r="AV40" i="12"/>
  <c r="AV44" i="12"/>
  <c r="AV23" i="12"/>
  <c r="AV24" i="12"/>
  <c r="AV25" i="12"/>
  <c r="AV26" i="12"/>
  <c r="AV27" i="12"/>
  <c r="AV28" i="12"/>
  <c r="AV29" i="12"/>
  <c r="AV30" i="12"/>
  <c r="AV31" i="12"/>
  <c r="AV32" i="12"/>
  <c r="AV33" i="12"/>
  <c r="AV34" i="12"/>
  <c r="AV35" i="12"/>
  <c r="AV36" i="12"/>
  <c r="AV37" i="12"/>
  <c r="AV41" i="12"/>
  <c r="AV42" i="12"/>
  <c r="AV43" i="12"/>
  <c r="AV47" i="12"/>
  <c r="AV46" i="12"/>
  <c r="AP47" i="12"/>
  <c r="AP23" i="12"/>
  <c r="AP24" i="12"/>
  <c r="AP25" i="12"/>
  <c r="AP26" i="12"/>
  <c r="AP27" i="12"/>
  <c r="AP28" i="12"/>
  <c r="AP29" i="12"/>
  <c r="AP30" i="12"/>
  <c r="AP31" i="12"/>
  <c r="AP32" i="12"/>
  <c r="AP33" i="12"/>
  <c r="AP34" i="12"/>
  <c r="AP35" i="12"/>
  <c r="AP36" i="12"/>
  <c r="AP37" i="12"/>
  <c r="AP38" i="12"/>
  <c r="AP39" i="12"/>
  <c r="AP40" i="12"/>
  <c r="AP41" i="12"/>
  <c r="AP42" i="12"/>
  <c r="AP46" i="12"/>
  <c r="AP45" i="12"/>
  <c r="AP43" i="12"/>
  <c r="AP44" i="12"/>
  <c r="AL23" i="12"/>
  <c r="AL24" i="12"/>
  <c r="AL25" i="12"/>
  <c r="AL26" i="12"/>
  <c r="AL27" i="12"/>
  <c r="AL28" i="12"/>
  <c r="AL29" i="12"/>
  <c r="AL30" i="12"/>
  <c r="AL31" i="12"/>
  <c r="AL32" i="12"/>
  <c r="AL33" i="12"/>
  <c r="AL34" i="12"/>
  <c r="AL35" i="12"/>
  <c r="AL36" i="12"/>
  <c r="AL37" i="12"/>
  <c r="AL38" i="12"/>
  <c r="AL39" i="12"/>
  <c r="AL40" i="12"/>
  <c r="AL41" i="12"/>
  <c r="AL42" i="12"/>
  <c r="AL47" i="12"/>
  <c r="AL46" i="12"/>
  <c r="AL45" i="12"/>
  <c r="AL43" i="12"/>
  <c r="AL44" i="12"/>
  <c r="AB45" i="12"/>
  <c r="AB23" i="12"/>
  <c r="AB24" i="12"/>
  <c r="AB25" i="12"/>
  <c r="AB26" i="12"/>
  <c r="AB27" i="12"/>
  <c r="AB28" i="12"/>
  <c r="AB29" i="12"/>
  <c r="AB30" i="12"/>
  <c r="AB31" i="12"/>
  <c r="AB32" i="12"/>
  <c r="AB33" i="12"/>
  <c r="AB34" i="12"/>
  <c r="AB35" i="12"/>
  <c r="AB36" i="12"/>
  <c r="AB37" i="12"/>
  <c r="AB38" i="12"/>
  <c r="AB39" i="12"/>
  <c r="AB40" i="12"/>
  <c r="AB41" i="12"/>
  <c r="AB42" i="12"/>
  <c r="AB43" i="12"/>
  <c r="AB44" i="12"/>
  <c r="AB47" i="12"/>
  <c r="AB46" i="12"/>
  <c r="X45" i="12"/>
  <c r="X35" i="12"/>
  <c r="X41" i="12"/>
  <c r="X42" i="12"/>
  <c r="X44" i="12"/>
  <c r="X37" i="12"/>
  <c r="X47" i="12"/>
  <c r="X39" i="12"/>
  <c r="X40" i="12"/>
  <c r="X46" i="12"/>
  <c r="X23" i="12"/>
  <c r="X24" i="12"/>
  <c r="X25" i="12"/>
  <c r="X26" i="12"/>
  <c r="X27" i="12"/>
  <c r="X28" i="12"/>
  <c r="X29" i="12"/>
  <c r="X30" i="12"/>
  <c r="X31" i="12"/>
  <c r="X32" i="12"/>
  <c r="X33" i="12"/>
  <c r="X34" i="12"/>
  <c r="X36" i="12"/>
  <c r="X38" i="12"/>
  <c r="X43" i="12"/>
  <c r="P45" i="12"/>
  <c r="P38" i="12"/>
  <c r="P39" i="12"/>
  <c r="P40" i="12"/>
  <c r="P41" i="12"/>
  <c r="P44" i="12"/>
  <c r="P23" i="12"/>
  <c r="P24" i="12"/>
  <c r="P25" i="12"/>
  <c r="P26" i="12"/>
  <c r="P27" i="12"/>
  <c r="P28" i="12"/>
  <c r="P29" i="12"/>
  <c r="P30" i="12"/>
  <c r="P31" i="12"/>
  <c r="P32" i="12"/>
  <c r="P33" i="12"/>
  <c r="P34" i="12"/>
  <c r="P35" i="12"/>
  <c r="P36" i="12"/>
  <c r="P37" i="12"/>
  <c r="P42" i="12"/>
  <c r="P43" i="12"/>
  <c r="P47" i="12"/>
  <c r="P46" i="12"/>
  <c r="H45" i="12"/>
  <c r="H44" i="12"/>
  <c r="H41" i="12"/>
  <c r="H47" i="12"/>
  <c r="H40" i="12"/>
  <c r="H42" i="12"/>
  <c r="H43" i="12"/>
  <c r="H46" i="12"/>
  <c r="H23" i="12"/>
  <c r="H24" i="12"/>
  <c r="H25" i="12"/>
  <c r="H26" i="12"/>
  <c r="H27" i="12"/>
  <c r="H28" i="12"/>
  <c r="H29" i="12"/>
  <c r="H30" i="12"/>
  <c r="H31" i="12"/>
  <c r="H32" i="12"/>
  <c r="H33" i="12"/>
  <c r="H34" i="12"/>
  <c r="H35" i="12"/>
  <c r="H36" i="12"/>
  <c r="H37" i="12"/>
  <c r="H38" i="12"/>
  <c r="H39" i="12"/>
  <c r="I15" i="4"/>
  <c r="N15" i="4"/>
  <c r="N13" i="4"/>
  <c r="I13" i="4"/>
  <c r="I11" i="4"/>
  <c r="N11" i="4"/>
  <c r="BA43" i="12"/>
  <c r="BA45" i="12"/>
  <c r="BA44" i="12"/>
  <c r="BA23" i="12"/>
  <c r="BA24" i="12"/>
  <c r="BA25" i="12"/>
  <c r="BA26" i="12"/>
  <c r="BA27" i="12"/>
  <c r="BA28" i="12"/>
  <c r="BA29" i="12"/>
  <c r="BA30" i="12"/>
  <c r="BA31" i="12"/>
  <c r="BA32" i="12"/>
  <c r="BA33" i="12"/>
  <c r="BA34" i="12"/>
  <c r="BA35" i="12"/>
  <c r="BA36" i="12"/>
  <c r="BA37" i="12"/>
  <c r="BA38" i="12"/>
  <c r="BA39" i="12"/>
  <c r="BA40" i="12"/>
  <c r="BA41" i="12"/>
  <c r="BA42" i="12"/>
  <c r="BA47" i="12"/>
  <c r="BA46" i="12"/>
  <c r="AQ44" i="12"/>
  <c r="AQ47" i="12"/>
  <c r="AQ46" i="12"/>
  <c r="AQ45" i="12"/>
  <c r="AQ23" i="12"/>
  <c r="AQ24" i="12"/>
  <c r="AQ25" i="12"/>
  <c r="AQ26" i="12"/>
  <c r="AQ27" i="12"/>
  <c r="AQ28" i="12"/>
  <c r="AQ29" i="12"/>
  <c r="AQ30" i="12"/>
  <c r="AQ31" i="12"/>
  <c r="AQ32" i="12"/>
  <c r="AQ33" i="12"/>
  <c r="AQ34" i="12"/>
  <c r="AQ35" i="12"/>
  <c r="AQ36" i="12"/>
  <c r="AQ37" i="12"/>
  <c r="AQ38" i="12"/>
  <c r="AQ39" i="12"/>
  <c r="AQ40" i="12"/>
  <c r="AQ41" i="12"/>
  <c r="AQ42" i="12"/>
  <c r="AQ43" i="12"/>
  <c r="AE44" i="12"/>
  <c r="AE23" i="12"/>
  <c r="AE24" i="12"/>
  <c r="AE25" i="12"/>
  <c r="AE26" i="12"/>
  <c r="AE27" i="12"/>
  <c r="AE28" i="12"/>
  <c r="AE29" i="12"/>
  <c r="AE30" i="12"/>
  <c r="AE31" i="12"/>
  <c r="AE32" i="12"/>
  <c r="AE33" i="12"/>
  <c r="AE34" i="12"/>
  <c r="AE35" i="12"/>
  <c r="AE36" i="12"/>
  <c r="AE37" i="12"/>
  <c r="AE38" i="12"/>
  <c r="AE39" i="12"/>
  <c r="AE40" i="12"/>
  <c r="AE41" i="12"/>
  <c r="AE42" i="12"/>
  <c r="AE43" i="12"/>
  <c r="AE47" i="12"/>
  <c r="AE46" i="12"/>
  <c r="AE45" i="12"/>
  <c r="Y45" i="12"/>
  <c r="Y43" i="12"/>
  <c r="Y44" i="12"/>
  <c r="Y47" i="12"/>
  <c r="Y23" i="12"/>
  <c r="Y24" i="12"/>
  <c r="Y25" i="12"/>
  <c r="Y26" i="12"/>
  <c r="Y27" i="12"/>
  <c r="Y28" i="12"/>
  <c r="Y29" i="12"/>
  <c r="Y30" i="12"/>
  <c r="Y31" i="12"/>
  <c r="Y32" i="12"/>
  <c r="Y33" i="12"/>
  <c r="Y34" i="12"/>
  <c r="Y35" i="12"/>
  <c r="Y36" i="12"/>
  <c r="Y37" i="12"/>
  <c r="Y38" i="12"/>
  <c r="Y39" i="12"/>
  <c r="Y40" i="12"/>
  <c r="Y41" i="12"/>
  <c r="Y42" i="12"/>
  <c r="Y46" i="12"/>
  <c r="Q45" i="12"/>
  <c r="Q23" i="12"/>
  <c r="Q24" i="12"/>
  <c r="Q25" i="12"/>
  <c r="Q26" i="12"/>
  <c r="Q27" i="12"/>
  <c r="Q28" i="12"/>
  <c r="Q29" i="12"/>
  <c r="Q30" i="12"/>
  <c r="Q31" i="12"/>
  <c r="Q32" i="12"/>
  <c r="Q33" i="12"/>
  <c r="Q34" i="12"/>
  <c r="Q35" i="12"/>
  <c r="Q36" i="12"/>
  <c r="Q37" i="12"/>
  <c r="Q38" i="12"/>
  <c r="Q39" i="12"/>
  <c r="Q40" i="12"/>
  <c r="Q41" i="12"/>
  <c r="Q42" i="12"/>
  <c r="Q44" i="12"/>
  <c r="Q47" i="12"/>
  <c r="Q43" i="12"/>
  <c r="Q46" i="12"/>
  <c r="I45" i="12"/>
  <c r="I43" i="12"/>
  <c r="I44" i="12"/>
  <c r="I47" i="12"/>
  <c r="I23" i="12"/>
  <c r="I24" i="12"/>
  <c r="I25" i="12"/>
  <c r="I26" i="12"/>
  <c r="I27" i="12"/>
  <c r="I28" i="12"/>
  <c r="I29" i="12"/>
  <c r="I30" i="12"/>
  <c r="I31" i="12"/>
  <c r="I32" i="12"/>
  <c r="I33" i="12"/>
  <c r="I34" i="12"/>
  <c r="I35" i="12"/>
  <c r="I36" i="12"/>
  <c r="I37" i="12"/>
  <c r="I38" i="12"/>
  <c r="I39" i="12"/>
  <c r="I40" i="12"/>
  <c r="I41" i="12"/>
  <c r="I42" i="12"/>
  <c r="I46" i="12"/>
  <c r="CL7" i="3"/>
  <c r="CW7" i="3"/>
  <c r="DH7" i="3"/>
  <c r="CA7" i="3"/>
  <c r="BP7" i="3"/>
  <c r="BE57" i="3"/>
  <c r="AT57" i="3"/>
  <c r="AI57" i="3"/>
  <c r="X57" i="3"/>
  <c r="M57" i="3"/>
  <c r="I48" i="12" l="1"/>
  <c r="I77" i="12" s="1"/>
  <c r="Y48" i="12"/>
  <c r="Y77" i="12" s="1"/>
  <c r="AE48" i="12"/>
  <c r="AE77" i="12" s="1"/>
  <c r="BA48" i="12"/>
  <c r="BA77" i="12" s="1"/>
  <c r="AB48" i="12"/>
  <c r="AB77" i="12" s="1"/>
  <c r="O48" i="12"/>
  <c r="O77" i="12" s="1"/>
  <c r="AK48" i="12"/>
  <c r="AK77" i="12" s="1"/>
  <c r="AZ48" i="12"/>
  <c r="AZ77" i="12" s="1"/>
  <c r="AM48" i="12"/>
  <c r="AM77" i="12" s="1"/>
  <c r="AS48" i="12"/>
  <c r="AS77" i="12" s="1"/>
  <c r="AW48" i="12"/>
  <c r="AW77" i="12" s="1"/>
  <c r="J14" i="4"/>
  <c r="E17" i="12"/>
  <c r="J17" i="4"/>
  <c r="E20" i="12"/>
  <c r="E19" i="12"/>
  <c r="J16" i="4"/>
  <c r="J13" i="4"/>
  <c r="E16" i="12"/>
  <c r="E18" i="12"/>
  <c r="J15" i="4"/>
  <c r="P48" i="12"/>
  <c r="P77" i="12" s="1"/>
  <c r="BB48" i="12"/>
  <c r="BB77" i="12" s="1"/>
  <c r="G48" i="12"/>
  <c r="G77" i="12" s="1"/>
  <c r="M48" i="12"/>
  <c r="M77" i="12" s="1"/>
  <c r="AO48" i="12"/>
  <c r="AO77" i="12" s="1"/>
  <c r="L48" i="12"/>
  <c r="L77" i="12" s="1"/>
  <c r="AA48" i="12"/>
  <c r="AA77" i="12" s="1"/>
  <c r="AG48" i="12"/>
  <c r="AG77" i="12" s="1"/>
  <c r="J48" i="12"/>
  <c r="J77" i="12" s="1"/>
  <c r="AD48" i="12"/>
  <c r="AD77" i="12" s="1"/>
  <c r="AH48" i="12"/>
  <c r="AH77" i="12" s="1"/>
  <c r="AR48" i="12"/>
  <c r="AR77" i="12" s="1"/>
  <c r="Q48" i="12"/>
  <c r="Q77" i="12" s="1"/>
  <c r="AQ48" i="12"/>
  <c r="AQ77" i="12" s="1"/>
  <c r="H48" i="12"/>
  <c r="H77" i="12" s="1"/>
  <c r="X48" i="12"/>
  <c r="X77" i="12" s="1"/>
  <c r="AL48" i="12"/>
  <c r="AL77" i="12" s="1"/>
  <c r="AP48" i="12"/>
  <c r="AP77" i="12" s="1"/>
  <c r="AI48" i="12"/>
  <c r="AI77" i="12" s="1"/>
  <c r="Z48" i="12"/>
  <c r="Z77" i="12" s="1"/>
  <c r="AN48" i="12"/>
  <c r="AN77" i="12" s="1"/>
  <c r="S48" i="12"/>
  <c r="S77" i="12" s="1"/>
  <c r="AV48" i="12"/>
  <c r="AV77" i="12" s="1"/>
  <c r="W48" i="12"/>
  <c r="W77" i="12" s="1"/>
  <c r="AU48" i="12"/>
  <c r="AU77" i="12" s="1"/>
  <c r="AY48" i="12"/>
  <c r="AY77" i="12" s="1"/>
  <c r="N48" i="12"/>
  <c r="N77" i="12" s="1"/>
  <c r="V48" i="12"/>
  <c r="V77" i="12" s="1"/>
  <c r="AF48" i="12"/>
  <c r="AF77" i="12" s="1"/>
  <c r="AJ48" i="12"/>
  <c r="AJ77" i="12" s="1"/>
  <c r="AT48" i="12"/>
  <c r="AT77" i="12" s="1"/>
  <c r="U48" i="12"/>
  <c r="U77" i="12" s="1"/>
  <c r="AC48" i="12"/>
  <c r="AC77" i="12" s="1"/>
  <c r="T48" i="12"/>
  <c r="T77" i="12" s="1"/>
  <c r="K48" i="12"/>
  <c r="K77" i="12" s="1"/>
  <c r="R48" i="12"/>
  <c r="R77" i="12" s="1"/>
  <c r="AX48" i="12"/>
  <c r="AX77" i="12" s="1"/>
  <c r="E49" i="1"/>
  <c r="A16" i="1"/>
  <c r="Z3" i="3"/>
  <c r="A14" i="8"/>
  <c r="G14" i="8" s="1"/>
  <c r="A13" i="8"/>
  <c r="G13" i="8" s="1"/>
  <c r="A12" i="8"/>
  <c r="G12" i="8" s="1"/>
  <c r="A11" i="8"/>
  <c r="A10" i="8"/>
  <c r="A9" i="8"/>
  <c r="G9" i="8" s="1"/>
  <c r="A8" i="8"/>
  <c r="A7" i="8"/>
  <c r="A6" i="8"/>
  <c r="G6" i="8" s="1"/>
  <c r="A5" i="8"/>
  <c r="G5" i="8" s="1"/>
  <c r="C35" i="7"/>
  <c r="C34" i="7"/>
  <c r="C33" i="7"/>
  <c r="YG32" i="7"/>
  <c r="YD32" i="7"/>
  <c r="YC32" i="7"/>
  <c r="VX32" i="7"/>
  <c r="VU32" i="7"/>
  <c r="VT32" i="7"/>
  <c r="TO32" i="7"/>
  <c r="TL32" i="7"/>
  <c r="TK32" i="7"/>
  <c r="RF32" i="7"/>
  <c r="RC32" i="7"/>
  <c r="RB32" i="7"/>
  <c r="OW32" i="7"/>
  <c r="OT32" i="7"/>
  <c r="OS32" i="7"/>
  <c r="MN32" i="7"/>
  <c r="MK32" i="7"/>
  <c r="MJ32" i="7"/>
  <c r="KE32" i="7"/>
  <c r="KB32" i="7"/>
  <c r="KA32" i="7"/>
  <c r="HV32" i="7"/>
  <c r="HS32" i="7"/>
  <c r="HR32" i="7"/>
  <c r="FM32" i="7"/>
  <c r="FJ32" i="7"/>
  <c r="FI32" i="7"/>
  <c r="DD32" i="7"/>
  <c r="DA32" i="7"/>
  <c r="CZ32" i="7"/>
  <c r="AU32" i="7"/>
  <c r="AR32" i="7"/>
  <c r="AQ32" i="7"/>
  <c r="C32" i="7"/>
  <c r="C31" i="7"/>
  <c r="C30" i="7"/>
  <c r="C29" i="7"/>
  <c r="YG28" i="7"/>
  <c r="YD28" i="7"/>
  <c r="YC28" i="7"/>
  <c r="VX28" i="7"/>
  <c r="VU28" i="7"/>
  <c r="VT28" i="7"/>
  <c r="TO28" i="7"/>
  <c r="TL28" i="7"/>
  <c r="TK28" i="7"/>
  <c r="RF28" i="7"/>
  <c r="RC28" i="7"/>
  <c r="RB28" i="7"/>
  <c r="OW28" i="7"/>
  <c r="OT28" i="7"/>
  <c r="OS28" i="7"/>
  <c r="MN28" i="7"/>
  <c r="MK28" i="7"/>
  <c r="MJ28" i="7"/>
  <c r="KE28" i="7"/>
  <c r="KB28" i="7"/>
  <c r="KA28" i="7"/>
  <c r="HV28" i="7"/>
  <c r="HS28" i="7"/>
  <c r="HR28" i="7"/>
  <c r="FM28" i="7"/>
  <c r="FJ28" i="7"/>
  <c r="FI28" i="7"/>
  <c r="DD28" i="7"/>
  <c r="DA28" i="7"/>
  <c r="CZ28" i="7"/>
  <c r="AU28" i="7"/>
  <c r="AR28" i="7"/>
  <c r="AQ28" i="7"/>
  <c r="C28" i="7"/>
  <c r="C27" i="7"/>
  <c r="C26" i="7"/>
  <c r="C25" i="7"/>
  <c r="YG24" i="7"/>
  <c r="YD24" i="7"/>
  <c r="YC24" i="7"/>
  <c r="VX24" i="7"/>
  <c r="VU24" i="7"/>
  <c r="VT24" i="7"/>
  <c r="TO24" i="7"/>
  <c r="TL24" i="7"/>
  <c r="TK24" i="7"/>
  <c r="RF24" i="7"/>
  <c r="RC24" i="7"/>
  <c r="RB24" i="7"/>
  <c r="OW24" i="7"/>
  <c r="OT24" i="7"/>
  <c r="OS24" i="7"/>
  <c r="MN24" i="7"/>
  <c r="MK24" i="7"/>
  <c r="MJ24" i="7"/>
  <c r="KE24" i="7"/>
  <c r="KB24" i="7"/>
  <c r="KA24" i="7"/>
  <c r="HV24" i="7"/>
  <c r="HS24" i="7"/>
  <c r="HR24" i="7"/>
  <c r="FM24" i="7"/>
  <c r="FJ24" i="7"/>
  <c r="FI24" i="7"/>
  <c r="DD24" i="7"/>
  <c r="DA24" i="7"/>
  <c r="CZ24" i="7"/>
  <c r="AU24" i="7"/>
  <c r="AR24" i="7"/>
  <c r="AQ24" i="7"/>
  <c r="C24" i="7"/>
  <c r="C23" i="7"/>
  <c r="C22" i="7"/>
  <c r="C21" i="7"/>
  <c r="YG20" i="7"/>
  <c r="YD20" i="7"/>
  <c r="YC20" i="7"/>
  <c r="VX20" i="7"/>
  <c r="VU20" i="7"/>
  <c r="VT20" i="7"/>
  <c r="TO20" i="7"/>
  <c r="TL20" i="7"/>
  <c r="TK20" i="7"/>
  <c r="RF20" i="7"/>
  <c r="RC20" i="7"/>
  <c r="RB20" i="7"/>
  <c r="OW20" i="7"/>
  <c r="OT20" i="7"/>
  <c r="OS20" i="7"/>
  <c r="MN20" i="7"/>
  <c r="MK20" i="7"/>
  <c r="MJ20" i="7"/>
  <c r="KE20" i="7"/>
  <c r="KB20" i="7"/>
  <c r="KA20" i="7"/>
  <c r="HV20" i="7"/>
  <c r="HS20" i="7"/>
  <c r="HR20" i="7"/>
  <c r="FM20" i="7"/>
  <c r="FJ20" i="7"/>
  <c r="FI20" i="7"/>
  <c r="DD20" i="7"/>
  <c r="DA20" i="7"/>
  <c r="CZ20" i="7"/>
  <c r="AU20" i="7"/>
  <c r="AR20" i="7"/>
  <c r="AQ20" i="7"/>
  <c r="C20" i="7"/>
  <c r="C19" i="7"/>
  <c r="C18" i="7"/>
  <c r="C17" i="7"/>
  <c r="YG16" i="7"/>
  <c r="YD16" i="7"/>
  <c r="YC16" i="7"/>
  <c r="VX16" i="7"/>
  <c r="VU16" i="7"/>
  <c r="VT16" i="7"/>
  <c r="TO16" i="7"/>
  <c r="TL16" i="7"/>
  <c r="TK16" i="7"/>
  <c r="RF16" i="7"/>
  <c r="RC16" i="7"/>
  <c r="RB16" i="7"/>
  <c r="OW16" i="7"/>
  <c r="OT16" i="7"/>
  <c r="OS16" i="7"/>
  <c r="MN16" i="7"/>
  <c r="MK16" i="7"/>
  <c r="MJ16" i="7"/>
  <c r="KE16" i="7"/>
  <c r="KB16" i="7"/>
  <c r="KA16" i="7"/>
  <c r="HV16" i="7"/>
  <c r="HS16" i="7"/>
  <c r="HR16" i="7"/>
  <c r="FM16" i="7"/>
  <c r="FJ16" i="7"/>
  <c r="FI16" i="7"/>
  <c r="DD16" i="7"/>
  <c r="DA16" i="7"/>
  <c r="CZ16" i="7"/>
  <c r="AU16" i="7"/>
  <c r="AR16" i="7"/>
  <c r="AQ16" i="7"/>
  <c r="C16" i="7"/>
  <c r="C15" i="7"/>
  <c r="C14" i="7"/>
  <c r="C13" i="7"/>
  <c r="YG12" i="7"/>
  <c r="YD12" i="7"/>
  <c r="YC12" i="7"/>
  <c r="VX12" i="7"/>
  <c r="VU12" i="7"/>
  <c r="VT12" i="7"/>
  <c r="TO12" i="7"/>
  <c r="TL12" i="7"/>
  <c r="TK12" i="7"/>
  <c r="RF12" i="7"/>
  <c r="RC12" i="7"/>
  <c r="RB12" i="7"/>
  <c r="OW12" i="7"/>
  <c r="OT12" i="7"/>
  <c r="OS12" i="7"/>
  <c r="MN12" i="7"/>
  <c r="MK12" i="7"/>
  <c r="MJ12" i="7"/>
  <c r="KE12" i="7"/>
  <c r="KB12" i="7"/>
  <c r="KA12" i="7"/>
  <c r="HV12" i="7"/>
  <c r="HS12" i="7"/>
  <c r="HR12" i="7"/>
  <c r="FM12" i="7"/>
  <c r="FJ12" i="7"/>
  <c r="FI12" i="7"/>
  <c r="DD12" i="7"/>
  <c r="DA12" i="7"/>
  <c r="CZ12" i="7"/>
  <c r="AU12" i="7"/>
  <c r="AR12" i="7"/>
  <c r="AQ12" i="7"/>
  <c r="C12" i="7"/>
  <c r="B12" i="7"/>
  <c r="B16" i="7" s="1"/>
  <c r="B20" i="7" s="1"/>
  <c r="B24" i="7" s="1"/>
  <c r="B28" i="7" s="1"/>
  <c r="B32" i="7" s="1"/>
  <c r="C11" i="7"/>
  <c r="B11" i="7"/>
  <c r="B15" i="7" s="1"/>
  <c r="B19" i="7" s="1"/>
  <c r="B23" i="7" s="1"/>
  <c r="B27" i="7" s="1"/>
  <c r="B31" i="7" s="1"/>
  <c r="B35" i="7" s="1"/>
  <c r="C10" i="7"/>
  <c r="B10" i="7"/>
  <c r="B14" i="7" s="1"/>
  <c r="B18" i="7" s="1"/>
  <c r="B22" i="7" s="1"/>
  <c r="B26" i="7" s="1"/>
  <c r="B30" i="7" s="1"/>
  <c r="B34" i="7" s="1"/>
  <c r="C9" i="7"/>
  <c r="B9" i="7"/>
  <c r="B13" i="7" s="1"/>
  <c r="B17" i="7" s="1"/>
  <c r="B21" i="7" s="1"/>
  <c r="B25" i="7" s="1"/>
  <c r="B29" i="7" s="1"/>
  <c r="B33" i="7" s="1"/>
  <c r="YG8" i="7"/>
  <c r="YD8" i="7"/>
  <c r="YC8" i="7"/>
  <c r="VX8" i="7"/>
  <c r="VU8" i="7"/>
  <c r="VT8" i="7"/>
  <c r="TO8" i="7"/>
  <c r="TL8" i="7"/>
  <c r="TK8" i="7"/>
  <c r="RF8" i="7"/>
  <c r="RC8" i="7"/>
  <c r="RB8" i="7"/>
  <c r="OW8" i="7"/>
  <c r="OT8" i="7"/>
  <c r="OS8" i="7"/>
  <c r="MN8" i="7"/>
  <c r="MK8" i="7"/>
  <c r="MJ8" i="7"/>
  <c r="KE8" i="7"/>
  <c r="KB8" i="7"/>
  <c r="KA8" i="7"/>
  <c r="HV8" i="7"/>
  <c r="HS8" i="7"/>
  <c r="HR8" i="7"/>
  <c r="FM8" i="7"/>
  <c r="FJ8" i="7"/>
  <c r="FI8" i="7"/>
  <c r="DD8" i="7"/>
  <c r="DA8" i="7"/>
  <c r="CZ8" i="7"/>
  <c r="AU8" i="7"/>
  <c r="AR8" i="7"/>
  <c r="AQ8" i="7"/>
  <c r="C8" i="7"/>
  <c r="B8" i="7"/>
  <c r="C7" i="7"/>
  <c r="C6" i="7"/>
  <c r="C5" i="7"/>
  <c r="C4" i="7"/>
  <c r="A9" i="4"/>
  <c r="A10" i="4" s="1"/>
  <c r="A11" i="4" s="1"/>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K5" i="4"/>
  <c r="K5" i="5" s="1"/>
  <c r="AI71" i="3"/>
  <c r="AT71" i="3" s="1"/>
  <c r="BE71" i="3" s="1"/>
  <c r="BP71" i="3" s="1"/>
  <c r="CA71" i="3" s="1"/>
  <c r="CL71" i="3" s="1"/>
  <c r="CW71" i="3" s="1"/>
  <c r="DH71" i="3" s="1"/>
  <c r="X4" i="3"/>
  <c r="AI4" i="3" s="1"/>
  <c r="C13" i="2"/>
  <c r="C17" i="2" s="1"/>
  <c r="C21" i="2" s="1"/>
  <c r="C25" i="2" s="1"/>
  <c r="C29" i="2" s="1"/>
  <c r="C33" i="2" s="1"/>
  <c r="C37" i="2" s="1"/>
  <c r="C12" i="2"/>
  <c r="C16" i="2" s="1"/>
  <c r="C20" i="2" s="1"/>
  <c r="C24" i="2" s="1"/>
  <c r="C28" i="2" s="1"/>
  <c r="C32" i="2" s="1"/>
  <c r="C36" i="2" s="1"/>
  <c r="C11" i="2"/>
  <c r="C15" i="2" s="1"/>
  <c r="C19" i="2" s="1"/>
  <c r="C23" i="2" s="1"/>
  <c r="C27" i="2" s="1"/>
  <c r="C31" i="2" s="1"/>
  <c r="C35" i="2" s="1"/>
  <c r="C10" i="2"/>
  <c r="C14" i="2" s="1"/>
  <c r="C18" i="2" s="1"/>
  <c r="C22" i="2" s="1"/>
  <c r="C26" i="2" s="1"/>
  <c r="C30" i="2" s="1"/>
  <c r="C34" i="2" s="1"/>
  <c r="E45" i="1"/>
  <c r="E40" i="1"/>
  <c r="A15" i="1"/>
  <c r="AK58" i="12" l="1"/>
  <c r="AM76" i="12"/>
  <c r="AM67" i="12"/>
  <c r="I6" i="7"/>
  <c r="H6" i="7"/>
  <c r="EA6" i="7"/>
  <c r="DZ6" i="7"/>
  <c r="WU6" i="7"/>
  <c r="WT6" i="7"/>
  <c r="BQ6" i="7"/>
  <c r="BR6" i="7"/>
  <c r="F6" i="7"/>
  <c r="G6" i="7"/>
  <c r="E6" i="7"/>
  <c r="BP6" i="7"/>
  <c r="WR6" i="7"/>
  <c r="WQ6" i="7"/>
  <c r="DW6" i="7"/>
  <c r="BO6" i="7"/>
  <c r="DX6" i="7"/>
  <c r="BN6" i="7"/>
  <c r="WS6" i="7"/>
  <c r="DY6" i="7"/>
  <c r="UL6" i="7"/>
  <c r="GJ6" i="7"/>
  <c r="GF6" i="7"/>
  <c r="IQ6" i="7"/>
  <c r="IP6" i="7"/>
  <c r="KX6" i="7"/>
  <c r="IS6" i="7"/>
  <c r="NK6" i="7"/>
  <c r="IR6" i="7"/>
  <c r="NG6" i="7"/>
  <c r="NJ6" i="7"/>
  <c r="PT6" i="7"/>
  <c r="IO6" i="7"/>
  <c r="KY6" i="7"/>
  <c r="NH6" i="7"/>
  <c r="SC6" i="7"/>
  <c r="LB6" i="7"/>
  <c r="GG6" i="7"/>
  <c r="GH6" i="7"/>
  <c r="GI6" i="7"/>
  <c r="KZ6" i="7"/>
  <c r="LA6" i="7"/>
  <c r="NI6" i="7"/>
  <c r="PQ6" i="7"/>
  <c r="PR6" i="7"/>
  <c r="PS6" i="7"/>
  <c r="PP6" i="7"/>
  <c r="SA6" i="7"/>
  <c r="RZ6" i="7"/>
  <c r="SB6" i="7"/>
  <c r="UJ6" i="7"/>
  <c r="UH6" i="7"/>
  <c r="RY6" i="7"/>
  <c r="UI6" i="7"/>
  <c r="UK6" i="7"/>
  <c r="I10" i="7"/>
  <c r="H10" i="7"/>
  <c r="EA10" i="7"/>
  <c r="DZ10" i="7"/>
  <c r="WU10" i="7"/>
  <c r="WT10" i="7"/>
  <c r="BR10" i="7"/>
  <c r="BQ10" i="7"/>
  <c r="E10" i="7"/>
  <c r="F10" i="7"/>
  <c r="G10" i="7"/>
  <c r="BP10" i="7"/>
  <c r="DY10" i="7"/>
  <c r="DX10" i="7"/>
  <c r="BN10" i="7"/>
  <c r="WQ10" i="7"/>
  <c r="BO10" i="7"/>
  <c r="DW10" i="7"/>
  <c r="WR10" i="7"/>
  <c r="WS10" i="7"/>
  <c r="UL10" i="7"/>
  <c r="PT10" i="7"/>
  <c r="IS10" i="7"/>
  <c r="GJ10" i="7"/>
  <c r="LB10" i="7"/>
  <c r="NK10" i="7"/>
  <c r="SC10" i="7"/>
  <c r="IP10" i="7"/>
  <c r="IO10" i="7"/>
  <c r="KY10" i="7"/>
  <c r="NH10" i="7"/>
  <c r="GH10" i="7"/>
  <c r="GG10" i="7"/>
  <c r="NG10" i="7"/>
  <c r="PR10" i="7"/>
  <c r="PQ10" i="7"/>
  <c r="GF10" i="7"/>
  <c r="IQ10" i="7"/>
  <c r="KZ10" i="7"/>
  <c r="NI10" i="7"/>
  <c r="KX10" i="7"/>
  <c r="PP10" i="7"/>
  <c r="SB10" i="7"/>
  <c r="IR10" i="7"/>
  <c r="NJ10" i="7"/>
  <c r="RZ10" i="7"/>
  <c r="RY10" i="7"/>
  <c r="UH10" i="7"/>
  <c r="UJ10" i="7"/>
  <c r="GI10" i="7"/>
  <c r="LA10" i="7"/>
  <c r="PS10" i="7"/>
  <c r="UI10" i="7"/>
  <c r="UK10" i="7"/>
  <c r="SA10" i="7"/>
  <c r="H12" i="7"/>
  <c r="I12" i="7"/>
  <c r="DZ12" i="7"/>
  <c r="WU12" i="7"/>
  <c r="EA12" i="7"/>
  <c r="WT12" i="7"/>
  <c r="BR12" i="7"/>
  <c r="BQ12" i="7"/>
  <c r="G12" i="7"/>
  <c r="F12" i="7"/>
  <c r="E12" i="7"/>
  <c r="BO12" i="7"/>
  <c r="WR12" i="7"/>
  <c r="WS12" i="7"/>
  <c r="BN12" i="7"/>
  <c r="DX12" i="7"/>
  <c r="BP12" i="7"/>
  <c r="DW12" i="7"/>
  <c r="DY12" i="7"/>
  <c r="WQ12" i="7"/>
  <c r="UL12" i="7"/>
  <c r="LB12" i="7"/>
  <c r="GF12" i="7"/>
  <c r="IQ12" i="7"/>
  <c r="IR12" i="7"/>
  <c r="KY12" i="7"/>
  <c r="NI12" i="7"/>
  <c r="NJ12" i="7"/>
  <c r="PP12" i="7"/>
  <c r="PQ12" i="7"/>
  <c r="GJ12" i="7"/>
  <c r="SC12" i="7"/>
  <c r="GH12" i="7"/>
  <c r="KX12" i="7"/>
  <c r="KZ12" i="7"/>
  <c r="PR12" i="7"/>
  <c r="IS12" i="7"/>
  <c r="NK12" i="7"/>
  <c r="PT12" i="7"/>
  <c r="GI12" i="7"/>
  <c r="IO12" i="7"/>
  <c r="LA12" i="7"/>
  <c r="NG12" i="7"/>
  <c r="GG12" i="7"/>
  <c r="IP12" i="7"/>
  <c r="NH12" i="7"/>
  <c r="RZ12" i="7"/>
  <c r="SA12" i="7"/>
  <c r="UK12" i="7"/>
  <c r="PS12" i="7"/>
  <c r="RY12" i="7"/>
  <c r="SB12" i="7"/>
  <c r="UI12" i="7"/>
  <c r="UH12" i="7"/>
  <c r="UJ12" i="7"/>
  <c r="I15" i="7"/>
  <c r="H15" i="7"/>
  <c r="DZ15" i="7"/>
  <c r="WU15" i="7"/>
  <c r="WT15" i="7"/>
  <c r="EA15" i="7"/>
  <c r="BR15" i="7"/>
  <c r="BQ15" i="7"/>
  <c r="E15" i="7"/>
  <c r="G15" i="7"/>
  <c r="F15" i="7"/>
  <c r="DY15" i="7"/>
  <c r="BO15" i="7"/>
  <c r="WR15" i="7"/>
  <c r="DW15" i="7"/>
  <c r="DX15" i="7"/>
  <c r="BP15" i="7"/>
  <c r="BN15" i="7"/>
  <c r="WQ15" i="7"/>
  <c r="WS15" i="7"/>
  <c r="UL15" i="7"/>
  <c r="PT15" i="7"/>
  <c r="GF15" i="7"/>
  <c r="IO15" i="7"/>
  <c r="KY15" i="7"/>
  <c r="KX15" i="7"/>
  <c r="PP15" i="7"/>
  <c r="GH15" i="7"/>
  <c r="NG15" i="7"/>
  <c r="NI15" i="7"/>
  <c r="GG15" i="7"/>
  <c r="IQ15" i="7"/>
  <c r="IP15" i="7"/>
  <c r="NH15" i="7"/>
  <c r="PR15" i="7"/>
  <c r="PQ15" i="7"/>
  <c r="SC15" i="7"/>
  <c r="KZ15" i="7"/>
  <c r="SB15" i="7"/>
  <c r="UJ15" i="7"/>
  <c r="GJ15" i="7"/>
  <c r="NK15" i="7"/>
  <c r="LB15" i="7"/>
  <c r="IS15" i="7"/>
  <c r="RY15" i="7"/>
  <c r="IR15" i="7"/>
  <c r="NJ15" i="7"/>
  <c r="UI15" i="7"/>
  <c r="UH15" i="7"/>
  <c r="UK15" i="7"/>
  <c r="SA15" i="7"/>
  <c r="RZ15" i="7"/>
  <c r="GI15" i="7"/>
  <c r="LA15" i="7"/>
  <c r="PS15" i="7"/>
  <c r="I18" i="7"/>
  <c r="H18" i="7"/>
  <c r="DZ18" i="7"/>
  <c r="WU18" i="7"/>
  <c r="EA18" i="7"/>
  <c r="WT18" i="7"/>
  <c r="BR18" i="7"/>
  <c r="BQ18" i="7"/>
  <c r="E18" i="7"/>
  <c r="F18" i="7"/>
  <c r="G18" i="7"/>
  <c r="BN18" i="7"/>
  <c r="WR18" i="7"/>
  <c r="DW18" i="7"/>
  <c r="DX18" i="7"/>
  <c r="BP18" i="7"/>
  <c r="BO18" i="7"/>
  <c r="WQ18" i="7"/>
  <c r="WS18" i="7"/>
  <c r="DY18" i="7"/>
  <c r="UL18" i="7"/>
  <c r="PT18" i="7"/>
  <c r="GH18" i="7"/>
  <c r="IP18" i="7"/>
  <c r="KY18" i="7"/>
  <c r="KZ18" i="7"/>
  <c r="NH18" i="7"/>
  <c r="GJ18" i="7"/>
  <c r="GG18" i="7"/>
  <c r="PQ18" i="7"/>
  <c r="IQ18" i="7"/>
  <c r="IO18" i="7"/>
  <c r="NI18" i="7"/>
  <c r="NG18" i="7"/>
  <c r="SC18" i="7"/>
  <c r="GF18" i="7"/>
  <c r="KX18" i="7"/>
  <c r="PP18" i="7"/>
  <c r="PR18" i="7"/>
  <c r="SB18" i="7"/>
  <c r="GI18" i="7"/>
  <c r="LA18" i="7"/>
  <c r="PS18" i="7"/>
  <c r="LB18" i="7"/>
  <c r="IS18" i="7"/>
  <c r="RZ18" i="7"/>
  <c r="UH18" i="7"/>
  <c r="UJ18" i="7"/>
  <c r="IR18" i="7"/>
  <c r="NJ18" i="7"/>
  <c r="UI18" i="7"/>
  <c r="UK18" i="7"/>
  <c r="SA18" i="7"/>
  <c r="RY18" i="7"/>
  <c r="NK18" i="7"/>
  <c r="I21" i="7"/>
  <c r="H21" i="7"/>
  <c r="DZ21" i="7"/>
  <c r="WT21" i="7"/>
  <c r="WU21" i="7"/>
  <c r="EA21" i="7"/>
  <c r="BR21" i="7"/>
  <c r="BQ21" i="7"/>
  <c r="F21" i="7"/>
  <c r="E21" i="7"/>
  <c r="G21" i="7"/>
  <c r="DW21" i="7"/>
  <c r="DY21" i="7"/>
  <c r="WS21" i="7"/>
  <c r="BP21" i="7"/>
  <c r="BO21" i="7"/>
  <c r="WQ21" i="7"/>
  <c r="WR21" i="7"/>
  <c r="DX21" i="7"/>
  <c r="BN21" i="7"/>
  <c r="IS21" i="7"/>
  <c r="PT21" i="7"/>
  <c r="LB21" i="7"/>
  <c r="GJ21" i="7"/>
  <c r="NK21" i="7"/>
  <c r="UL21" i="7"/>
  <c r="SC21" i="7"/>
  <c r="GH21" i="7"/>
  <c r="IO21" i="7"/>
  <c r="IQ21" i="7"/>
  <c r="KX21" i="7"/>
  <c r="NI21" i="7"/>
  <c r="PR21" i="7"/>
  <c r="GF21" i="7"/>
  <c r="IR21" i="7"/>
  <c r="NG21" i="7"/>
  <c r="NJ21" i="7"/>
  <c r="PQ21" i="7"/>
  <c r="PP21" i="7"/>
  <c r="GG21" i="7"/>
  <c r="IP21" i="7"/>
  <c r="KY21" i="7"/>
  <c r="GI21" i="7"/>
  <c r="KZ21" i="7"/>
  <c r="LA21" i="7"/>
  <c r="NH21" i="7"/>
  <c r="PS21" i="7"/>
  <c r="UH21" i="7"/>
  <c r="UI21" i="7"/>
  <c r="RY21" i="7"/>
  <c r="UJ21" i="7"/>
  <c r="UK21" i="7"/>
  <c r="SA21" i="7"/>
  <c r="RZ21" i="7"/>
  <c r="SB21" i="7"/>
  <c r="H28" i="7"/>
  <c r="I28" i="7"/>
  <c r="WU28" i="7"/>
  <c r="WT28" i="7"/>
  <c r="DZ28" i="7"/>
  <c r="EA28" i="7"/>
  <c r="BR28" i="7"/>
  <c r="BQ28" i="7"/>
  <c r="G28" i="7"/>
  <c r="F28" i="7"/>
  <c r="E28" i="7"/>
  <c r="BP28" i="7"/>
  <c r="WR28" i="7"/>
  <c r="DX28" i="7"/>
  <c r="DY28" i="7"/>
  <c r="BO28" i="7"/>
  <c r="WQ28" i="7"/>
  <c r="DW28" i="7"/>
  <c r="BN28" i="7"/>
  <c r="WS28" i="7"/>
  <c r="UL28" i="7"/>
  <c r="IS28" i="7"/>
  <c r="IR28" i="7"/>
  <c r="NG28" i="7"/>
  <c r="NJ28" i="7"/>
  <c r="PP28" i="7"/>
  <c r="PR28" i="7"/>
  <c r="LB28" i="7"/>
  <c r="GG28" i="7"/>
  <c r="GH28" i="7"/>
  <c r="IO28" i="7"/>
  <c r="IQ28" i="7"/>
  <c r="KY28" i="7"/>
  <c r="NH28" i="7"/>
  <c r="NI28" i="7"/>
  <c r="PQ28" i="7"/>
  <c r="GJ28" i="7"/>
  <c r="SC28" i="7"/>
  <c r="GI28" i="7"/>
  <c r="IP28" i="7"/>
  <c r="KX28" i="7"/>
  <c r="KZ28" i="7"/>
  <c r="LA28" i="7"/>
  <c r="NK28" i="7"/>
  <c r="PT28" i="7"/>
  <c r="GF28" i="7"/>
  <c r="RZ28" i="7"/>
  <c r="UH28" i="7"/>
  <c r="UJ28" i="7"/>
  <c r="UK28" i="7"/>
  <c r="RY28" i="7"/>
  <c r="SA28" i="7"/>
  <c r="UI28" i="7"/>
  <c r="PS28" i="7"/>
  <c r="SB28" i="7"/>
  <c r="I31" i="7"/>
  <c r="H31" i="7"/>
  <c r="DZ31" i="7"/>
  <c r="WU31" i="7"/>
  <c r="EA31" i="7"/>
  <c r="WT31" i="7"/>
  <c r="BQ31" i="7"/>
  <c r="BR31" i="7"/>
  <c r="E31" i="7"/>
  <c r="G31" i="7"/>
  <c r="F31" i="7"/>
  <c r="DY31" i="7"/>
  <c r="WR31" i="7"/>
  <c r="DX31" i="7"/>
  <c r="DW31" i="7"/>
  <c r="BO31" i="7"/>
  <c r="BN31" i="7"/>
  <c r="BP31" i="7"/>
  <c r="WS31" i="7"/>
  <c r="WQ31" i="7"/>
  <c r="GJ31" i="7"/>
  <c r="GG31" i="7"/>
  <c r="IO31" i="7"/>
  <c r="NK31" i="7"/>
  <c r="IS31" i="7"/>
  <c r="GF31" i="7"/>
  <c r="IR31" i="7"/>
  <c r="KZ31" i="7"/>
  <c r="KX31" i="7"/>
  <c r="NJ31" i="7"/>
  <c r="PQ31" i="7"/>
  <c r="PT31" i="7"/>
  <c r="SC31" i="7"/>
  <c r="GH31" i="7"/>
  <c r="IP31" i="7"/>
  <c r="NH31" i="7"/>
  <c r="PP31" i="7"/>
  <c r="UL31" i="7"/>
  <c r="LB31" i="7"/>
  <c r="GI31" i="7"/>
  <c r="IQ31" i="7"/>
  <c r="KY31" i="7"/>
  <c r="LA31" i="7"/>
  <c r="NG31" i="7"/>
  <c r="NI31" i="7"/>
  <c r="PR31" i="7"/>
  <c r="PS31" i="7"/>
  <c r="UJ31" i="7"/>
  <c r="UK31" i="7"/>
  <c r="RZ31" i="7"/>
  <c r="RY31" i="7"/>
  <c r="SB31" i="7"/>
  <c r="UI31" i="7"/>
  <c r="SA31" i="7"/>
  <c r="UH31" i="7"/>
  <c r="I34" i="7"/>
  <c r="H34" i="7"/>
  <c r="EA34" i="7"/>
  <c r="WU34" i="7"/>
  <c r="BQ34" i="7"/>
  <c r="DZ34" i="7"/>
  <c r="WT34" i="7"/>
  <c r="BR34" i="7"/>
  <c r="E34" i="7"/>
  <c r="F34" i="7"/>
  <c r="G34" i="7"/>
  <c r="DX34" i="7"/>
  <c r="DW34" i="7"/>
  <c r="BP34" i="7"/>
  <c r="BO34" i="7"/>
  <c r="WR34" i="7"/>
  <c r="BN34" i="7"/>
  <c r="WQ34" i="7"/>
  <c r="DY34" i="7"/>
  <c r="WS34" i="7"/>
  <c r="UL34" i="7"/>
  <c r="PT34" i="7"/>
  <c r="SC34" i="7"/>
  <c r="IP34" i="7"/>
  <c r="NH34" i="7"/>
  <c r="GJ34" i="7"/>
  <c r="IS34" i="7"/>
  <c r="GF34" i="7"/>
  <c r="GI34" i="7"/>
  <c r="IO34" i="7"/>
  <c r="KX34" i="7"/>
  <c r="LA34" i="7"/>
  <c r="NG34" i="7"/>
  <c r="PP34" i="7"/>
  <c r="LB34" i="7"/>
  <c r="NK34" i="7"/>
  <c r="GH34" i="7"/>
  <c r="KZ34" i="7"/>
  <c r="PR34" i="7"/>
  <c r="GG34" i="7"/>
  <c r="IQ34" i="7"/>
  <c r="IR34" i="7"/>
  <c r="KY34" i="7"/>
  <c r="NI34" i="7"/>
  <c r="NJ34" i="7"/>
  <c r="PQ34" i="7"/>
  <c r="SA34" i="7"/>
  <c r="UJ34" i="7"/>
  <c r="RZ34" i="7"/>
  <c r="SB34" i="7"/>
  <c r="PS34" i="7"/>
  <c r="RY34" i="7"/>
  <c r="UI34" i="7"/>
  <c r="UH34" i="7"/>
  <c r="UK34" i="7"/>
  <c r="I7" i="7"/>
  <c r="H7" i="7"/>
  <c r="WT7" i="7"/>
  <c r="EA7" i="7"/>
  <c r="DZ7" i="7"/>
  <c r="WU7" i="7"/>
  <c r="BR7" i="7"/>
  <c r="BQ7" i="7"/>
  <c r="E7" i="7"/>
  <c r="G7" i="7"/>
  <c r="F7" i="7"/>
  <c r="DW7" i="7"/>
  <c r="DX7" i="7"/>
  <c r="WQ7" i="7"/>
  <c r="WR7" i="7"/>
  <c r="BP7" i="7"/>
  <c r="DY7" i="7"/>
  <c r="BO7" i="7"/>
  <c r="WS7" i="7"/>
  <c r="BN7" i="7"/>
  <c r="UL7" i="7"/>
  <c r="IR7" i="7"/>
  <c r="NI7" i="7"/>
  <c r="NJ7" i="7"/>
  <c r="LB7" i="7"/>
  <c r="GG7" i="7"/>
  <c r="IP7" i="7"/>
  <c r="IQ7" i="7"/>
  <c r="KY7" i="7"/>
  <c r="NH7" i="7"/>
  <c r="SC7" i="7"/>
  <c r="GJ7" i="7"/>
  <c r="NK7" i="7"/>
  <c r="GF7" i="7"/>
  <c r="GI7" i="7"/>
  <c r="KX7" i="7"/>
  <c r="LA7" i="7"/>
  <c r="NG7" i="7"/>
  <c r="IS7" i="7"/>
  <c r="PT7" i="7"/>
  <c r="GH7" i="7"/>
  <c r="IO7" i="7"/>
  <c r="KZ7" i="7"/>
  <c r="PR7" i="7"/>
  <c r="RY7" i="7"/>
  <c r="UI7" i="7"/>
  <c r="UH7" i="7"/>
  <c r="UJ7" i="7"/>
  <c r="UK7" i="7"/>
  <c r="PQ7" i="7"/>
  <c r="RZ7" i="7"/>
  <c r="SA7" i="7"/>
  <c r="PP7" i="7"/>
  <c r="PS7" i="7"/>
  <c r="SB7" i="7"/>
  <c r="H16" i="7"/>
  <c r="I16" i="7"/>
  <c r="DZ16" i="7"/>
  <c r="WU16" i="7"/>
  <c r="EA16" i="7"/>
  <c r="WT16" i="7"/>
  <c r="BQ16" i="7"/>
  <c r="BR16" i="7"/>
  <c r="G16" i="7"/>
  <c r="F16" i="7"/>
  <c r="E16" i="7"/>
  <c r="DY16" i="7"/>
  <c r="BN16" i="7"/>
  <c r="WR16" i="7"/>
  <c r="WQ16" i="7"/>
  <c r="WS16" i="7"/>
  <c r="DX16" i="7"/>
  <c r="BP16" i="7"/>
  <c r="DW16" i="7"/>
  <c r="BO16" i="7"/>
  <c r="GJ16" i="7"/>
  <c r="UL16" i="7"/>
  <c r="SC16" i="7"/>
  <c r="GH16" i="7"/>
  <c r="NI16" i="7"/>
  <c r="NG16" i="7"/>
  <c r="IS16" i="7"/>
  <c r="LB16" i="7"/>
  <c r="NK16" i="7"/>
  <c r="PT16" i="7"/>
  <c r="GG16" i="7"/>
  <c r="IO16" i="7"/>
  <c r="PR16" i="7"/>
  <c r="PQ16" i="7"/>
  <c r="KZ16" i="7"/>
  <c r="GF16" i="7"/>
  <c r="IQ16" i="7"/>
  <c r="IP16" i="7"/>
  <c r="KY16" i="7"/>
  <c r="KX16" i="7"/>
  <c r="NH16" i="7"/>
  <c r="PP16" i="7"/>
  <c r="SA16" i="7"/>
  <c r="RZ16" i="7"/>
  <c r="UK16" i="7"/>
  <c r="GI16" i="7"/>
  <c r="LA16" i="7"/>
  <c r="PS16" i="7"/>
  <c r="UI16" i="7"/>
  <c r="UH16" i="7"/>
  <c r="RY16" i="7"/>
  <c r="SB16" i="7"/>
  <c r="IR16" i="7"/>
  <c r="NJ16" i="7"/>
  <c r="UJ16" i="7"/>
  <c r="I19" i="7"/>
  <c r="H19" i="7"/>
  <c r="EA19" i="7"/>
  <c r="DZ19" i="7"/>
  <c r="WU19" i="7"/>
  <c r="WT19" i="7"/>
  <c r="BR19" i="7"/>
  <c r="BQ19" i="7"/>
  <c r="E19" i="7"/>
  <c r="G19" i="7"/>
  <c r="F19" i="7"/>
  <c r="DW19" i="7"/>
  <c r="BN19" i="7"/>
  <c r="DY19" i="7"/>
  <c r="WR19" i="7"/>
  <c r="DX19" i="7"/>
  <c r="BP19" i="7"/>
  <c r="BO19" i="7"/>
  <c r="WQ19" i="7"/>
  <c r="WS19" i="7"/>
  <c r="UL19" i="7"/>
  <c r="IS19" i="7"/>
  <c r="PT19" i="7"/>
  <c r="SC19" i="7"/>
  <c r="GG19" i="7"/>
  <c r="IO19" i="7"/>
  <c r="IQ19" i="7"/>
  <c r="IR19" i="7"/>
  <c r="KY19" i="7"/>
  <c r="NG19" i="7"/>
  <c r="NI19" i="7"/>
  <c r="NJ19" i="7"/>
  <c r="PQ19" i="7"/>
  <c r="LB19" i="7"/>
  <c r="GH19" i="7"/>
  <c r="GF19" i="7"/>
  <c r="IP19" i="7"/>
  <c r="KZ19" i="7"/>
  <c r="PR19" i="7"/>
  <c r="PP19" i="7"/>
  <c r="GJ19" i="7"/>
  <c r="NK19" i="7"/>
  <c r="GI19" i="7"/>
  <c r="KX19" i="7"/>
  <c r="LA19" i="7"/>
  <c r="NH19" i="7"/>
  <c r="PS19" i="7"/>
  <c r="RZ19" i="7"/>
  <c r="UJ19" i="7"/>
  <c r="UH19" i="7"/>
  <c r="SB19" i="7"/>
  <c r="RY19" i="7"/>
  <c r="SA19" i="7"/>
  <c r="UI19" i="7"/>
  <c r="UK19" i="7"/>
  <c r="I22" i="7"/>
  <c r="H22" i="7"/>
  <c r="WU22" i="7"/>
  <c r="WT22" i="7"/>
  <c r="EA22" i="7"/>
  <c r="DZ22" i="7"/>
  <c r="BR22" i="7"/>
  <c r="BQ22" i="7"/>
  <c r="F22" i="7"/>
  <c r="G22" i="7"/>
  <c r="E22" i="7"/>
  <c r="BP22" i="7"/>
  <c r="WQ22" i="7"/>
  <c r="DX22" i="7"/>
  <c r="DW22" i="7"/>
  <c r="BO22" i="7"/>
  <c r="DY22" i="7"/>
  <c r="BN22" i="7"/>
  <c r="WS22" i="7"/>
  <c r="WR22" i="7"/>
  <c r="UL22" i="7"/>
  <c r="GJ22" i="7"/>
  <c r="GH22" i="7"/>
  <c r="PR22" i="7"/>
  <c r="LB22" i="7"/>
  <c r="NK22" i="7"/>
  <c r="SC22" i="7"/>
  <c r="IQ22" i="7"/>
  <c r="IR22" i="7"/>
  <c r="KY22" i="7"/>
  <c r="NJ22" i="7"/>
  <c r="GG22" i="7"/>
  <c r="IO22" i="7"/>
  <c r="KZ22" i="7"/>
  <c r="NI22" i="7"/>
  <c r="NG22" i="7"/>
  <c r="PT22" i="7"/>
  <c r="IS22" i="7"/>
  <c r="GF22" i="7"/>
  <c r="GI22" i="7"/>
  <c r="IP22" i="7"/>
  <c r="KX22" i="7"/>
  <c r="LA22" i="7"/>
  <c r="NH22" i="7"/>
  <c r="PP22" i="7"/>
  <c r="PQ22" i="7"/>
  <c r="PS22" i="7"/>
  <c r="RZ22" i="7"/>
  <c r="RY22" i="7"/>
  <c r="UJ22" i="7"/>
  <c r="SB22" i="7"/>
  <c r="SA22" i="7"/>
  <c r="UH22" i="7"/>
  <c r="UI22" i="7"/>
  <c r="UK22" i="7"/>
  <c r="I25" i="7"/>
  <c r="H25" i="7"/>
  <c r="WU25" i="7"/>
  <c r="WT25" i="7"/>
  <c r="EA25" i="7"/>
  <c r="DZ25" i="7"/>
  <c r="BQ25" i="7"/>
  <c r="BR25" i="7"/>
  <c r="F25" i="7"/>
  <c r="E25" i="7"/>
  <c r="G25" i="7"/>
  <c r="DW25" i="7"/>
  <c r="DY25" i="7"/>
  <c r="WQ25" i="7"/>
  <c r="BO25" i="7"/>
  <c r="WS25" i="7"/>
  <c r="DX25" i="7"/>
  <c r="BP25" i="7"/>
  <c r="BN25" i="7"/>
  <c r="WR25" i="7"/>
  <c r="UL25" i="7"/>
  <c r="LB25" i="7"/>
  <c r="IR25" i="7"/>
  <c r="KX25" i="7"/>
  <c r="NG25" i="7"/>
  <c r="NJ25" i="7"/>
  <c r="SC25" i="7"/>
  <c r="IS25" i="7"/>
  <c r="NK25" i="7"/>
  <c r="GF25" i="7"/>
  <c r="IO25" i="7"/>
  <c r="KY25" i="7"/>
  <c r="KZ25" i="7"/>
  <c r="NI25" i="7"/>
  <c r="PR25" i="7"/>
  <c r="PP25" i="7"/>
  <c r="GJ25" i="7"/>
  <c r="PT25" i="7"/>
  <c r="GG25" i="7"/>
  <c r="GI25" i="7"/>
  <c r="IP25" i="7"/>
  <c r="LA25" i="7"/>
  <c r="GH25" i="7"/>
  <c r="IQ25" i="7"/>
  <c r="NH25" i="7"/>
  <c r="PQ25" i="7"/>
  <c r="RZ25" i="7"/>
  <c r="SB25" i="7"/>
  <c r="UI25" i="7"/>
  <c r="SA25" i="7"/>
  <c r="RY25" i="7"/>
  <c r="UH25" i="7"/>
  <c r="UJ25" i="7"/>
  <c r="UK25" i="7"/>
  <c r="PS25" i="7"/>
  <c r="H32" i="7"/>
  <c r="I32" i="7"/>
  <c r="DZ32" i="7"/>
  <c r="WU32" i="7"/>
  <c r="BQ32" i="7"/>
  <c r="BR32" i="7"/>
  <c r="EA32" i="7"/>
  <c r="WT32" i="7"/>
  <c r="G32" i="7"/>
  <c r="F32" i="7"/>
  <c r="E32" i="7"/>
  <c r="WS32" i="7"/>
  <c r="WR32" i="7"/>
  <c r="WQ32" i="7"/>
  <c r="DY32" i="7"/>
  <c r="BP32" i="7"/>
  <c r="BO32" i="7"/>
  <c r="DX32" i="7"/>
  <c r="DW32" i="7"/>
  <c r="BN32" i="7"/>
  <c r="UL32" i="7"/>
  <c r="GJ32" i="7"/>
  <c r="KY32" i="7"/>
  <c r="NI32" i="7"/>
  <c r="NH32" i="7"/>
  <c r="PP32" i="7"/>
  <c r="GG32" i="7"/>
  <c r="IP32" i="7"/>
  <c r="PQ32" i="7"/>
  <c r="IQ32" i="7"/>
  <c r="KZ32" i="7"/>
  <c r="NG32" i="7"/>
  <c r="PR32" i="7"/>
  <c r="SC32" i="7"/>
  <c r="IS32" i="7"/>
  <c r="LB32" i="7"/>
  <c r="NK32" i="7"/>
  <c r="PT32" i="7"/>
  <c r="GH32" i="7"/>
  <c r="GF32" i="7"/>
  <c r="IO32" i="7"/>
  <c r="KX32" i="7"/>
  <c r="RY32" i="7"/>
  <c r="UI32" i="7"/>
  <c r="UK32" i="7"/>
  <c r="RZ32" i="7"/>
  <c r="GI32" i="7"/>
  <c r="LA32" i="7"/>
  <c r="PS32" i="7"/>
  <c r="SB32" i="7"/>
  <c r="UJ32" i="7"/>
  <c r="UH32" i="7"/>
  <c r="SA32" i="7"/>
  <c r="IR32" i="7"/>
  <c r="NJ32" i="7"/>
  <c r="I35" i="7"/>
  <c r="H35" i="7"/>
  <c r="DZ35" i="7"/>
  <c r="WT35" i="7"/>
  <c r="BR35" i="7"/>
  <c r="BQ35" i="7"/>
  <c r="EA35" i="7"/>
  <c r="WU35" i="7"/>
  <c r="E35" i="7"/>
  <c r="G35" i="7"/>
  <c r="F35" i="7"/>
  <c r="DW35" i="7"/>
  <c r="DY35" i="7"/>
  <c r="BN35" i="7"/>
  <c r="BP35" i="7"/>
  <c r="WR35" i="7"/>
  <c r="BO35" i="7"/>
  <c r="WQ35" i="7"/>
  <c r="WS35" i="7"/>
  <c r="DX35" i="7"/>
  <c r="IS35" i="7"/>
  <c r="LB35" i="7"/>
  <c r="NK35" i="7"/>
  <c r="GF35" i="7"/>
  <c r="GI35" i="7"/>
  <c r="IP35" i="7"/>
  <c r="KX35" i="7"/>
  <c r="LA35" i="7"/>
  <c r="NH35" i="7"/>
  <c r="PP35" i="7"/>
  <c r="SC35" i="7"/>
  <c r="PT35" i="7"/>
  <c r="IO35" i="7"/>
  <c r="NG35" i="7"/>
  <c r="UL35" i="7"/>
  <c r="GH35" i="7"/>
  <c r="IQ35" i="7"/>
  <c r="IR35" i="7"/>
  <c r="KZ35" i="7"/>
  <c r="NI35" i="7"/>
  <c r="NJ35" i="7"/>
  <c r="PR35" i="7"/>
  <c r="GJ35" i="7"/>
  <c r="GG35" i="7"/>
  <c r="KY35" i="7"/>
  <c r="PQ35" i="7"/>
  <c r="UI35" i="7"/>
  <c r="PS35" i="7"/>
  <c r="RZ35" i="7"/>
  <c r="SB35" i="7"/>
  <c r="UH35" i="7"/>
  <c r="RY35" i="7"/>
  <c r="SA35" i="7"/>
  <c r="UJ35" i="7"/>
  <c r="UK35" i="7"/>
  <c r="H4" i="7"/>
  <c r="I4" i="7"/>
  <c r="WT4" i="7"/>
  <c r="EA4" i="7"/>
  <c r="DZ4" i="7"/>
  <c r="WU4" i="7"/>
  <c r="BR4" i="7"/>
  <c r="BQ4" i="7"/>
  <c r="G4" i="7"/>
  <c r="F4" i="7"/>
  <c r="E4" i="7"/>
  <c r="WR4" i="7"/>
  <c r="DY4" i="7"/>
  <c r="BN4" i="7"/>
  <c r="WQ4" i="7"/>
  <c r="WS4" i="7"/>
  <c r="DW4" i="7"/>
  <c r="BO4" i="7"/>
  <c r="DX4" i="7"/>
  <c r="BP4" i="7"/>
  <c r="UL4" i="7"/>
  <c r="IS4" i="7"/>
  <c r="NK4" i="7"/>
  <c r="GH4" i="7"/>
  <c r="GI4" i="7"/>
  <c r="KZ4" i="7"/>
  <c r="KY4" i="7"/>
  <c r="LA4" i="7"/>
  <c r="NG4" i="7"/>
  <c r="PR4" i="7"/>
  <c r="PT4" i="7"/>
  <c r="GG4" i="7"/>
  <c r="LB4" i="7"/>
  <c r="SC4" i="7"/>
  <c r="IO4" i="7"/>
  <c r="IR4" i="7"/>
  <c r="KX4" i="7"/>
  <c r="NH4" i="7"/>
  <c r="NJ4" i="7"/>
  <c r="GJ4" i="7"/>
  <c r="GF4" i="7"/>
  <c r="IQ4" i="7"/>
  <c r="IP4" i="7"/>
  <c r="NI4" i="7"/>
  <c r="PP4" i="7"/>
  <c r="SA4" i="7"/>
  <c r="RZ4" i="7"/>
  <c r="UI4" i="7"/>
  <c r="PS4" i="7"/>
  <c r="UJ4" i="7"/>
  <c r="UH4" i="7"/>
  <c r="UK4" i="7"/>
  <c r="PQ4" i="7"/>
  <c r="RY4" i="7"/>
  <c r="SB4" i="7"/>
  <c r="I9" i="7"/>
  <c r="H9" i="7"/>
  <c r="EA9" i="7"/>
  <c r="WU9" i="7"/>
  <c r="DZ9" i="7"/>
  <c r="WT9" i="7"/>
  <c r="BR9" i="7"/>
  <c r="BQ9" i="7"/>
  <c r="F9" i="7"/>
  <c r="E9" i="7"/>
  <c r="G9" i="7"/>
  <c r="BN9" i="7"/>
  <c r="WS9" i="7"/>
  <c r="BO9" i="7"/>
  <c r="WQ9" i="7"/>
  <c r="DW9" i="7"/>
  <c r="DY9" i="7"/>
  <c r="DX9" i="7"/>
  <c r="BP9" i="7"/>
  <c r="WR9" i="7"/>
  <c r="UL9" i="7"/>
  <c r="GJ9" i="7"/>
  <c r="IS9" i="7"/>
  <c r="LB9" i="7"/>
  <c r="NK9" i="7"/>
  <c r="GG9" i="7"/>
  <c r="NH9" i="7"/>
  <c r="NG9" i="7"/>
  <c r="PT9" i="7"/>
  <c r="IQ9" i="7"/>
  <c r="KZ9" i="7"/>
  <c r="KY9" i="7"/>
  <c r="GF9" i="7"/>
  <c r="IP9" i="7"/>
  <c r="NI9" i="7"/>
  <c r="PP9" i="7"/>
  <c r="SC9" i="7"/>
  <c r="GH9" i="7"/>
  <c r="IO9" i="7"/>
  <c r="KX9" i="7"/>
  <c r="PR9" i="7"/>
  <c r="RY9" i="7"/>
  <c r="UK9" i="7"/>
  <c r="PQ9" i="7"/>
  <c r="IR9" i="7"/>
  <c r="NJ9" i="7"/>
  <c r="SA9" i="7"/>
  <c r="SB9" i="7"/>
  <c r="UJ9" i="7"/>
  <c r="UH9" i="7"/>
  <c r="RZ9" i="7"/>
  <c r="GI9" i="7"/>
  <c r="LA9" i="7"/>
  <c r="PS9" i="7"/>
  <c r="UI9" i="7"/>
  <c r="I11" i="7"/>
  <c r="H11" i="7"/>
  <c r="WU11" i="7"/>
  <c r="WT11" i="7"/>
  <c r="EA11" i="7"/>
  <c r="DZ11" i="7"/>
  <c r="BQ11" i="7"/>
  <c r="BR11" i="7"/>
  <c r="E11" i="7"/>
  <c r="G11" i="7"/>
  <c r="F11" i="7"/>
  <c r="DY11" i="7"/>
  <c r="DX11" i="7"/>
  <c r="BN11" i="7"/>
  <c r="DW11" i="7"/>
  <c r="BP11" i="7"/>
  <c r="WR11" i="7"/>
  <c r="WS11" i="7"/>
  <c r="BO11" i="7"/>
  <c r="WQ11" i="7"/>
  <c r="IS11" i="7"/>
  <c r="PT11" i="7"/>
  <c r="LB11" i="7"/>
  <c r="GJ11" i="7"/>
  <c r="UL11" i="7"/>
  <c r="NK11" i="7"/>
  <c r="GG11" i="7"/>
  <c r="GI11" i="7"/>
  <c r="IP11" i="7"/>
  <c r="LA11" i="7"/>
  <c r="NH11" i="7"/>
  <c r="SC11" i="7"/>
  <c r="GF11" i="7"/>
  <c r="IO11" i="7"/>
  <c r="NG11" i="7"/>
  <c r="PP11" i="7"/>
  <c r="GH11" i="7"/>
  <c r="IR11" i="7"/>
  <c r="KX11" i="7"/>
  <c r="KZ11" i="7"/>
  <c r="NJ11" i="7"/>
  <c r="PR11" i="7"/>
  <c r="IQ11" i="7"/>
  <c r="KY11" i="7"/>
  <c r="NI11" i="7"/>
  <c r="SA11" i="7"/>
  <c r="UH11" i="7"/>
  <c r="UJ11" i="7"/>
  <c r="PS11" i="7"/>
  <c r="RZ11" i="7"/>
  <c r="UK11" i="7"/>
  <c r="RY11" i="7"/>
  <c r="UI11" i="7"/>
  <c r="PQ11" i="7"/>
  <c r="SB11" i="7"/>
  <c r="I13" i="7"/>
  <c r="H13" i="7"/>
  <c r="WU13" i="7"/>
  <c r="DZ13" i="7"/>
  <c r="EA13" i="7"/>
  <c r="WT13" i="7"/>
  <c r="BR13" i="7"/>
  <c r="BQ13" i="7"/>
  <c r="F13" i="7"/>
  <c r="E13" i="7"/>
  <c r="G13" i="7"/>
  <c r="DX13" i="7"/>
  <c r="DW13" i="7"/>
  <c r="DY13" i="7"/>
  <c r="BP13" i="7"/>
  <c r="WS13" i="7"/>
  <c r="WR13" i="7"/>
  <c r="WQ13" i="7"/>
  <c r="BN13" i="7"/>
  <c r="BO13" i="7"/>
  <c r="UL13" i="7"/>
  <c r="GJ13" i="7"/>
  <c r="KY13" i="7"/>
  <c r="PR13" i="7"/>
  <c r="IS13" i="7"/>
  <c r="LB13" i="7"/>
  <c r="NK13" i="7"/>
  <c r="IO13" i="7"/>
  <c r="KX13" i="7"/>
  <c r="NI13" i="7"/>
  <c r="PT13" i="7"/>
  <c r="GF13" i="7"/>
  <c r="IP13" i="7"/>
  <c r="KZ13" i="7"/>
  <c r="PP13" i="7"/>
  <c r="SC13" i="7"/>
  <c r="GH13" i="7"/>
  <c r="GG13" i="7"/>
  <c r="IQ13" i="7"/>
  <c r="NH13" i="7"/>
  <c r="NG13" i="7"/>
  <c r="PQ13" i="7"/>
  <c r="SA13" i="7"/>
  <c r="SB13" i="7"/>
  <c r="GI13" i="7"/>
  <c r="LA13" i="7"/>
  <c r="PS13" i="7"/>
  <c r="UJ13" i="7"/>
  <c r="RY13" i="7"/>
  <c r="IR13" i="7"/>
  <c r="NJ13" i="7"/>
  <c r="UH13" i="7"/>
  <c r="UI13" i="7"/>
  <c r="UK13" i="7"/>
  <c r="RZ13" i="7"/>
  <c r="H20" i="7"/>
  <c r="I20" i="7"/>
  <c r="WU20" i="7"/>
  <c r="DZ20" i="7"/>
  <c r="EA20" i="7"/>
  <c r="WT20" i="7"/>
  <c r="BR20" i="7"/>
  <c r="BQ20" i="7"/>
  <c r="G20" i="7"/>
  <c r="F20" i="7"/>
  <c r="E20" i="7"/>
  <c r="DW20" i="7"/>
  <c r="BO20" i="7"/>
  <c r="BN20" i="7"/>
  <c r="WS20" i="7"/>
  <c r="WQ20" i="7"/>
  <c r="BP20" i="7"/>
  <c r="DY20" i="7"/>
  <c r="DX20" i="7"/>
  <c r="WR20" i="7"/>
  <c r="PT20" i="7"/>
  <c r="NK20" i="7"/>
  <c r="GJ20" i="7"/>
  <c r="UL20" i="7"/>
  <c r="IS20" i="7"/>
  <c r="LB20" i="7"/>
  <c r="SC20" i="7"/>
  <c r="GF20" i="7"/>
  <c r="IP20" i="7"/>
  <c r="KY20" i="7"/>
  <c r="PR20" i="7"/>
  <c r="PQ20" i="7"/>
  <c r="GG20" i="7"/>
  <c r="IQ20" i="7"/>
  <c r="NG20" i="7"/>
  <c r="KX20" i="7"/>
  <c r="NI20" i="7"/>
  <c r="PP20" i="7"/>
  <c r="GH20" i="7"/>
  <c r="IO20" i="7"/>
  <c r="KZ20" i="7"/>
  <c r="NH20" i="7"/>
  <c r="RZ20" i="7"/>
  <c r="UK20" i="7"/>
  <c r="IR20" i="7"/>
  <c r="NJ20" i="7"/>
  <c r="UJ20" i="7"/>
  <c r="RY20" i="7"/>
  <c r="SB20" i="7"/>
  <c r="UH20" i="7"/>
  <c r="UI20" i="7"/>
  <c r="SA20" i="7"/>
  <c r="GI20" i="7"/>
  <c r="LA20" i="7"/>
  <c r="PS20" i="7"/>
  <c r="I23" i="7"/>
  <c r="H23" i="7"/>
  <c r="WU23" i="7"/>
  <c r="EA23" i="7"/>
  <c r="DZ23" i="7"/>
  <c r="WT23" i="7"/>
  <c r="BR23" i="7"/>
  <c r="BQ23" i="7"/>
  <c r="E23" i="7"/>
  <c r="G23" i="7"/>
  <c r="F23" i="7"/>
  <c r="DW23" i="7"/>
  <c r="BO23" i="7"/>
  <c r="BN23" i="7"/>
  <c r="WS23" i="7"/>
  <c r="WQ23" i="7"/>
  <c r="DY23" i="7"/>
  <c r="DX23" i="7"/>
  <c r="BP23" i="7"/>
  <c r="WR23" i="7"/>
  <c r="SC23" i="7"/>
  <c r="PT23" i="7"/>
  <c r="IO23" i="7"/>
  <c r="KZ23" i="7"/>
  <c r="NH23" i="7"/>
  <c r="NI23" i="7"/>
  <c r="UL23" i="7"/>
  <c r="GG23" i="7"/>
  <c r="IQ23" i="7"/>
  <c r="KX23" i="7"/>
  <c r="NG23" i="7"/>
  <c r="GH23" i="7"/>
  <c r="KY23" i="7"/>
  <c r="PP23" i="7"/>
  <c r="PQ23" i="7"/>
  <c r="GJ23" i="7"/>
  <c r="IS23" i="7"/>
  <c r="LB23" i="7"/>
  <c r="NK23" i="7"/>
  <c r="GF23" i="7"/>
  <c r="IP23" i="7"/>
  <c r="PR23" i="7"/>
  <c r="IR23" i="7"/>
  <c r="NJ23" i="7"/>
  <c r="UK23" i="7"/>
  <c r="RZ23" i="7"/>
  <c r="RY23" i="7"/>
  <c r="UJ23" i="7"/>
  <c r="SB23" i="7"/>
  <c r="GI23" i="7"/>
  <c r="LA23" i="7"/>
  <c r="PS23" i="7"/>
  <c r="UH23" i="7"/>
  <c r="SA23" i="7"/>
  <c r="UI23" i="7"/>
  <c r="I26" i="7"/>
  <c r="H26" i="7"/>
  <c r="WU26" i="7"/>
  <c r="EA26" i="7"/>
  <c r="DZ26" i="7"/>
  <c r="WT26" i="7"/>
  <c r="BR26" i="7"/>
  <c r="BQ26" i="7"/>
  <c r="E26" i="7"/>
  <c r="F26" i="7"/>
  <c r="G26" i="7"/>
  <c r="WQ26" i="7"/>
  <c r="DX26" i="7"/>
  <c r="BO26" i="7"/>
  <c r="WS26" i="7"/>
  <c r="DY26" i="7"/>
  <c r="BN26" i="7"/>
  <c r="WR26" i="7"/>
  <c r="DW26" i="7"/>
  <c r="BP26" i="7"/>
  <c r="UL26" i="7"/>
  <c r="GJ26" i="7"/>
  <c r="GH26" i="7"/>
  <c r="IP26" i="7"/>
  <c r="KY26" i="7"/>
  <c r="KZ26" i="7"/>
  <c r="NG26" i="7"/>
  <c r="PP26" i="7"/>
  <c r="IQ26" i="7"/>
  <c r="SC26" i="7"/>
  <c r="IS26" i="7"/>
  <c r="LB26" i="7"/>
  <c r="NK26" i="7"/>
  <c r="PT26" i="7"/>
  <c r="GF26" i="7"/>
  <c r="NH26" i="7"/>
  <c r="PR26" i="7"/>
  <c r="GG26" i="7"/>
  <c r="IO26" i="7"/>
  <c r="KX26" i="7"/>
  <c r="NI26" i="7"/>
  <c r="PQ26" i="7"/>
  <c r="RZ26" i="7"/>
  <c r="SA26" i="7"/>
  <c r="SB26" i="7"/>
  <c r="IR26" i="7"/>
  <c r="NJ26" i="7"/>
  <c r="UJ26" i="7"/>
  <c r="GI26" i="7"/>
  <c r="LA26" i="7"/>
  <c r="PS26" i="7"/>
  <c r="UK26" i="7"/>
  <c r="RY26" i="7"/>
  <c r="UI26" i="7"/>
  <c r="UH26" i="7"/>
  <c r="I29" i="7"/>
  <c r="H29" i="7"/>
  <c r="EA29" i="7"/>
  <c r="WT29" i="7"/>
  <c r="DZ29" i="7"/>
  <c r="WU29" i="7"/>
  <c r="BR29" i="7"/>
  <c r="BQ29" i="7"/>
  <c r="F29" i="7"/>
  <c r="E29" i="7"/>
  <c r="G29" i="7"/>
  <c r="DX29" i="7"/>
  <c r="DY29" i="7"/>
  <c r="BN29" i="7"/>
  <c r="DW29" i="7"/>
  <c r="WS29" i="7"/>
  <c r="BP29" i="7"/>
  <c r="WR29" i="7"/>
  <c r="BO29" i="7"/>
  <c r="WQ29" i="7"/>
  <c r="UL29" i="7"/>
  <c r="NK29" i="7"/>
  <c r="GH29" i="7"/>
  <c r="GF29" i="7"/>
  <c r="IO29" i="7"/>
  <c r="IQ29" i="7"/>
  <c r="KX29" i="7"/>
  <c r="KZ29" i="7"/>
  <c r="NG29" i="7"/>
  <c r="PR29" i="7"/>
  <c r="PT29" i="7"/>
  <c r="GJ29" i="7"/>
  <c r="SC29" i="7"/>
  <c r="GI29" i="7"/>
  <c r="IP29" i="7"/>
  <c r="KY29" i="7"/>
  <c r="LA29" i="7"/>
  <c r="IS29" i="7"/>
  <c r="GG29" i="7"/>
  <c r="NH29" i="7"/>
  <c r="PP29" i="7"/>
  <c r="LB29" i="7"/>
  <c r="IR29" i="7"/>
  <c r="NI29" i="7"/>
  <c r="NJ29" i="7"/>
  <c r="PQ29" i="7"/>
  <c r="UI29" i="7"/>
  <c r="RY29" i="7"/>
  <c r="SA29" i="7"/>
  <c r="SB29" i="7"/>
  <c r="UH29" i="7"/>
  <c r="PS29" i="7"/>
  <c r="UJ29" i="7"/>
  <c r="RZ29" i="7"/>
  <c r="UK29" i="7"/>
  <c r="I5" i="7"/>
  <c r="H5" i="7"/>
  <c r="WU5" i="7"/>
  <c r="DZ5" i="7"/>
  <c r="WT5" i="7"/>
  <c r="EA5" i="7"/>
  <c r="BR5" i="7"/>
  <c r="BQ5" i="7"/>
  <c r="F5" i="7"/>
  <c r="E5" i="7"/>
  <c r="G5" i="7"/>
  <c r="DX5" i="7"/>
  <c r="DY5" i="7"/>
  <c r="BO5" i="7"/>
  <c r="WQ5" i="7"/>
  <c r="BN5" i="7"/>
  <c r="DW5" i="7"/>
  <c r="BP5" i="7"/>
  <c r="WR5" i="7"/>
  <c r="WS5" i="7"/>
  <c r="UL5" i="7"/>
  <c r="NK5" i="7"/>
  <c r="PT5" i="7"/>
  <c r="GF5" i="7"/>
  <c r="GH5" i="7"/>
  <c r="IP5" i="7"/>
  <c r="IO5" i="7"/>
  <c r="IR5" i="7"/>
  <c r="KX5" i="7"/>
  <c r="KZ5" i="7"/>
  <c r="NJ5" i="7"/>
  <c r="IS5" i="7"/>
  <c r="LB5" i="7"/>
  <c r="SC5" i="7"/>
  <c r="GG5" i="7"/>
  <c r="IQ5" i="7"/>
  <c r="NG5" i="7"/>
  <c r="GJ5" i="7"/>
  <c r="GI5" i="7"/>
  <c r="KY5" i="7"/>
  <c r="LA5" i="7"/>
  <c r="NI5" i="7"/>
  <c r="NH5" i="7"/>
  <c r="PS5" i="7"/>
  <c r="SB5" i="7"/>
  <c r="UI5" i="7"/>
  <c r="PP5" i="7"/>
  <c r="PR5" i="7"/>
  <c r="RZ5" i="7"/>
  <c r="RY5" i="7"/>
  <c r="UJ5" i="7"/>
  <c r="UK5" i="7"/>
  <c r="PQ5" i="7"/>
  <c r="SA5" i="7"/>
  <c r="UH5" i="7"/>
  <c r="H8" i="7"/>
  <c r="I8" i="7"/>
  <c r="DZ8" i="7"/>
  <c r="EA8" i="7"/>
  <c r="WT8" i="7"/>
  <c r="WU8" i="7"/>
  <c r="BQ8" i="7"/>
  <c r="BR8" i="7"/>
  <c r="G8" i="7"/>
  <c r="F8" i="7"/>
  <c r="E8" i="7"/>
  <c r="DY8" i="7"/>
  <c r="BP8" i="7"/>
  <c r="BO8" i="7"/>
  <c r="DX8" i="7"/>
  <c r="DW8" i="7"/>
  <c r="WQ8" i="7"/>
  <c r="WS8" i="7"/>
  <c r="WR8" i="7"/>
  <c r="BN8" i="7"/>
  <c r="UL8" i="7"/>
  <c r="GJ8" i="7"/>
  <c r="IS8" i="7"/>
  <c r="LB8" i="7"/>
  <c r="NK8" i="7"/>
  <c r="PT8" i="7"/>
  <c r="GG8" i="7"/>
  <c r="IO8" i="7"/>
  <c r="KY8" i="7"/>
  <c r="GF8" i="7"/>
  <c r="KX8" i="7"/>
  <c r="NI8" i="7"/>
  <c r="NH8" i="7"/>
  <c r="GH8" i="7"/>
  <c r="IQ8" i="7"/>
  <c r="KZ8" i="7"/>
  <c r="SC8" i="7"/>
  <c r="IP8" i="7"/>
  <c r="NG8" i="7"/>
  <c r="PR8" i="7"/>
  <c r="RZ8" i="7"/>
  <c r="UJ8" i="7"/>
  <c r="UK8" i="7"/>
  <c r="PQ8" i="7"/>
  <c r="RY8" i="7"/>
  <c r="IR8" i="7"/>
  <c r="NJ8" i="7"/>
  <c r="PP8" i="7"/>
  <c r="SB8" i="7"/>
  <c r="SA8" i="7"/>
  <c r="GI8" i="7"/>
  <c r="LA8" i="7"/>
  <c r="PS8" i="7"/>
  <c r="UI8" i="7"/>
  <c r="UH8" i="7"/>
  <c r="I14" i="7"/>
  <c r="H14" i="7"/>
  <c r="WU14" i="7"/>
  <c r="WT14" i="7"/>
  <c r="EA14" i="7"/>
  <c r="DZ14" i="7"/>
  <c r="BR14" i="7"/>
  <c r="BQ14" i="7"/>
  <c r="E14" i="7"/>
  <c r="F14" i="7"/>
  <c r="G14" i="7"/>
  <c r="DX14" i="7"/>
  <c r="BN14" i="7"/>
  <c r="WQ14" i="7"/>
  <c r="WR14" i="7"/>
  <c r="DW14" i="7"/>
  <c r="BP14" i="7"/>
  <c r="WS14" i="7"/>
  <c r="DY14" i="7"/>
  <c r="BO14" i="7"/>
  <c r="IS14" i="7"/>
  <c r="UL14" i="7"/>
  <c r="LB14" i="7"/>
  <c r="NK14" i="7"/>
  <c r="PT14" i="7"/>
  <c r="GJ14" i="7"/>
  <c r="GG14" i="7"/>
  <c r="IP14" i="7"/>
  <c r="KX14" i="7"/>
  <c r="NH14" i="7"/>
  <c r="PQ14" i="7"/>
  <c r="GH14" i="7"/>
  <c r="GI14" i="7"/>
  <c r="IQ14" i="7"/>
  <c r="KZ14" i="7"/>
  <c r="LA14" i="7"/>
  <c r="PR14" i="7"/>
  <c r="SC14" i="7"/>
  <c r="GF14" i="7"/>
  <c r="NI14" i="7"/>
  <c r="NG14" i="7"/>
  <c r="IO14" i="7"/>
  <c r="IR14" i="7"/>
  <c r="KY14" i="7"/>
  <c r="NJ14" i="7"/>
  <c r="PP14" i="7"/>
  <c r="RY14" i="7"/>
  <c r="RZ14" i="7"/>
  <c r="SB14" i="7"/>
  <c r="UH14" i="7"/>
  <c r="UI14" i="7"/>
  <c r="PS14" i="7"/>
  <c r="SA14" i="7"/>
  <c r="UJ14" i="7"/>
  <c r="UK14" i="7"/>
  <c r="I17" i="7"/>
  <c r="H17" i="7"/>
  <c r="WT17" i="7"/>
  <c r="EA17" i="7"/>
  <c r="DZ17" i="7"/>
  <c r="WU17" i="7"/>
  <c r="BR17" i="7"/>
  <c r="BQ17" i="7"/>
  <c r="G17" i="7"/>
  <c r="F17" i="7"/>
  <c r="E17" i="7"/>
  <c r="DY17" i="7"/>
  <c r="BN17" i="7"/>
  <c r="WR17" i="7"/>
  <c r="DX17" i="7"/>
  <c r="DW17" i="7"/>
  <c r="WQ17" i="7"/>
  <c r="WS17" i="7"/>
  <c r="BO17" i="7"/>
  <c r="BP17" i="7"/>
  <c r="UL17" i="7"/>
  <c r="SC17" i="7"/>
  <c r="GJ17" i="7"/>
  <c r="IP17" i="7"/>
  <c r="IR17" i="7"/>
  <c r="NG17" i="7"/>
  <c r="NJ17" i="7"/>
  <c r="PP17" i="7"/>
  <c r="PT17" i="7"/>
  <c r="IO17" i="7"/>
  <c r="KY17" i="7"/>
  <c r="KZ17" i="7"/>
  <c r="NI17" i="7"/>
  <c r="GH17" i="7"/>
  <c r="GI17" i="7"/>
  <c r="KX17" i="7"/>
  <c r="LA17" i="7"/>
  <c r="PR17" i="7"/>
  <c r="IS17" i="7"/>
  <c r="NK17" i="7"/>
  <c r="LB17" i="7"/>
  <c r="GF17" i="7"/>
  <c r="GG17" i="7"/>
  <c r="IQ17" i="7"/>
  <c r="NH17" i="7"/>
  <c r="PQ17" i="7"/>
  <c r="UH17" i="7"/>
  <c r="SA17" i="7"/>
  <c r="RZ17" i="7"/>
  <c r="SB17" i="7"/>
  <c r="RY17" i="7"/>
  <c r="UJ17" i="7"/>
  <c r="PS17" i="7"/>
  <c r="UI17" i="7"/>
  <c r="UK17" i="7"/>
  <c r="H24" i="7"/>
  <c r="I24" i="7"/>
  <c r="DZ24" i="7"/>
  <c r="WU24" i="7"/>
  <c r="WT24" i="7"/>
  <c r="EA24" i="7"/>
  <c r="BR24" i="7"/>
  <c r="BQ24" i="7"/>
  <c r="G24" i="7"/>
  <c r="F24" i="7"/>
  <c r="E24" i="7"/>
  <c r="BO24" i="7"/>
  <c r="WS24" i="7"/>
  <c r="DW24" i="7"/>
  <c r="BP24" i="7"/>
  <c r="WR24" i="7"/>
  <c r="DX24" i="7"/>
  <c r="WQ24" i="7"/>
  <c r="DY24" i="7"/>
  <c r="BN24" i="7"/>
  <c r="LB24" i="7"/>
  <c r="PT24" i="7"/>
  <c r="NK24" i="7"/>
  <c r="GJ24" i="7"/>
  <c r="UL24" i="7"/>
  <c r="IS24" i="7"/>
  <c r="GH24" i="7"/>
  <c r="GG24" i="7"/>
  <c r="GI24" i="7"/>
  <c r="IQ24" i="7"/>
  <c r="LA24" i="7"/>
  <c r="PP24" i="7"/>
  <c r="SC24" i="7"/>
  <c r="KY24" i="7"/>
  <c r="NI24" i="7"/>
  <c r="IO24" i="7"/>
  <c r="IR24" i="7"/>
  <c r="KZ24" i="7"/>
  <c r="KX24" i="7"/>
  <c r="NG24" i="7"/>
  <c r="NJ24" i="7"/>
  <c r="PQ24" i="7"/>
  <c r="GF24" i="7"/>
  <c r="IP24" i="7"/>
  <c r="NH24" i="7"/>
  <c r="PR24" i="7"/>
  <c r="UH24" i="7"/>
  <c r="PS24" i="7"/>
  <c r="RZ24" i="7"/>
  <c r="UJ24" i="7"/>
  <c r="UK24" i="7"/>
  <c r="SA24" i="7"/>
  <c r="RY24" i="7"/>
  <c r="SB24" i="7"/>
  <c r="UI24" i="7"/>
  <c r="I27" i="7"/>
  <c r="H27" i="7"/>
  <c r="DZ27" i="7"/>
  <c r="WT27" i="7"/>
  <c r="WU27" i="7"/>
  <c r="EA27" i="7"/>
  <c r="BQ27" i="7"/>
  <c r="BR27" i="7"/>
  <c r="E27" i="7"/>
  <c r="G27" i="7"/>
  <c r="F27" i="7"/>
  <c r="DX27" i="7"/>
  <c r="BO27" i="7"/>
  <c r="BN27" i="7"/>
  <c r="DY27" i="7"/>
  <c r="WR27" i="7"/>
  <c r="DW27" i="7"/>
  <c r="BP27" i="7"/>
  <c r="WS27" i="7"/>
  <c r="WQ27" i="7"/>
  <c r="UL27" i="7"/>
  <c r="SC27" i="7"/>
  <c r="GG27" i="7"/>
  <c r="GF27" i="7"/>
  <c r="NI27" i="7"/>
  <c r="PP27" i="7"/>
  <c r="PR27" i="7"/>
  <c r="GJ27" i="7"/>
  <c r="IS27" i="7"/>
  <c r="LB27" i="7"/>
  <c r="NK27" i="7"/>
  <c r="GH27" i="7"/>
  <c r="IQ27" i="7"/>
  <c r="IO27" i="7"/>
  <c r="NG27" i="7"/>
  <c r="PQ27" i="7"/>
  <c r="PT27" i="7"/>
  <c r="IP27" i="7"/>
  <c r="KX27" i="7"/>
  <c r="KZ27" i="7"/>
  <c r="KY27" i="7"/>
  <c r="NH27" i="7"/>
  <c r="RZ27" i="7"/>
  <c r="SB27" i="7"/>
  <c r="IR27" i="7"/>
  <c r="NJ27" i="7"/>
  <c r="UH27" i="7"/>
  <c r="UJ27" i="7"/>
  <c r="SA27" i="7"/>
  <c r="RY27" i="7"/>
  <c r="GI27" i="7"/>
  <c r="LA27" i="7"/>
  <c r="PS27" i="7"/>
  <c r="UI27" i="7"/>
  <c r="UK27" i="7"/>
  <c r="I30" i="7"/>
  <c r="H30" i="7"/>
  <c r="DZ30" i="7"/>
  <c r="WT30" i="7"/>
  <c r="EA30" i="7"/>
  <c r="BQ30" i="7"/>
  <c r="WU30" i="7"/>
  <c r="BR30" i="7"/>
  <c r="E30" i="7"/>
  <c r="F30" i="7"/>
  <c r="G30" i="7"/>
  <c r="BP30" i="7"/>
  <c r="BN30" i="7"/>
  <c r="WQ30" i="7"/>
  <c r="BO30" i="7"/>
  <c r="DX30" i="7"/>
  <c r="WR30" i="7"/>
  <c r="WS30" i="7"/>
  <c r="DY30" i="7"/>
  <c r="DW30" i="7"/>
  <c r="UL30" i="7"/>
  <c r="PT30" i="7"/>
  <c r="GG30" i="7"/>
  <c r="IO30" i="7"/>
  <c r="KY30" i="7"/>
  <c r="NG30" i="7"/>
  <c r="PP30" i="7"/>
  <c r="IP30" i="7"/>
  <c r="NH30" i="7"/>
  <c r="GH30" i="7"/>
  <c r="KZ30" i="7"/>
  <c r="NI30" i="7"/>
  <c r="PQ30" i="7"/>
  <c r="SC30" i="7"/>
  <c r="GF30" i="7"/>
  <c r="IQ30" i="7"/>
  <c r="KX30" i="7"/>
  <c r="PR30" i="7"/>
  <c r="RZ30" i="7"/>
  <c r="SB30" i="7"/>
  <c r="GI30" i="7"/>
  <c r="LA30" i="7"/>
  <c r="PS30" i="7"/>
  <c r="UJ30" i="7"/>
  <c r="NK30" i="7"/>
  <c r="LB30" i="7"/>
  <c r="IS30" i="7"/>
  <c r="UH30" i="7"/>
  <c r="SA30" i="7"/>
  <c r="RY30" i="7"/>
  <c r="IR30" i="7"/>
  <c r="NJ30" i="7"/>
  <c r="UK30" i="7"/>
  <c r="GJ30" i="7"/>
  <c r="UI30" i="7"/>
  <c r="I33" i="7"/>
  <c r="H33" i="7"/>
  <c r="DZ33" i="7"/>
  <c r="WU33" i="7"/>
  <c r="WT33" i="7"/>
  <c r="BQ33" i="7"/>
  <c r="EA33" i="7"/>
  <c r="BR33" i="7"/>
  <c r="G33" i="7"/>
  <c r="F33" i="7"/>
  <c r="E33" i="7"/>
  <c r="DW33" i="7"/>
  <c r="BN33" i="7"/>
  <c r="DY33" i="7"/>
  <c r="DX33" i="7"/>
  <c r="BO33" i="7"/>
  <c r="WS33" i="7"/>
  <c r="WR33" i="7"/>
  <c r="BP33" i="7"/>
  <c r="WQ33" i="7"/>
  <c r="UL33" i="7"/>
  <c r="PT33" i="7"/>
  <c r="LB33" i="7"/>
  <c r="GJ33" i="7"/>
  <c r="NK33" i="7"/>
  <c r="IS33" i="7"/>
  <c r="GF33" i="7"/>
  <c r="IO33" i="7"/>
  <c r="KY33" i="7"/>
  <c r="PR33" i="7"/>
  <c r="GH33" i="7"/>
  <c r="KZ33" i="7"/>
  <c r="NH33" i="7"/>
  <c r="PQ33" i="7"/>
  <c r="SC33" i="7"/>
  <c r="GG33" i="7"/>
  <c r="IQ33" i="7"/>
  <c r="KX33" i="7"/>
  <c r="NG33" i="7"/>
  <c r="IP33" i="7"/>
  <c r="NI33" i="7"/>
  <c r="PP33" i="7"/>
  <c r="RZ33" i="7"/>
  <c r="SB33" i="7"/>
  <c r="GI33" i="7"/>
  <c r="LA33" i="7"/>
  <c r="PS33" i="7"/>
  <c r="UI33" i="7"/>
  <c r="UH33" i="7"/>
  <c r="RY33" i="7"/>
  <c r="IR33" i="7"/>
  <c r="NJ33" i="7"/>
  <c r="UK33" i="7"/>
  <c r="SA33" i="7"/>
  <c r="UJ33" i="7"/>
  <c r="AW76" i="12"/>
  <c r="AK57" i="12"/>
  <c r="AE67" i="12"/>
  <c r="AE65" i="12"/>
  <c r="AE58" i="12"/>
  <c r="AK72" i="12"/>
  <c r="AK75" i="12"/>
  <c r="AE61" i="12"/>
  <c r="AE54" i="12"/>
  <c r="AK59" i="12"/>
  <c r="AE55" i="12"/>
  <c r="AK61" i="12"/>
  <c r="AE69" i="12"/>
  <c r="AK62" i="12"/>
  <c r="AE70" i="12"/>
  <c r="AE71" i="12"/>
  <c r="AK65" i="12"/>
  <c r="AE53" i="12"/>
  <c r="AW54" i="12"/>
  <c r="AE75" i="12"/>
  <c r="AK55" i="12"/>
  <c r="J63" i="12"/>
  <c r="P73" i="12"/>
  <c r="AK71" i="12"/>
  <c r="AE73" i="12"/>
  <c r="AM73" i="12"/>
  <c r="I76" i="12"/>
  <c r="AM66" i="12"/>
  <c r="AM65" i="12"/>
  <c r="AM75" i="12"/>
  <c r="G66" i="12"/>
  <c r="G75" i="12"/>
  <c r="G76" i="12"/>
  <c r="AG74" i="12"/>
  <c r="G67" i="12"/>
  <c r="AW57" i="12"/>
  <c r="AK53" i="12"/>
  <c r="AK69" i="12"/>
  <c r="G58" i="12"/>
  <c r="AE57" i="12"/>
  <c r="AE76" i="12"/>
  <c r="AW70" i="12"/>
  <c r="AK74" i="12"/>
  <c r="AK66" i="12"/>
  <c r="AE62" i="12"/>
  <c r="AK63" i="12"/>
  <c r="AE59" i="12"/>
  <c r="AE74" i="12"/>
  <c r="AK54" i="12"/>
  <c r="AK70" i="12"/>
  <c r="AE66" i="12"/>
  <c r="AW74" i="12"/>
  <c r="AK73" i="12"/>
  <c r="AK67" i="12"/>
  <c r="AE63" i="12"/>
  <c r="AR75" i="12"/>
  <c r="M55" i="12"/>
  <c r="AG66" i="12"/>
  <c r="AG67" i="12"/>
  <c r="AS67" i="12"/>
  <c r="L66" i="12"/>
  <c r="L55" i="12"/>
  <c r="L71" i="12"/>
  <c r="AN55" i="12"/>
  <c r="O73" i="12"/>
  <c r="O61" i="12"/>
  <c r="AI71" i="12"/>
  <c r="Y61" i="12"/>
  <c r="O66" i="12"/>
  <c r="AH62" i="12"/>
  <c r="AS65" i="12"/>
  <c r="AI55" i="12"/>
  <c r="AS66" i="12"/>
  <c r="AP67" i="12"/>
  <c r="J62" i="12"/>
  <c r="H76" i="12"/>
  <c r="H63" i="12"/>
  <c r="AP76" i="12"/>
  <c r="AP55" i="12"/>
  <c r="AP71" i="12"/>
  <c r="H75" i="12"/>
  <c r="H67" i="12"/>
  <c r="Q63" i="12"/>
  <c r="AP59" i="12"/>
  <c r="AP73" i="12"/>
  <c r="H55" i="12"/>
  <c r="S59" i="12"/>
  <c r="AP63" i="12"/>
  <c r="X75" i="12"/>
  <c r="H59" i="12"/>
  <c r="O67" i="12"/>
  <c r="G62" i="12"/>
  <c r="AH63" i="12"/>
  <c r="G55" i="12"/>
  <c r="G71" i="12"/>
  <c r="G59" i="12"/>
  <c r="Z63" i="12"/>
  <c r="G54" i="12"/>
  <c r="G70" i="12"/>
  <c r="G63" i="12"/>
  <c r="BA71" i="12"/>
  <c r="AM53" i="12"/>
  <c r="AM69" i="12"/>
  <c r="L54" i="12"/>
  <c r="L70" i="12"/>
  <c r="I67" i="12"/>
  <c r="AM54" i="12"/>
  <c r="AM70" i="12"/>
  <c r="L59" i="12"/>
  <c r="L75" i="12"/>
  <c r="AM55" i="12"/>
  <c r="AM71" i="12"/>
  <c r="AM57" i="12"/>
  <c r="AM74" i="12"/>
  <c r="L58" i="12"/>
  <c r="L76" i="12"/>
  <c r="AM58" i="12"/>
  <c r="L63" i="12"/>
  <c r="AM59" i="12"/>
  <c r="I61" i="12"/>
  <c r="AM61" i="12"/>
  <c r="L62" i="12"/>
  <c r="AM62" i="12"/>
  <c r="L74" i="12"/>
  <c r="L67" i="12"/>
  <c r="AM63" i="12"/>
  <c r="I62" i="12"/>
  <c r="AS57" i="12"/>
  <c r="AS73" i="12"/>
  <c r="AN76" i="12"/>
  <c r="AN63" i="12"/>
  <c r="O53" i="12"/>
  <c r="O69" i="12"/>
  <c r="BB66" i="12"/>
  <c r="AS58" i="12"/>
  <c r="AS72" i="12"/>
  <c r="O58" i="12"/>
  <c r="O75" i="12"/>
  <c r="Y70" i="12"/>
  <c r="AS59" i="12"/>
  <c r="AS76" i="12"/>
  <c r="O59" i="12"/>
  <c r="O74" i="12"/>
  <c r="Y59" i="12"/>
  <c r="AR62" i="12"/>
  <c r="AS61" i="12"/>
  <c r="AN75" i="12"/>
  <c r="O57" i="12"/>
  <c r="O76" i="12"/>
  <c r="AS62" i="12"/>
  <c r="O62" i="12"/>
  <c r="AS63" i="12"/>
  <c r="O63" i="12"/>
  <c r="AS53" i="12"/>
  <c r="AS69" i="12"/>
  <c r="AN64" i="12"/>
  <c r="AN59" i="12"/>
  <c r="O65" i="12"/>
  <c r="AS54" i="12"/>
  <c r="AS70" i="12"/>
  <c r="O54" i="12"/>
  <c r="O70" i="12"/>
  <c r="Y54" i="12"/>
  <c r="AS55" i="12"/>
  <c r="AS71" i="12"/>
  <c r="O55" i="12"/>
  <c r="O71" i="12"/>
  <c r="S63" i="12"/>
  <c r="AZ72" i="12"/>
  <c r="S76" i="12"/>
  <c r="S67" i="12"/>
  <c r="AD55" i="12"/>
  <c r="S55" i="12"/>
  <c r="S71" i="12"/>
  <c r="AD58" i="12"/>
  <c r="X55" i="12"/>
  <c r="AD71" i="12"/>
  <c r="X64" i="12"/>
  <c r="X59" i="12"/>
  <c r="BA65" i="12"/>
  <c r="AZ57" i="12"/>
  <c r="X66" i="12"/>
  <c r="X63" i="12"/>
  <c r="AQ63" i="12"/>
  <c r="BA54" i="12"/>
  <c r="AH72" i="12"/>
  <c r="AH66" i="12"/>
  <c r="AG54" i="12"/>
  <c r="AG70" i="12"/>
  <c r="AL67" i="12"/>
  <c r="Q74" i="12"/>
  <c r="Q67" i="12"/>
  <c r="I55" i="12"/>
  <c r="I71" i="12"/>
  <c r="AH74" i="12"/>
  <c r="AH67" i="12"/>
  <c r="AG55" i="12"/>
  <c r="AG71" i="12"/>
  <c r="AZ66" i="12"/>
  <c r="BA58" i="12"/>
  <c r="I74" i="12"/>
  <c r="I72" i="12"/>
  <c r="I65" i="12"/>
  <c r="I66" i="12"/>
  <c r="AH54" i="12"/>
  <c r="AH70" i="12"/>
  <c r="AG58" i="12"/>
  <c r="AG72" i="12"/>
  <c r="BA72" i="12"/>
  <c r="Q55" i="12"/>
  <c r="Q71" i="12"/>
  <c r="I59" i="12"/>
  <c r="I56" i="12"/>
  <c r="AH55" i="12"/>
  <c r="AH71" i="12"/>
  <c r="AG59" i="12"/>
  <c r="AG75" i="12"/>
  <c r="BA70" i="12"/>
  <c r="I68" i="12"/>
  <c r="AZ59" i="12"/>
  <c r="BA55" i="12"/>
  <c r="I53" i="12"/>
  <c r="I69" i="12"/>
  <c r="I60" i="12"/>
  <c r="AH58" i="12"/>
  <c r="AG62" i="12"/>
  <c r="BA61" i="12"/>
  <c r="Q59" i="12"/>
  <c r="Q75" i="12"/>
  <c r="I63" i="12"/>
  <c r="I75" i="12"/>
  <c r="AH59" i="12"/>
  <c r="AG63" i="12"/>
  <c r="BA59" i="12"/>
  <c r="I57" i="12"/>
  <c r="I73" i="12"/>
  <c r="I54" i="12"/>
  <c r="AD62" i="12"/>
  <c r="M58" i="12"/>
  <c r="AD59" i="12"/>
  <c r="M67" i="12"/>
  <c r="P71" i="12"/>
  <c r="AD75" i="12"/>
  <c r="AD66" i="12"/>
  <c r="M62" i="12"/>
  <c r="AD63" i="12"/>
  <c r="M71" i="12"/>
  <c r="AD54" i="12"/>
  <c r="AD70" i="12"/>
  <c r="M72" i="12"/>
  <c r="P58" i="12"/>
  <c r="AD72" i="12"/>
  <c r="AD67" i="12"/>
  <c r="I70" i="12"/>
  <c r="J66" i="12"/>
  <c r="AA75" i="12"/>
  <c r="AZ61" i="12"/>
  <c r="AL55" i="12"/>
  <c r="AL71" i="12"/>
  <c r="J76" i="12"/>
  <c r="AA63" i="12"/>
  <c r="BB55" i="12"/>
  <c r="J58" i="12"/>
  <c r="J72" i="12"/>
  <c r="AZ53" i="12"/>
  <c r="AZ70" i="12"/>
  <c r="AI76" i="12"/>
  <c r="AI67" i="12"/>
  <c r="M54" i="12"/>
  <c r="M70" i="12"/>
  <c r="AL63" i="12"/>
  <c r="AB65" i="12"/>
  <c r="BA57" i="12"/>
  <c r="BA75" i="12"/>
  <c r="AR59" i="12"/>
  <c r="J59" i="12"/>
  <c r="J73" i="12"/>
  <c r="AZ74" i="12"/>
  <c r="AZ62" i="12"/>
  <c r="AO63" i="12"/>
  <c r="M63" i="12"/>
  <c r="BA74" i="12"/>
  <c r="BA66" i="12"/>
  <c r="AZ55" i="12"/>
  <c r="BA73" i="12"/>
  <c r="BA67" i="12"/>
  <c r="J67" i="12"/>
  <c r="AZ75" i="12"/>
  <c r="AZ63" i="12"/>
  <c r="AB63" i="12"/>
  <c r="AZ56" i="12"/>
  <c r="AI59" i="12"/>
  <c r="AZ54" i="12"/>
  <c r="AB54" i="12"/>
  <c r="AZ71" i="12"/>
  <c r="J54" i="12"/>
  <c r="J70" i="12"/>
  <c r="AA66" i="12"/>
  <c r="AZ69" i="12"/>
  <c r="AZ65" i="12"/>
  <c r="AO58" i="12"/>
  <c r="AI63" i="12"/>
  <c r="M66" i="12"/>
  <c r="AL59" i="12"/>
  <c r="AL72" i="12"/>
  <c r="BA53" i="12"/>
  <c r="BA69" i="12"/>
  <c r="J55" i="12"/>
  <c r="J71" i="12"/>
  <c r="AZ58" i="12"/>
  <c r="M59" i="12"/>
  <c r="M76" i="12"/>
  <c r="BB71" i="12"/>
  <c r="AB70" i="12"/>
  <c r="BA62" i="12"/>
  <c r="AW67" i="12"/>
  <c r="AZ76" i="12"/>
  <c r="AZ67" i="12"/>
  <c r="BA63" i="12"/>
  <c r="AA54" i="12"/>
  <c r="AA70" i="12"/>
  <c r="Z72" i="12"/>
  <c r="Z67" i="12"/>
  <c r="AO62" i="12"/>
  <c r="BB54" i="12"/>
  <c r="BB70" i="12"/>
  <c r="AB53" i="12"/>
  <c r="AB69" i="12"/>
  <c r="P74" i="12"/>
  <c r="P62" i="12"/>
  <c r="AQ74" i="12"/>
  <c r="AQ67" i="12"/>
  <c r="Y72" i="12"/>
  <c r="Y65" i="12"/>
  <c r="AR63" i="12"/>
  <c r="AW58" i="12"/>
  <c r="AW72" i="12"/>
  <c r="AA74" i="12"/>
  <c r="AA67" i="12"/>
  <c r="Z60" i="12"/>
  <c r="AO76" i="12"/>
  <c r="AO67" i="12"/>
  <c r="BB59" i="12"/>
  <c r="BB74" i="12"/>
  <c r="AB58" i="12"/>
  <c r="AB76" i="12"/>
  <c r="P55" i="12"/>
  <c r="Y58" i="12"/>
  <c r="AW55" i="12"/>
  <c r="AW71" i="12"/>
  <c r="AB74" i="12"/>
  <c r="AB67" i="12"/>
  <c r="Y63" i="12"/>
  <c r="AR66" i="12"/>
  <c r="AR54" i="12"/>
  <c r="AR70" i="12"/>
  <c r="AW65" i="12"/>
  <c r="AA58" i="12"/>
  <c r="Z55" i="12"/>
  <c r="Z71" i="12"/>
  <c r="AO73" i="12"/>
  <c r="AO66" i="12"/>
  <c r="BB58" i="12"/>
  <c r="BB75" i="12"/>
  <c r="AB57" i="12"/>
  <c r="AB73" i="12"/>
  <c r="P70" i="12"/>
  <c r="P66" i="12"/>
  <c r="AQ55" i="12"/>
  <c r="AQ71" i="12"/>
  <c r="Y53" i="12"/>
  <c r="Y69" i="12"/>
  <c r="AR74" i="12"/>
  <c r="AR67" i="12"/>
  <c r="AW62" i="12"/>
  <c r="AA55" i="12"/>
  <c r="AA71" i="12"/>
  <c r="AO55" i="12"/>
  <c r="AO71" i="12"/>
  <c r="BB63" i="12"/>
  <c r="AB62" i="12"/>
  <c r="P59" i="12"/>
  <c r="Y62" i="12"/>
  <c r="AW59" i="12"/>
  <c r="AW75" i="12"/>
  <c r="AB55" i="12"/>
  <c r="AB71" i="12"/>
  <c r="Y76" i="12"/>
  <c r="Y67" i="12"/>
  <c r="AK56" i="12"/>
  <c r="AW61" i="12"/>
  <c r="AR58" i="12"/>
  <c r="AR76" i="12"/>
  <c r="AW53" i="12"/>
  <c r="AW69" i="12"/>
  <c r="AA62" i="12"/>
  <c r="Z59" i="12"/>
  <c r="AO54" i="12"/>
  <c r="AO70" i="12"/>
  <c r="BB62" i="12"/>
  <c r="AB61" i="12"/>
  <c r="P54" i="12"/>
  <c r="P75" i="12"/>
  <c r="AQ59" i="12"/>
  <c r="Y57" i="12"/>
  <c r="AR55" i="12"/>
  <c r="AR71" i="12"/>
  <c r="AW66" i="12"/>
  <c r="AA59" i="12"/>
  <c r="AO59" i="12"/>
  <c r="BB67" i="12"/>
  <c r="AB66" i="12"/>
  <c r="P67" i="12"/>
  <c r="P63" i="12"/>
  <c r="Y73" i="12"/>
  <c r="Y66" i="12"/>
  <c r="AW63" i="12"/>
  <c r="AB59" i="12"/>
  <c r="AB75" i="12"/>
  <c r="Y55" i="12"/>
  <c r="Y71" i="12"/>
  <c r="Y74" i="12"/>
  <c r="AS52" i="12"/>
  <c r="AQ73" i="12"/>
  <c r="AS56" i="12"/>
  <c r="L52" i="12"/>
  <c r="AS60" i="12"/>
  <c r="AX60" i="12"/>
  <c r="W68" i="12"/>
  <c r="AX72" i="12"/>
  <c r="T74" i="12"/>
  <c r="T56" i="12"/>
  <c r="AL60" i="12"/>
  <c r="AR60" i="12"/>
  <c r="AW68" i="12"/>
  <c r="T68" i="12"/>
  <c r="AN67" i="12"/>
  <c r="AS75" i="12"/>
  <c r="AW52" i="12"/>
  <c r="T52" i="12"/>
  <c r="AN56" i="12"/>
  <c r="AR56" i="12"/>
  <c r="AW56" i="12"/>
  <c r="AX56" i="12"/>
  <c r="R72" i="12"/>
  <c r="AC75" i="12"/>
  <c r="AN65" i="12"/>
  <c r="AN60" i="12"/>
  <c r="AR52" i="12"/>
  <c r="AH76" i="12"/>
  <c r="AH60" i="12"/>
  <c r="AA60" i="12"/>
  <c r="O56" i="12"/>
  <c r="AF52" i="12"/>
  <c r="AS74" i="12"/>
  <c r="AZ52" i="12"/>
  <c r="AK60" i="12"/>
  <c r="O60" i="12"/>
  <c r="BA52" i="12"/>
  <c r="R60" i="12"/>
  <c r="T60" i="12"/>
  <c r="AC56" i="12"/>
  <c r="U60" i="12"/>
  <c r="AF56" i="12"/>
  <c r="N68" i="12"/>
  <c r="AH52" i="12"/>
  <c r="AX52" i="12"/>
  <c r="AC60" i="12"/>
  <c r="AF68" i="12"/>
  <c r="AF60" i="12"/>
  <c r="AR72" i="12"/>
  <c r="AH56" i="12"/>
  <c r="O52" i="12"/>
  <c r="AB56" i="12"/>
  <c r="AX73" i="12"/>
  <c r="T75" i="12"/>
  <c r="AC52" i="12"/>
  <c r="AC74" i="12"/>
  <c r="U56" i="12"/>
  <c r="AT74" i="12"/>
  <c r="AF71" i="12"/>
  <c r="V68" i="12"/>
  <c r="N60" i="12"/>
  <c r="AY72" i="12"/>
  <c r="AU60" i="12"/>
  <c r="W60" i="12"/>
  <c r="AV67" i="12"/>
  <c r="AV60" i="12"/>
  <c r="Z56" i="12"/>
  <c r="AL56" i="12"/>
  <c r="AL73" i="12"/>
  <c r="X76" i="12"/>
  <c r="X60" i="12"/>
  <c r="AQ60" i="12"/>
  <c r="AR68" i="12"/>
  <c r="AH73" i="12"/>
  <c r="AD74" i="12"/>
  <c r="J60" i="12"/>
  <c r="AA73" i="12"/>
  <c r="L68" i="12"/>
  <c r="AO60" i="12"/>
  <c r="M74" i="12"/>
  <c r="G60" i="12"/>
  <c r="AM68" i="12"/>
  <c r="V73" i="12"/>
  <c r="AU68" i="12"/>
  <c r="AV71" i="12"/>
  <c r="J68" i="12"/>
  <c r="AO74" i="12"/>
  <c r="AO68" i="12"/>
  <c r="AS68" i="12"/>
  <c r="AM52" i="12"/>
  <c r="AM72" i="12"/>
  <c r="AZ68" i="12"/>
  <c r="O68" i="12"/>
  <c r="AB60" i="12"/>
  <c r="BA68" i="12"/>
  <c r="K56" i="12"/>
  <c r="U68" i="12"/>
  <c r="AJ56" i="12"/>
  <c r="V52" i="12"/>
  <c r="AU52" i="12"/>
  <c r="AU72" i="12"/>
  <c r="AV52" i="12"/>
  <c r="Z68" i="12"/>
  <c r="AI60" i="12"/>
  <c r="AL68" i="12"/>
  <c r="X52" i="12"/>
  <c r="AD56" i="12"/>
  <c r="J52" i="12"/>
  <c r="J75" i="12"/>
  <c r="AM56" i="12"/>
  <c r="O72" i="12"/>
  <c r="AB72" i="12"/>
  <c r="AX68" i="12"/>
  <c r="K72" i="12"/>
  <c r="AC68" i="12"/>
  <c r="U52" i="12"/>
  <c r="U76" i="12"/>
  <c r="AT56" i="12"/>
  <c r="V60" i="12"/>
  <c r="N52" i="12"/>
  <c r="AY56" i="12"/>
  <c r="AU56" i="12"/>
  <c r="W52" i="12"/>
  <c r="AV56" i="12"/>
  <c r="Z52" i="12"/>
  <c r="Z75" i="12"/>
  <c r="AL52" i="12"/>
  <c r="AL76" i="12"/>
  <c r="X70" i="12"/>
  <c r="X56" i="12"/>
  <c r="AH68" i="12"/>
  <c r="AD60" i="12"/>
  <c r="J56" i="12"/>
  <c r="AG60" i="12"/>
  <c r="L60" i="12"/>
  <c r="AO52" i="12"/>
  <c r="M56" i="12"/>
  <c r="G52" i="12"/>
  <c r="AM60" i="12"/>
  <c r="K64" i="12"/>
  <c r="AT64" i="12"/>
  <c r="AJ64" i="12"/>
  <c r="AY64" i="12"/>
  <c r="AX53" i="12"/>
  <c r="AX69" i="12"/>
  <c r="R76" i="12"/>
  <c r="R65" i="12"/>
  <c r="S64" i="12"/>
  <c r="K53" i="12"/>
  <c r="K69" i="12"/>
  <c r="T53" i="12"/>
  <c r="AC53" i="12"/>
  <c r="AC69" i="12"/>
  <c r="U57" i="12"/>
  <c r="U75" i="12"/>
  <c r="AT53" i="12"/>
  <c r="AT69" i="12"/>
  <c r="AJ57" i="12"/>
  <c r="AF69" i="12"/>
  <c r="AF65" i="12"/>
  <c r="V61" i="12"/>
  <c r="N72" i="12"/>
  <c r="N65" i="12"/>
  <c r="AY57" i="12"/>
  <c r="AY75" i="12"/>
  <c r="AU65" i="12"/>
  <c r="W61" i="12"/>
  <c r="AV57" i="12"/>
  <c r="AP64" i="12"/>
  <c r="H64" i="12"/>
  <c r="Q64" i="12"/>
  <c r="AX62" i="12"/>
  <c r="R62" i="12"/>
  <c r="S53" i="12"/>
  <c r="S69" i="12"/>
  <c r="K58" i="12"/>
  <c r="AN70" i="12"/>
  <c r="AN71" i="12"/>
  <c r="Z65" i="12"/>
  <c r="T70" i="12"/>
  <c r="T66" i="12"/>
  <c r="AI53" i="12"/>
  <c r="AI69" i="12"/>
  <c r="AC62" i="12"/>
  <c r="U74" i="12"/>
  <c r="U66" i="12"/>
  <c r="AT58" i="12"/>
  <c r="AJ74" i="12"/>
  <c r="AJ62" i="12"/>
  <c r="AF54" i="12"/>
  <c r="AF76" i="12"/>
  <c r="V66" i="12"/>
  <c r="N54" i="12"/>
  <c r="N70" i="12"/>
  <c r="AY62" i="12"/>
  <c r="AU54" i="12"/>
  <c r="AU70" i="12"/>
  <c r="W76" i="12"/>
  <c r="W66" i="12"/>
  <c r="BB64" i="12"/>
  <c r="AV69" i="12"/>
  <c r="AV66" i="12"/>
  <c r="AP61" i="12"/>
  <c r="AL53" i="12"/>
  <c r="AL69" i="12"/>
  <c r="X57" i="12"/>
  <c r="P64" i="12"/>
  <c r="H53" i="12"/>
  <c r="AQ57" i="12"/>
  <c r="Q65" i="12"/>
  <c r="AX55" i="12"/>
  <c r="AX71" i="12"/>
  <c r="AR65" i="12"/>
  <c r="AH53" i="12"/>
  <c r="AH69" i="12"/>
  <c r="AD61" i="12"/>
  <c r="R74" i="12"/>
  <c r="R67" i="12"/>
  <c r="J61" i="12"/>
  <c r="AW64" i="12"/>
  <c r="AG61" i="12"/>
  <c r="AA76" i="12"/>
  <c r="AA65" i="12"/>
  <c r="S58" i="12"/>
  <c r="S74" i="12"/>
  <c r="K63" i="12"/>
  <c r="AZ64" i="12"/>
  <c r="AN72" i="12"/>
  <c r="Z76" i="12"/>
  <c r="Z66" i="12"/>
  <c r="T76" i="12"/>
  <c r="T67" i="12"/>
  <c r="L65" i="12"/>
  <c r="AO53" i="12"/>
  <c r="AO69" i="12"/>
  <c r="AI62" i="12"/>
  <c r="AC55" i="12"/>
  <c r="AC71" i="12"/>
  <c r="U59" i="12"/>
  <c r="M53" i="12"/>
  <c r="M69" i="12"/>
  <c r="AT59" i="12"/>
  <c r="AJ70" i="12"/>
  <c r="AJ63" i="12"/>
  <c r="AF55" i="12"/>
  <c r="AF75" i="12"/>
  <c r="V67" i="12"/>
  <c r="N55" i="12"/>
  <c r="N71" i="12"/>
  <c r="AY63" i="12"/>
  <c r="AU55" i="12"/>
  <c r="AU71" i="12"/>
  <c r="AK76" i="12"/>
  <c r="W63" i="12"/>
  <c r="G57" i="12"/>
  <c r="G74" i="12"/>
  <c r="BB65" i="12"/>
  <c r="AV73" i="12"/>
  <c r="AV70" i="12"/>
  <c r="AP62" i="12"/>
  <c r="AL54" i="12"/>
  <c r="AL70" i="12"/>
  <c r="X54" i="12"/>
  <c r="P69" i="12"/>
  <c r="P65" i="12"/>
  <c r="H54" i="12"/>
  <c r="BA64" i="12"/>
  <c r="AQ54" i="12"/>
  <c r="AQ70" i="12"/>
  <c r="AE60" i="12"/>
  <c r="Y60" i="12"/>
  <c r="Q54" i="12"/>
  <c r="Q70" i="12"/>
  <c r="R64" i="12"/>
  <c r="K52" i="12"/>
  <c r="K68" i="12"/>
  <c r="AT52" i="12"/>
  <c r="AT68" i="12"/>
  <c r="AJ52" i="12"/>
  <c r="AJ68" i="12"/>
  <c r="V64" i="12"/>
  <c r="N64" i="12"/>
  <c r="AY52" i="12"/>
  <c r="AY68" i="12"/>
  <c r="W64" i="12"/>
  <c r="AX57" i="12"/>
  <c r="R53" i="12"/>
  <c r="R69" i="12"/>
  <c r="S52" i="12"/>
  <c r="S68" i="12"/>
  <c r="K57" i="12"/>
  <c r="T57" i="12"/>
  <c r="AI64" i="12"/>
  <c r="AC57" i="12"/>
  <c r="AC73" i="12"/>
  <c r="U61" i="12"/>
  <c r="AT57" i="12"/>
  <c r="AT73" i="12"/>
  <c r="AJ61" i="12"/>
  <c r="AF53" i="12"/>
  <c r="AF72" i="12"/>
  <c r="V65" i="12"/>
  <c r="N53" i="12"/>
  <c r="N69" i="12"/>
  <c r="AY61" i="12"/>
  <c r="AU53" i="12"/>
  <c r="AU69" i="12"/>
  <c r="W73" i="12"/>
  <c r="W65" i="12"/>
  <c r="AV61" i="12"/>
  <c r="AP52" i="12"/>
  <c r="AP68" i="12"/>
  <c r="H52" i="12"/>
  <c r="H68" i="12"/>
  <c r="AQ64" i="12"/>
  <c r="Q52" i="12"/>
  <c r="Q68" i="12"/>
  <c r="AX75" i="12"/>
  <c r="AX66" i="12"/>
  <c r="R75" i="12"/>
  <c r="R66" i="12"/>
  <c r="AG64" i="12"/>
  <c r="AA64" i="12"/>
  <c r="S57" i="12"/>
  <c r="S75" i="12"/>
  <c r="K62" i="12"/>
  <c r="AN53" i="12"/>
  <c r="Z53" i="12"/>
  <c r="Z69" i="12"/>
  <c r="T54" i="12"/>
  <c r="L64" i="12"/>
  <c r="AO64" i="12"/>
  <c r="AI57" i="12"/>
  <c r="AI75" i="12"/>
  <c r="AC66" i="12"/>
  <c r="U54" i="12"/>
  <c r="U70" i="12"/>
  <c r="M60" i="12"/>
  <c r="M75" i="12"/>
  <c r="AT62" i="12"/>
  <c r="AJ69" i="12"/>
  <c r="AJ66" i="12"/>
  <c r="AF58" i="12"/>
  <c r="V54" i="12"/>
  <c r="V70" i="12"/>
  <c r="N58" i="12"/>
  <c r="AY73" i="12"/>
  <c r="AY66" i="12"/>
  <c r="AU58" i="12"/>
  <c r="AU75" i="12"/>
  <c r="W54" i="12"/>
  <c r="W70" i="12"/>
  <c r="G64" i="12"/>
  <c r="BB52" i="12"/>
  <c r="BB68" i="12"/>
  <c r="AV54" i="12"/>
  <c r="AV76" i="12"/>
  <c r="AP65" i="12"/>
  <c r="AL57" i="12"/>
  <c r="AL75" i="12"/>
  <c r="X71" i="12"/>
  <c r="X61" i="12"/>
  <c r="P52" i="12"/>
  <c r="P72" i="12"/>
  <c r="H57" i="12"/>
  <c r="AQ61" i="12"/>
  <c r="Q53" i="12"/>
  <c r="Q69" i="12"/>
  <c r="AX59" i="12"/>
  <c r="AR53" i="12"/>
  <c r="AR69" i="12"/>
  <c r="AH57" i="12"/>
  <c r="AD76" i="12"/>
  <c r="AD65" i="12"/>
  <c r="R55" i="12"/>
  <c r="R71" i="12"/>
  <c r="J65" i="12"/>
  <c r="AG65" i="12"/>
  <c r="AA53" i="12"/>
  <c r="AA69" i="12"/>
  <c r="S62" i="12"/>
  <c r="K74" i="12"/>
  <c r="K67" i="12"/>
  <c r="AN54" i="12"/>
  <c r="Z54" i="12"/>
  <c r="Z70" i="12"/>
  <c r="T55" i="12"/>
  <c r="L53" i="12"/>
  <c r="L69" i="12"/>
  <c r="AO57" i="12"/>
  <c r="AI73" i="12"/>
  <c r="AI66" i="12"/>
  <c r="AC59" i="12"/>
  <c r="AC76" i="12"/>
  <c r="U63" i="12"/>
  <c r="M57" i="12"/>
  <c r="M73" i="12"/>
  <c r="AT63" i="12"/>
  <c r="AJ76" i="12"/>
  <c r="AJ67" i="12"/>
  <c r="AF59" i="12"/>
  <c r="V55" i="12"/>
  <c r="V71" i="12"/>
  <c r="N59" i="12"/>
  <c r="AY76" i="12"/>
  <c r="AY67" i="12"/>
  <c r="AU59" i="12"/>
  <c r="AU74" i="12"/>
  <c r="W75" i="12"/>
  <c r="W67" i="12"/>
  <c r="G61" i="12"/>
  <c r="BB53" i="12"/>
  <c r="BB69" i="12"/>
  <c r="AV55" i="12"/>
  <c r="AV75" i="12"/>
  <c r="AP66" i="12"/>
  <c r="AL58" i="12"/>
  <c r="AL74" i="12"/>
  <c r="X74" i="12"/>
  <c r="X58" i="12"/>
  <c r="P53" i="12"/>
  <c r="P76" i="12"/>
  <c r="H58" i="12"/>
  <c r="AQ58" i="12"/>
  <c r="AE64" i="12"/>
  <c r="Y64" i="12"/>
  <c r="Q58" i="12"/>
  <c r="Q72" i="12"/>
  <c r="AX61" i="12"/>
  <c r="R57" i="12"/>
  <c r="S56" i="12"/>
  <c r="S72" i="12"/>
  <c r="K61" i="12"/>
  <c r="AN66" i="12"/>
  <c r="T71" i="12"/>
  <c r="T61" i="12"/>
  <c r="AI52" i="12"/>
  <c r="AI68" i="12"/>
  <c r="AC61" i="12"/>
  <c r="U72" i="12"/>
  <c r="U65" i="12"/>
  <c r="AT61" i="12"/>
  <c r="AJ73" i="12"/>
  <c r="AJ65" i="12"/>
  <c r="AF57" i="12"/>
  <c r="V53" i="12"/>
  <c r="V69" i="12"/>
  <c r="N57" i="12"/>
  <c r="N73" i="12"/>
  <c r="AY65" i="12"/>
  <c r="AU57" i="12"/>
  <c r="AU76" i="12"/>
  <c r="W53" i="12"/>
  <c r="W69" i="12"/>
  <c r="AV68" i="12"/>
  <c r="AV65" i="12"/>
  <c r="AP56" i="12"/>
  <c r="AP75" i="12"/>
  <c r="H74" i="12"/>
  <c r="H56" i="12"/>
  <c r="AQ52" i="12"/>
  <c r="AQ68" i="12"/>
  <c r="Q56" i="12"/>
  <c r="Q73" i="12"/>
  <c r="AX54" i="12"/>
  <c r="AX70" i="12"/>
  <c r="AD64" i="12"/>
  <c r="R54" i="12"/>
  <c r="R70" i="12"/>
  <c r="AG52" i="12"/>
  <c r="AG68" i="12"/>
  <c r="AA52" i="12"/>
  <c r="AA68" i="12"/>
  <c r="S61" i="12"/>
  <c r="K75" i="12"/>
  <c r="K66" i="12"/>
  <c r="AN74" i="12"/>
  <c r="AN57" i="12"/>
  <c r="Z57" i="12"/>
  <c r="Z74" i="12"/>
  <c r="T58" i="12"/>
  <c r="AI61" i="12"/>
  <c r="AC54" i="12"/>
  <c r="AC70" i="12"/>
  <c r="U58" i="12"/>
  <c r="M64" i="12"/>
  <c r="AT76" i="12"/>
  <c r="AT66" i="12"/>
  <c r="AJ54" i="12"/>
  <c r="AJ75" i="12"/>
  <c r="AF62" i="12"/>
  <c r="V58" i="12"/>
  <c r="V75" i="12"/>
  <c r="N62" i="12"/>
  <c r="AY54" i="12"/>
  <c r="AY70" i="12"/>
  <c r="AU62" i="12"/>
  <c r="W58" i="12"/>
  <c r="G68" i="12"/>
  <c r="BB56" i="12"/>
  <c r="BB76" i="12"/>
  <c r="AV58" i="12"/>
  <c r="AP53" i="12"/>
  <c r="AP69" i="12"/>
  <c r="AL61" i="12"/>
  <c r="X68" i="12"/>
  <c r="X67" i="12"/>
  <c r="P56" i="12"/>
  <c r="H73" i="12"/>
  <c r="H61" i="12"/>
  <c r="AQ76" i="12"/>
  <c r="AQ65" i="12"/>
  <c r="Q57" i="12"/>
  <c r="Q76" i="12"/>
  <c r="AX63" i="12"/>
  <c r="AR57" i="12"/>
  <c r="AR73" i="12"/>
  <c r="AH61" i="12"/>
  <c r="AD53" i="12"/>
  <c r="AD69" i="12"/>
  <c r="R59" i="12"/>
  <c r="J53" i="12"/>
  <c r="J69" i="12"/>
  <c r="AW73" i="12"/>
  <c r="AG53" i="12"/>
  <c r="AG69" i="12"/>
  <c r="AA57" i="12"/>
  <c r="S73" i="12"/>
  <c r="S66" i="12"/>
  <c r="K55" i="12"/>
  <c r="K71" i="12"/>
  <c r="AN73" i="12"/>
  <c r="AN58" i="12"/>
  <c r="Z58" i="12"/>
  <c r="Z73" i="12"/>
  <c r="T59" i="12"/>
  <c r="L57" i="12"/>
  <c r="L73" i="12"/>
  <c r="AO61" i="12"/>
  <c r="AI54" i="12"/>
  <c r="AI70" i="12"/>
  <c r="AC63" i="12"/>
  <c r="U73" i="12"/>
  <c r="U67" i="12"/>
  <c r="M61" i="12"/>
  <c r="AT75" i="12"/>
  <c r="AT67" i="12"/>
  <c r="AJ55" i="12"/>
  <c r="AF74" i="12"/>
  <c r="AF63" i="12"/>
  <c r="V59" i="12"/>
  <c r="V74" i="12"/>
  <c r="N63" i="12"/>
  <c r="AY55" i="12"/>
  <c r="AY71" i="12"/>
  <c r="AU63" i="12"/>
  <c r="AK64" i="12"/>
  <c r="W55" i="12"/>
  <c r="W71" i="12"/>
  <c r="G73" i="12"/>
  <c r="G65" i="12"/>
  <c r="BB57" i="12"/>
  <c r="BB72" i="12"/>
  <c r="AV59" i="12"/>
  <c r="AP54" i="12"/>
  <c r="AP70" i="12"/>
  <c r="AL62" i="12"/>
  <c r="AB64" i="12"/>
  <c r="X73" i="12"/>
  <c r="X62" i="12"/>
  <c r="P57" i="12"/>
  <c r="H70" i="12"/>
  <c r="H62" i="12"/>
  <c r="BA56" i="12"/>
  <c r="BA76" i="12"/>
  <c r="AQ62" i="12"/>
  <c r="AE52" i="12"/>
  <c r="AE68" i="12"/>
  <c r="Y52" i="12"/>
  <c r="Y68" i="12"/>
  <c r="Q62" i="12"/>
  <c r="I52" i="12"/>
  <c r="R52" i="12"/>
  <c r="R68" i="12"/>
  <c r="AX64" i="12"/>
  <c r="R56" i="12"/>
  <c r="R73" i="12"/>
  <c r="K73" i="12"/>
  <c r="K60" i="12"/>
  <c r="T64" i="12"/>
  <c r="AC64" i="12"/>
  <c r="U64" i="12"/>
  <c r="AT60" i="12"/>
  <c r="AJ72" i="12"/>
  <c r="AJ60" i="12"/>
  <c r="AF64" i="12"/>
  <c r="V56" i="12"/>
  <c r="V76" i="12"/>
  <c r="N56" i="12"/>
  <c r="N74" i="12"/>
  <c r="AY60" i="12"/>
  <c r="AU64" i="12"/>
  <c r="W56" i="12"/>
  <c r="W72" i="12"/>
  <c r="AV64" i="12"/>
  <c r="AX76" i="12"/>
  <c r="AX65" i="12"/>
  <c r="R61" i="12"/>
  <c r="S60" i="12"/>
  <c r="K76" i="12"/>
  <c r="K65" i="12"/>
  <c r="AN52" i="12"/>
  <c r="Z64" i="12"/>
  <c r="T69" i="12"/>
  <c r="T65" i="12"/>
  <c r="AI56" i="12"/>
  <c r="AI72" i="12"/>
  <c r="AC65" i="12"/>
  <c r="U53" i="12"/>
  <c r="U69" i="12"/>
  <c r="AT72" i="12"/>
  <c r="AT65" i="12"/>
  <c r="AJ53" i="12"/>
  <c r="AJ71" i="12"/>
  <c r="AF61" i="12"/>
  <c r="V57" i="12"/>
  <c r="V72" i="12"/>
  <c r="N61" i="12"/>
  <c r="AY53" i="12"/>
  <c r="AY69" i="12"/>
  <c r="AU61" i="12"/>
  <c r="W57" i="12"/>
  <c r="W74" i="12"/>
  <c r="AV53" i="12"/>
  <c r="AV72" i="12"/>
  <c r="AP60" i="12"/>
  <c r="AL64" i="12"/>
  <c r="X65" i="12"/>
  <c r="H69" i="12"/>
  <c r="H60" i="12"/>
  <c r="AQ56" i="12"/>
  <c r="AQ72" i="12"/>
  <c r="Q60" i="12"/>
  <c r="AX58" i="12"/>
  <c r="AR64" i="12"/>
  <c r="AH64" i="12"/>
  <c r="AD52" i="12"/>
  <c r="AD68" i="12"/>
  <c r="R58" i="12"/>
  <c r="J64" i="12"/>
  <c r="AG56" i="12"/>
  <c r="AG73" i="12"/>
  <c r="AA56" i="12"/>
  <c r="AA72" i="12"/>
  <c r="S65" i="12"/>
  <c r="K54" i="12"/>
  <c r="K70" i="12"/>
  <c r="AN68" i="12"/>
  <c r="AN61" i="12"/>
  <c r="Z61" i="12"/>
  <c r="T72" i="12"/>
  <c r="T62" i="12"/>
  <c r="L56" i="12"/>
  <c r="L72" i="12"/>
  <c r="AO56" i="12"/>
  <c r="AO75" i="12"/>
  <c r="AI65" i="12"/>
  <c r="AC58" i="12"/>
  <c r="AC72" i="12"/>
  <c r="U62" i="12"/>
  <c r="M52" i="12"/>
  <c r="M68" i="12"/>
  <c r="AT54" i="12"/>
  <c r="AT70" i="12"/>
  <c r="AJ58" i="12"/>
  <c r="AF70" i="12"/>
  <c r="AF66" i="12"/>
  <c r="V62" i="12"/>
  <c r="N76" i="12"/>
  <c r="N66" i="12"/>
  <c r="AY58" i="12"/>
  <c r="AY74" i="12"/>
  <c r="AU66" i="12"/>
  <c r="W62" i="12"/>
  <c r="G56" i="12"/>
  <c r="G72" i="12"/>
  <c r="BB60" i="12"/>
  <c r="BB73" i="12"/>
  <c r="AV62" i="12"/>
  <c r="AP57" i="12"/>
  <c r="AP74" i="12"/>
  <c r="AL65" i="12"/>
  <c r="X53" i="12"/>
  <c r="P68" i="12"/>
  <c r="P60" i="12"/>
  <c r="H71" i="12"/>
  <c r="H65" i="12"/>
  <c r="AQ53" i="12"/>
  <c r="AQ69" i="12"/>
  <c r="Q61" i="12"/>
  <c r="AX74" i="12"/>
  <c r="AX67" i="12"/>
  <c r="AR61" i="12"/>
  <c r="AH75" i="12"/>
  <c r="AH65" i="12"/>
  <c r="AD57" i="12"/>
  <c r="AD73" i="12"/>
  <c r="R63" i="12"/>
  <c r="J57" i="12"/>
  <c r="J74" i="12"/>
  <c r="AW60" i="12"/>
  <c r="AS64" i="12"/>
  <c r="AM64" i="12"/>
  <c r="AG57" i="12"/>
  <c r="AG76" i="12"/>
  <c r="AA61" i="12"/>
  <c r="S54" i="12"/>
  <c r="S70" i="12"/>
  <c r="K59" i="12"/>
  <c r="AZ73" i="12"/>
  <c r="AZ60" i="12"/>
  <c r="AN69" i="12"/>
  <c r="AN62" i="12"/>
  <c r="Z62" i="12"/>
  <c r="T73" i="12"/>
  <c r="T63" i="12"/>
  <c r="L61" i="12"/>
  <c r="AO72" i="12"/>
  <c r="AO65" i="12"/>
  <c r="AI58" i="12"/>
  <c r="AI74" i="12"/>
  <c r="AC67" i="12"/>
  <c r="U55" i="12"/>
  <c r="U71" i="12"/>
  <c r="M65" i="12"/>
  <c r="AT55" i="12"/>
  <c r="AT71" i="12"/>
  <c r="AJ59" i="12"/>
  <c r="AF73" i="12"/>
  <c r="AF67" i="12"/>
  <c r="V63" i="12"/>
  <c r="N75" i="12"/>
  <c r="N67" i="12"/>
  <c r="AY59" i="12"/>
  <c r="AU73" i="12"/>
  <c r="AU67" i="12"/>
  <c r="AK52" i="12"/>
  <c r="AK68" i="12"/>
  <c r="W59" i="12"/>
  <c r="O64" i="12"/>
  <c r="G53" i="12"/>
  <c r="G69" i="12"/>
  <c r="BB61" i="12"/>
  <c r="AV74" i="12"/>
  <c r="AV63" i="12"/>
  <c r="AP58" i="12"/>
  <c r="AP72" i="12"/>
  <c r="AL66" i="12"/>
  <c r="AB52" i="12"/>
  <c r="AB68" i="12"/>
  <c r="X69" i="12"/>
  <c r="X72" i="12"/>
  <c r="P61" i="12"/>
  <c r="H72" i="12"/>
  <c r="H66" i="12"/>
  <c r="BA60" i="12"/>
  <c r="AQ75" i="12"/>
  <c r="AQ66" i="12"/>
  <c r="AE56" i="12"/>
  <c r="AE72" i="12"/>
  <c r="Y56" i="12"/>
  <c r="Y75" i="12"/>
  <c r="Q66" i="12"/>
  <c r="I58" i="12"/>
  <c r="I64" i="12"/>
  <c r="BE7" i="3"/>
  <c r="AT4" i="3"/>
  <c r="AT7" i="3"/>
  <c r="BL11" i="7"/>
  <c r="DU11" i="7" s="1"/>
  <c r="GD11" i="7" s="1"/>
  <c r="IM11" i="7" s="1"/>
  <c r="KV11" i="7" s="1"/>
  <c r="NE11" i="7" s="1"/>
  <c r="PN11" i="7" s="1"/>
  <c r="RW11" i="7" s="1"/>
  <c r="UF11" i="7" s="1"/>
  <c r="WO11" i="7" s="1"/>
  <c r="YX11" i="7" s="1"/>
  <c r="BL12" i="7"/>
  <c r="DU12" i="7" s="1"/>
  <c r="GD12" i="7" s="1"/>
  <c r="IM12" i="7" s="1"/>
  <c r="KV12" i="7" s="1"/>
  <c r="NE12" i="7" s="1"/>
  <c r="PN12" i="7" s="1"/>
  <c r="RW12" i="7" s="1"/>
  <c r="UF12" i="7" s="1"/>
  <c r="WO12" i="7" s="1"/>
  <c r="YX12" i="7" s="1"/>
  <c r="BL16" i="7"/>
  <c r="DU16" i="7" s="1"/>
  <c r="GD16" i="7" s="1"/>
  <c r="IM16" i="7" s="1"/>
  <c r="KV16" i="7" s="1"/>
  <c r="NE16" i="7" s="1"/>
  <c r="PN16" i="7" s="1"/>
  <c r="RW16" i="7" s="1"/>
  <c r="UF16" i="7" s="1"/>
  <c r="WO16" i="7" s="1"/>
  <c r="YX16" i="7" s="1"/>
  <c r="S1" i="4"/>
  <c r="O1" i="4"/>
  <c r="W1" i="4"/>
  <c r="AA1" i="4"/>
  <c r="BL20" i="7"/>
  <c r="DU20" i="7" s="1"/>
  <c r="GD20" i="7" s="1"/>
  <c r="IM20" i="7" s="1"/>
  <c r="KV20" i="7" s="1"/>
  <c r="NE20" i="7" s="1"/>
  <c r="PN20" i="7" s="1"/>
  <c r="RW20" i="7" s="1"/>
  <c r="UF20" i="7" s="1"/>
  <c r="WO20" i="7" s="1"/>
  <c r="YX20" i="7" s="1"/>
  <c r="BL31" i="7"/>
  <c r="DU31" i="7" s="1"/>
  <c r="GD31" i="7" s="1"/>
  <c r="IM31" i="7" s="1"/>
  <c r="KV31" i="7" s="1"/>
  <c r="NE31" i="7" s="1"/>
  <c r="PN31" i="7" s="1"/>
  <c r="RW31" i="7" s="1"/>
  <c r="UF31" i="7" s="1"/>
  <c r="WO31" i="7" s="1"/>
  <c r="YX31" i="7" s="1"/>
  <c r="BL33" i="7"/>
  <c r="DU33" i="7" s="1"/>
  <c r="GD33" i="7" s="1"/>
  <c r="IM33" i="7" s="1"/>
  <c r="KV33" i="7" s="1"/>
  <c r="NE33" i="7" s="1"/>
  <c r="PN33" i="7" s="1"/>
  <c r="RW33" i="7" s="1"/>
  <c r="UF33" i="7" s="1"/>
  <c r="WO33" i="7" s="1"/>
  <c r="YX33" i="7" s="1"/>
  <c r="M7" i="3"/>
  <c r="F39" i="1"/>
  <c r="F27" i="1"/>
  <c r="F25" i="1"/>
  <c r="F26" i="1"/>
  <c r="AI7" i="3"/>
  <c r="X7" i="3"/>
  <c r="AD1" i="4"/>
  <c r="AL1" i="4"/>
  <c r="BC1" i="4"/>
  <c r="A12" i="4"/>
  <c r="Y1" i="4"/>
  <c r="AS1" i="4"/>
  <c r="N1" i="4"/>
  <c r="Z1" i="4"/>
  <c r="AX1" i="4"/>
  <c r="P1" i="4"/>
  <c r="T1" i="4"/>
  <c r="X1" i="4"/>
  <c r="AB1" i="4"/>
  <c r="AV1" i="4"/>
  <c r="AZ1" i="4"/>
  <c r="BD1" i="4"/>
  <c r="BL5" i="7"/>
  <c r="DU5" i="7" s="1"/>
  <c r="GD5" i="7" s="1"/>
  <c r="IM5" i="7" s="1"/>
  <c r="KV5" i="7" s="1"/>
  <c r="NE5" i="7" s="1"/>
  <c r="PN5" i="7" s="1"/>
  <c r="RW5" i="7" s="1"/>
  <c r="UF5" i="7" s="1"/>
  <c r="WO5" i="7" s="1"/>
  <c r="YX5" i="7" s="1"/>
  <c r="U1" i="4"/>
  <c r="BL9" i="7"/>
  <c r="DU9" i="7" s="1"/>
  <c r="GD9" i="7" s="1"/>
  <c r="IM9" i="7" s="1"/>
  <c r="KV9" i="7" s="1"/>
  <c r="NE9" i="7" s="1"/>
  <c r="PN9" i="7" s="1"/>
  <c r="RW9" i="7" s="1"/>
  <c r="UF9" i="7" s="1"/>
  <c r="WO9" i="7" s="1"/>
  <c r="YX9" i="7" s="1"/>
  <c r="Q1" i="4"/>
  <c r="BL6" i="7"/>
  <c r="DU6" i="7" s="1"/>
  <c r="GD6" i="7" s="1"/>
  <c r="IM6" i="7" s="1"/>
  <c r="KV6" i="7" s="1"/>
  <c r="NE6" i="7" s="1"/>
  <c r="PN6" i="7" s="1"/>
  <c r="RW6" i="7" s="1"/>
  <c r="UF6" i="7" s="1"/>
  <c r="WO6" i="7" s="1"/>
  <c r="YX6" i="7" s="1"/>
  <c r="R1" i="4"/>
  <c r="AT1" i="4"/>
  <c r="BL7" i="7"/>
  <c r="DU7" i="7" s="1"/>
  <c r="GD7" i="7" s="1"/>
  <c r="IM7" i="7" s="1"/>
  <c r="KV7" i="7" s="1"/>
  <c r="NE7" i="7" s="1"/>
  <c r="PN7" i="7" s="1"/>
  <c r="RW7" i="7" s="1"/>
  <c r="UF7" i="7" s="1"/>
  <c r="WO7" i="7" s="1"/>
  <c r="YX7" i="7" s="1"/>
  <c r="BL8" i="7"/>
  <c r="DU8" i="7" s="1"/>
  <c r="GD8" i="7" s="1"/>
  <c r="IM8" i="7" s="1"/>
  <c r="KV8" i="7" s="1"/>
  <c r="NE8" i="7" s="1"/>
  <c r="PN8" i="7" s="1"/>
  <c r="RW8" i="7" s="1"/>
  <c r="UF8" i="7" s="1"/>
  <c r="WO8" i="7" s="1"/>
  <c r="YX8" i="7" s="1"/>
  <c r="AC1" i="4"/>
  <c r="AO1" i="4"/>
  <c r="BE1" i="4"/>
  <c r="V1" i="4"/>
  <c r="BF1" i="4"/>
  <c r="BL4" i="7"/>
  <c r="DU4" i="7" s="1"/>
  <c r="GD4" i="7" s="1"/>
  <c r="IM4" i="7" s="1"/>
  <c r="KV4" i="7" s="1"/>
  <c r="NE4" i="7" s="1"/>
  <c r="PN4" i="7" s="1"/>
  <c r="RW4" i="7" s="1"/>
  <c r="UF4" i="7" s="1"/>
  <c r="WO4" i="7" s="1"/>
  <c r="YX4" i="7" s="1"/>
  <c r="BL14" i="7"/>
  <c r="DU14" i="7" s="1"/>
  <c r="GD14" i="7" s="1"/>
  <c r="IM14" i="7" s="1"/>
  <c r="KV14" i="7" s="1"/>
  <c r="NE14" i="7" s="1"/>
  <c r="PN14" i="7" s="1"/>
  <c r="RW14" i="7" s="1"/>
  <c r="UF14" i="7" s="1"/>
  <c r="WO14" i="7" s="1"/>
  <c r="YX14" i="7" s="1"/>
  <c r="BL10" i="7"/>
  <c r="DU10" i="7" s="1"/>
  <c r="GD10" i="7" s="1"/>
  <c r="IM10" i="7" s="1"/>
  <c r="KV10" i="7" s="1"/>
  <c r="NE10" i="7" s="1"/>
  <c r="PN10" i="7" s="1"/>
  <c r="RW10" i="7" s="1"/>
  <c r="UF10" i="7" s="1"/>
  <c r="WO10" i="7" s="1"/>
  <c r="YX10" i="7" s="1"/>
  <c r="BL13" i="7"/>
  <c r="DU13" i="7" s="1"/>
  <c r="GD13" i="7" s="1"/>
  <c r="IM13" i="7" s="1"/>
  <c r="KV13" i="7" s="1"/>
  <c r="NE13" i="7" s="1"/>
  <c r="PN13" i="7" s="1"/>
  <c r="RW13" i="7" s="1"/>
  <c r="UF13" i="7" s="1"/>
  <c r="WO13" i="7" s="1"/>
  <c r="YX13" i="7" s="1"/>
  <c r="BL15" i="7"/>
  <c r="DU15" i="7" s="1"/>
  <c r="GD15" i="7" s="1"/>
  <c r="IM15" i="7" s="1"/>
  <c r="KV15" i="7" s="1"/>
  <c r="NE15" i="7" s="1"/>
  <c r="PN15" i="7" s="1"/>
  <c r="RW15" i="7" s="1"/>
  <c r="UF15" i="7" s="1"/>
  <c r="WO15" i="7" s="1"/>
  <c r="YX15" i="7" s="1"/>
  <c r="BL18" i="7"/>
  <c r="DU18" i="7" s="1"/>
  <c r="GD18" i="7" s="1"/>
  <c r="IM18" i="7" s="1"/>
  <c r="KV18" i="7" s="1"/>
  <c r="NE18" i="7" s="1"/>
  <c r="PN18" i="7" s="1"/>
  <c r="RW18" i="7" s="1"/>
  <c r="UF18" i="7" s="1"/>
  <c r="WO18" i="7" s="1"/>
  <c r="YX18" i="7" s="1"/>
  <c r="BL17" i="7"/>
  <c r="DU17" i="7" s="1"/>
  <c r="GD17" i="7" s="1"/>
  <c r="IM17" i="7" s="1"/>
  <c r="KV17" i="7" s="1"/>
  <c r="NE17" i="7" s="1"/>
  <c r="PN17" i="7" s="1"/>
  <c r="RW17" i="7" s="1"/>
  <c r="UF17" i="7" s="1"/>
  <c r="WO17" i="7" s="1"/>
  <c r="YX17" i="7" s="1"/>
  <c r="BL19" i="7"/>
  <c r="DU19" i="7" s="1"/>
  <c r="GD19" i="7" s="1"/>
  <c r="IM19" i="7" s="1"/>
  <c r="KV19" i="7" s="1"/>
  <c r="NE19" i="7" s="1"/>
  <c r="PN19" i="7" s="1"/>
  <c r="RW19" i="7" s="1"/>
  <c r="UF19" i="7" s="1"/>
  <c r="WO19" i="7" s="1"/>
  <c r="YX19" i="7" s="1"/>
  <c r="BL22" i="7"/>
  <c r="DU22" i="7" s="1"/>
  <c r="GD22" i="7" s="1"/>
  <c r="IM22" i="7" s="1"/>
  <c r="KV22" i="7" s="1"/>
  <c r="NE22" i="7" s="1"/>
  <c r="PN22" i="7" s="1"/>
  <c r="RW22" i="7" s="1"/>
  <c r="UF22" i="7" s="1"/>
  <c r="WO22" i="7" s="1"/>
  <c r="YX22" i="7" s="1"/>
  <c r="BL21" i="7"/>
  <c r="DU21" i="7" s="1"/>
  <c r="GD21" i="7" s="1"/>
  <c r="IM21" i="7" s="1"/>
  <c r="KV21" i="7" s="1"/>
  <c r="NE21" i="7" s="1"/>
  <c r="PN21" i="7" s="1"/>
  <c r="RW21" i="7" s="1"/>
  <c r="UF21" i="7" s="1"/>
  <c r="WO21" i="7" s="1"/>
  <c r="YX21" i="7" s="1"/>
  <c r="BL23" i="7"/>
  <c r="DU23" i="7" s="1"/>
  <c r="GD23" i="7" s="1"/>
  <c r="IM23" i="7" s="1"/>
  <c r="KV23" i="7" s="1"/>
  <c r="NE23" i="7" s="1"/>
  <c r="PN23" i="7" s="1"/>
  <c r="RW23" i="7" s="1"/>
  <c r="UF23" i="7" s="1"/>
  <c r="WO23" i="7" s="1"/>
  <c r="YX23" i="7" s="1"/>
  <c r="BL25" i="7"/>
  <c r="DU25" i="7" s="1"/>
  <c r="GD25" i="7" s="1"/>
  <c r="IM25" i="7" s="1"/>
  <c r="KV25" i="7" s="1"/>
  <c r="NE25" i="7" s="1"/>
  <c r="PN25" i="7" s="1"/>
  <c r="RW25" i="7" s="1"/>
  <c r="UF25" i="7" s="1"/>
  <c r="WO25" i="7" s="1"/>
  <c r="YX25" i="7" s="1"/>
  <c r="BL24" i="7"/>
  <c r="DU24" i="7" s="1"/>
  <c r="GD24" i="7" s="1"/>
  <c r="IM24" i="7" s="1"/>
  <c r="KV24" i="7" s="1"/>
  <c r="NE24" i="7" s="1"/>
  <c r="PN24" i="7" s="1"/>
  <c r="RW24" i="7" s="1"/>
  <c r="UF24" i="7" s="1"/>
  <c r="WO24" i="7" s="1"/>
  <c r="YX24" i="7" s="1"/>
  <c r="BL26" i="7"/>
  <c r="DU26" i="7" s="1"/>
  <c r="GD26" i="7" s="1"/>
  <c r="IM26" i="7" s="1"/>
  <c r="KV26" i="7" s="1"/>
  <c r="NE26" i="7" s="1"/>
  <c r="PN26" i="7" s="1"/>
  <c r="RW26" i="7" s="1"/>
  <c r="UF26" i="7" s="1"/>
  <c r="WO26" i="7" s="1"/>
  <c r="YX26" i="7" s="1"/>
  <c r="BL27" i="7"/>
  <c r="DU27" i="7" s="1"/>
  <c r="GD27" i="7" s="1"/>
  <c r="IM27" i="7" s="1"/>
  <c r="KV27" i="7" s="1"/>
  <c r="NE27" i="7" s="1"/>
  <c r="PN27" i="7" s="1"/>
  <c r="RW27" i="7" s="1"/>
  <c r="UF27" i="7" s="1"/>
  <c r="WO27" i="7" s="1"/>
  <c r="YX27" i="7" s="1"/>
  <c r="BL28" i="7"/>
  <c r="DU28" i="7" s="1"/>
  <c r="GD28" i="7" s="1"/>
  <c r="IM28" i="7" s="1"/>
  <c r="KV28" i="7" s="1"/>
  <c r="NE28" i="7" s="1"/>
  <c r="PN28" i="7" s="1"/>
  <c r="RW28" i="7" s="1"/>
  <c r="UF28" i="7" s="1"/>
  <c r="WO28" i="7" s="1"/>
  <c r="YX28" i="7" s="1"/>
  <c r="BL29" i="7"/>
  <c r="DU29" i="7" s="1"/>
  <c r="GD29" i="7" s="1"/>
  <c r="IM29" i="7" s="1"/>
  <c r="KV29" i="7" s="1"/>
  <c r="NE29" i="7" s="1"/>
  <c r="PN29" i="7" s="1"/>
  <c r="RW29" i="7" s="1"/>
  <c r="UF29" i="7" s="1"/>
  <c r="WO29" i="7" s="1"/>
  <c r="YX29" i="7" s="1"/>
  <c r="BL30" i="7"/>
  <c r="DU30" i="7" s="1"/>
  <c r="GD30" i="7" s="1"/>
  <c r="IM30" i="7" s="1"/>
  <c r="KV30" i="7" s="1"/>
  <c r="NE30" i="7" s="1"/>
  <c r="PN30" i="7" s="1"/>
  <c r="RW30" i="7" s="1"/>
  <c r="UF30" i="7" s="1"/>
  <c r="WO30" i="7" s="1"/>
  <c r="YX30" i="7" s="1"/>
  <c r="BL34" i="7"/>
  <c r="DU34" i="7" s="1"/>
  <c r="GD34" i="7" s="1"/>
  <c r="IM34" i="7" s="1"/>
  <c r="KV34" i="7" s="1"/>
  <c r="NE34" i="7" s="1"/>
  <c r="PN34" i="7" s="1"/>
  <c r="RW34" i="7" s="1"/>
  <c r="UF34" i="7" s="1"/>
  <c r="WO34" i="7" s="1"/>
  <c r="YX34" i="7" s="1"/>
  <c r="BL32" i="7"/>
  <c r="DU32" i="7" s="1"/>
  <c r="GD32" i="7" s="1"/>
  <c r="IM32" i="7" s="1"/>
  <c r="KV32" i="7" s="1"/>
  <c r="NE32" i="7" s="1"/>
  <c r="PN32" i="7" s="1"/>
  <c r="RW32" i="7" s="1"/>
  <c r="UF32" i="7" s="1"/>
  <c r="WO32" i="7" s="1"/>
  <c r="YX32" i="7" s="1"/>
  <c r="BL35" i="7"/>
  <c r="DU35" i="7" s="1"/>
  <c r="GD35" i="7" s="1"/>
  <c r="IM35" i="7" s="1"/>
  <c r="KV35" i="7" s="1"/>
  <c r="NE35" i="7" s="1"/>
  <c r="PN35" i="7" s="1"/>
  <c r="RW35" i="7" s="1"/>
  <c r="UF35" i="7" s="1"/>
  <c r="WO35" i="7" s="1"/>
  <c r="YX35" i="7" s="1"/>
  <c r="G10" i="8"/>
  <c r="G8" i="8"/>
  <c r="G7" i="8"/>
  <c r="G11" i="8"/>
  <c r="AZ9" i="12" l="1"/>
  <c r="AM9" i="12"/>
  <c r="X8" i="12"/>
  <c r="O8" i="12"/>
  <c r="AW8" i="12"/>
  <c r="AS8" i="12"/>
  <c r="AW10" i="12"/>
  <c r="O10" i="12"/>
  <c r="AM8" i="12"/>
  <c r="BA8" i="12"/>
  <c r="U8" i="12"/>
  <c r="AC8" i="12"/>
  <c r="G9" i="12"/>
  <c r="AO10" i="12"/>
  <c r="AS10" i="12"/>
  <c r="AW9" i="12"/>
  <c r="AM10" i="12"/>
  <c r="AS9" i="12"/>
  <c r="AF10" i="12"/>
  <c r="AO9" i="12"/>
  <c r="L10" i="12"/>
  <c r="N9" i="12"/>
  <c r="N10" i="12"/>
  <c r="AR10" i="12"/>
  <c r="AL8" i="12"/>
  <c r="V8" i="12"/>
  <c r="V10" i="12"/>
  <c r="AU10" i="12"/>
  <c r="AX9" i="12"/>
  <c r="W10" i="12"/>
  <c r="AL9" i="12"/>
  <c r="U9" i="12"/>
  <c r="W9" i="12"/>
  <c r="BA10" i="12"/>
  <c r="Z10" i="12"/>
  <c r="AC10" i="12"/>
  <c r="AV9" i="12"/>
  <c r="W8" i="12"/>
  <c r="J9" i="12"/>
  <c r="AZ8" i="12"/>
  <c r="AH9" i="12"/>
  <c r="T10" i="12"/>
  <c r="E15" i="12"/>
  <c r="J12" i="4"/>
  <c r="AN10" i="12"/>
  <c r="AN9" i="12"/>
  <c r="AN8" i="12"/>
  <c r="G10" i="12"/>
  <c r="AQ10" i="12"/>
  <c r="AQ9" i="12"/>
  <c r="AQ8" i="12"/>
  <c r="AI10" i="12"/>
  <c r="AI9" i="12"/>
  <c r="AI8" i="12"/>
  <c r="N8" i="12"/>
  <c r="V9" i="12"/>
  <c r="BA9" i="12"/>
  <c r="AZ10" i="12"/>
  <c r="P10" i="12"/>
  <c r="P9" i="12"/>
  <c r="P8" i="12"/>
  <c r="AP10" i="12"/>
  <c r="AP9" i="12"/>
  <c r="AP8" i="12"/>
  <c r="AY10" i="12"/>
  <c r="AY9" i="12"/>
  <c r="AY8" i="12"/>
  <c r="AJ10" i="12"/>
  <c r="AJ9" i="12"/>
  <c r="AJ8" i="12"/>
  <c r="K10" i="12"/>
  <c r="K9" i="12"/>
  <c r="K8" i="12"/>
  <c r="AX10" i="12"/>
  <c r="J10" i="12"/>
  <c r="AH10" i="12"/>
  <c r="X9" i="12"/>
  <c r="AL10" i="12"/>
  <c r="Z8" i="12"/>
  <c r="AV10" i="12"/>
  <c r="U10" i="12"/>
  <c r="T8" i="12"/>
  <c r="J9" i="4"/>
  <c r="E12" i="12"/>
  <c r="AB10" i="12"/>
  <c r="AB9" i="12"/>
  <c r="AB8" i="12"/>
  <c r="AK10" i="12"/>
  <c r="AK9" i="12"/>
  <c r="AK8" i="12"/>
  <c r="M10" i="12"/>
  <c r="M9" i="12"/>
  <c r="M8" i="12"/>
  <c r="AD10" i="12"/>
  <c r="AD9" i="12"/>
  <c r="AD8" i="12"/>
  <c r="R10" i="12"/>
  <c r="R9" i="12"/>
  <c r="R8" i="12"/>
  <c r="Y10" i="12"/>
  <c r="Y9" i="12"/>
  <c r="Y8" i="12"/>
  <c r="L8" i="12"/>
  <c r="AA10" i="12"/>
  <c r="AA9" i="12"/>
  <c r="AA8" i="12"/>
  <c r="BB10" i="12"/>
  <c r="BB9" i="12"/>
  <c r="BB8" i="12"/>
  <c r="O9" i="12"/>
  <c r="AR8" i="12"/>
  <c r="X10" i="12"/>
  <c r="Z9" i="12"/>
  <c r="AU8" i="12"/>
  <c r="AF8" i="12"/>
  <c r="T9" i="12"/>
  <c r="J10" i="4"/>
  <c r="E13" i="12"/>
  <c r="I10" i="12"/>
  <c r="I9" i="12"/>
  <c r="I8" i="12"/>
  <c r="G8" i="12"/>
  <c r="AO8" i="12"/>
  <c r="L9" i="12"/>
  <c r="H10" i="12"/>
  <c r="H9" i="12"/>
  <c r="H8" i="12"/>
  <c r="S10" i="12"/>
  <c r="S9" i="12"/>
  <c r="S8" i="12"/>
  <c r="AT10" i="12"/>
  <c r="AT9" i="12"/>
  <c r="AT8" i="12"/>
  <c r="AX8" i="12"/>
  <c r="J8" i="12"/>
  <c r="AH8" i="12"/>
  <c r="AR9" i="12"/>
  <c r="AV8" i="12"/>
  <c r="AU9" i="12"/>
  <c r="AF9" i="12"/>
  <c r="AC9" i="12"/>
  <c r="E14" i="12"/>
  <c r="J11" i="4"/>
  <c r="E11" i="12"/>
  <c r="J8" i="4"/>
  <c r="AE10" i="12"/>
  <c r="AE9" i="12"/>
  <c r="AE8" i="12"/>
  <c r="AG10" i="12"/>
  <c r="AG9" i="12"/>
  <c r="AG8" i="12"/>
  <c r="Q10" i="12"/>
  <c r="Q9" i="12"/>
  <c r="Q8" i="12"/>
  <c r="J25" i="7"/>
  <c r="BE4" i="3"/>
  <c r="AY1" i="4"/>
  <c r="AK1" i="4"/>
  <c r="J35" i="7"/>
  <c r="AJ1" i="4"/>
  <c r="AN1" i="4"/>
  <c r="A13" i="4"/>
  <c r="AQ1" i="4"/>
  <c r="BH1" i="4"/>
  <c r="AW1" i="4"/>
  <c r="BA1" i="4"/>
  <c r="BB1" i="4"/>
  <c r="K8" i="7"/>
  <c r="AF1" i="4"/>
  <c r="AG1" i="4"/>
  <c r="AM1" i="4"/>
  <c r="AI1" i="4"/>
  <c r="AE1" i="4"/>
  <c r="J28" i="7"/>
  <c r="K5" i="7"/>
  <c r="AP1" i="4"/>
  <c r="AH1" i="4"/>
  <c r="K21" i="7"/>
  <c r="J29" i="7"/>
  <c r="AR1" i="4"/>
  <c r="BI1" i="4"/>
  <c r="AU1" i="4"/>
  <c r="BG1" i="4"/>
  <c r="J31" i="7" l="1"/>
  <c r="J14" i="7"/>
  <c r="J17" i="7"/>
  <c r="J16" i="7"/>
  <c r="J21" i="7"/>
  <c r="K30" i="7"/>
  <c r="J23" i="7"/>
  <c r="D11" i="7"/>
  <c r="J32" i="7"/>
  <c r="J18" i="7"/>
  <c r="J7" i="7"/>
  <c r="J34" i="7"/>
  <c r="J22" i="7"/>
  <c r="K33" i="7"/>
  <c r="K18" i="7"/>
  <c r="J9" i="7"/>
  <c r="J20" i="7"/>
  <c r="K19" i="7"/>
  <c r="J19" i="7"/>
  <c r="J8" i="7"/>
  <c r="J10" i="7"/>
  <c r="K6" i="7"/>
  <c r="K4" i="7"/>
  <c r="D22" i="7"/>
  <c r="K13" i="7"/>
  <c r="D23" i="7"/>
  <c r="D17" i="7"/>
  <c r="K25" i="7"/>
  <c r="J15" i="7"/>
  <c r="K24" i="7"/>
  <c r="J6" i="7"/>
  <c r="J11" i="7"/>
  <c r="J33" i="7"/>
  <c r="K11" i="7"/>
  <c r="UM5" i="7"/>
  <c r="UN24" i="7"/>
  <c r="UN15" i="7"/>
  <c r="UM18" i="7"/>
  <c r="UG18" i="7"/>
  <c r="UM20" i="7"/>
  <c r="UM21" i="7"/>
  <c r="UG24" i="7"/>
  <c r="UM29" i="7"/>
  <c r="UM31" i="7"/>
  <c r="UM34" i="7"/>
  <c r="UN25" i="7"/>
  <c r="WW9" i="7"/>
  <c r="WW15" i="7"/>
  <c r="WV7" i="7"/>
  <c r="WV14" i="7"/>
  <c r="WV17" i="7"/>
  <c r="WW17" i="7"/>
  <c r="WW19" i="7"/>
  <c r="WV20" i="7"/>
  <c r="WV29" i="7"/>
  <c r="WV32" i="7"/>
  <c r="WW35" i="7"/>
  <c r="SD13" i="7"/>
  <c r="SE15" i="7"/>
  <c r="SD17" i="7"/>
  <c r="SD26" i="7"/>
  <c r="SE27" i="7"/>
  <c r="SE35" i="7"/>
  <c r="BP4" i="3"/>
  <c r="NL27" i="7"/>
  <c r="NL30" i="7"/>
  <c r="NM21" i="7"/>
  <c r="NL23" i="7"/>
  <c r="NM22" i="7"/>
  <c r="NF25" i="7"/>
  <c r="NF24" i="7"/>
  <c r="NL33" i="7"/>
  <c r="PU12" i="7"/>
  <c r="PV13" i="7"/>
  <c r="PV5" i="7"/>
  <c r="PV15" i="7"/>
  <c r="PV17" i="7"/>
  <c r="PV21" i="7"/>
  <c r="PV35" i="7"/>
  <c r="PU23" i="7"/>
  <c r="J26" i="7"/>
  <c r="D14" i="7"/>
  <c r="D20" i="7"/>
  <c r="K26" i="7"/>
  <c r="K12" i="7"/>
  <c r="K35" i="7"/>
  <c r="J30" i="7"/>
  <c r="LD6" i="7"/>
  <c r="LD11" i="7"/>
  <c r="LD23" i="7"/>
  <c r="IT15" i="7"/>
  <c r="IT6" i="7"/>
  <c r="IT27" i="7"/>
  <c r="IU21" i="7"/>
  <c r="D34" i="7"/>
  <c r="D16" i="7"/>
  <c r="D9" i="7"/>
  <c r="D7" i="7"/>
  <c r="D10" i="7"/>
  <c r="D15" i="7"/>
  <c r="D12" i="7"/>
  <c r="D33" i="7"/>
  <c r="K23" i="7"/>
  <c r="K14" i="7"/>
  <c r="GL23" i="7"/>
  <c r="D29" i="7"/>
  <c r="D18" i="7"/>
  <c r="K10" i="7"/>
  <c r="K7" i="7"/>
  <c r="K29" i="7"/>
  <c r="D19" i="7"/>
  <c r="J13" i="7"/>
  <c r="D5" i="7"/>
  <c r="J4" i="7"/>
  <c r="J5" i="7"/>
  <c r="D35" i="7"/>
  <c r="J12" i="7"/>
  <c r="EB18" i="7"/>
  <c r="EB23" i="7"/>
  <c r="EC28" i="7"/>
  <c r="D27" i="7"/>
  <c r="D8" i="7"/>
  <c r="K27" i="7"/>
  <c r="D21" i="7"/>
  <c r="D4" i="7"/>
  <c r="K34" i="7"/>
  <c r="K28" i="7"/>
  <c r="D25" i="7"/>
  <c r="K15" i="7"/>
  <c r="K9" i="7"/>
  <c r="BS25" i="7"/>
  <c r="BT35" i="7"/>
  <c r="BS33" i="7"/>
  <c r="K32" i="7"/>
  <c r="J24" i="7"/>
  <c r="K20" i="7"/>
  <c r="D6" i="7"/>
  <c r="A14" i="4"/>
  <c r="K31" i="7"/>
  <c r="D26" i="7"/>
  <c r="D24" i="7"/>
  <c r="D13" i="7"/>
  <c r="EC12" i="7"/>
  <c r="D28" i="7"/>
  <c r="D32" i="7"/>
  <c r="K22" i="7"/>
  <c r="D31" i="7"/>
  <c r="D30" i="7"/>
  <c r="J27" i="7"/>
  <c r="K17" i="7"/>
  <c r="K16" i="7"/>
  <c r="N4" i="7" l="1"/>
  <c r="N5" i="7"/>
  <c r="N7" i="7"/>
  <c r="BT25" i="7"/>
  <c r="BS23" i="7"/>
  <c r="LD10" i="7"/>
  <c r="N15" i="7"/>
  <c r="WP31" i="7"/>
  <c r="UM32" i="7"/>
  <c r="UM24" i="7"/>
  <c r="UM26" i="7"/>
  <c r="UM19" i="7"/>
  <c r="UN5" i="7"/>
  <c r="UM7" i="7"/>
  <c r="BT4" i="7"/>
  <c r="BT9" i="7"/>
  <c r="UN17" i="7"/>
  <c r="GK24" i="7"/>
  <c r="N11" i="7"/>
  <c r="N27" i="7"/>
  <c r="UG32" i="7"/>
  <c r="UN27" i="7"/>
  <c r="UN20" i="7"/>
  <c r="UG11" i="7"/>
  <c r="UN32" i="7"/>
  <c r="UM9" i="7"/>
  <c r="N6" i="7"/>
  <c r="Q4" i="7" s="1"/>
  <c r="N31" i="7"/>
  <c r="N9" i="7"/>
  <c r="UM22" i="7"/>
  <c r="UN19" i="7"/>
  <c r="UN35" i="7"/>
  <c r="UM25" i="7"/>
  <c r="EC9" i="7"/>
  <c r="WW27" i="7"/>
  <c r="WW13" i="7"/>
  <c r="SE32" i="7"/>
  <c r="SE5" i="7"/>
  <c r="PU24" i="7"/>
  <c r="PU20" i="7"/>
  <c r="NF28" i="7"/>
  <c r="NL21" i="7"/>
  <c r="NL31" i="7"/>
  <c r="PV27" i="7"/>
  <c r="PV20" i="7"/>
  <c r="NF34" i="7"/>
  <c r="NM27" i="7"/>
  <c r="NL26" i="7"/>
  <c r="NL12" i="7"/>
  <c r="NF6" i="7"/>
  <c r="GL8" i="7"/>
  <c r="SD35" i="7"/>
  <c r="RX20" i="7"/>
  <c r="SE9" i="7"/>
  <c r="SD10" i="7"/>
  <c r="WV12" i="7"/>
  <c r="SE28" i="7"/>
  <c r="SE23" i="7"/>
  <c r="SD30" i="7"/>
  <c r="SD4" i="7"/>
  <c r="WV19" i="7"/>
  <c r="WP11" i="7"/>
  <c r="PU35" i="7"/>
  <c r="PU18" i="7"/>
  <c r="PU7" i="7"/>
  <c r="NL32" i="7"/>
  <c r="NL24" i="7"/>
  <c r="NF11" i="7"/>
  <c r="NL19" i="7"/>
  <c r="WW8" i="7"/>
  <c r="NL16" i="7"/>
  <c r="NL17" i="7"/>
  <c r="NF10" i="7"/>
  <c r="PV24" i="7"/>
  <c r="NM33" i="7"/>
  <c r="NF20" i="7"/>
  <c r="NL8" i="7"/>
  <c r="DV27" i="7"/>
  <c r="EB31" i="7"/>
  <c r="RX13" i="7"/>
  <c r="BT32" i="7"/>
  <c r="GL26" i="7"/>
  <c r="GL6" i="7"/>
  <c r="EC8" i="7"/>
  <c r="IN14" i="7"/>
  <c r="KW17" i="7"/>
  <c r="SD34" i="7"/>
  <c r="SD28" i="7"/>
  <c r="SE24" i="7"/>
  <c r="SD22" i="7"/>
  <c r="SD14" i="7"/>
  <c r="GK32" i="7"/>
  <c r="GK6" i="7"/>
  <c r="GE13" i="7"/>
  <c r="IU13" i="7"/>
  <c r="PU17" i="7"/>
  <c r="PV16" i="7"/>
  <c r="NL29" i="7"/>
  <c r="UM12" i="7"/>
  <c r="UN34" i="7"/>
  <c r="WP34" i="7"/>
  <c r="WW28" i="7"/>
  <c r="WV21" i="7"/>
  <c r="WV26" i="7"/>
  <c r="WW21" i="7"/>
  <c r="WV18" i="7"/>
  <c r="WP12" i="7"/>
  <c r="WP14" i="7"/>
  <c r="WW5" i="7"/>
  <c r="UM33" i="7"/>
  <c r="WV27" i="7"/>
  <c r="LD26" i="7"/>
  <c r="LD7" i="7"/>
  <c r="IU17" i="7"/>
  <c r="IU4" i="7"/>
  <c r="LC19" i="7"/>
  <c r="GE30" i="7"/>
  <c r="DV15" i="7"/>
  <c r="EB4" i="7"/>
  <c r="BS8" i="7"/>
  <c r="EB13" i="7"/>
  <c r="IU31" i="7"/>
  <c r="IU10" i="7"/>
  <c r="KW22" i="7"/>
  <c r="PU33" i="7"/>
  <c r="PU21" i="7"/>
  <c r="PV34" i="7"/>
  <c r="PU28" i="7"/>
  <c r="PU34" i="7"/>
  <c r="PU29" i="7"/>
  <c r="PV22" i="7"/>
  <c r="PV18" i="7"/>
  <c r="PV23" i="7"/>
  <c r="PO4" i="7"/>
  <c r="PU14" i="7"/>
  <c r="PO6" i="7"/>
  <c r="PO7" i="7"/>
  <c r="PU9" i="7"/>
  <c r="PO12" i="7"/>
  <c r="PU4" i="7"/>
  <c r="PU5" i="7"/>
  <c r="NF26" i="7"/>
  <c r="NL34" i="7"/>
  <c r="NM30" i="7"/>
  <c r="NM23" i="7"/>
  <c r="NF18" i="7"/>
  <c r="NL20" i="7"/>
  <c r="NF16" i="7"/>
  <c r="NL7" i="7"/>
  <c r="NM32" i="7"/>
  <c r="NF19" i="7"/>
  <c r="NL6" i="7"/>
  <c r="NF8" i="7"/>
  <c r="NF7" i="7"/>
  <c r="NF15" i="7"/>
  <c r="NF17" i="7"/>
  <c r="NM4" i="7"/>
  <c r="PU26" i="7"/>
  <c r="PU22" i="7"/>
  <c r="PU11" i="7"/>
  <c r="NL22" i="7"/>
  <c r="NM5" i="7"/>
  <c r="PU32" i="7"/>
  <c r="PO29" i="7"/>
  <c r="PV32" i="7"/>
  <c r="PV30" i="7"/>
  <c r="PV28" i="7"/>
  <c r="PO25" i="7"/>
  <c r="PV19" i="7"/>
  <c r="PV11" i="7"/>
  <c r="PV9" i="7"/>
  <c r="PU6" i="7"/>
  <c r="PV33" i="7"/>
  <c r="PO8" i="7"/>
  <c r="PV26" i="7"/>
  <c r="NL28" i="7"/>
  <c r="NF29" i="7"/>
  <c r="NM31" i="7"/>
  <c r="NM13" i="7"/>
  <c r="NF9" i="7"/>
  <c r="SD25" i="7"/>
  <c r="SD29" i="7"/>
  <c r="SE31" i="7"/>
  <c r="SE22" i="7"/>
  <c r="SD23" i="7"/>
  <c r="SD20" i="7"/>
  <c r="RX6" i="7"/>
  <c r="RX14" i="7"/>
  <c r="SE8" i="7"/>
  <c r="SE16" i="7"/>
  <c r="SD12" i="7"/>
  <c r="SE18" i="7"/>
  <c r="SD7" i="7"/>
  <c r="SD9" i="7"/>
  <c r="RX30" i="7"/>
  <c r="SE10" i="7"/>
  <c r="SE25" i="7"/>
  <c r="SE19" i="7"/>
  <c r="SD8" i="7"/>
  <c r="WV23" i="7"/>
  <c r="WV22" i="7"/>
  <c r="WP4" i="7"/>
  <c r="WV8" i="7"/>
  <c r="UG16" i="7"/>
  <c r="UN13" i="7"/>
  <c r="UM13" i="7"/>
  <c r="WW33" i="7"/>
  <c r="WP25" i="7"/>
  <c r="WP29" i="7"/>
  <c r="WV25" i="7"/>
  <c r="WW30" i="7"/>
  <c r="WP10" i="7"/>
  <c r="WV16" i="7"/>
  <c r="WV15" i="7"/>
  <c r="UM23" i="7"/>
  <c r="UM17" i="7"/>
  <c r="UG10" i="7"/>
  <c r="UM30" i="7"/>
  <c r="WV33" i="7"/>
  <c r="WW22" i="7"/>
  <c r="WP32" i="7"/>
  <c r="WV28" i="7"/>
  <c r="WP24" i="7"/>
  <c r="WW16" i="7"/>
  <c r="WW18" i="7"/>
  <c r="WW23" i="7"/>
  <c r="WP20" i="7"/>
  <c r="WV11" i="7"/>
  <c r="UN30" i="7"/>
  <c r="UM28" i="7"/>
  <c r="UN22" i="7"/>
  <c r="UG26" i="7"/>
  <c r="UG14" i="7"/>
  <c r="UM11" i="7"/>
  <c r="UG4" i="7"/>
  <c r="UN9" i="7"/>
  <c r="UN10" i="7"/>
  <c r="N22" i="7"/>
  <c r="N12" i="7"/>
  <c r="GE27" i="7"/>
  <c r="IN11" i="7"/>
  <c r="PO34" i="7"/>
  <c r="PO26" i="7"/>
  <c r="PU16" i="7"/>
  <c r="PO11" i="7"/>
  <c r="PO9" i="7"/>
  <c r="PV29" i="7"/>
  <c r="PV31" i="7"/>
  <c r="PO19" i="7"/>
  <c r="PU10" i="7"/>
  <c r="PV4" i="7"/>
  <c r="PV10" i="7"/>
  <c r="NM35" i="7"/>
  <c r="NF32" i="7"/>
  <c r="NM28" i="7"/>
  <c r="NM18" i="7"/>
  <c r="NM17" i="7"/>
  <c r="NM15" i="7"/>
  <c r="NF14" i="7"/>
  <c r="NM9" i="7"/>
  <c r="NF22" i="7"/>
  <c r="NM29" i="7"/>
  <c r="NM10" i="7"/>
  <c r="NM12" i="7"/>
  <c r="NF5" i="7"/>
  <c r="NF13" i="7"/>
  <c r="NM14" i="7"/>
  <c r="NM11" i="7"/>
  <c r="PO15" i="7"/>
  <c r="PO16" i="7"/>
  <c r="PV14" i="7"/>
  <c r="NF35" i="7"/>
  <c r="NM34" i="7"/>
  <c r="NM6" i="7"/>
  <c r="NM26" i="7"/>
  <c r="NL5" i="7"/>
  <c r="NL13" i="7"/>
  <c r="KW13" i="7"/>
  <c r="PU31" i="7"/>
  <c r="PO32" i="7"/>
  <c r="PO33" i="7"/>
  <c r="PO31" i="7"/>
  <c r="PV25" i="7"/>
  <c r="PO28" i="7"/>
  <c r="PO18" i="7"/>
  <c r="PO23" i="7"/>
  <c r="PV12" i="7"/>
  <c r="PV8" i="7"/>
  <c r="PV6" i="7"/>
  <c r="PU27" i="7"/>
  <c r="PO30" i="7"/>
  <c r="PU8" i="7"/>
  <c r="PU15" i="7"/>
  <c r="PO22" i="7"/>
  <c r="PO13" i="7"/>
  <c r="PU13" i="7"/>
  <c r="NL35" i="7"/>
  <c r="NF31" i="7"/>
  <c r="NL25" i="7"/>
  <c r="NF23" i="7"/>
  <c r="NM16" i="7"/>
  <c r="NL14" i="7"/>
  <c r="NF4" i="7"/>
  <c r="NF12" i="7"/>
  <c r="NL9" i="7"/>
  <c r="NM24" i="7"/>
  <c r="NF30" i="7"/>
  <c r="NL15" i="7"/>
  <c r="NM7" i="7"/>
  <c r="NL4" i="7"/>
  <c r="NL10" i="7"/>
  <c r="CA4" i="3"/>
  <c r="PU25" i="7"/>
  <c r="PO24" i="7"/>
  <c r="PO35" i="7"/>
  <c r="PO21" i="7"/>
  <c r="PO14" i="7"/>
  <c r="PO10" i="7"/>
  <c r="PU30" i="7"/>
  <c r="PO27" i="7"/>
  <c r="PU19" i="7"/>
  <c r="PO5" i="7"/>
  <c r="PO17" i="7"/>
  <c r="PO20" i="7"/>
  <c r="PV7" i="7"/>
  <c r="NF33" i="7"/>
  <c r="NM25" i="7"/>
  <c r="NL18" i="7"/>
  <c r="NM19" i="7"/>
  <c r="NF21" i="7"/>
  <c r="NL11" i="7"/>
  <c r="NM8" i="7"/>
  <c r="NM20" i="7"/>
  <c r="NF27" i="7"/>
  <c r="RX33" i="7"/>
  <c r="RX26" i="7"/>
  <c r="SD21" i="7"/>
  <c r="SE30" i="7"/>
  <c r="SD33" i="7"/>
  <c r="RX25" i="7"/>
  <c r="SE33" i="7"/>
  <c r="RX16" i="7"/>
  <c r="SE17" i="7"/>
  <c r="RX18" i="7"/>
  <c r="SD16" i="7"/>
  <c r="RX10" i="7"/>
  <c r="SD11" i="7"/>
  <c r="SD6" i="7"/>
  <c r="RX22" i="7"/>
  <c r="RX31" i="7"/>
  <c r="SD27" i="7"/>
  <c r="SE4" i="7"/>
  <c r="SD19" i="7"/>
  <c r="SD24" i="7"/>
  <c r="RX8" i="7"/>
  <c r="SD5" i="7"/>
  <c r="WP33" i="7"/>
  <c r="WP35" i="7"/>
  <c r="WV34" i="7"/>
  <c r="WV24" i="7"/>
  <c r="WW31" i="7"/>
  <c r="WW25" i="7"/>
  <c r="WP18" i="7"/>
  <c r="WP16" i="7"/>
  <c r="WP6" i="7"/>
  <c r="WV30" i="7"/>
  <c r="WP30" i="7"/>
  <c r="WV6" i="7"/>
  <c r="WW6" i="7"/>
  <c r="WW7" i="7"/>
  <c r="WP7" i="7"/>
  <c r="WW4" i="7"/>
  <c r="WV5" i="7"/>
  <c r="WV13" i="7"/>
  <c r="WW10" i="7"/>
  <c r="WV10" i="7"/>
  <c r="UN29" i="7"/>
  <c r="UG29" i="7"/>
  <c r="UN31" i="7"/>
  <c r="UM35" i="7"/>
  <c r="UN33" i="7"/>
  <c r="UN28" i="7"/>
  <c r="UN16" i="7"/>
  <c r="UM14" i="7"/>
  <c r="UN8" i="7"/>
  <c r="UG9" i="7"/>
  <c r="UG7" i="7"/>
  <c r="UN6" i="7"/>
  <c r="UM27" i="7"/>
  <c r="UN14" i="7"/>
  <c r="UN26" i="7"/>
  <c r="UM15" i="7"/>
  <c r="RX21" i="7"/>
  <c r="SD18" i="7"/>
  <c r="RX11" i="7"/>
  <c r="RX24" i="7"/>
  <c r="SD32" i="7"/>
  <c r="SE20" i="7"/>
  <c r="SE7" i="7"/>
  <c r="RX7" i="7"/>
  <c r="SE26" i="7"/>
  <c r="SE14" i="7"/>
  <c r="WV35" i="7"/>
  <c r="WP26" i="7"/>
  <c r="WV31" i="7"/>
  <c r="WP28" i="7"/>
  <c r="WP23" i="7"/>
  <c r="WP21" i="7"/>
  <c r="WW26" i="7"/>
  <c r="WV9" i="7"/>
  <c r="WW32" i="7"/>
  <c r="WW20" i="7"/>
  <c r="WP15" i="7"/>
  <c r="WV4" i="7"/>
  <c r="WW14" i="7"/>
  <c r="WP5" i="7"/>
  <c r="UG25" i="7"/>
  <c r="UG33" i="7"/>
  <c r="UG35" i="7"/>
  <c r="UG28" i="7"/>
  <c r="UN21" i="7"/>
  <c r="UM8" i="7"/>
  <c r="UN11" i="7"/>
  <c r="UG27" i="7"/>
  <c r="UG20" i="7"/>
  <c r="UG5" i="7"/>
  <c r="UN12" i="7"/>
  <c r="UG12" i="7"/>
  <c r="UM10" i="7"/>
  <c r="RX35" i="7"/>
  <c r="SE6" i="7"/>
  <c r="RX17" i="7"/>
  <c r="RX19" i="7"/>
  <c r="RX15" i="7"/>
  <c r="WP27" i="7"/>
  <c r="WP9" i="7"/>
  <c r="WP22" i="7"/>
  <c r="WP19" i="7"/>
  <c r="WW11" i="7"/>
  <c r="WP13" i="7"/>
  <c r="UG31" i="7"/>
  <c r="UG21" i="7"/>
  <c r="UG23" i="7"/>
  <c r="UM16" i="7"/>
  <c r="UG30" i="7"/>
  <c r="UG22" i="7"/>
  <c r="UG8" i="7"/>
  <c r="UN4" i="7"/>
  <c r="UG19" i="7"/>
  <c r="UN7" i="7"/>
  <c r="UG13" i="7"/>
  <c r="UM4" i="7"/>
  <c r="RX34" i="7"/>
  <c r="SD31" i="7"/>
  <c r="RX28" i="7"/>
  <c r="SE29" i="7"/>
  <c r="RX29" i="7"/>
  <c r="SE34" i="7"/>
  <c r="RX23" i="7"/>
  <c r="SE21" i="7"/>
  <c r="SE13" i="7"/>
  <c r="RX12" i="7"/>
  <c r="RX4" i="7"/>
  <c r="RX27" i="7"/>
  <c r="RX9" i="7"/>
  <c r="RX32" i="7"/>
  <c r="SE11" i="7"/>
  <c r="SD15" i="7"/>
  <c r="RX5" i="7"/>
  <c r="SE12" i="7"/>
  <c r="WW34" i="7"/>
  <c r="WW29" i="7"/>
  <c r="WP17" i="7"/>
  <c r="WP8" i="7"/>
  <c r="WW24" i="7"/>
  <c r="WW12" i="7"/>
  <c r="UG34" i="7"/>
  <c r="UN18" i="7"/>
  <c r="UN23" i="7"/>
  <c r="UG6" i="7"/>
  <c r="UG17" i="7"/>
  <c r="UM6" i="7"/>
  <c r="UG15" i="7"/>
  <c r="KW15" i="7"/>
  <c r="IN16" i="7"/>
  <c r="IU9" i="7"/>
  <c r="IT12" i="7"/>
  <c r="IN24" i="7"/>
  <c r="LC20" i="7"/>
  <c r="LC17" i="7"/>
  <c r="IT25" i="7"/>
  <c r="IT8" i="7"/>
  <c r="IT32" i="7"/>
  <c r="IU19" i="7"/>
  <c r="KW21" i="7"/>
  <c r="KW33" i="7"/>
  <c r="LD35" i="7"/>
  <c r="KW25" i="7"/>
  <c r="IT9" i="7"/>
  <c r="IU33" i="7"/>
  <c r="IT10" i="7"/>
  <c r="LC32" i="7"/>
  <c r="LC21" i="7"/>
  <c r="IN5" i="7"/>
  <c r="KW8" i="7"/>
  <c r="LC34" i="7"/>
  <c r="IN22" i="7"/>
  <c r="IU25" i="7"/>
  <c r="LC7" i="7"/>
  <c r="KW34" i="7"/>
  <c r="IN15" i="7"/>
  <c r="IT26" i="7"/>
  <c r="LC29" i="7"/>
  <c r="KW20" i="7"/>
  <c r="IT30" i="7"/>
  <c r="KW31" i="7"/>
  <c r="LC18" i="7"/>
  <c r="BT12" i="7"/>
  <c r="LD14" i="7"/>
  <c r="IT35" i="7"/>
  <c r="IT14" i="7"/>
  <c r="LC12" i="7"/>
  <c r="LC35" i="7"/>
  <c r="LC23" i="7"/>
  <c r="KW30" i="7"/>
  <c r="KW5" i="7"/>
  <c r="LC31" i="7"/>
  <c r="LD12" i="7"/>
  <c r="IT11" i="7"/>
  <c r="IU12" i="7"/>
  <c r="IN26" i="7"/>
  <c r="IT31" i="7"/>
  <c r="IU23" i="7"/>
  <c r="LD28" i="7"/>
  <c r="IT16" i="7"/>
  <c r="IN4" i="7"/>
  <c r="IN27" i="7"/>
  <c r="LC10" i="7"/>
  <c r="IN20" i="7"/>
  <c r="IU18" i="7"/>
  <c r="LC33" i="7"/>
  <c r="N19" i="7"/>
  <c r="N33" i="7"/>
  <c r="KW9" i="7"/>
  <c r="LD32" i="7"/>
  <c r="LC5" i="7"/>
  <c r="IT4" i="7"/>
  <c r="LD4" i="7"/>
  <c r="IU30" i="7"/>
  <c r="IN34" i="7"/>
  <c r="IN28" i="7"/>
  <c r="IT22" i="7"/>
  <c r="IN35" i="7"/>
  <c r="LD19" i="7"/>
  <c r="N32" i="7"/>
  <c r="IU27" i="7"/>
  <c r="IN33" i="7"/>
  <c r="IN25" i="7"/>
  <c r="LD34" i="7"/>
  <c r="LD22" i="7"/>
  <c r="LD16" i="7"/>
  <c r="KW6" i="7"/>
  <c r="LC30" i="7"/>
  <c r="KW27" i="7"/>
  <c r="LD25" i="7"/>
  <c r="LC15" i="7"/>
  <c r="IN17" i="7"/>
  <c r="IU7" i="7"/>
  <c r="IU29" i="7"/>
  <c r="IN29" i="7"/>
  <c r="IU35" i="7"/>
  <c r="IU34" i="7"/>
  <c r="IN12" i="7"/>
  <c r="IN7" i="7"/>
  <c r="IT28" i="7"/>
  <c r="IN21" i="7"/>
  <c r="IN18" i="7"/>
  <c r="IU15" i="7"/>
  <c r="LC16" i="7"/>
  <c r="KW10" i="7"/>
  <c r="LD5" i="7"/>
  <c r="LC6" i="7"/>
  <c r="LD33" i="7"/>
  <c r="LD29" i="7"/>
  <c r="KW29" i="7"/>
  <c r="KW14" i="7"/>
  <c r="KW4" i="7"/>
  <c r="LC27" i="7"/>
  <c r="LD27" i="7"/>
  <c r="LC24" i="7"/>
  <c r="LC11" i="7"/>
  <c r="LC13" i="7"/>
  <c r="IU16" i="7"/>
  <c r="IU20" i="7"/>
  <c r="N26" i="7"/>
  <c r="IN30" i="7"/>
  <c r="IU28" i="7"/>
  <c r="IT20" i="7"/>
  <c r="IN8" i="7"/>
  <c r="IU8" i="7"/>
  <c r="IT33" i="7"/>
  <c r="IU24" i="7"/>
  <c r="IN23" i="7"/>
  <c r="IN10" i="7"/>
  <c r="IN31" i="7"/>
  <c r="IT7" i="7"/>
  <c r="IN9" i="7"/>
  <c r="IT13" i="7"/>
  <c r="IU32" i="7"/>
  <c r="IU22" i="7"/>
  <c r="IN19" i="7"/>
  <c r="IT5" i="7"/>
  <c r="KW19" i="7"/>
  <c r="KW24" i="7"/>
  <c r="KW18" i="7"/>
  <c r="LC22" i="7"/>
  <c r="KW16" i="7"/>
  <c r="LD15" i="7"/>
  <c r="KW32" i="7"/>
  <c r="LC26" i="7"/>
  <c r="LC14" i="7"/>
  <c r="LC8" i="7"/>
  <c r="LD30" i="7"/>
  <c r="LC28" i="7"/>
  <c r="LC25" i="7"/>
  <c r="LD21" i="7"/>
  <c r="IU26" i="7"/>
  <c r="IN13" i="7"/>
  <c r="KW12" i="7"/>
  <c r="LD24" i="7"/>
  <c r="IN6" i="7"/>
  <c r="IT34" i="7"/>
  <c r="IT23" i="7"/>
  <c r="IT17" i="7"/>
  <c r="IT18" i="7"/>
  <c r="IU5" i="7"/>
  <c r="IU6" i="7"/>
  <c r="IT29" i="7"/>
  <c r="IT21" i="7"/>
  <c r="IT19" i="7"/>
  <c r="IN32" i="7"/>
  <c r="IU11" i="7"/>
  <c r="LC4" i="7"/>
  <c r="LD13" i="7"/>
  <c r="LD31" i="7"/>
  <c r="KW28" i="7"/>
  <c r="LD18" i="7"/>
  <c r="LD8" i="7"/>
  <c r="LD9" i="7"/>
  <c r="KW35" i="7"/>
  <c r="KW11" i="7"/>
  <c r="LC9" i="7"/>
  <c r="KW26" i="7"/>
  <c r="LD20" i="7"/>
  <c r="KW23" i="7"/>
  <c r="LD17" i="7"/>
  <c r="KW7" i="7"/>
  <c r="IT24" i="7"/>
  <c r="IU14" i="7"/>
  <c r="BT10" i="7"/>
  <c r="DV13" i="7"/>
  <c r="EB5" i="7"/>
  <c r="GE16" i="7"/>
  <c r="BS13" i="7"/>
  <c r="BS22" i="7"/>
  <c r="GK34" i="7"/>
  <c r="BS32" i="7"/>
  <c r="BM6" i="7"/>
  <c r="GE12" i="7"/>
  <c r="BS12" i="7"/>
  <c r="BS31" i="7"/>
  <c r="BT22" i="7"/>
  <c r="DV30" i="7"/>
  <c r="BM14" i="7"/>
  <c r="BT20" i="7"/>
  <c r="GE22" i="7"/>
  <c r="GK14" i="7"/>
  <c r="BS17" i="7"/>
  <c r="BT8" i="7"/>
  <c r="BS15" i="7"/>
  <c r="DV10" i="7"/>
  <c r="GE19" i="7"/>
  <c r="EB15" i="7"/>
  <c r="EC6" i="7"/>
  <c r="GE15" i="7"/>
  <c r="EC29" i="7"/>
  <c r="GL25" i="7"/>
  <c r="BS21" i="7"/>
  <c r="BM13" i="7"/>
  <c r="BS20" i="7"/>
  <c r="EC24" i="7"/>
  <c r="GK29" i="7"/>
  <c r="GK26" i="7"/>
  <c r="EC19" i="7"/>
  <c r="GE17" i="7"/>
  <c r="GK7" i="7"/>
  <c r="EC32" i="7"/>
  <c r="BM31" i="7"/>
  <c r="BT26" i="7"/>
  <c r="BT30" i="7"/>
  <c r="GL7" i="7"/>
  <c r="DV4" i="7"/>
  <c r="GE21" i="7"/>
  <c r="GE18" i="7"/>
  <c r="GL32" i="7"/>
  <c r="GK21" i="7"/>
  <c r="GL10" i="7"/>
  <c r="BS26" i="7"/>
  <c r="N17" i="7"/>
  <c r="GE9" i="7"/>
  <c r="BM17" i="7"/>
  <c r="EB17" i="7"/>
  <c r="EC18" i="7"/>
  <c r="BT27" i="7"/>
  <c r="DV26" i="7"/>
  <c r="BS9" i="7"/>
  <c r="BM28" i="7"/>
  <c r="BS30" i="7"/>
  <c r="EB10" i="7"/>
  <c r="DV22" i="7"/>
  <c r="EB24" i="7"/>
  <c r="DV25" i="7"/>
  <c r="EC5" i="7"/>
  <c r="GL14" i="7"/>
  <c r="BM15" i="7"/>
  <c r="GL5" i="7"/>
  <c r="EB16" i="7"/>
  <c r="GL31" i="7"/>
  <c r="GL29" i="7"/>
  <c r="GL28" i="7"/>
  <c r="EB26" i="7"/>
  <c r="BS10" i="7"/>
  <c r="GL33" i="7"/>
  <c r="GK11" i="7"/>
  <c r="EB28" i="7"/>
  <c r="EB27" i="7"/>
  <c r="DV7" i="7"/>
  <c r="EC14" i="7"/>
  <c r="BS4" i="7"/>
  <c r="EC35" i="7"/>
  <c r="EC21" i="7"/>
  <c r="DV17" i="7"/>
  <c r="BM21" i="7"/>
  <c r="EB35" i="7"/>
  <c r="DV31" i="7"/>
  <c r="BS34" i="7"/>
  <c r="BS18" i="7"/>
  <c r="BM33" i="7"/>
  <c r="BT18" i="7"/>
  <c r="BT23" i="7"/>
  <c r="GK15" i="7"/>
  <c r="DV11" i="7"/>
  <c r="EB11" i="7"/>
  <c r="BT7" i="7"/>
  <c r="BM34" i="7"/>
  <c r="GE35" i="7"/>
  <c r="BM24" i="7"/>
  <c r="BS28" i="7"/>
  <c r="BM29" i="7"/>
  <c r="BS16" i="7"/>
  <c r="EC16" i="7"/>
  <c r="GK33" i="7"/>
  <c r="GL9" i="7"/>
  <c r="GK8" i="7"/>
  <c r="A15" i="4"/>
  <c r="EB9" i="7"/>
  <c r="BS24" i="7"/>
  <c r="BM16" i="7"/>
  <c r="BM35" i="7"/>
  <c r="BT17" i="7"/>
  <c r="BT11" i="7"/>
  <c r="BM19" i="7"/>
  <c r="EC4" i="7"/>
  <c r="BM27" i="7"/>
  <c r="BS27" i="7"/>
  <c r="BM30" i="7"/>
  <c r="DV34" i="7"/>
  <c r="EC34" i="7"/>
  <c r="EC22" i="7"/>
  <c r="EB22" i="7"/>
  <c r="EC11" i="7"/>
  <c r="EC15" i="7"/>
  <c r="EB21" i="7"/>
  <c r="DV12" i="7"/>
  <c r="BT29" i="7"/>
  <c r="EC26" i="7"/>
  <c r="GE5" i="7"/>
  <c r="BM9" i="7"/>
  <c r="EB30" i="7"/>
  <c r="GL16" i="7"/>
  <c r="GL27" i="7"/>
  <c r="GL35" i="7"/>
  <c r="GL22" i="7"/>
  <c r="GL18" i="7"/>
  <c r="N14" i="7"/>
  <c r="EB6" i="7"/>
  <c r="EB19" i="7"/>
  <c r="GE8" i="7"/>
  <c r="BM7" i="7"/>
  <c r="GK27" i="7"/>
  <c r="GE4" i="7"/>
  <c r="N20" i="7"/>
  <c r="BM5" i="7"/>
  <c r="BT34" i="7"/>
  <c r="BS7" i="7"/>
  <c r="BT16" i="7"/>
  <c r="BT21" i="7"/>
  <c r="BT15" i="7"/>
  <c r="BS29" i="7"/>
  <c r="GK9" i="7"/>
  <c r="N28" i="7"/>
  <c r="GK13" i="7"/>
  <c r="BS5" i="7"/>
  <c r="EC27" i="7"/>
  <c r="DV32" i="7"/>
  <c r="DV21" i="7"/>
  <c r="DV16" i="7"/>
  <c r="EB14" i="7"/>
  <c r="EC25" i="7"/>
  <c r="DV18" i="7"/>
  <c r="EB7" i="7"/>
  <c r="BM12" i="7"/>
  <c r="GE7" i="7"/>
  <c r="N29" i="7"/>
  <c r="GE34" i="7"/>
  <c r="GL34" i="7"/>
  <c r="GL30" i="7"/>
  <c r="GL21" i="7"/>
  <c r="GL15" i="7"/>
  <c r="GL11" i="7"/>
  <c r="GL13" i="7"/>
  <c r="GK31" i="7"/>
  <c r="GE25" i="7"/>
  <c r="GK20" i="7"/>
  <c r="GK16" i="7"/>
  <c r="EB20" i="7"/>
  <c r="N23" i="7"/>
  <c r="BM18" i="7"/>
  <c r="BM26" i="7"/>
  <c r="BM23" i="7"/>
  <c r="BM11" i="7"/>
  <c r="BS14" i="7"/>
  <c r="N30" i="7"/>
  <c r="N21" i="7"/>
  <c r="BS6" i="7"/>
  <c r="GK19" i="7"/>
  <c r="GL4" i="7"/>
  <c r="N8" i="7"/>
  <c r="DV33" i="7"/>
  <c r="EC33" i="7"/>
  <c r="EC30" i="7"/>
  <c r="DV6" i="7"/>
  <c r="DV29" i="7"/>
  <c r="DV24" i="7"/>
  <c r="DV20" i="7"/>
  <c r="BT14" i="7"/>
  <c r="BM4" i="7"/>
  <c r="GK30" i="7"/>
  <c r="GK5" i="7"/>
  <c r="BT6" i="7"/>
  <c r="GE33" i="7"/>
  <c r="GE14" i="7"/>
  <c r="GE31" i="7"/>
  <c r="GE29" i="7"/>
  <c r="GL20" i="7"/>
  <c r="GE23" i="7"/>
  <c r="GE11" i="7"/>
  <c r="GE24" i="7"/>
  <c r="GL19" i="7"/>
  <c r="BM32" i="7"/>
  <c r="BS19" i="7"/>
  <c r="DV9" i="7"/>
  <c r="BS11" i="7"/>
  <c r="N13" i="7"/>
  <c r="DV8" i="7"/>
  <c r="GE10" i="7"/>
  <c r="N16" i="7"/>
  <c r="EB8" i="7"/>
  <c r="BT24" i="7"/>
  <c r="GE20" i="7"/>
  <c r="GK4" i="7"/>
  <c r="Q5" i="7"/>
  <c r="Q7" i="7"/>
  <c r="BT33" i="7"/>
  <c r="BT31" i="7"/>
  <c r="BT13" i="7"/>
  <c r="BT5" i="7"/>
  <c r="BT28" i="7"/>
  <c r="BT19" i="7"/>
  <c r="BS35" i="7"/>
  <c r="BM25" i="7"/>
  <c r="BM8" i="7"/>
  <c r="BM10" i="7"/>
  <c r="N18" i="7"/>
  <c r="N34" i="7"/>
  <c r="EC7" i="7"/>
  <c r="N25" i="7"/>
  <c r="GK12" i="7"/>
  <c r="N24" i="7"/>
  <c r="EB33" i="7"/>
  <c r="DV23" i="7"/>
  <c r="EB32" i="7"/>
  <c r="DV35" i="7"/>
  <c r="EB34" i="7"/>
  <c r="EC23" i="7"/>
  <c r="EC17" i="7"/>
  <c r="DV14" i="7"/>
  <c r="EC31" i="7"/>
  <c r="DV28" i="7"/>
  <c r="EB25" i="7"/>
  <c r="EC13" i="7"/>
  <c r="EB29" i="7"/>
  <c r="DV19" i="7"/>
  <c r="BM20" i="7"/>
  <c r="GK10" i="7"/>
  <c r="DV5" i="7"/>
  <c r="BM22" i="7"/>
  <c r="EC20" i="7"/>
  <c r="N10" i="7"/>
  <c r="GE26" i="7"/>
  <c r="GK22" i="7"/>
  <c r="GL17" i="7"/>
  <c r="GE6" i="7"/>
  <c r="GK35" i="7"/>
  <c r="GE32" i="7"/>
  <c r="GE28" i="7"/>
  <c r="GL24" i="7"/>
  <c r="GL12" i="7"/>
  <c r="GK25" i="7"/>
  <c r="GK17" i="7"/>
  <c r="GK28" i="7"/>
  <c r="GK23" i="7"/>
  <c r="GK18" i="7"/>
  <c r="N35" i="7"/>
  <c r="EB12" i="7"/>
  <c r="EC10" i="7"/>
  <c r="O6" i="7" l="1"/>
  <c r="P6" i="7" s="1"/>
  <c r="O4" i="7"/>
  <c r="P4" i="7" s="1"/>
  <c r="O7" i="7"/>
  <c r="P7" i="7" s="1"/>
  <c r="Q6" i="7"/>
  <c r="O5" i="7"/>
  <c r="P5" i="7" s="1"/>
  <c r="PY19" i="7"/>
  <c r="PY33" i="7"/>
  <c r="O15" i="7"/>
  <c r="P15" i="7" s="1"/>
  <c r="UQ23" i="7"/>
  <c r="WZ34" i="7"/>
  <c r="UQ18" i="7"/>
  <c r="WZ11" i="7"/>
  <c r="SH6" i="7"/>
  <c r="NP8" i="7"/>
  <c r="NP7" i="7"/>
  <c r="SH21" i="7"/>
  <c r="SH16" i="7"/>
  <c r="PY23" i="7"/>
  <c r="NP25" i="7"/>
  <c r="PY7" i="7"/>
  <c r="EF10" i="7"/>
  <c r="SH34" i="7"/>
  <c r="WZ18" i="7"/>
  <c r="NP29" i="7"/>
  <c r="PY31" i="7"/>
  <c r="UQ11" i="7"/>
  <c r="BW24" i="7"/>
  <c r="GO4" i="7"/>
  <c r="NP19" i="7"/>
  <c r="UQ31" i="7"/>
  <c r="WZ17" i="7"/>
  <c r="WZ19" i="7"/>
  <c r="WZ16" i="7"/>
  <c r="PY32" i="7"/>
  <c r="PY35" i="7"/>
  <c r="PY16" i="7"/>
  <c r="PY18" i="7"/>
  <c r="PY17" i="7"/>
  <c r="PY20" i="7"/>
  <c r="PY21" i="7"/>
  <c r="PY22" i="7"/>
  <c r="PY34" i="7"/>
  <c r="WZ24" i="7"/>
  <c r="WZ27" i="7"/>
  <c r="SH13" i="7"/>
  <c r="UQ13" i="7"/>
  <c r="UQ12" i="7"/>
  <c r="UQ15" i="7"/>
  <c r="UQ14" i="7"/>
  <c r="UQ30" i="7"/>
  <c r="UQ28" i="7"/>
  <c r="WZ7" i="7"/>
  <c r="WZ25" i="7"/>
  <c r="SH35" i="7"/>
  <c r="SH32" i="7"/>
  <c r="SH33" i="7"/>
  <c r="NP24" i="7"/>
  <c r="NP27" i="7"/>
  <c r="PY8" i="7"/>
  <c r="PY9" i="7"/>
  <c r="PY11" i="7"/>
  <c r="NP26" i="7"/>
  <c r="PY14" i="7"/>
  <c r="NP17" i="7"/>
  <c r="NP35" i="7"/>
  <c r="SH28" i="7"/>
  <c r="SH31" i="7"/>
  <c r="UQ7" i="7"/>
  <c r="WZ26" i="7"/>
  <c r="SH14" i="7"/>
  <c r="SH7" i="7"/>
  <c r="UQ8" i="7"/>
  <c r="UQ10" i="7"/>
  <c r="UQ9" i="7"/>
  <c r="UQ32" i="7"/>
  <c r="UQ33" i="7"/>
  <c r="UQ35" i="7"/>
  <c r="UQ34" i="7"/>
  <c r="UQ29" i="7"/>
  <c r="WZ6" i="7"/>
  <c r="WZ31" i="7"/>
  <c r="SH5" i="7"/>
  <c r="SH4" i="7"/>
  <c r="PY12" i="7"/>
  <c r="PY13" i="7"/>
  <c r="PY15" i="7"/>
  <c r="PY25" i="7"/>
  <c r="PY24" i="7"/>
  <c r="PY26" i="7"/>
  <c r="PY27" i="7"/>
  <c r="NP5" i="7"/>
  <c r="NP4" i="7"/>
  <c r="NP6" i="7"/>
  <c r="NP11" i="7"/>
  <c r="NP13" i="7"/>
  <c r="NP12" i="7"/>
  <c r="NP9" i="7"/>
  <c r="NP16" i="7"/>
  <c r="NP18" i="7"/>
  <c r="PY10" i="7"/>
  <c r="SH11" i="7"/>
  <c r="SH10" i="7"/>
  <c r="SH9" i="7"/>
  <c r="SH8" i="7"/>
  <c r="UQ20" i="7"/>
  <c r="UQ22" i="7"/>
  <c r="UQ21" i="7"/>
  <c r="WZ21" i="7"/>
  <c r="WZ23" i="7"/>
  <c r="WZ22" i="7"/>
  <c r="WZ20" i="7"/>
  <c r="SH23" i="7"/>
  <c r="SH20" i="7"/>
  <c r="SH22" i="7"/>
  <c r="UQ6" i="7"/>
  <c r="WZ5" i="7"/>
  <c r="WZ4" i="7"/>
  <c r="SH17" i="7"/>
  <c r="SH19" i="7"/>
  <c r="SH18" i="7"/>
  <c r="CL4" i="3"/>
  <c r="NP32" i="7"/>
  <c r="NP34" i="7"/>
  <c r="NP33" i="7"/>
  <c r="NP14" i="7"/>
  <c r="NP10" i="7"/>
  <c r="NP31" i="7"/>
  <c r="NP30" i="7"/>
  <c r="NP28" i="7"/>
  <c r="PY4" i="7"/>
  <c r="PY5" i="7"/>
  <c r="PY28" i="7"/>
  <c r="PY29" i="7"/>
  <c r="PY30" i="7"/>
  <c r="WZ15" i="7"/>
  <c r="WZ13" i="7"/>
  <c r="WZ12" i="7"/>
  <c r="WZ29" i="7"/>
  <c r="WZ28" i="7"/>
  <c r="WZ30" i="7"/>
  <c r="SH15" i="7"/>
  <c r="SH12" i="7"/>
  <c r="UQ4" i="7"/>
  <c r="UQ5" i="7"/>
  <c r="SH29" i="7"/>
  <c r="WZ14" i="7"/>
  <c r="WZ35" i="7"/>
  <c r="WZ33" i="7"/>
  <c r="WZ32" i="7"/>
  <c r="SH27" i="7"/>
  <c r="SH26" i="7"/>
  <c r="SH24" i="7"/>
  <c r="SH25" i="7"/>
  <c r="UQ26" i="7"/>
  <c r="UQ27" i="7"/>
  <c r="UQ24" i="7"/>
  <c r="UQ25" i="7"/>
  <c r="UQ16" i="7"/>
  <c r="UQ17" i="7"/>
  <c r="UQ19" i="7"/>
  <c r="WZ8" i="7"/>
  <c r="WZ9" i="7"/>
  <c r="WZ10" i="7"/>
  <c r="SH30" i="7"/>
  <c r="NP23" i="7"/>
  <c r="NP21" i="7"/>
  <c r="NP20" i="7"/>
  <c r="NP22" i="7"/>
  <c r="PY6" i="7"/>
  <c r="NP15" i="7"/>
  <c r="O12" i="7"/>
  <c r="P12" i="7" s="1"/>
  <c r="IX22" i="7"/>
  <c r="IX26" i="7"/>
  <c r="R4" i="7"/>
  <c r="LG18" i="7"/>
  <c r="IX11" i="7"/>
  <c r="IX5" i="7"/>
  <c r="LG30" i="7"/>
  <c r="LG32" i="7"/>
  <c r="LG9" i="7"/>
  <c r="LG31" i="7"/>
  <c r="IX6" i="7"/>
  <c r="LG17" i="7"/>
  <c r="LG11" i="7"/>
  <c r="LG10" i="7"/>
  <c r="LG8" i="7"/>
  <c r="LG14" i="7"/>
  <c r="LG13" i="7"/>
  <c r="LG12" i="7"/>
  <c r="IX33" i="7"/>
  <c r="IX32" i="7"/>
  <c r="IX28" i="7"/>
  <c r="IX30" i="7"/>
  <c r="IX17" i="7"/>
  <c r="IX16" i="7"/>
  <c r="IX18" i="7"/>
  <c r="IX19" i="7"/>
  <c r="LG27" i="7"/>
  <c r="LG4" i="7"/>
  <c r="LG7" i="7"/>
  <c r="LG6" i="7"/>
  <c r="LG5" i="7"/>
  <c r="IX29" i="7"/>
  <c r="LG34" i="7"/>
  <c r="R7" i="7"/>
  <c r="Q12" i="7"/>
  <c r="O13" i="7"/>
  <c r="P13" i="7" s="1"/>
  <c r="IX12" i="7"/>
  <c r="IX14" i="7"/>
  <c r="IX13" i="7"/>
  <c r="IX9" i="7"/>
  <c r="IX8" i="7"/>
  <c r="IX10" i="7"/>
  <c r="LG28" i="7"/>
  <c r="LG29" i="7"/>
  <c r="IX34" i="7"/>
  <c r="R5" i="7"/>
  <c r="O14" i="7"/>
  <c r="P14" i="7" s="1"/>
  <c r="Q14" i="7"/>
  <c r="LG23" i="7"/>
  <c r="LG20" i="7"/>
  <c r="LG26" i="7"/>
  <c r="LG24" i="7"/>
  <c r="LG21" i="7"/>
  <c r="LG15" i="7"/>
  <c r="LG33" i="7"/>
  <c r="LG35" i="7"/>
  <c r="IX35" i="7"/>
  <c r="LG25" i="7"/>
  <c r="LG19" i="7"/>
  <c r="LG16" i="7"/>
  <c r="IX31" i="7"/>
  <c r="Q13" i="7"/>
  <c r="Q15" i="7"/>
  <c r="R15" i="7" s="1"/>
  <c r="IX25" i="7"/>
  <c r="IX24" i="7"/>
  <c r="IX20" i="7"/>
  <c r="IX21" i="7"/>
  <c r="IX23" i="7"/>
  <c r="IX15" i="7"/>
  <c r="IX7" i="7"/>
  <c r="LG22" i="7"/>
  <c r="IX27" i="7"/>
  <c r="IX4" i="7"/>
  <c r="BW8" i="7"/>
  <c r="EF17" i="7"/>
  <c r="GO24" i="7"/>
  <c r="BW11" i="7"/>
  <c r="GO12" i="7"/>
  <c r="BW19" i="7"/>
  <c r="GO29" i="7"/>
  <c r="BW5" i="7"/>
  <c r="BW10" i="7"/>
  <c r="BW9" i="7"/>
  <c r="EF31" i="7"/>
  <c r="EF13" i="7"/>
  <c r="BW13" i="7"/>
  <c r="BW21" i="7"/>
  <c r="GO17" i="7"/>
  <c r="BW33" i="7"/>
  <c r="GO32" i="7"/>
  <c r="GO10" i="7"/>
  <c r="GO30" i="7"/>
  <c r="GO31" i="7"/>
  <c r="EF7" i="7"/>
  <c r="GO11" i="7"/>
  <c r="GO34" i="7"/>
  <c r="GO20" i="7"/>
  <c r="R6" i="7"/>
  <c r="O34" i="7"/>
  <c r="P34" i="7" s="1"/>
  <c r="EF20" i="7"/>
  <c r="BW28" i="7"/>
  <c r="BW25" i="7"/>
  <c r="GO23" i="7"/>
  <c r="EF27" i="7"/>
  <c r="EF33" i="7"/>
  <c r="EF35" i="7"/>
  <c r="EF29" i="7"/>
  <c r="EF23" i="7"/>
  <c r="GO19" i="7"/>
  <c r="BW14" i="7"/>
  <c r="EF21" i="7"/>
  <c r="BW27" i="7"/>
  <c r="GO6" i="7"/>
  <c r="GO13" i="7"/>
  <c r="GO28" i="7"/>
  <c r="GO33" i="7"/>
  <c r="O30" i="7"/>
  <c r="P30" i="7" s="1"/>
  <c r="Q31" i="7"/>
  <c r="O31" i="7"/>
  <c r="P31" i="7" s="1"/>
  <c r="O29" i="7"/>
  <c r="P29" i="7" s="1"/>
  <c r="Q30" i="7"/>
  <c r="Q29" i="7"/>
  <c r="Q28" i="7"/>
  <c r="O28" i="7"/>
  <c r="P28" i="7" s="1"/>
  <c r="BW20" i="7"/>
  <c r="GO18" i="7"/>
  <c r="GO16" i="7"/>
  <c r="EF26" i="7"/>
  <c r="BW30" i="7"/>
  <c r="BW22" i="7"/>
  <c r="BW35" i="7"/>
  <c r="BW32" i="7"/>
  <c r="EF28" i="7"/>
  <c r="O32" i="7"/>
  <c r="P32" i="7" s="1"/>
  <c r="Q34" i="7"/>
  <c r="Q16" i="7"/>
  <c r="O19" i="7"/>
  <c r="P19" i="7" s="1"/>
  <c r="Q18" i="7"/>
  <c r="O17" i="7"/>
  <c r="P17" i="7" s="1"/>
  <c r="O16" i="7"/>
  <c r="P16" i="7" s="1"/>
  <c r="Q19" i="7"/>
  <c r="O18" i="7"/>
  <c r="P18" i="7" s="1"/>
  <c r="Q17" i="7"/>
  <c r="EF30" i="7"/>
  <c r="EF9" i="7"/>
  <c r="BW4" i="7"/>
  <c r="BW7" i="7"/>
  <c r="EF25" i="7"/>
  <c r="BW15" i="7"/>
  <c r="Q20" i="7"/>
  <c r="O23" i="7"/>
  <c r="P23" i="7" s="1"/>
  <c r="Q22" i="7"/>
  <c r="O21" i="7"/>
  <c r="P21" i="7" s="1"/>
  <c r="O20" i="7"/>
  <c r="P20" i="7" s="1"/>
  <c r="Q23" i="7"/>
  <c r="O22" i="7"/>
  <c r="P22" i="7" s="1"/>
  <c r="Q21" i="7"/>
  <c r="GO22" i="7"/>
  <c r="GO25" i="7"/>
  <c r="BW29" i="7"/>
  <c r="EF8" i="7"/>
  <c r="EF15" i="7"/>
  <c r="EF18" i="7"/>
  <c r="EF14" i="7"/>
  <c r="BW17" i="7"/>
  <c r="GO5" i="7"/>
  <c r="EF12" i="7"/>
  <c r="O33" i="7"/>
  <c r="P33" i="7" s="1"/>
  <c r="Q35" i="7"/>
  <c r="GO14" i="7"/>
  <c r="EF32" i="7"/>
  <c r="BW26" i="7"/>
  <c r="GO15" i="7"/>
  <c r="GO7" i="7"/>
  <c r="EF24" i="7"/>
  <c r="BW34" i="7"/>
  <c r="GO26" i="7"/>
  <c r="GO35" i="7"/>
  <c r="EF16" i="7"/>
  <c r="EF22" i="7"/>
  <c r="GO8" i="7"/>
  <c r="BW23" i="7"/>
  <c r="A16" i="4"/>
  <c r="GO9" i="7"/>
  <c r="O27" i="7"/>
  <c r="P27" i="7" s="1"/>
  <c r="Q26" i="7"/>
  <c r="Q27" i="7"/>
  <c r="O26" i="7"/>
  <c r="P26" i="7" s="1"/>
  <c r="O24" i="7"/>
  <c r="P24" i="7" s="1"/>
  <c r="Q25" i="7"/>
  <c r="O25" i="7"/>
  <c r="P25" i="7" s="1"/>
  <c r="Q24" i="7"/>
  <c r="BW31" i="7"/>
  <c r="Q32" i="7"/>
  <c r="Q33" i="7"/>
  <c r="O35" i="7"/>
  <c r="P35" i="7" s="1"/>
  <c r="BW6" i="7"/>
  <c r="EF5" i="7"/>
  <c r="EF19" i="7"/>
  <c r="Q11" i="7"/>
  <c r="O10" i="7"/>
  <c r="P10" i="7" s="1"/>
  <c r="Q9" i="7"/>
  <c r="O8" i="7"/>
  <c r="P8" i="7" s="1"/>
  <c r="Q10" i="7"/>
  <c r="O9" i="7"/>
  <c r="P9" i="7" s="1"/>
  <c r="Q8" i="7"/>
  <c r="O11" i="7"/>
  <c r="P11" i="7" s="1"/>
  <c r="BW12" i="7"/>
  <c r="GO21" i="7"/>
  <c r="BW16" i="7"/>
  <c r="GO27" i="7"/>
  <c r="EF11" i="7"/>
  <c r="EF34" i="7"/>
  <c r="EF6" i="7"/>
  <c r="EF4" i="7"/>
  <c r="BW18" i="7"/>
  <c r="R18" i="7" l="1"/>
  <c r="PZ17" i="7"/>
  <c r="QA17" i="7" s="1"/>
  <c r="R22" i="7"/>
  <c r="SK18" i="7"/>
  <c r="PZ21" i="7"/>
  <c r="QA21" i="7" s="1"/>
  <c r="QB21" i="7"/>
  <c r="QB17" i="7"/>
  <c r="PZ20" i="7"/>
  <c r="QA20" i="7" s="1"/>
  <c r="PZ23" i="7"/>
  <c r="QA23" i="7" s="1"/>
  <c r="QB23" i="7"/>
  <c r="QB20" i="7"/>
  <c r="QB18" i="7"/>
  <c r="PZ18" i="7"/>
  <c r="QA18" i="7" s="1"/>
  <c r="QB35" i="7"/>
  <c r="PZ35" i="7"/>
  <c r="QA35" i="7" s="1"/>
  <c r="XA18" i="7"/>
  <c r="XB18" i="7" s="1"/>
  <c r="XC17" i="7"/>
  <c r="XC18" i="7"/>
  <c r="XA17" i="7"/>
  <c r="XB17" i="7" s="1"/>
  <c r="XA16" i="7"/>
  <c r="XB16" i="7" s="1"/>
  <c r="XC16" i="7"/>
  <c r="QB34" i="7"/>
  <c r="PZ34" i="7"/>
  <c r="QA34" i="7" s="1"/>
  <c r="PZ19" i="7"/>
  <c r="QA19" i="7" s="1"/>
  <c r="QB16" i="7"/>
  <c r="QB19" i="7"/>
  <c r="PZ16" i="7"/>
  <c r="QA16" i="7" s="1"/>
  <c r="QB33" i="7"/>
  <c r="PZ33" i="7"/>
  <c r="QA33" i="7" s="1"/>
  <c r="QB32" i="7"/>
  <c r="PZ32" i="7"/>
  <c r="QA32" i="7" s="1"/>
  <c r="XA19" i="7"/>
  <c r="XB19" i="7" s="1"/>
  <c r="XC19" i="7"/>
  <c r="SK19" i="7"/>
  <c r="PZ22" i="7"/>
  <c r="QA22" i="7" s="1"/>
  <c r="QB22" i="7"/>
  <c r="QB6" i="7"/>
  <c r="PZ6" i="7"/>
  <c r="QA6" i="7" s="1"/>
  <c r="XA9" i="7"/>
  <c r="XB9" i="7" s="1"/>
  <c r="XC9" i="7"/>
  <c r="UT16" i="7"/>
  <c r="UR18" i="7"/>
  <c r="US18" i="7" s="1"/>
  <c r="UT18" i="7"/>
  <c r="UR16" i="7"/>
  <c r="US16" i="7" s="1"/>
  <c r="SK26" i="7"/>
  <c r="SI24" i="7"/>
  <c r="SJ24" i="7" s="1"/>
  <c r="SI25" i="7"/>
  <c r="SJ25" i="7" s="1"/>
  <c r="SK25" i="7"/>
  <c r="SK27" i="7"/>
  <c r="SK24" i="7"/>
  <c r="SI27" i="7"/>
  <c r="SJ27" i="7" s="1"/>
  <c r="SI26" i="7"/>
  <c r="SJ26" i="7" s="1"/>
  <c r="XC35" i="7"/>
  <c r="XA35" i="7"/>
  <c r="XB35" i="7" s="1"/>
  <c r="XA29" i="7"/>
  <c r="XB29" i="7" s="1"/>
  <c r="XC28" i="7"/>
  <c r="XC31" i="7"/>
  <c r="XC30" i="7"/>
  <c r="XA30" i="7"/>
  <c r="XB30" i="7" s="1"/>
  <c r="XC29" i="7"/>
  <c r="XA31" i="7"/>
  <c r="XB31" i="7" s="1"/>
  <c r="XA28" i="7"/>
  <c r="XB28" i="7" s="1"/>
  <c r="PZ29" i="7"/>
  <c r="QA29" i="7" s="1"/>
  <c r="QB29" i="7"/>
  <c r="NS31" i="7"/>
  <c r="NQ31" i="7"/>
  <c r="NR31" i="7" s="1"/>
  <c r="NS35" i="7"/>
  <c r="NQ35" i="7"/>
  <c r="NR35" i="7" s="1"/>
  <c r="NS33" i="7"/>
  <c r="NS34" i="7"/>
  <c r="NS32" i="7"/>
  <c r="NQ32" i="7"/>
  <c r="NR32" i="7" s="1"/>
  <c r="NQ34" i="7"/>
  <c r="NR34" i="7" s="1"/>
  <c r="NQ33" i="7"/>
  <c r="NR33" i="7" s="1"/>
  <c r="CW4" i="3"/>
  <c r="SI22" i="7"/>
  <c r="SJ22" i="7" s="1"/>
  <c r="SK22" i="7"/>
  <c r="SI19" i="7"/>
  <c r="SJ19" i="7" s="1"/>
  <c r="XC21" i="7"/>
  <c r="XC23" i="7"/>
  <c r="XA21" i="7"/>
  <c r="XB21" i="7" s="1"/>
  <c r="XA23" i="7"/>
  <c r="XB23" i="7" s="1"/>
  <c r="XC22" i="7"/>
  <c r="XA22" i="7"/>
  <c r="XB22" i="7" s="1"/>
  <c r="XA20" i="7"/>
  <c r="XB20" i="7" s="1"/>
  <c r="XC20" i="7"/>
  <c r="UT9" i="7"/>
  <c r="UR9" i="7"/>
  <c r="US9" i="7" s="1"/>
  <c r="NQ26" i="7"/>
  <c r="NR26" i="7" s="1"/>
  <c r="NS26" i="7"/>
  <c r="NQ27" i="7"/>
  <c r="NR27" i="7" s="1"/>
  <c r="NS27" i="7"/>
  <c r="SK33" i="7"/>
  <c r="SI33" i="7"/>
  <c r="SJ33" i="7" s="1"/>
  <c r="UT30" i="7"/>
  <c r="UT15" i="7"/>
  <c r="UT13" i="7"/>
  <c r="UR15" i="7"/>
  <c r="US15" i="7" s="1"/>
  <c r="UR14" i="7"/>
  <c r="US14" i="7" s="1"/>
  <c r="UT14" i="7"/>
  <c r="UT12" i="7"/>
  <c r="UR13" i="7"/>
  <c r="US13" i="7" s="1"/>
  <c r="UR12" i="7"/>
  <c r="US12" i="7" s="1"/>
  <c r="XA11" i="7"/>
  <c r="XB11" i="7" s="1"/>
  <c r="XC8" i="7"/>
  <c r="XC11" i="7"/>
  <c r="XA8" i="7"/>
  <c r="XB8" i="7" s="1"/>
  <c r="QB31" i="7"/>
  <c r="QB28" i="7"/>
  <c r="PZ28" i="7"/>
  <c r="QA28" i="7" s="1"/>
  <c r="PZ31" i="7"/>
  <c r="QA31" i="7" s="1"/>
  <c r="NQ10" i="7"/>
  <c r="NR10" i="7" s="1"/>
  <c r="NS10" i="7"/>
  <c r="SI20" i="7"/>
  <c r="SJ20" i="7" s="1"/>
  <c r="SK20" i="7"/>
  <c r="SK21" i="7"/>
  <c r="SI21" i="7"/>
  <c r="SJ21" i="7" s="1"/>
  <c r="SI18" i="7"/>
  <c r="SJ18" i="7" s="1"/>
  <c r="NS17" i="7"/>
  <c r="NQ16" i="7"/>
  <c r="NR16" i="7" s="1"/>
  <c r="NS16" i="7"/>
  <c r="NS18" i="7"/>
  <c r="NQ18" i="7"/>
  <c r="NR18" i="7" s="1"/>
  <c r="NQ17" i="7"/>
  <c r="NR17" i="7" s="1"/>
  <c r="NQ19" i="7"/>
  <c r="NR19" i="7" s="1"/>
  <c r="NS19" i="7"/>
  <c r="NS11" i="7"/>
  <c r="NQ11" i="7"/>
  <c r="NR11" i="7" s="1"/>
  <c r="NS6" i="7"/>
  <c r="NQ6" i="7"/>
  <c r="NR6" i="7" s="1"/>
  <c r="UR10" i="7"/>
  <c r="US10" i="7" s="1"/>
  <c r="UT10" i="7"/>
  <c r="NS25" i="7"/>
  <c r="NQ25" i="7"/>
  <c r="NR25" i="7" s="1"/>
  <c r="NQ24" i="7"/>
  <c r="NR24" i="7" s="1"/>
  <c r="NS24" i="7"/>
  <c r="SK34" i="7"/>
  <c r="SI32" i="7"/>
  <c r="SJ32" i="7" s="1"/>
  <c r="SI34" i="7"/>
  <c r="SJ34" i="7" s="1"/>
  <c r="SK32" i="7"/>
  <c r="UT19" i="7"/>
  <c r="UR19" i="7"/>
  <c r="US19" i="7" s="1"/>
  <c r="UT26" i="7"/>
  <c r="UR24" i="7"/>
  <c r="US24" i="7" s="1"/>
  <c r="UR25" i="7"/>
  <c r="US25" i="7" s="1"/>
  <c r="UT24" i="7"/>
  <c r="UR27" i="7"/>
  <c r="US27" i="7" s="1"/>
  <c r="UR26" i="7"/>
  <c r="US26" i="7" s="1"/>
  <c r="UT27" i="7"/>
  <c r="UT25" i="7"/>
  <c r="XC32" i="7"/>
  <c r="XA32" i="7"/>
  <c r="XB32" i="7" s="1"/>
  <c r="XC34" i="7"/>
  <c r="XA34" i="7"/>
  <c r="XB34" i="7" s="1"/>
  <c r="UR4" i="7"/>
  <c r="US4" i="7" s="1"/>
  <c r="UT4" i="7"/>
  <c r="UR7" i="7"/>
  <c r="US7" i="7" s="1"/>
  <c r="UT7" i="7"/>
  <c r="UT5" i="7"/>
  <c r="UR5" i="7"/>
  <c r="US5" i="7" s="1"/>
  <c r="UT6" i="7"/>
  <c r="UR6" i="7"/>
  <c r="US6" i="7" s="1"/>
  <c r="SI13" i="7"/>
  <c r="SJ13" i="7" s="1"/>
  <c r="SK12" i="7"/>
  <c r="SI12" i="7"/>
  <c r="SJ12" i="7" s="1"/>
  <c r="SK13" i="7"/>
  <c r="SI15" i="7"/>
  <c r="SJ15" i="7" s="1"/>
  <c r="SK15" i="7"/>
  <c r="SK14" i="7"/>
  <c r="SI14" i="7"/>
  <c r="SJ14" i="7" s="1"/>
  <c r="XA13" i="7"/>
  <c r="XB13" i="7" s="1"/>
  <c r="XA12" i="7"/>
  <c r="XB12" i="7" s="1"/>
  <c r="XC12" i="7"/>
  <c r="XC13" i="7"/>
  <c r="XA15" i="7"/>
  <c r="XB15" i="7" s="1"/>
  <c r="XC15" i="7"/>
  <c r="XC14" i="7"/>
  <c r="XA14" i="7"/>
  <c r="XB14" i="7" s="1"/>
  <c r="QB5" i="7"/>
  <c r="PZ5" i="7"/>
  <c r="QA5" i="7" s="1"/>
  <c r="NS28" i="7"/>
  <c r="NQ28" i="7"/>
  <c r="NR28" i="7" s="1"/>
  <c r="NQ29" i="7"/>
  <c r="NR29" i="7" s="1"/>
  <c r="NS29" i="7"/>
  <c r="SI17" i="7"/>
  <c r="SJ17" i="7" s="1"/>
  <c r="SK16" i="7"/>
  <c r="SK17" i="7"/>
  <c r="SI16" i="7"/>
  <c r="SJ16" i="7" s="1"/>
  <c r="XC4" i="7"/>
  <c r="XA6" i="7"/>
  <c r="XB6" i="7" s="1"/>
  <c r="XC6" i="7"/>
  <c r="XA7" i="7"/>
  <c r="XB7" i="7" s="1"/>
  <c r="XA4" i="7"/>
  <c r="XB4" i="7" s="1"/>
  <c r="XC7" i="7"/>
  <c r="XC5" i="7"/>
  <c r="XA5" i="7"/>
  <c r="XB5" i="7" s="1"/>
  <c r="SK23" i="7"/>
  <c r="SI23" i="7"/>
  <c r="SJ23" i="7" s="1"/>
  <c r="SK11" i="7"/>
  <c r="SI11" i="7"/>
  <c r="SJ11" i="7" s="1"/>
  <c r="SI10" i="7"/>
  <c r="SJ10" i="7" s="1"/>
  <c r="SK10" i="7"/>
  <c r="SK9" i="7"/>
  <c r="SI9" i="7"/>
  <c r="SJ9" i="7" s="1"/>
  <c r="SK8" i="7"/>
  <c r="SI8" i="7"/>
  <c r="SJ8" i="7" s="1"/>
  <c r="NQ8" i="7"/>
  <c r="NR8" i="7" s="1"/>
  <c r="NS8" i="7"/>
  <c r="NS9" i="7"/>
  <c r="NQ9" i="7"/>
  <c r="NR9" i="7" s="1"/>
  <c r="NQ7" i="7"/>
  <c r="NR7" i="7" s="1"/>
  <c r="NQ4" i="7"/>
  <c r="NR4" i="7" s="1"/>
  <c r="NS7" i="7"/>
  <c r="NS4" i="7"/>
  <c r="SI4" i="7"/>
  <c r="SJ4" i="7" s="1"/>
  <c r="SK4" i="7"/>
  <c r="SK6" i="7"/>
  <c r="SI6" i="7"/>
  <c r="SJ6" i="7" s="1"/>
  <c r="UT8" i="7"/>
  <c r="UR8" i="7"/>
  <c r="US8" i="7" s="1"/>
  <c r="UT11" i="7"/>
  <c r="UR11" i="7"/>
  <c r="US11" i="7" s="1"/>
  <c r="SI30" i="7"/>
  <c r="SJ30" i="7" s="1"/>
  <c r="SK30" i="7"/>
  <c r="SK29" i="7"/>
  <c r="SK31" i="7"/>
  <c r="SI31" i="7"/>
  <c r="SJ31" i="7" s="1"/>
  <c r="SK28" i="7"/>
  <c r="SI29" i="7"/>
  <c r="SJ29" i="7" s="1"/>
  <c r="SI28" i="7"/>
  <c r="SJ28" i="7" s="1"/>
  <c r="PZ10" i="7"/>
  <c r="QA10" i="7" s="1"/>
  <c r="PZ11" i="7"/>
  <c r="QA11" i="7" s="1"/>
  <c r="QB10" i="7"/>
  <c r="QB8" i="7"/>
  <c r="QB11" i="7"/>
  <c r="PZ9" i="7"/>
  <c r="QA9" i="7" s="1"/>
  <c r="QB9" i="7"/>
  <c r="PZ8" i="7"/>
  <c r="QA8" i="7" s="1"/>
  <c r="SK35" i="7"/>
  <c r="SI35" i="7"/>
  <c r="SJ35" i="7" s="1"/>
  <c r="NS23" i="7"/>
  <c r="NQ21" i="7"/>
  <c r="NR21" i="7" s="1"/>
  <c r="NS21" i="7"/>
  <c r="NQ22" i="7"/>
  <c r="NR22" i="7" s="1"/>
  <c r="NQ23" i="7"/>
  <c r="NR23" i="7" s="1"/>
  <c r="NS22" i="7"/>
  <c r="NQ20" i="7"/>
  <c r="NR20" i="7" s="1"/>
  <c r="NS20" i="7"/>
  <c r="XA10" i="7"/>
  <c r="XB10" i="7" s="1"/>
  <c r="XC10" i="7"/>
  <c r="UR17" i="7"/>
  <c r="US17" i="7" s="1"/>
  <c r="UT17" i="7"/>
  <c r="XA33" i="7"/>
  <c r="XB33" i="7" s="1"/>
  <c r="XC33" i="7"/>
  <c r="QB30" i="7"/>
  <c r="PZ30" i="7"/>
  <c r="QA30" i="7" s="1"/>
  <c r="PZ4" i="7"/>
  <c r="QA4" i="7" s="1"/>
  <c r="QB4" i="7"/>
  <c r="PZ7" i="7"/>
  <c r="QA7" i="7" s="1"/>
  <c r="QB7" i="7"/>
  <c r="NQ30" i="7"/>
  <c r="NR30" i="7" s="1"/>
  <c r="NS30" i="7"/>
  <c r="UR21" i="7"/>
  <c r="US21" i="7" s="1"/>
  <c r="UT20" i="7"/>
  <c r="UT23" i="7"/>
  <c r="UR20" i="7"/>
  <c r="US20" i="7" s="1"/>
  <c r="UR23" i="7"/>
  <c r="US23" i="7" s="1"/>
  <c r="UR22" i="7"/>
  <c r="US22" i="7" s="1"/>
  <c r="UT22" i="7"/>
  <c r="UT21" i="7"/>
  <c r="NQ13" i="7"/>
  <c r="NR13" i="7" s="1"/>
  <c r="NS13" i="7"/>
  <c r="NS12" i="7"/>
  <c r="NQ12" i="7"/>
  <c r="NR12" i="7" s="1"/>
  <c r="NQ15" i="7"/>
  <c r="NR15" i="7" s="1"/>
  <c r="NS15" i="7"/>
  <c r="NS14" i="7"/>
  <c r="NQ14" i="7"/>
  <c r="NR14" i="7" s="1"/>
  <c r="NS5" i="7"/>
  <c r="NQ5" i="7"/>
  <c r="NR5" i="7" s="1"/>
  <c r="PZ27" i="7"/>
  <c r="QA27" i="7" s="1"/>
  <c r="PZ26" i="7"/>
  <c r="QA26" i="7" s="1"/>
  <c r="QB27" i="7"/>
  <c r="QB25" i="7"/>
  <c r="QB26" i="7"/>
  <c r="QB24" i="7"/>
  <c r="PZ25" i="7"/>
  <c r="QA25" i="7" s="1"/>
  <c r="PZ24" i="7"/>
  <c r="QA24" i="7" s="1"/>
  <c r="PZ13" i="7"/>
  <c r="QA13" i="7" s="1"/>
  <c r="QB13" i="7"/>
  <c r="QB15" i="7"/>
  <c r="QB12" i="7"/>
  <c r="PZ15" i="7"/>
  <c r="QA15" i="7" s="1"/>
  <c r="PZ14" i="7"/>
  <c r="QA14" i="7" s="1"/>
  <c r="QB14" i="7"/>
  <c r="PZ12" i="7"/>
  <c r="QA12" i="7" s="1"/>
  <c r="SK5" i="7"/>
  <c r="SI5" i="7"/>
  <c r="SJ5" i="7" s="1"/>
  <c r="UR29" i="7"/>
  <c r="US29" i="7" s="1"/>
  <c r="UT29" i="7"/>
  <c r="UT32" i="7"/>
  <c r="UT35" i="7"/>
  <c r="UT33" i="7"/>
  <c r="UR32" i="7"/>
  <c r="US32" i="7" s="1"/>
  <c r="UT34" i="7"/>
  <c r="UR33" i="7"/>
  <c r="US33" i="7" s="1"/>
  <c r="UR34" i="7"/>
  <c r="US34" i="7" s="1"/>
  <c r="UR35" i="7"/>
  <c r="US35" i="7" s="1"/>
  <c r="SK7" i="7"/>
  <c r="SI7" i="7"/>
  <c r="SJ7" i="7" s="1"/>
  <c r="UR30" i="7"/>
  <c r="US30" i="7" s="1"/>
  <c r="UR28" i="7"/>
  <c r="US28" i="7" s="1"/>
  <c r="UT31" i="7"/>
  <c r="UT28" i="7"/>
  <c r="UR31" i="7"/>
  <c r="US31" i="7" s="1"/>
  <c r="XC26" i="7"/>
  <c r="XC24" i="7"/>
  <c r="XA25" i="7"/>
  <c r="XB25" i="7" s="1"/>
  <c r="XC25" i="7"/>
  <c r="XC27" i="7"/>
  <c r="XA24" i="7"/>
  <c r="XB24" i="7" s="1"/>
  <c r="XA27" i="7"/>
  <c r="XB27" i="7" s="1"/>
  <c r="XA26" i="7"/>
  <c r="XB26" i="7" s="1"/>
  <c r="R23" i="7"/>
  <c r="R13" i="7"/>
  <c r="R12" i="7"/>
  <c r="R20" i="7"/>
  <c r="R14" i="7"/>
  <c r="R16" i="7"/>
  <c r="R9" i="7"/>
  <c r="S6" i="7"/>
  <c r="S5" i="7"/>
  <c r="R29" i="7"/>
  <c r="S4" i="7"/>
  <c r="S7" i="7"/>
  <c r="R35" i="7"/>
  <c r="R24" i="7"/>
  <c r="R11" i="7"/>
  <c r="R21" i="7"/>
  <c r="LH32" i="7"/>
  <c r="LI32" i="7" s="1"/>
  <c r="R28" i="7"/>
  <c r="R30" i="7"/>
  <c r="LJ35" i="7"/>
  <c r="LJ34" i="7"/>
  <c r="JA4" i="7"/>
  <c r="JA6" i="7"/>
  <c r="JA5" i="7"/>
  <c r="IY4" i="7"/>
  <c r="IZ4" i="7" s="1"/>
  <c r="IY5" i="7"/>
  <c r="IZ5" i="7" s="1"/>
  <c r="IY6" i="7"/>
  <c r="IZ6" i="7" s="1"/>
  <c r="JA26" i="7"/>
  <c r="JA24" i="7"/>
  <c r="IY26" i="7"/>
  <c r="IZ26" i="7" s="1"/>
  <c r="IY24" i="7"/>
  <c r="IZ24" i="7" s="1"/>
  <c r="IY8" i="7"/>
  <c r="IZ8" i="7" s="1"/>
  <c r="IY11" i="7"/>
  <c r="IZ11" i="7" s="1"/>
  <c r="JA8" i="7"/>
  <c r="JA11" i="7"/>
  <c r="IY12" i="7"/>
  <c r="IZ12" i="7" s="1"/>
  <c r="JA12" i="7"/>
  <c r="IY15" i="7"/>
  <c r="IZ15" i="7" s="1"/>
  <c r="JA15" i="7"/>
  <c r="IY13" i="7"/>
  <c r="IZ13" i="7" s="1"/>
  <c r="JA14" i="7"/>
  <c r="IY14" i="7"/>
  <c r="IZ14" i="7" s="1"/>
  <c r="JA13" i="7"/>
  <c r="IY30" i="7"/>
  <c r="IZ30" i="7" s="1"/>
  <c r="JA28" i="7"/>
  <c r="JA30" i="7"/>
  <c r="IY28" i="7"/>
  <c r="IZ28" i="7" s="1"/>
  <c r="IY31" i="7"/>
  <c r="IZ31" i="7" s="1"/>
  <c r="JA31" i="7"/>
  <c r="JA29" i="7"/>
  <c r="IY29" i="7"/>
  <c r="IZ29" i="7" s="1"/>
  <c r="LJ11" i="7"/>
  <c r="LH11" i="7"/>
  <c r="LI11" i="7" s="1"/>
  <c r="LH34" i="7"/>
  <c r="LI34" i="7" s="1"/>
  <c r="R8" i="7"/>
  <c r="JA27" i="7"/>
  <c r="IY27" i="7"/>
  <c r="IZ27" i="7" s="1"/>
  <c r="IY23" i="7"/>
  <c r="IZ23" i="7" s="1"/>
  <c r="JA23" i="7"/>
  <c r="JA25" i="7"/>
  <c r="IY25" i="7"/>
  <c r="IZ25" i="7" s="1"/>
  <c r="LH17" i="7"/>
  <c r="LI17" i="7" s="1"/>
  <c r="LJ16" i="7"/>
  <c r="LJ17" i="7"/>
  <c r="LH16" i="7"/>
  <c r="LI16" i="7" s="1"/>
  <c r="LH18" i="7"/>
  <c r="LI18" i="7" s="1"/>
  <c r="LJ18" i="7"/>
  <c r="LH24" i="7"/>
  <c r="LI24" i="7" s="1"/>
  <c r="LJ26" i="7"/>
  <c r="LJ24" i="7"/>
  <c r="LH26" i="7"/>
  <c r="LI26" i="7" s="1"/>
  <c r="LJ25" i="7"/>
  <c r="LH27" i="7"/>
  <c r="LI27" i="7" s="1"/>
  <c r="LJ27" i="7"/>
  <c r="LH25" i="7"/>
  <c r="LI25" i="7" s="1"/>
  <c r="LJ29" i="7"/>
  <c r="LH29" i="7"/>
  <c r="LI29" i="7" s="1"/>
  <c r="JA9" i="7"/>
  <c r="IY9" i="7"/>
  <c r="IZ9" i="7" s="1"/>
  <c r="LJ6" i="7"/>
  <c r="LJ4" i="7"/>
  <c r="LH4" i="7"/>
  <c r="LI4" i="7" s="1"/>
  <c r="LJ7" i="7"/>
  <c r="LH7" i="7"/>
  <c r="LI7" i="7" s="1"/>
  <c r="LH5" i="7"/>
  <c r="LI5" i="7" s="1"/>
  <c r="LJ5" i="7"/>
  <c r="LH6" i="7"/>
  <c r="LI6" i="7" s="1"/>
  <c r="IY18" i="7"/>
  <c r="IZ18" i="7" s="1"/>
  <c r="IY19" i="7"/>
  <c r="IZ19" i="7" s="1"/>
  <c r="IY16" i="7"/>
  <c r="IZ16" i="7" s="1"/>
  <c r="JA16" i="7"/>
  <c r="JA17" i="7"/>
  <c r="IY17" i="7"/>
  <c r="IZ17" i="7" s="1"/>
  <c r="JA18" i="7"/>
  <c r="JA19" i="7"/>
  <c r="JA34" i="7"/>
  <c r="IY32" i="7"/>
  <c r="IZ32" i="7" s="1"/>
  <c r="IY34" i="7"/>
  <c r="IZ34" i="7" s="1"/>
  <c r="JA32" i="7"/>
  <c r="IY35" i="7"/>
  <c r="IZ35" i="7" s="1"/>
  <c r="JA33" i="7"/>
  <c r="JA35" i="7"/>
  <c r="IY33" i="7"/>
  <c r="IZ33" i="7" s="1"/>
  <c r="LJ33" i="7"/>
  <c r="LH33" i="7"/>
  <c r="LI33" i="7" s="1"/>
  <c r="JA21" i="7"/>
  <c r="IY21" i="7"/>
  <c r="IZ21" i="7" s="1"/>
  <c r="LH19" i="7"/>
  <c r="LI19" i="7" s="1"/>
  <c r="LJ19" i="7"/>
  <c r="LJ30" i="7"/>
  <c r="LH28" i="7"/>
  <c r="LI28" i="7" s="1"/>
  <c r="LJ28" i="7"/>
  <c r="LH30" i="7"/>
  <c r="LI30" i="7" s="1"/>
  <c r="LJ8" i="7"/>
  <c r="LJ9" i="7"/>
  <c r="LH8" i="7"/>
  <c r="LI8" i="7" s="1"/>
  <c r="LH9" i="7"/>
  <c r="LI9" i="7" s="1"/>
  <c r="LJ31" i="7"/>
  <c r="LJ32" i="7"/>
  <c r="IY7" i="7"/>
  <c r="IZ7" i="7" s="1"/>
  <c r="JA7" i="7"/>
  <c r="JA20" i="7"/>
  <c r="JA22" i="7"/>
  <c r="IY22" i="7"/>
  <c r="IZ22" i="7" s="1"/>
  <c r="IY20" i="7"/>
  <c r="IZ20" i="7" s="1"/>
  <c r="LJ21" i="7"/>
  <c r="LJ22" i="7"/>
  <c r="LH20" i="7"/>
  <c r="LI20" i="7" s="1"/>
  <c r="LH21" i="7"/>
  <c r="LI21" i="7" s="1"/>
  <c r="LH22" i="7"/>
  <c r="LI22" i="7" s="1"/>
  <c r="LJ20" i="7"/>
  <c r="LJ23" i="7"/>
  <c r="LH23" i="7"/>
  <c r="LI23" i="7" s="1"/>
  <c r="JA10" i="7"/>
  <c r="IY10" i="7"/>
  <c r="IZ10" i="7" s="1"/>
  <c r="LJ14" i="7"/>
  <c r="LJ12" i="7"/>
  <c r="LH13" i="7"/>
  <c r="LI13" i="7" s="1"/>
  <c r="LH12" i="7"/>
  <c r="LI12" i="7" s="1"/>
  <c r="LJ15" i="7"/>
  <c r="LJ13" i="7"/>
  <c r="LH15" i="7"/>
  <c r="LI15" i="7" s="1"/>
  <c r="LH14" i="7"/>
  <c r="LI14" i="7" s="1"/>
  <c r="LH10" i="7"/>
  <c r="LI10" i="7" s="1"/>
  <c r="LJ10" i="7"/>
  <c r="LH31" i="7"/>
  <c r="LI31" i="7" s="1"/>
  <c r="LK31" i="7" s="1"/>
  <c r="LH35" i="7"/>
  <c r="LI35" i="7" s="1"/>
  <c r="BX10" i="7"/>
  <c r="BY10" i="7" s="1"/>
  <c r="BZ10" i="7"/>
  <c r="BX8" i="7"/>
  <c r="BY8" i="7" s="1"/>
  <c r="BX9" i="7"/>
  <c r="BY9" i="7" s="1"/>
  <c r="BZ9" i="7"/>
  <c r="BX11" i="7"/>
  <c r="BY11" i="7" s="1"/>
  <c r="BZ11" i="7"/>
  <c r="BZ8" i="7"/>
  <c r="GP35" i="7"/>
  <c r="GQ35" i="7" s="1"/>
  <c r="GR27" i="7"/>
  <c r="GP23" i="7"/>
  <c r="GQ23" i="7" s="1"/>
  <c r="EI22" i="7"/>
  <c r="GP7" i="7"/>
  <c r="GQ7" i="7" s="1"/>
  <c r="R17" i="7"/>
  <c r="R10" i="7"/>
  <c r="R26" i="7"/>
  <c r="R25" i="7"/>
  <c r="R19" i="7"/>
  <c r="GP32" i="7"/>
  <c r="GQ32" i="7" s="1"/>
  <c r="GR33" i="7"/>
  <c r="BX31" i="7"/>
  <c r="BY31" i="7" s="1"/>
  <c r="GR32" i="7"/>
  <c r="GR34" i="7"/>
  <c r="GP33" i="7"/>
  <c r="GQ33" i="7" s="1"/>
  <c r="GR35" i="7"/>
  <c r="GP34" i="7"/>
  <c r="GQ34" i="7" s="1"/>
  <c r="GP22" i="7"/>
  <c r="GQ22" i="7" s="1"/>
  <c r="BZ28" i="7"/>
  <c r="BZ30" i="7"/>
  <c r="GR24" i="7"/>
  <c r="GP5" i="7"/>
  <c r="GQ5" i="7" s="1"/>
  <c r="GR5" i="7"/>
  <c r="GR12" i="7"/>
  <c r="GR14" i="7"/>
  <c r="BZ6" i="7"/>
  <c r="BX4" i="7"/>
  <c r="BY4" i="7" s="1"/>
  <c r="BZ4" i="7"/>
  <c r="BX7" i="7"/>
  <c r="BY7" i="7" s="1"/>
  <c r="BZ5" i="7"/>
  <c r="BX6" i="7"/>
  <c r="BY6" i="7" s="1"/>
  <c r="BZ7" i="7"/>
  <c r="BX5" i="7"/>
  <c r="BY5" i="7" s="1"/>
  <c r="BZ25" i="7"/>
  <c r="BZ27" i="7"/>
  <c r="GP19" i="7"/>
  <c r="GQ19" i="7" s="1"/>
  <c r="GR18" i="7"/>
  <c r="GP17" i="7"/>
  <c r="GQ17" i="7" s="1"/>
  <c r="GP16" i="7"/>
  <c r="GQ16" i="7" s="1"/>
  <c r="GR19" i="7"/>
  <c r="GP18" i="7"/>
  <c r="GQ18" i="7" s="1"/>
  <c r="GR17" i="7"/>
  <c r="GR16" i="7"/>
  <c r="GP31" i="7"/>
  <c r="GQ31" i="7" s="1"/>
  <c r="GP30" i="7"/>
  <c r="GQ30" i="7" s="1"/>
  <c r="GR31" i="7"/>
  <c r="GP29" i="7"/>
  <c r="GQ29" i="7" s="1"/>
  <c r="GR29" i="7"/>
  <c r="GR28" i="7"/>
  <c r="GP28" i="7"/>
  <c r="GQ28" i="7" s="1"/>
  <c r="GR30" i="7"/>
  <c r="EG22" i="7"/>
  <c r="EH22" i="7" s="1"/>
  <c r="EI6" i="7"/>
  <c r="EG4" i="7"/>
  <c r="EH4" i="7" s="1"/>
  <c r="EI5" i="7"/>
  <c r="EG7" i="7"/>
  <c r="EH7" i="7" s="1"/>
  <c r="EI4" i="7"/>
  <c r="EI7" i="7"/>
  <c r="EG5" i="7"/>
  <c r="EH5" i="7" s="1"/>
  <c r="EG6" i="7"/>
  <c r="EH6" i="7" s="1"/>
  <c r="BX19" i="7"/>
  <c r="BY19" i="7" s="1"/>
  <c r="BZ18" i="7"/>
  <c r="BX17" i="7"/>
  <c r="BY17" i="7" s="1"/>
  <c r="BZ16" i="7"/>
  <c r="BZ19" i="7"/>
  <c r="BX18" i="7"/>
  <c r="BY18" i="7" s="1"/>
  <c r="BZ17" i="7"/>
  <c r="BX16" i="7"/>
  <c r="BY16" i="7" s="1"/>
  <c r="BX28" i="7"/>
  <c r="BY28" i="7" s="1"/>
  <c r="GP24" i="7"/>
  <c r="GQ24" i="7" s="1"/>
  <c r="GR25" i="7"/>
  <c r="GP27" i="7"/>
  <c r="GQ27" i="7" s="1"/>
  <c r="EG27" i="7"/>
  <c r="EH27" i="7" s="1"/>
  <c r="EI26" i="7"/>
  <c r="EI27" i="7"/>
  <c r="EG26" i="7"/>
  <c r="EH26" i="7" s="1"/>
  <c r="EI24" i="7"/>
  <c r="EI25" i="7"/>
  <c r="EG25" i="7"/>
  <c r="EH25" i="7" s="1"/>
  <c r="EG24" i="7"/>
  <c r="EH24" i="7" s="1"/>
  <c r="GR7" i="7"/>
  <c r="GR13" i="7"/>
  <c r="GP14" i="7"/>
  <c r="GQ14" i="7" s="1"/>
  <c r="GP15" i="7"/>
  <c r="GQ15" i="7" s="1"/>
  <c r="BZ24" i="7"/>
  <c r="BX27" i="7"/>
  <c r="BY27" i="7" s="1"/>
  <c r="R34" i="7"/>
  <c r="GP20" i="7"/>
  <c r="GQ20" i="7" s="1"/>
  <c r="GR23" i="7"/>
  <c r="EI23" i="7"/>
  <c r="EG23" i="7"/>
  <c r="EH23" i="7" s="1"/>
  <c r="BX15" i="7"/>
  <c r="BY15" i="7" s="1"/>
  <c r="BZ14" i="7"/>
  <c r="BX13" i="7"/>
  <c r="BY13" i="7" s="1"/>
  <c r="BZ15" i="7"/>
  <c r="BX14" i="7"/>
  <c r="BY14" i="7" s="1"/>
  <c r="BZ12" i="7"/>
  <c r="BZ13" i="7"/>
  <c r="BX12" i="7"/>
  <c r="BY12" i="7" s="1"/>
  <c r="BZ29" i="7"/>
  <c r="BZ31" i="7"/>
  <c r="GP26" i="7"/>
  <c r="GQ26" i="7" s="1"/>
  <c r="EG35" i="7"/>
  <c r="EH35" i="7" s="1"/>
  <c r="EI35" i="7"/>
  <c r="EI34" i="7"/>
  <c r="EI33" i="7"/>
  <c r="EG34" i="7"/>
  <c r="EH34" i="7" s="1"/>
  <c r="EI32" i="7"/>
  <c r="EG33" i="7"/>
  <c r="EH33" i="7" s="1"/>
  <c r="EG32" i="7"/>
  <c r="EH32" i="7" s="1"/>
  <c r="GP6" i="7"/>
  <c r="GQ6" i="7" s="1"/>
  <c r="GP4" i="7"/>
  <c r="GQ4" i="7" s="1"/>
  <c r="GP12" i="7"/>
  <c r="GQ12" i="7" s="1"/>
  <c r="GR15" i="7"/>
  <c r="EG15" i="7"/>
  <c r="EH15" i="7" s="1"/>
  <c r="EI14" i="7"/>
  <c r="EG13" i="7"/>
  <c r="EH13" i="7" s="1"/>
  <c r="EI12" i="7"/>
  <c r="EI15" i="7"/>
  <c r="EG14" i="7"/>
  <c r="EH14" i="7" s="1"/>
  <c r="EG12" i="7"/>
  <c r="EH12" i="7" s="1"/>
  <c r="EI13" i="7"/>
  <c r="EI11" i="7"/>
  <c r="EG10" i="7"/>
  <c r="EH10" i="7" s="1"/>
  <c r="EI9" i="7"/>
  <c r="EG8" i="7"/>
  <c r="EH8" i="7" s="1"/>
  <c r="EI8" i="7"/>
  <c r="EI10" i="7"/>
  <c r="EG9" i="7"/>
  <c r="EH9" i="7" s="1"/>
  <c r="EG11" i="7"/>
  <c r="EH11" i="7" s="1"/>
  <c r="BX25" i="7"/>
  <c r="BY25" i="7" s="1"/>
  <c r="BX26" i="7"/>
  <c r="BY26" i="7" s="1"/>
  <c r="R32" i="7"/>
  <c r="EI31" i="7"/>
  <c r="EG30" i="7"/>
  <c r="EH30" i="7" s="1"/>
  <c r="EG31" i="7"/>
  <c r="EH31" i="7" s="1"/>
  <c r="EI30" i="7"/>
  <c r="EG29" i="7"/>
  <c r="EH29" i="7" s="1"/>
  <c r="EI29" i="7"/>
  <c r="EG28" i="7"/>
  <c r="EH28" i="7" s="1"/>
  <c r="EI28" i="7"/>
  <c r="GR20" i="7"/>
  <c r="GP21" i="7"/>
  <c r="GQ21" i="7" s="1"/>
  <c r="EI20" i="7"/>
  <c r="EG20" i="7"/>
  <c r="EH20" i="7" s="1"/>
  <c r="BX29" i="7"/>
  <c r="BY29" i="7" s="1"/>
  <c r="BX30" i="7"/>
  <c r="BY30" i="7" s="1"/>
  <c r="R27" i="7"/>
  <c r="GP25" i="7"/>
  <c r="GQ25" i="7" s="1"/>
  <c r="GR26" i="7"/>
  <c r="A17" i="4"/>
  <c r="GR11" i="7"/>
  <c r="GP10" i="7"/>
  <c r="GQ10" i="7" s="1"/>
  <c r="GR9" i="7"/>
  <c r="GR8" i="7"/>
  <c r="GR10" i="7"/>
  <c r="GP9" i="7"/>
  <c r="GQ9" i="7" s="1"/>
  <c r="GP11" i="7"/>
  <c r="GQ11" i="7" s="1"/>
  <c r="GP8" i="7"/>
  <c r="GQ8" i="7" s="1"/>
  <c r="EG16" i="7"/>
  <c r="EH16" i="7" s="1"/>
  <c r="EG19" i="7"/>
  <c r="EH19" i="7" s="1"/>
  <c r="EI18" i="7"/>
  <c r="EG17" i="7"/>
  <c r="EH17" i="7" s="1"/>
  <c r="EI16" i="7"/>
  <c r="EI19" i="7"/>
  <c r="EG18" i="7"/>
  <c r="EH18" i="7" s="1"/>
  <c r="EI17" i="7"/>
  <c r="GR4" i="7"/>
  <c r="GR6" i="7"/>
  <c r="R33" i="7"/>
  <c r="GP13" i="7"/>
  <c r="GQ13" i="7" s="1"/>
  <c r="BX24" i="7"/>
  <c r="BY24" i="7" s="1"/>
  <c r="BZ26" i="7"/>
  <c r="BX35" i="7"/>
  <c r="BY35" i="7" s="1"/>
  <c r="BZ35" i="7"/>
  <c r="BZ34" i="7"/>
  <c r="BZ33" i="7"/>
  <c r="BX34" i="7"/>
  <c r="BY34" i="7" s="1"/>
  <c r="BX32" i="7"/>
  <c r="BY32" i="7" s="1"/>
  <c r="BX33" i="7"/>
  <c r="BY33" i="7" s="1"/>
  <c r="BZ32" i="7"/>
  <c r="BX23" i="7"/>
  <c r="BY23" i="7" s="1"/>
  <c r="BZ22" i="7"/>
  <c r="BX21" i="7"/>
  <c r="BY21" i="7" s="1"/>
  <c r="BZ23" i="7"/>
  <c r="BX22" i="7"/>
  <c r="BY22" i="7" s="1"/>
  <c r="BZ21" i="7"/>
  <c r="BZ20" i="7"/>
  <c r="BX20" i="7"/>
  <c r="BY20" i="7" s="1"/>
  <c r="R31" i="7"/>
  <c r="GR21" i="7"/>
  <c r="GR22" i="7"/>
  <c r="EI21" i="7"/>
  <c r="EG21" i="7"/>
  <c r="EH21" i="7" s="1"/>
  <c r="SL18" i="7" l="1"/>
  <c r="NT23" i="7"/>
  <c r="XD31" i="7"/>
  <c r="UU27" i="7"/>
  <c r="SL19" i="7"/>
  <c r="XD4" i="7"/>
  <c r="XD24" i="7"/>
  <c r="QC12" i="7"/>
  <c r="SL29" i="7"/>
  <c r="QC8" i="7"/>
  <c r="UU30" i="7"/>
  <c r="QC17" i="7"/>
  <c r="U7" i="7"/>
  <c r="S19" i="7"/>
  <c r="S21" i="7"/>
  <c r="EJ5" i="7"/>
  <c r="U4" i="7"/>
  <c r="S20" i="7"/>
  <c r="S11" i="7"/>
  <c r="U5" i="7"/>
  <c r="V5" i="7" s="1"/>
  <c r="S8" i="7"/>
  <c r="U6" i="7"/>
  <c r="V6" i="7" s="1"/>
  <c r="S23" i="7"/>
  <c r="S22" i="7"/>
  <c r="U22" i="7" s="1"/>
  <c r="GS18" i="7"/>
  <c r="S15" i="7"/>
  <c r="S17" i="7"/>
  <c r="S18" i="7"/>
  <c r="S12" i="7"/>
  <c r="S27" i="7"/>
  <c r="S14" i="7"/>
  <c r="S31" i="7"/>
  <c r="S9" i="7"/>
  <c r="S13" i="7"/>
  <c r="JB6" i="7"/>
  <c r="EJ22" i="7"/>
  <c r="SL30" i="7"/>
  <c r="GS12" i="7"/>
  <c r="UU23" i="7"/>
  <c r="UU33" i="7"/>
  <c r="QC7" i="7"/>
  <c r="UU24" i="7"/>
  <c r="SL32" i="7"/>
  <c r="SL28" i="7"/>
  <c r="SL16" i="7"/>
  <c r="XD11" i="7"/>
  <c r="QC6" i="7"/>
  <c r="CA8" i="7"/>
  <c r="XD28" i="7"/>
  <c r="UU16" i="7"/>
  <c r="XD18" i="7"/>
  <c r="QC16" i="7"/>
  <c r="XD17" i="7"/>
  <c r="UU25" i="7"/>
  <c r="SL12" i="7"/>
  <c r="XD34" i="7"/>
  <c r="UU26" i="7"/>
  <c r="UU10" i="7"/>
  <c r="NT6" i="7"/>
  <c r="XD25" i="7"/>
  <c r="QC14" i="7"/>
  <c r="UU35" i="7"/>
  <c r="SL5" i="7"/>
  <c r="QC15" i="7"/>
  <c r="NT16" i="7"/>
  <c r="GS25" i="7"/>
  <c r="SL35" i="7"/>
  <c r="UU8" i="7"/>
  <c r="SL6" i="7"/>
  <c r="UU21" i="7"/>
  <c r="SL4" i="7"/>
  <c r="QC5" i="7"/>
  <c r="XD8" i="7"/>
  <c r="XD22" i="7"/>
  <c r="SL21" i="7"/>
  <c r="QC32" i="7"/>
  <c r="XD16" i="7"/>
  <c r="QC18" i="7"/>
  <c r="QC23" i="7"/>
  <c r="QC35" i="7"/>
  <c r="SL7" i="7"/>
  <c r="QC10" i="7"/>
  <c r="QC26" i="7"/>
  <c r="NT5" i="7"/>
  <c r="XD26" i="7"/>
  <c r="UU32" i="7"/>
  <c r="XD33" i="7"/>
  <c r="NT21" i="7"/>
  <c r="NT8" i="7"/>
  <c r="SL8" i="7"/>
  <c r="XD27" i="7"/>
  <c r="NT15" i="7"/>
  <c r="NT13" i="7"/>
  <c r="NT30" i="7"/>
  <c r="QC4" i="7"/>
  <c r="NT4" i="7"/>
  <c r="NT9" i="7"/>
  <c r="SL23" i="7"/>
  <c r="XD5" i="7"/>
  <c r="XD7" i="7"/>
  <c r="SL14" i="7"/>
  <c r="UU6" i="7"/>
  <c r="SL22" i="7"/>
  <c r="NT34" i="7"/>
  <c r="QC29" i="7"/>
  <c r="SL26" i="7"/>
  <c r="QC22" i="7"/>
  <c r="QC33" i="7"/>
  <c r="QC34" i="7"/>
  <c r="NT18" i="7"/>
  <c r="NT26" i="7"/>
  <c r="XD20" i="7"/>
  <c r="XD21" i="7"/>
  <c r="NT32" i="7"/>
  <c r="NT35" i="7"/>
  <c r="QC19" i="7"/>
  <c r="XD19" i="7"/>
  <c r="QC21" i="7"/>
  <c r="SL17" i="7"/>
  <c r="SL20" i="7"/>
  <c r="NT10" i="7"/>
  <c r="QC20" i="7"/>
  <c r="UU31" i="7"/>
  <c r="QC24" i="7"/>
  <c r="NT22" i="7"/>
  <c r="UU11" i="7"/>
  <c r="NT7" i="7"/>
  <c r="SL10" i="7"/>
  <c r="NT28" i="7"/>
  <c r="XD15" i="7"/>
  <c r="XD13" i="7"/>
  <c r="UU5" i="7"/>
  <c r="NT24" i="7"/>
  <c r="NT19" i="7"/>
  <c r="QC28" i="7"/>
  <c r="UU13" i="7"/>
  <c r="UU15" i="7"/>
  <c r="SL33" i="7"/>
  <c r="NT33" i="7"/>
  <c r="NT31" i="7"/>
  <c r="XD30" i="7"/>
  <c r="XD29" i="7"/>
  <c r="SL24" i="7"/>
  <c r="QC25" i="7"/>
  <c r="NT14" i="7"/>
  <c r="NT12" i="7"/>
  <c r="UU22" i="7"/>
  <c r="QC30" i="7"/>
  <c r="UU17" i="7"/>
  <c r="XD10" i="7"/>
  <c r="NT20" i="7"/>
  <c r="QC9" i="7"/>
  <c r="QC11" i="7"/>
  <c r="SL31" i="7"/>
  <c r="SL9" i="7"/>
  <c r="SL11" i="7"/>
  <c r="XD6" i="7"/>
  <c r="XD14" i="7"/>
  <c r="SL15" i="7"/>
  <c r="SL13" i="7"/>
  <c r="UU4" i="7"/>
  <c r="XD32" i="7"/>
  <c r="UU19" i="7"/>
  <c r="SL34" i="7"/>
  <c r="NT25" i="7"/>
  <c r="NT11" i="7"/>
  <c r="NT17" i="7"/>
  <c r="NT27" i="7"/>
  <c r="XD9" i="7"/>
  <c r="UU28" i="7"/>
  <c r="UU34" i="7"/>
  <c r="UU29" i="7"/>
  <c r="QC13" i="7"/>
  <c r="QC27" i="7"/>
  <c r="UU20" i="7"/>
  <c r="NT29" i="7"/>
  <c r="XD12" i="7"/>
  <c r="UU7" i="7"/>
  <c r="QC31" i="7"/>
  <c r="UU12" i="7"/>
  <c r="UU14" i="7"/>
  <c r="UU9" i="7"/>
  <c r="XD23" i="7"/>
  <c r="DH4" i="3"/>
  <c r="XD35" i="7"/>
  <c r="SL27" i="7"/>
  <c r="SL25" i="7"/>
  <c r="UU18" i="7"/>
  <c r="CA16" i="7"/>
  <c r="LK35" i="7"/>
  <c r="LK32" i="7"/>
  <c r="GS33" i="7"/>
  <c r="CA30" i="7"/>
  <c r="CA28" i="7"/>
  <c r="GS23" i="7"/>
  <c r="S10" i="7"/>
  <c r="S33" i="7"/>
  <c r="GS19" i="7"/>
  <c r="CA24" i="7"/>
  <c r="GS27" i="7"/>
  <c r="GS13" i="7"/>
  <c r="CA25" i="7"/>
  <c r="GS24" i="7"/>
  <c r="LK14" i="7"/>
  <c r="LK20" i="7"/>
  <c r="JB24" i="7"/>
  <c r="LK34" i="7"/>
  <c r="JB27" i="7"/>
  <c r="LK11" i="7"/>
  <c r="LK6" i="7"/>
  <c r="CA9" i="7"/>
  <c r="GS14" i="7"/>
  <c r="JB25" i="7"/>
  <c r="S16" i="7"/>
  <c r="LK15" i="7"/>
  <c r="LK22" i="7"/>
  <c r="JB26" i="7"/>
  <c r="JB5" i="7"/>
  <c r="JB16" i="7"/>
  <c r="JB23" i="7"/>
  <c r="LK9" i="7"/>
  <c r="LK16" i="7"/>
  <c r="JB22" i="7"/>
  <c r="LK28" i="7"/>
  <c r="LK7" i="7"/>
  <c r="LK8" i="7"/>
  <c r="LK18" i="7"/>
  <c r="JB20" i="7"/>
  <c r="LK30" i="7"/>
  <c r="JB32" i="7"/>
  <c r="JB17" i="7"/>
  <c r="LK5" i="7"/>
  <c r="LK29" i="7"/>
  <c r="LK27" i="7"/>
  <c r="JB11" i="7"/>
  <c r="LK13" i="7"/>
  <c r="JB34" i="7"/>
  <c r="LK4" i="7"/>
  <c r="LK17" i="7"/>
  <c r="JB14" i="7"/>
  <c r="JB15" i="7"/>
  <c r="LK23" i="7"/>
  <c r="LK21" i="7"/>
  <c r="LK33" i="7"/>
  <c r="JB19" i="7"/>
  <c r="LK10" i="7"/>
  <c r="JB7" i="7"/>
  <c r="LK19" i="7"/>
  <c r="JB35" i="7"/>
  <c r="JB18" i="7"/>
  <c r="LK24" i="7"/>
  <c r="JB31" i="7"/>
  <c r="JB30" i="7"/>
  <c r="JB13" i="7"/>
  <c r="JB12" i="7"/>
  <c r="JB8" i="7"/>
  <c r="JB4" i="7"/>
  <c r="LK12" i="7"/>
  <c r="JB10" i="7"/>
  <c r="JB21" i="7"/>
  <c r="JB33" i="7"/>
  <c r="JB9" i="7"/>
  <c r="LK25" i="7"/>
  <c r="LK26" i="7"/>
  <c r="JB29" i="7"/>
  <c r="JB28" i="7"/>
  <c r="CA10" i="7"/>
  <c r="CA27" i="7"/>
  <c r="EJ9" i="7"/>
  <c r="CA18" i="7"/>
  <c r="CA7" i="7"/>
  <c r="CA14" i="7"/>
  <c r="CA29" i="7"/>
  <c r="CA11" i="7"/>
  <c r="EJ14" i="7"/>
  <c r="EJ26" i="7"/>
  <c r="GS35" i="7"/>
  <c r="CA17" i="7"/>
  <c r="EJ6" i="7"/>
  <c r="GS34" i="7"/>
  <c r="EJ16" i="7"/>
  <c r="GS5" i="7"/>
  <c r="EJ25" i="7"/>
  <c r="GS32" i="7"/>
  <c r="GS7" i="7"/>
  <c r="CA20" i="7"/>
  <c r="CA4" i="7"/>
  <c r="EJ18" i="7"/>
  <c r="CA22" i="7"/>
  <c r="EJ27" i="7"/>
  <c r="EJ28" i="7"/>
  <c r="CA34" i="7"/>
  <c r="EJ12" i="7"/>
  <c r="EJ34" i="7"/>
  <c r="CA31" i="7"/>
  <c r="GS31" i="7"/>
  <c r="EJ32" i="7"/>
  <c r="CA35" i="7"/>
  <c r="EJ21" i="7"/>
  <c r="GS11" i="7"/>
  <c r="EJ11" i="7"/>
  <c r="EJ8" i="7"/>
  <c r="EJ20" i="7"/>
  <c r="CA5" i="7"/>
  <c r="CA23" i="7"/>
  <c r="CA32" i="7"/>
  <c r="EJ19" i="7"/>
  <c r="GS21" i="7"/>
  <c r="EJ30" i="7"/>
  <c r="CA26" i="7"/>
  <c r="EJ13" i="7"/>
  <c r="EJ4" i="7"/>
  <c r="GS28" i="7"/>
  <c r="CA6" i="7"/>
  <c r="GS26" i="7"/>
  <c r="CA15" i="7"/>
  <c r="EJ23" i="7"/>
  <c r="GS15" i="7"/>
  <c r="GS8" i="7"/>
  <c r="EJ15" i="7"/>
  <c r="EJ24" i="7"/>
  <c r="CA33" i="7"/>
  <c r="GS9" i="7"/>
  <c r="GS10" i="7"/>
  <c r="EJ31" i="7"/>
  <c r="EJ33" i="7"/>
  <c r="GS16" i="7"/>
  <c r="CA21" i="7"/>
  <c r="S28" i="7"/>
  <c r="S32" i="7"/>
  <c r="EJ10" i="7"/>
  <c r="GS4" i="7"/>
  <c r="GS22" i="7"/>
  <c r="GS30" i="7"/>
  <c r="S26" i="7"/>
  <c r="A7" i="7"/>
  <c r="V7" i="7"/>
  <c r="EJ17" i="7"/>
  <c r="S30" i="7"/>
  <c r="GS6" i="7"/>
  <c r="CA12" i="7"/>
  <c r="S24" i="7"/>
  <c r="S25" i="7"/>
  <c r="V4" i="7"/>
  <c r="A4" i="7"/>
  <c r="EJ35" i="7"/>
  <c r="CA13" i="7"/>
  <c r="GS20" i="7"/>
  <c r="S29" i="7"/>
  <c r="CA19" i="7"/>
  <c r="GS29" i="7"/>
  <c r="GS17" i="7"/>
  <c r="A5" i="7"/>
  <c r="EJ29" i="7"/>
  <c r="S34" i="7"/>
  <c r="EJ7" i="7"/>
  <c r="S35" i="7"/>
  <c r="U20" i="7" l="1"/>
  <c r="U12" i="7"/>
  <c r="U23" i="7"/>
  <c r="U10" i="7"/>
  <c r="V10" i="7" s="1"/>
  <c r="U14" i="7"/>
  <c r="U8" i="7"/>
  <c r="U21" i="7"/>
  <c r="U13" i="7"/>
  <c r="V13" i="7" s="1"/>
  <c r="U19" i="7"/>
  <c r="A19" i="7" s="1"/>
  <c r="U15" i="7"/>
  <c r="A6" i="7"/>
  <c r="QD31" i="7"/>
  <c r="U9" i="7"/>
  <c r="V9" i="7" s="1"/>
  <c r="UV29" i="7"/>
  <c r="SM31" i="7"/>
  <c r="SM28" i="7"/>
  <c r="U11" i="7"/>
  <c r="XE12" i="7"/>
  <c r="UV20" i="7"/>
  <c r="UV26" i="7"/>
  <c r="V19" i="7"/>
  <c r="U16" i="7"/>
  <c r="SM29" i="7"/>
  <c r="XE35" i="7"/>
  <c r="A9" i="7"/>
  <c r="U18" i="7"/>
  <c r="XE27" i="7"/>
  <c r="NU18" i="7"/>
  <c r="NU29" i="7"/>
  <c r="UV34" i="7"/>
  <c r="NU27" i="7"/>
  <c r="UV18" i="7"/>
  <c r="UV7" i="7"/>
  <c r="QD27" i="7"/>
  <c r="NU17" i="7"/>
  <c r="SM34" i="7"/>
  <c r="UV27" i="7"/>
  <c r="UV24" i="7"/>
  <c r="UV25" i="7"/>
  <c r="NU14" i="7"/>
  <c r="UV12" i="7"/>
  <c r="SM11" i="7"/>
  <c r="QD20" i="7"/>
  <c r="QD23" i="7"/>
  <c r="SM19" i="7"/>
  <c r="SM16" i="7"/>
  <c r="SM17" i="7"/>
  <c r="SM18" i="7"/>
  <c r="QD21" i="7"/>
  <c r="SM25" i="7"/>
  <c r="NU16" i="7"/>
  <c r="QD11" i="7"/>
  <c r="QD34" i="7"/>
  <c r="QD22" i="7"/>
  <c r="XE24" i="7"/>
  <c r="XE26" i="7"/>
  <c r="XE25" i="7"/>
  <c r="SM20" i="7"/>
  <c r="SM21" i="7"/>
  <c r="XE18" i="7"/>
  <c r="XE17" i="7"/>
  <c r="XE19" i="7"/>
  <c r="XE16" i="7"/>
  <c r="QD32" i="7"/>
  <c r="QD33" i="7"/>
  <c r="QD35" i="7"/>
  <c r="QD7" i="7"/>
  <c r="QD6" i="7"/>
  <c r="QD4" i="7"/>
  <c r="QD5" i="7"/>
  <c r="QD17" i="7"/>
  <c r="QD19" i="7"/>
  <c r="QD16" i="7"/>
  <c r="QD18" i="7"/>
  <c r="SM22" i="7"/>
  <c r="SM23" i="7"/>
  <c r="SM5" i="7"/>
  <c r="SM6" i="7"/>
  <c r="SM4" i="7"/>
  <c r="SM7" i="7"/>
  <c r="XE22" i="7"/>
  <c r="XE20" i="7"/>
  <c r="XE21" i="7"/>
  <c r="XE23" i="7"/>
  <c r="QD15" i="7"/>
  <c r="QD14" i="7"/>
  <c r="QD13" i="7"/>
  <c r="QD12" i="7"/>
  <c r="UV30" i="7"/>
  <c r="UV28" i="7"/>
  <c r="XE11" i="7"/>
  <c r="XE9" i="7"/>
  <c r="XE8" i="7"/>
  <c r="UV23" i="7"/>
  <c r="UV4" i="7"/>
  <c r="UV6" i="7"/>
  <c r="SM12" i="7"/>
  <c r="SM14" i="7"/>
  <c r="SM13" i="7"/>
  <c r="XE14" i="7"/>
  <c r="NU23" i="7"/>
  <c r="NU20" i="7"/>
  <c r="NU21" i="7"/>
  <c r="UV13" i="7"/>
  <c r="QD24" i="7"/>
  <c r="QD26" i="7"/>
  <c r="SM27" i="7"/>
  <c r="UV10" i="7"/>
  <c r="UV9" i="7"/>
  <c r="UV8" i="7"/>
  <c r="UV32" i="7"/>
  <c r="UV19" i="7"/>
  <c r="XE34" i="7"/>
  <c r="XE32" i="7"/>
  <c r="SM15" i="7"/>
  <c r="SM30" i="7"/>
  <c r="QD10" i="7"/>
  <c r="QD9" i="7"/>
  <c r="QD8" i="7"/>
  <c r="XE10" i="7"/>
  <c r="NU12" i="7"/>
  <c r="NU13" i="7"/>
  <c r="NU15" i="7"/>
  <c r="QD25" i="7"/>
  <c r="SM24" i="7"/>
  <c r="SM26" i="7"/>
  <c r="SM35" i="7"/>
  <c r="SM33" i="7"/>
  <c r="SM32" i="7"/>
  <c r="NU19" i="7"/>
  <c r="XE13" i="7"/>
  <c r="NU6" i="7"/>
  <c r="NU4" i="7"/>
  <c r="NU5" i="7"/>
  <c r="NU7" i="7"/>
  <c r="UV35" i="7"/>
  <c r="NU10" i="7"/>
  <c r="NU9" i="7"/>
  <c r="NU11" i="7"/>
  <c r="NU8" i="7"/>
  <c r="XE6" i="7"/>
  <c r="XE4" i="7"/>
  <c r="XE7" i="7"/>
  <c r="XE5" i="7"/>
  <c r="UV16" i="7"/>
  <c r="UV17" i="7"/>
  <c r="XE31" i="7"/>
  <c r="XE29" i="7"/>
  <c r="XE28" i="7"/>
  <c r="NU31" i="7"/>
  <c r="NU26" i="7"/>
  <c r="NU24" i="7"/>
  <c r="UV5" i="7"/>
  <c r="XE15" i="7"/>
  <c r="NU28" i="7"/>
  <c r="NU30" i="7"/>
  <c r="UV33" i="7"/>
  <c r="UV14" i="7"/>
  <c r="UV21" i="7"/>
  <c r="NU25" i="7"/>
  <c r="SM8" i="7"/>
  <c r="SM9" i="7"/>
  <c r="QD30" i="7"/>
  <c r="UV22" i="7"/>
  <c r="XE30" i="7"/>
  <c r="NU34" i="7"/>
  <c r="NU35" i="7"/>
  <c r="NU33" i="7"/>
  <c r="NU32" i="7"/>
  <c r="UV15" i="7"/>
  <c r="QD28" i="7"/>
  <c r="QD29" i="7"/>
  <c r="SM10" i="7"/>
  <c r="UV11" i="7"/>
  <c r="NU22" i="7"/>
  <c r="UV31" i="7"/>
  <c r="XE33" i="7"/>
  <c r="CB26" i="7"/>
  <c r="CB24" i="7"/>
  <c r="EK29" i="7"/>
  <c r="GT13" i="7"/>
  <c r="GT25" i="7"/>
  <c r="EK13" i="7"/>
  <c r="CB10" i="7"/>
  <c r="JC24" i="7"/>
  <c r="LL33" i="7"/>
  <c r="GT24" i="7"/>
  <c r="JC26" i="7"/>
  <c r="JC27" i="7"/>
  <c r="JC25" i="7"/>
  <c r="LL20" i="7"/>
  <c r="U17" i="7"/>
  <c r="JC28" i="7"/>
  <c r="LL30" i="7"/>
  <c r="LL25" i="7"/>
  <c r="JC9" i="7"/>
  <c r="JC12" i="7"/>
  <c r="LL21" i="7"/>
  <c r="LL28" i="7"/>
  <c r="LL29" i="7"/>
  <c r="LL31" i="7"/>
  <c r="JC29" i="7"/>
  <c r="JC32" i="7"/>
  <c r="JC33" i="7"/>
  <c r="LL14" i="7"/>
  <c r="LL15" i="7"/>
  <c r="LL12" i="7"/>
  <c r="JC13" i="7"/>
  <c r="JC17" i="7"/>
  <c r="JC18" i="7"/>
  <c r="JC16" i="7"/>
  <c r="LL9" i="7"/>
  <c r="LL11" i="7"/>
  <c r="LL10" i="7"/>
  <c r="LL8" i="7"/>
  <c r="LL18" i="7"/>
  <c r="LL17" i="7"/>
  <c r="LL13" i="7"/>
  <c r="LL26" i="7"/>
  <c r="JC21" i="7"/>
  <c r="JC22" i="7"/>
  <c r="JC20" i="7"/>
  <c r="JC23" i="7"/>
  <c r="JC5" i="7"/>
  <c r="JC4" i="7"/>
  <c r="JC6" i="7"/>
  <c r="JC30" i="7"/>
  <c r="JC35" i="7"/>
  <c r="LL23" i="7"/>
  <c r="LL4" i="7"/>
  <c r="LL7" i="7"/>
  <c r="LL6" i="7"/>
  <c r="LL5" i="7"/>
  <c r="LL34" i="7"/>
  <c r="JC11" i="7"/>
  <c r="JC8" i="7"/>
  <c r="JC31" i="7"/>
  <c r="LL16" i="7"/>
  <c r="LL19" i="7"/>
  <c r="JC19" i="7"/>
  <c r="JC15" i="7"/>
  <c r="JC34" i="7"/>
  <c r="LL32" i="7"/>
  <c r="JC10" i="7"/>
  <c r="LL24" i="7"/>
  <c r="LL27" i="7"/>
  <c r="JC7" i="7"/>
  <c r="JC14" i="7"/>
  <c r="LL22" i="7"/>
  <c r="LL35" i="7"/>
  <c r="EK27" i="7"/>
  <c r="CB27" i="7"/>
  <c r="GT34" i="7"/>
  <c r="CB25" i="7"/>
  <c r="CB19" i="7"/>
  <c r="CB29" i="7"/>
  <c r="GT26" i="7"/>
  <c r="CB8" i="7"/>
  <c r="CB9" i="7"/>
  <c r="CB11" i="7"/>
  <c r="EK9" i="7"/>
  <c r="EK22" i="7"/>
  <c r="EK15" i="7"/>
  <c r="EK7" i="7"/>
  <c r="EK20" i="7"/>
  <c r="GT17" i="7"/>
  <c r="GT29" i="7"/>
  <c r="GT12" i="7"/>
  <c r="GT20" i="7"/>
  <c r="EK23" i="7"/>
  <c r="EK10" i="7"/>
  <c r="GT27" i="7"/>
  <c r="EK26" i="7"/>
  <c r="GT10" i="7"/>
  <c r="EK25" i="7"/>
  <c r="EK35" i="7"/>
  <c r="EK24" i="7"/>
  <c r="GT8" i="7"/>
  <c r="CB30" i="7"/>
  <c r="GT6" i="7"/>
  <c r="EK17" i="7"/>
  <c r="CB6" i="7"/>
  <c r="EK34" i="7"/>
  <c r="GT11" i="7"/>
  <c r="CB21" i="7"/>
  <c r="GT33" i="7"/>
  <c r="GT5" i="7"/>
  <c r="CB34" i="7"/>
  <c r="EK14" i="7"/>
  <c r="EK21" i="7"/>
  <c r="CB5" i="7"/>
  <c r="GT32" i="7"/>
  <c r="CB35" i="7"/>
  <c r="CB4" i="7"/>
  <c r="CB7" i="7"/>
  <c r="CB13" i="7"/>
  <c r="CB28" i="7"/>
  <c r="GT14" i="7"/>
  <c r="GT15" i="7"/>
  <c r="EK33" i="7"/>
  <c r="GT35" i="7"/>
  <c r="CB31" i="7"/>
  <c r="CB33" i="7"/>
  <c r="CB32" i="7"/>
  <c r="GT9" i="7"/>
  <c r="GT7" i="7"/>
  <c r="EK12" i="7"/>
  <c r="A13" i="7"/>
  <c r="CB12" i="7"/>
  <c r="V22" i="7"/>
  <c r="A22" i="7"/>
  <c r="V18" i="7"/>
  <c r="A18" i="7"/>
  <c r="GT4" i="7"/>
  <c r="GT16" i="7"/>
  <c r="EK11" i="7"/>
  <c r="GT23" i="7"/>
  <c r="CB15" i="7"/>
  <c r="EK19" i="7"/>
  <c r="V15" i="7"/>
  <c r="A15" i="7"/>
  <c r="A10" i="7"/>
  <c r="U27" i="7"/>
  <c r="U25" i="7"/>
  <c r="U26" i="7"/>
  <c r="U24" i="7"/>
  <c r="EK31" i="7"/>
  <c r="V21" i="7"/>
  <c r="A21" i="7"/>
  <c r="CB17" i="7"/>
  <c r="U31" i="7"/>
  <c r="U30" i="7"/>
  <c r="U29" i="7"/>
  <c r="U28" i="7"/>
  <c r="GT19" i="7"/>
  <c r="EK18" i="7"/>
  <c r="EK4" i="7"/>
  <c r="GT21" i="7"/>
  <c r="EK5" i="7"/>
  <c r="W4" i="7"/>
  <c r="V14" i="7"/>
  <c r="A14" i="7"/>
  <c r="V16" i="7"/>
  <c r="A16" i="7"/>
  <c r="GT31" i="7"/>
  <c r="EK28" i="7"/>
  <c r="V23" i="7"/>
  <c r="A23" i="7"/>
  <c r="Y6" i="7"/>
  <c r="U35" i="7"/>
  <c r="U34" i="7"/>
  <c r="U33" i="7"/>
  <c r="U32" i="7"/>
  <c r="EK16" i="7"/>
  <c r="CB14" i="7"/>
  <c r="X5" i="7"/>
  <c r="CB16" i="7"/>
  <c r="GT28" i="7"/>
  <c r="EK30" i="7"/>
  <c r="CB23" i="7"/>
  <c r="Y18" i="7"/>
  <c r="EK6" i="7"/>
  <c r="V11" i="7"/>
  <c r="A11" i="7"/>
  <c r="V12" i="7"/>
  <c r="A12" i="7"/>
  <c r="CB18" i="7"/>
  <c r="GT18" i="7"/>
  <c r="V20" i="7"/>
  <c r="A20" i="7"/>
  <c r="GT30" i="7"/>
  <c r="GT22" i="7"/>
  <c r="EK32" i="7"/>
  <c r="EK8" i="7"/>
  <c r="CB20" i="7"/>
  <c r="W8" i="7"/>
  <c r="CB22" i="7"/>
  <c r="V8" i="7" l="1"/>
  <c r="A8" i="7"/>
  <c r="XG12" i="7"/>
  <c r="WX12" i="7" s="1"/>
  <c r="UX22" i="7"/>
  <c r="UO22" i="7" s="1"/>
  <c r="UX12" i="7"/>
  <c r="UO12" i="7" s="1"/>
  <c r="GV33" i="7"/>
  <c r="GM33" i="7" s="1"/>
  <c r="SO30" i="7"/>
  <c r="LN22" i="7"/>
  <c r="LE22" i="7" s="1"/>
  <c r="EM12" i="7"/>
  <c r="ED12" i="7" s="1"/>
  <c r="JE30" i="7"/>
  <c r="IV30" i="7" s="1"/>
  <c r="JE27" i="7"/>
  <c r="GV27" i="7"/>
  <c r="JE12" i="7"/>
  <c r="EM22" i="7"/>
  <c r="ED22" i="7" s="1"/>
  <c r="GV12" i="7"/>
  <c r="GV8" i="7"/>
  <c r="EM27" i="7"/>
  <c r="ED27" i="7" s="1"/>
  <c r="CD33" i="7"/>
  <c r="BU33" i="7" s="1"/>
  <c r="CD27" i="7"/>
  <c r="CD8" i="7"/>
  <c r="UX23" i="7"/>
  <c r="UO23" i="7" s="1"/>
  <c r="NW17" i="7"/>
  <c r="NN17" i="7" s="1"/>
  <c r="NW19" i="7"/>
  <c r="CD7" i="7"/>
  <c r="BU7" i="7" s="1"/>
  <c r="CD28" i="7"/>
  <c r="NW18" i="7"/>
  <c r="SO29" i="7"/>
  <c r="SF29" i="7" s="1"/>
  <c r="NW13" i="7"/>
  <c r="SO31" i="7"/>
  <c r="SF31" i="7" s="1"/>
  <c r="SO28" i="7"/>
  <c r="SF28" i="7" s="1"/>
  <c r="EM23" i="7"/>
  <c r="ED23" i="7" s="1"/>
  <c r="GV22" i="7"/>
  <c r="GM22" i="7" s="1"/>
  <c r="CD25" i="7"/>
  <c r="BU25" i="7" s="1"/>
  <c r="GV24" i="7"/>
  <c r="GM24" i="7" s="1"/>
  <c r="NW16" i="7"/>
  <c r="GV35" i="7"/>
  <c r="GM35" i="7" s="1"/>
  <c r="EM14" i="7"/>
  <c r="GV15" i="7"/>
  <c r="GM15" i="7" s="1"/>
  <c r="CD26" i="7"/>
  <c r="BU26" i="7" s="1"/>
  <c r="EM26" i="7"/>
  <c r="EM20" i="7"/>
  <c r="GV13" i="7"/>
  <c r="GM13" i="7" s="1"/>
  <c r="EM21" i="7"/>
  <c r="ED21" i="7" s="1"/>
  <c r="CD24" i="7"/>
  <c r="CD31" i="7"/>
  <c r="GV32" i="7"/>
  <c r="GV11" i="7"/>
  <c r="CD34" i="7"/>
  <c r="BU34" i="7" s="1"/>
  <c r="GV25" i="7"/>
  <c r="GM25" i="7" s="1"/>
  <c r="UX27" i="7"/>
  <c r="UO27" i="7" s="1"/>
  <c r="UX25" i="7"/>
  <c r="UO25" i="7" s="1"/>
  <c r="UX26" i="7"/>
  <c r="UO26" i="7" s="1"/>
  <c r="UX24" i="7"/>
  <c r="UO24" i="7" s="1"/>
  <c r="GV9" i="7"/>
  <c r="GM9" i="7" s="1"/>
  <c r="GV10" i="7"/>
  <c r="GM10" i="7" s="1"/>
  <c r="CD29" i="7"/>
  <c r="BU29" i="7" s="1"/>
  <c r="CD30" i="7"/>
  <c r="XG16" i="7"/>
  <c r="WX16" i="7" s="1"/>
  <c r="XG17" i="7"/>
  <c r="WX17" i="7" s="1"/>
  <c r="XG18" i="7"/>
  <c r="WX18" i="7" s="1"/>
  <c r="XG19" i="7"/>
  <c r="WX19" i="7" s="1"/>
  <c r="SO18" i="7"/>
  <c r="SF18" i="7" s="1"/>
  <c r="SO17" i="7"/>
  <c r="SF17" i="7" s="1"/>
  <c r="SO19" i="7"/>
  <c r="SF19" i="7" s="1"/>
  <c r="SO16" i="7"/>
  <c r="SF16" i="7" s="1"/>
  <c r="QF7" i="7"/>
  <c r="PW7" i="7" s="1"/>
  <c r="QF5" i="7"/>
  <c r="PW5" i="7" s="1"/>
  <c r="QF6" i="7"/>
  <c r="PW6" i="7" s="1"/>
  <c r="QF4" i="7"/>
  <c r="PW4" i="7" s="1"/>
  <c r="SO22" i="7"/>
  <c r="SF22" i="7" s="1"/>
  <c r="SO20" i="7"/>
  <c r="SF20" i="7" s="1"/>
  <c r="SO21" i="7"/>
  <c r="SF21" i="7" s="1"/>
  <c r="SO23" i="7"/>
  <c r="SF23" i="7" s="1"/>
  <c r="XG24" i="7"/>
  <c r="WX24" i="7" s="1"/>
  <c r="XG25" i="7"/>
  <c r="WX25" i="7" s="1"/>
  <c r="XG27" i="7"/>
  <c r="WX27" i="7" s="1"/>
  <c r="XG26" i="7"/>
  <c r="WX26" i="7" s="1"/>
  <c r="QF20" i="7"/>
  <c r="PW20" i="7" s="1"/>
  <c r="QF22" i="7"/>
  <c r="PW22" i="7" s="1"/>
  <c r="QF23" i="7"/>
  <c r="PW23" i="7" s="1"/>
  <c r="QF21" i="7"/>
  <c r="PW21" i="7" s="1"/>
  <c r="SO5" i="7"/>
  <c r="SF5" i="7" s="1"/>
  <c r="SO6" i="7"/>
  <c r="SF6" i="7" s="1"/>
  <c r="SO7" i="7"/>
  <c r="SF7" i="7" s="1"/>
  <c r="SO4" i="7"/>
  <c r="SF4" i="7" s="1"/>
  <c r="QF19" i="7"/>
  <c r="PW19" i="7" s="1"/>
  <c r="QF17" i="7"/>
  <c r="PW17" i="7" s="1"/>
  <c r="QF16" i="7"/>
  <c r="PW16" i="7" s="1"/>
  <c r="QF18" i="7"/>
  <c r="PW18" i="7" s="1"/>
  <c r="QF32" i="7"/>
  <c r="PW32" i="7" s="1"/>
  <c r="QF35" i="7"/>
  <c r="PW35" i="7" s="1"/>
  <c r="QF34" i="7"/>
  <c r="PW34" i="7" s="1"/>
  <c r="QF33" i="7"/>
  <c r="PW33" i="7" s="1"/>
  <c r="XG30" i="7"/>
  <c r="WX30" i="7" s="1"/>
  <c r="XG28" i="7"/>
  <c r="WX28" i="7" s="1"/>
  <c r="XG31" i="7"/>
  <c r="WX31" i="7" s="1"/>
  <c r="UX20" i="7"/>
  <c r="UO20" i="7" s="1"/>
  <c r="NW4" i="7"/>
  <c r="NN4" i="7" s="1"/>
  <c r="NW5" i="7"/>
  <c r="NN5" i="7" s="1"/>
  <c r="NW6" i="7"/>
  <c r="NN6" i="7" s="1"/>
  <c r="NW7" i="7"/>
  <c r="NN7" i="7" s="1"/>
  <c r="SO26" i="7"/>
  <c r="SF26" i="7" s="1"/>
  <c r="SO25" i="7"/>
  <c r="SF25" i="7" s="1"/>
  <c r="SO24" i="7"/>
  <c r="SF24" i="7" s="1"/>
  <c r="SO27" i="7"/>
  <c r="SF27" i="7" s="1"/>
  <c r="UX8" i="7"/>
  <c r="UO8" i="7" s="1"/>
  <c r="UX9" i="7"/>
  <c r="UO9" i="7" s="1"/>
  <c r="UX11" i="7"/>
  <c r="UO11" i="7" s="1"/>
  <c r="UX10" i="7"/>
  <c r="UO10" i="7" s="1"/>
  <c r="UX30" i="7"/>
  <c r="UO30" i="7" s="1"/>
  <c r="UX29" i="7"/>
  <c r="UO29" i="7" s="1"/>
  <c r="UX28" i="7"/>
  <c r="UO28" i="7" s="1"/>
  <c r="UX31" i="7"/>
  <c r="UO31" i="7" s="1"/>
  <c r="NW32" i="7"/>
  <c r="NN32" i="7" s="1"/>
  <c r="NW34" i="7"/>
  <c r="NN34" i="7" s="1"/>
  <c r="NW35" i="7"/>
  <c r="NN35" i="7" s="1"/>
  <c r="NW33" i="7"/>
  <c r="NN33" i="7" s="1"/>
  <c r="SO10" i="7"/>
  <c r="SF10" i="7" s="1"/>
  <c r="SO9" i="7"/>
  <c r="SF9" i="7" s="1"/>
  <c r="SO8" i="7"/>
  <c r="SF8" i="7" s="1"/>
  <c r="SO11" i="7"/>
  <c r="SF11" i="7" s="1"/>
  <c r="XG29" i="7"/>
  <c r="WX29" i="7" s="1"/>
  <c r="XG7" i="7"/>
  <c r="WX7" i="7" s="1"/>
  <c r="XG4" i="7"/>
  <c r="WX4" i="7" s="1"/>
  <c r="XG5" i="7"/>
  <c r="WX5" i="7" s="1"/>
  <c r="XG6" i="7"/>
  <c r="WX6" i="7" s="1"/>
  <c r="NW8" i="7"/>
  <c r="NN8" i="7" s="1"/>
  <c r="NW11" i="7"/>
  <c r="NN11" i="7" s="1"/>
  <c r="NW10" i="7"/>
  <c r="NN10" i="7" s="1"/>
  <c r="NW9" i="7"/>
  <c r="NN9" i="7" s="1"/>
  <c r="UX21" i="7"/>
  <c r="UO21" i="7" s="1"/>
  <c r="XG15" i="7"/>
  <c r="WX15" i="7" s="1"/>
  <c r="XG14" i="7"/>
  <c r="WX14" i="7" s="1"/>
  <c r="XG13" i="7"/>
  <c r="WX13" i="7" s="1"/>
  <c r="XG35" i="7"/>
  <c r="WX35" i="7" s="1"/>
  <c r="XG34" i="7"/>
  <c r="WX34" i="7" s="1"/>
  <c r="XG33" i="7"/>
  <c r="WX33" i="7" s="1"/>
  <c r="XG32" i="7"/>
  <c r="WX32" i="7" s="1"/>
  <c r="QF27" i="7"/>
  <c r="PW27" i="7" s="1"/>
  <c r="QF26" i="7"/>
  <c r="PW26" i="7" s="1"/>
  <c r="QF24" i="7"/>
  <c r="PW24" i="7" s="1"/>
  <c r="QF25" i="7"/>
  <c r="PW25" i="7" s="1"/>
  <c r="SO12" i="7"/>
  <c r="SF12" i="7" s="1"/>
  <c r="SO14" i="7"/>
  <c r="SF14" i="7" s="1"/>
  <c r="SO13" i="7"/>
  <c r="SF13" i="7" s="1"/>
  <c r="SO15" i="7"/>
  <c r="SF15" i="7" s="1"/>
  <c r="QF29" i="7"/>
  <c r="PW29" i="7" s="1"/>
  <c r="QF31" i="7"/>
  <c r="PW31" i="7" s="1"/>
  <c r="QF30" i="7"/>
  <c r="PW30" i="7" s="1"/>
  <c r="QF28" i="7"/>
  <c r="PW28" i="7" s="1"/>
  <c r="NW30" i="7"/>
  <c r="NN30" i="7" s="1"/>
  <c r="NW29" i="7"/>
  <c r="NN29" i="7" s="1"/>
  <c r="NW31" i="7"/>
  <c r="NN31" i="7" s="1"/>
  <c r="UX18" i="7"/>
  <c r="UO18" i="7" s="1"/>
  <c r="UX16" i="7"/>
  <c r="UO16" i="7" s="1"/>
  <c r="UX17" i="7"/>
  <c r="UO17" i="7" s="1"/>
  <c r="UX19" i="7"/>
  <c r="UO19" i="7" s="1"/>
  <c r="SO35" i="7"/>
  <c r="SF35" i="7" s="1"/>
  <c r="SO34" i="7"/>
  <c r="SF34" i="7" s="1"/>
  <c r="SO33" i="7"/>
  <c r="SF33" i="7" s="1"/>
  <c r="SO32" i="7"/>
  <c r="SF32" i="7" s="1"/>
  <c r="QF11" i="7"/>
  <c r="PW11" i="7" s="1"/>
  <c r="QF10" i="7"/>
  <c r="PW10" i="7" s="1"/>
  <c r="QF9" i="7"/>
  <c r="PW9" i="7" s="1"/>
  <c r="QF8" i="7"/>
  <c r="PW8" i="7" s="1"/>
  <c r="UX13" i="7"/>
  <c r="UO13" i="7" s="1"/>
  <c r="UX14" i="7"/>
  <c r="UO14" i="7" s="1"/>
  <c r="UX15" i="7"/>
  <c r="UO15" i="7" s="1"/>
  <c r="XG20" i="7"/>
  <c r="WX20" i="7" s="1"/>
  <c r="XG22" i="7"/>
  <c r="WX22" i="7" s="1"/>
  <c r="XG21" i="7"/>
  <c r="WX21" i="7" s="1"/>
  <c r="XG23" i="7"/>
  <c r="WX23" i="7" s="1"/>
  <c r="NW26" i="7"/>
  <c r="NN26" i="7" s="1"/>
  <c r="NW24" i="7"/>
  <c r="NN24" i="7" s="1"/>
  <c r="NW25" i="7"/>
  <c r="NN25" i="7" s="1"/>
  <c r="NW27" i="7"/>
  <c r="NN27" i="7" s="1"/>
  <c r="NW28" i="7"/>
  <c r="NN28" i="7" s="1"/>
  <c r="NW12" i="7"/>
  <c r="NN12" i="7" s="1"/>
  <c r="NW14" i="7"/>
  <c r="NN14" i="7" s="1"/>
  <c r="NW15" i="7"/>
  <c r="NN15" i="7" s="1"/>
  <c r="UX34" i="7"/>
  <c r="UO34" i="7" s="1"/>
  <c r="UX35" i="7"/>
  <c r="UO35" i="7" s="1"/>
  <c r="UX32" i="7"/>
  <c r="UO32" i="7" s="1"/>
  <c r="UX33" i="7"/>
  <c r="UO33" i="7" s="1"/>
  <c r="NW20" i="7"/>
  <c r="NN20" i="7" s="1"/>
  <c r="NW23" i="7"/>
  <c r="NN23" i="7" s="1"/>
  <c r="NW21" i="7"/>
  <c r="NN21" i="7" s="1"/>
  <c r="NW22" i="7"/>
  <c r="NN22" i="7" s="1"/>
  <c r="UX5" i="7"/>
  <c r="UO5" i="7" s="1"/>
  <c r="UX6" i="7"/>
  <c r="UO6" i="7" s="1"/>
  <c r="UX4" i="7"/>
  <c r="UO4" i="7" s="1"/>
  <c r="UX7" i="7"/>
  <c r="UO7" i="7" s="1"/>
  <c r="XG8" i="7"/>
  <c r="WX8" i="7" s="1"/>
  <c r="XG10" i="7"/>
  <c r="WX10" i="7" s="1"/>
  <c r="XG9" i="7"/>
  <c r="WX9" i="7" s="1"/>
  <c r="XG11" i="7"/>
  <c r="WX11" i="7" s="1"/>
  <c r="QF12" i="7"/>
  <c r="PW12" i="7" s="1"/>
  <c r="QF15" i="7"/>
  <c r="QF14" i="7"/>
  <c r="PW14" i="7" s="1"/>
  <c r="QF13" i="7"/>
  <c r="PW13" i="7" s="1"/>
  <c r="CD32" i="7"/>
  <c r="GV26" i="7"/>
  <c r="GM26" i="7" s="1"/>
  <c r="JE13" i="7"/>
  <c r="CD35" i="7"/>
  <c r="BU35" i="7" s="1"/>
  <c r="JE15" i="7"/>
  <c r="CD4" i="7"/>
  <c r="EM25" i="7"/>
  <c r="JE25" i="7"/>
  <c r="IV25" i="7" s="1"/>
  <c r="JE26" i="7"/>
  <c r="IV26" i="7" s="1"/>
  <c r="JE24" i="7"/>
  <c r="IV24" i="7" s="1"/>
  <c r="CD11" i="7"/>
  <c r="LN23" i="7"/>
  <c r="LE23" i="7" s="1"/>
  <c r="LN21" i="7"/>
  <c r="LE21" i="7" s="1"/>
  <c r="CD10" i="7"/>
  <c r="BU10" i="7" s="1"/>
  <c r="A17" i="7"/>
  <c r="V17" i="7"/>
  <c r="W16" i="7" s="1"/>
  <c r="LN29" i="7"/>
  <c r="LE29" i="7" s="1"/>
  <c r="LN28" i="7"/>
  <c r="LE28" i="7" s="1"/>
  <c r="LN31" i="7"/>
  <c r="LE31" i="7" s="1"/>
  <c r="LN30" i="7"/>
  <c r="LE30" i="7" s="1"/>
  <c r="LN26" i="7"/>
  <c r="LE26" i="7" s="1"/>
  <c r="LN24" i="7"/>
  <c r="LE24" i="7" s="1"/>
  <c r="LN25" i="7"/>
  <c r="LE25" i="7" s="1"/>
  <c r="LN27" i="7"/>
  <c r="LE27" i="7" s="1"/>
  <c r="JE14" i="7"/>
  <c r="IV14" i="7" s="1"/>
  <c r="LN20" i="7"/>
  <c r="LE20" i="7" s="1"/>
  <c r="JE4" i="7"/>
  <c r="IV4" i="7" s="1"/>
  <c r="JE5" i="7"/>
  <c r="IV5" i="7" s="1"/>
  <c r="JE7" i="7"/>
  <c r="IV7" i="7" s="1"/>
  <c r="JE6" i="7"/>
  <c r="IV6" i="7" s="1"/>
  <c r="JE10" i="7"/>
  <c r="IV10" i="7" s="1"/>
  <c r="JE11" i="7"/>
  <c r="IV11" i="7" s="1"/>
  <c r="JE9" i="7"/>
  <c r="IV9" i="7" s="1"/>
  <c r="JE8" i="7"/>
  <c r="IV8" i="7" s="1"/>
  <c r="LN33" i="7"/>
  <c r="LE33" i="7" s="1"/>
  <c r="LN32" i="7"/>
  <c r="LE32" i="7" s="1"/>
  <c r="LN35" i="7"/>
  <c r="LE35" i="7" s="1"/>
  <c r="LN34" i="7"/>
  <c r="LE34" i="7" s="1"/>
  <c r="LN8" i="7"/>
  <c r="LE8" i="7" s="1"/>
  <c r="LN10" i="7"/>
  <c r="LE10" i="7" s="1"/>
  <c r="LN11" i="7"/>
  <c r="LE11" i="7" s="1"/>
  <c r="LN9" i="7"/>
  <c r="LE9" i="7" s="1"/>
  <c r="JE19" i="7"/>
  <c r="IV19" i="7" s="1"/>
  <c r="JE18" i="7"/>
  <c r="IV18" i="7" s="1"/>
  <c r="JE17" i="7"/>
  <c r="IV17" i="7" s="1"/>
  <c r="JE16" i="7"/>
  <c r="IV16" i="7" s="1"/>
  <c r="LN12" i="7"/>
  <c r="LE12" i="7" s="1"/>
  <c r="LN15" i="7"/>
  <c r="LE15" i="7" s="1"/>
  <c r="LN13" i="7"/>
  <c r="LE13" i="7" s="1"/>
  <c r="LN14" i="7"/>
  <c r="LE14" i="7" s="1"/>
  <c r="JE33" i="7"/>
  <c r="IV33" i="7" s="1"/>
  <c r="JE32" i="7"/>
  <c r="IV32" i="7" s="1"/>
  <c r="JE35" i="7"/>
  <c r="IV35" i="7" s="1"/>
  <c r="JE34" i="7"/>
  <c r="IV34" i="7" s="1"/>
  <c r="LN19" i="7"/>
  <c r="LE19" i="7" s="1"/>
  <c r="LN17" i="7"/>
  <c r="LE17" i="7" s="1"/>
  <c r="LN16" i="7"/>
  <c r="LE16" i="7" s="1"/>
  <c r="LN18" i="7"/>
  <c r="LE18" i="7" s="1"/>
  <c r="LN7" i="7"/>
  <c r="LE7" i="7" s="1"/>
  <c r="LN5" i="7"/>
  <c r="LE5" i="7" s="1"/>
  <c r="LN6" i="7"/>
  <c r="LE6" i="7" s="1"/>
  <c r="LN4" i="7"/>
  <c r="LE4" i="7" s="1"/>
  <c r="JE22" i="7"/>
  <c r="IV22" i="7" s="1"/>
  <c r="JE20" i="7"/>
  <c r="IV20" i="7" s="1"/>
  <c r="JE23" i="7"/>
  <c r="IV23" i="7" s="1"/>
  <c r="JE21" i="7"/>
  <c r="IV21" i="7" s="1"/>
  <c r="JE28" i="7"/>
  <c r="IV28" i="7" s="1"/>
  <c r="JE31" i="7"/>
  <c r="IV31" i="7" s="1"/>
  <c r="JE29" i="7"/>
  <c r="IV29" i="7" s="1"/>
  <c r="CD9" i="7"/>
  <c r="BU9" i="7" s="1"/>
  <c r="CD6" i="7"/>
  <c r="EM15" i="7"/>
  <c r="EN27" i="7"/>
  <c r="EQ26" i="7" s="1"/>
  <c r="EM24" i="7"/>
  <c r="ED24" i="7" s="1"/>
  <c r="GV14" i="7"/>
  <c r="GM14" i="7" s="1"/>
  <c r="CD5" i="7"/>
  <c r="BU5" i="7" s="1"/>
  <c r="GV34" i="7"/>
  <c r="GM34" i="7" s="1"/>
  <c r="GV21" i="7"/>
  <c r="GM21" i="7" s="1"/>
  <c r="GV20" i="7"/>
  <c r="EM13" i="7"/>
  <c r="ED13" i="7" s="1"/>
  <c r="Y10" i="7"/>
  <c r="EM35" i="7"/>
  <c r="ED35" i="7" s="1"/>
  <c r="EM33" i="7"/>
  <c r="ED33" i="7" s="1"/>
  <c r="EM34" i="7"/>
  <c r="ED34" i="7" s="1"/>
  <c r="EM32" i="7"/>
  <c r="ED32" i="7" s="1"/>
  <c r="CD19" i="7"/>
  <c r="BU19" i="7" s="1"/>
  <c r="CD17" i="7"/>
  <c r="BU17" i="7" s="1"/>
  <c r="CD18" i="7"/>
  <c r="BU18" i="7" s="1"/>
  <c r="CD16" i="7"/>
  <c r="BU16" i="7" s="1"/>
  <c r="EM19" i="7"/>
  <c r="ED19" i="7" s="1"/>
  <c r="EM17" i="7"/>
  <c r="ED17" i="7" s="1"/>
  <c r="EM18" i="7"/>
  <c r="ED18" i="7" s="1"/>
  <c r="EM16" i="7"/>
  <c r="ED16" i="7" s="1"/>
  <c r="V35" i="7"/>
  <c r="A35" i="7"/>
  <c r="W5" i="7"/>
  <c r="V29" i="7"/>
  <c r="A29" i="7"/>
  <c r="V25" i="7"/>
  <c r="A25" i="7"/>
  <c r="X9" i="7"/>
  <c r="GV7" i="7"/>
  <c r="GM7" i="7" s="1"/>
  <c r="GV6" i="7"/>
  <c r="GM6" i="7" s="1"/>
  <c r="GV5" i="7"/>
  <c r="GM5" i="7" s="1"/>
  <c r="GV4" i="7"/>
  <c r="GM4" i="7" s="1"/>
  <c r="CD14" i="7"/>
  <c r="BU14" i="7" s="1"/>
  <c r="CD12" i="7"/>
  <c r="BU12" i="7" s="1"/>
  <c r="CD15" i="7"/>
  <c r="BU15" i="7" s="1"/>
  <c r="CD13" i="7"/>
  <c r="BU13" i="7" s="1"/>
  <c r="W9" i="7"/>
  <c r="Y19" i="7"/>
  <c r="AX18" i="7" s="1"/>
  <c r="A32" i="7"/>
  <c r="V32" i="7"/>
  <c r="Y22" i="7"/>
  <c r="A30" i="7"/>
  <c r="V30" i="7"/>
  <c r="W20" i="7"/>
  <c r="V27" i="7"/>
  <c r="A27" i="7"/>
  <c r="CD23" i="7"/>
  <c r="BU23" i="7" s="1"/>
  <c r="CD21" i="7"/>
  <c r="BU21" i="7" s="1"/>
  <c r="CD22" i="7"/>
  <c r="BU22" i="7" s="1"/>
  <c r="CD20" i="7"/>
  <c r="BU20" i="7" s="1"/>
  <c r="GV31" i="7"/>
  <c r="GM31" i="7" s="1"/>
  <c r="GV30" i="7"/>
  <c r="GM30" i="7" s="1"/>
  <c r="GV28" i="7"/>
  <c r="GM28" i="7" s="1"/>
  <c r="GV29" i="7"/>
  <c r="GM29" i="7" s="1"/>
  <c r="V33" i="7"/>
  <c r="A33" i="7"/>
  <c r="Y7" i="7"/>
  <c r="BF6" i="7"/>
  <c r="BH6" i="7"/>
  <c r="BE6" i="7"/>
  <c r="EM31" i="7"/>
  <c r="ED31" i="7" s="1"/>
  <c r="EM30" i="7"/>
  <c r="ED30" i="7" s="1"/>
  <c r="EM28" i="7"/>
  <c r="ED28" i="7" s="1"/>
  <c r="EM29" i="7"/>
  <c r="ED29" i="7" s="1"/>
  <c r="GV23" i="7"/>
  <c r="GM23" i="7" s="1"/>
  <c r="EM7" i="7"/>
  <c r="ED7" i="7" s="1"/>
  <c r="EM5" i="7"/>
  <c r="ED5" i="7" s="1"/>
  <c r="EM6" i="7"/>
  <c r="ED6" i="7" s="1"/>
  <c r="EM4" i="7"/>
  <c r="ED4" i="7" s="1"/>
  <c r="A31" i="7"/>
  <c r="V31" i="7"/>
  <c r="A24" i="7"/>
  <c r="V24" i="7"/>
  <c r="GV19" i="7"/>
  <c r="GM19" i="7" s="1"/>
  <c r="GV17" i="7"/>
  <c r="GM17" i="7" s="1"/>
  <c r="GV16" i="7"/>
  <c r="GM16" i="7" s="1"/>
  <c r="GV18" i="7"/>
  <c r="GM18" i="7" s="1"/>
  <c r="X17" i="7"/>
  <c r="EM8" i="7"/>
  <c r="ED8" i="7" s="1"/>
  <c r="EM10" i="7"/>
  <c r="ED10" i="7" s="1"/>
  <c r="EM9" i="7"/>
  <c r="ED9" i="7" s="1"/>
  <c r="EM11" i="7"/>
  <c r="ED11" i="7" s="1"/>
  <c r="X6" i="7"/>
  <c r="V34" i="7"/>
  <c r="A34" i="7"/>
  <c r="X13" i="7"/>
  <c r="V28" i="7"/>
  <c r="A28" i="7"/>
  <c r="V26" i="7"/>
  <c r="A26" i="7"/>
  <c r="Y14" i="7"/>
  <c r="X21" i="7"/>
  <c r="W12" i="7"/>
  <c r="EN23" i="7" l="1"/>
  <c r="GW9" i="7"/>
  <c r="CE33" i="7"/>
  <c r="CF32" i="7" s="1"/>
  <c r="EN22" i="7"/>
  <c r="EP21" i="7" s="1"/>
  <c r="GW33" i="7"/>
  <c r="GX32" i="7" s="1"/>
  <c r="GW13" i="7"/>
  <c r="GX12" i="7" s="1"/>
  <c r="GW24" i="7"/>
  <c r="NX17" i="7"/>
  <c r="NY16" i="7" s="1"/>
  <c r="GW10" i="7"/>
  <c r="BB7" i="7"/>
  <c r="AX7" i="7"/>
  <c r="BA7" i="7"/>
  <c r="AZ7" i="7"/>
  <c r="AY7" i="7"/>
  <c r="CE4" i="7"/>
  <c r="BU4" i="7"/>
  <c r="QG15" i="7"/>
  <c r="QJ14" i="7" s="1"/>
  <c r="PW15" i="7"/>
  <c r="GW11" i="7"/>
  <c r="GZ10" i="7" s="1"/>
  <c r="GM11" i="7"/>
  <c r="NX16" i="7"/>
  <c r="NN16" i="7"/>
  <c r="NX19" i="7"/>
  <c r="OA18" i="7" s="1"/>
  <c r="NN19" i="7"/>
  <c r="CE27" i="7"/>
  <c r="CH26" i="7" s="1"/>
  <c r="BU27" i="7"/>
  <c r="GW12" i="7"/>
  <c r="GM12" i="7"/>
  <c r="JF27" i="7"/>
  <c r="JI26" i="7" s="1"/>
  <c r="IV27" i="7"/>
  <c r="SP30" i="7"/>
  <c r="SR29" i="7" s="1"/>
  <c r="SF30" i="7"/>
  <c r="BB6" i="7"/>
  <c r="BB19" i="7"/>
  <c r="AX19" i="7"/>
  <c r="BA19" i="7"/>
  <c r="AZ19" i="7"/>
  <c r="AY19" i="7"/>
  <c r="JF15" i="7"/>
  <c r="JI14" i="7" s="1"/>
  <c r="IV15" i="7"/>
  <c r="CE32" i="7"/>
  <c r="BU32" i="7"/>
  <c r="GW32" i="7"/>
  <c r="GM32" i="7"/>
  <c r="NX18" i="7"/>
  <c r="NZ17" i="7" s="1"/>
  <c r="NZ18" i="7" s="1"/>
  <c r="NN18" i="7"/>
  <c r="AY6" i="7"/>
  <c r="BB18" i="7"/>
  <c r="EN15" i="7"/>
  <c r="EQ14" i="7" s="1"/>
  <c r="ED15" i="7"/>
  <c r="W17" i="7"/>
  <c r="NY17" i="7"/>
  <c r="CE30" i="7"/>
  <c r="CG29" i="7" s="1"/>
  <c r="BU30" i="7"/>
  <c r="CE31" i="7"/>
  <c r="CH30" i="7" s="1"/>
  <c r="BU31" i="7"/>
  <c r="EN20" i="7"/>
  <c r="ED20" i="7"/>
  <c r="EN14" i="7"/>
  <c r="EP13" i="7" s="1"/>
  <c r="ED14" i="7"/>
  <c r="CE28" i="7"/>
  <c r="BU28" i="7"/>
  <c r="JF12" i="7"/>
  <c r="IV12" i="7"/>
  <c r="BA6" i="7"/>
  <c r="BC6" i="7" s="1"/>
  <c r="AZ6" i="7"/>
  <c r="AY18" i="7"/>
  <c r="GW20" i="7"/>
  <c r="GM20" i="7"/>
  <c r="CE6" i="7"/>
  <c r="BU6" i="7"/>
  <c r="CE11" i="7"/>
  <c r="CH10" i="7" s="1"/>
  <c r="BU11" i="7"/>
  <c r="EN25" i="7"/>
  <c r="EO24" i="7" s="1"/>
  <c r="ED25" i="7"/>
  <c r="JF13" i="7"/>
  <c r="JG12" i="7" s="1"/>
  <c r="IV13" i="7"/>
  <c r="CE24" i="7"/>
  <c r="BU24" i="7"/>
  <c r="EN26" i="7"/>
  <c r="EP25" i="7" s="1"/>
  <c r="ED26" i="7"/>
  <c r="NX13" i="7"/>
  <c r="NY12" i="7" s="1"/>
  <c r="NN13" i="7"/>
  <c r="CE8" i="7"/>
  <c r="BU8" i="7"/>
  <c r="GW8" i="7"/>
  <c r="GM8" i="7"/>
  <c r="GW27" i="7"/>
  <c r="GZ26" i="7" s="1"/>
  <c r="GM27" i="7"/>
  <c r="AX6" i="7"/>
  <c r="BA18" i="7"/>
  <c r="AZ18" i="7"/>
  <c r="CE34" i="7"/>
  <c r="CG33" i="7" s="1"/>
  <c r="CE7" i="7"/>
  <c r="CH6" i="7" s="1"/>
  <c r="UY22" i="7"/>
  <c r="VA21" i="7" s="1"/>
  <c r="GW15" i="7"/>
  <c r="GZ14" i="7" s="1"/>
  <c r="LO22" i="7"/>
  <c r="LQ21" i="7" s="1"/>
  <c r="CE26" i="7"/>
  <c r="CG25" i="7" s="1"/>
  <c r="EN21" i="7"/>
  <c r="EO20" i="7" s="1"/>
  <c r="EN12" i="7"/>
  <c r="GW22" i="7"/>
  <c r="GY21" i="7" s="1"/>
  <c r="JF30" i="7"/>
  <c r="JH29" i="7" s="1"/>
  <c r="UY12" i="7"/>
  <c r="XH12" i="7"/>
  <c r="UY23" i="7"/>
  <c r="VB22" i="7" s="1"/>
  <c r="SP29" i="7"/>
  <c r="SQ28" i="7" s="1"/>
  <c r="GW35" i="7"/>
  <c r="GZ34" i="7" s="1"/>
  <c r="CE25" i="7"/>
  <c r="CF24" i="7" s="1"/>
  <c r="GW25" i="7"/>
  <c r="GX24" i="7" s="1"/>
  <c r="CE29" i="7"/>
  <c r="CF28" i="7" s="1"/>
  <c r="GW34" i="7"/>
  <c r="GY33" i="7" s="1"/>
  <c r="SP28" i="7"/>
  <c r="SP31" i="7"/>
  <c r="CE35" i="7"/>
  <c r="CH34" i="7" s="1"/>
  <c r="GW14" i="7"/>
  <c r="GY13" i="7" s="1"/>
  <c r="CE5" i="7"/>
  <c r="CF4" i="7" s="1"/>
  <c r="GW21" i="7"/>
  <c r="GX20" i="7" s="1"/>
  <c r="UY26" i="7"/>
  <c r="UY25" i="7"/>
  <c r="UZ24" i="7" s="1"/>
  <c r="UY27" i="7"/>
  <c r="VB26" i="7" s="1"/>
  <c r="UY24" i="7"/>
  <c r="GW26" i="7"/>
  <c r="GY25" i="7" s="1"/>
  <c r="QG34" i="7"/>
  <c r="QI33" i="7" s="1"/>
  <c r="QG19" i="7"/>
  <c r="SP7" i="7"/>
  <c r="SS6" i="7" s="1"/>
  <c r="QG20" i="7"/>
  <c r="XH25" i="7"/>
  <c r="XI24" i="7" s="1"/>
  <c r="XI25" i="7" s="1"/>
  <c r="SP20" i="7"/>
  <c r="QG5" i="7"/>
  <c r="QH4" i="7" s="1"/>
  <c r="SP16" i="7"/>
  <c r="XH19" i="7"/>
  <c r="XK18" i="7" s="1"/>
  <c r="QG35" i="7"/>
  <c r="QJ34" i="7" s="1"/>
  <c r="QG18" i="7"/>
  <c r="QI17" i="7" s="1"/>
  <c r="SP6" i="7"/>
  <c r="QG21" i="7"/>
  <c r="QH20" i="7" s="1"/>
  <c r="XH24" i="7"/>
  <c r="SP22" i="7"/>
  <c r="SR21" i="7" s="1"/>
  <c r="QG7" i="7"/>
  <c r="QJ6" i="7" s="1"/>
  <c r="SP19" i="7"/>
  <c r="SS18" i="7" s="1"/>
  <c r="XH18" i="7"/>
  <c r="XJ17" i="7" s="1"/>
  <c r="QG32" i="7"/>
  <c r="QG16" i="7"/>
  <c r="SP5" i="7"/>
  <c r="SQ4" i="7" s="1"/>
  <c r="QG23" i="7"/>
  <c r="QJ22" i="7" s="1"/>
  <c r="XH26" i="7"/>
  <c r="XJ25" i="7" s="1"/>
  <c r="SP23" i="7"/>
  <c r="SS22" i="7" s="1"/>
  <c r="QG4" i="7"/>
  <c r="SP17" i="7"/>
  <c r="SQ16" i="7" s="1"/>
  <c r="XH17" i="7"/>
  <c r="XI16" i="7" s="1"/>
  <c r="QG33" i="7"/>
  <c r="QH32" i="7" s="1"/>
  <c r="QG17" i="7"/>
  <c r="QH16" i="7" s="1"/>
  <c r="SP4" i="7"/>
  <c r="QG22" i="7"/>
  <c r="QI21" i="7" s="1"/>
  <c r="XH27" i="7"/>
  <c r="XK26" i="7" s="1"/>
  <c r="SP21" i="7"/>
  <c r="SQ20" i="7" s="1"/>
  <c r="QG6" i="7"/>
  <c r="QI5" i="7" s="1"/>
  <c r="SP18" i="7"/>
  <c r="SR17" i="7" s="1"/>
  <c r="XH16" i="7"/>
  <c r="QG14" i="7"/>
  <c r="QI13" i="7" s="1"/>
  <c r="XH9" i="7"/>
  <c r="XI8" i="7" s="1"/>
  <c r="UY6" i="7"/>
  <c r="VA5" i="7" s="1"/>
  <c r="NX20" i="7"/>
  <c r="UY33" i="7"/>
  <c r="UZ32" i="7" s="1"/>
  <c r="NX15" i="7"/>
  <c r="OA14" i="7" s="1"/>
  <c r="NX26" i="7"/>
  <c r="NZ25" i="7" s="1"/>
  <c r="XH20" i="7"/>
  <c r="UY14" i="7"/>
  <c r="QG8" i="7"/>
  <c r="SP32" i="7"/>
  <c r="UY19" i="7"/>
  <c r="VB18" i="7" s="1"/>
  <c r="NX29" i="7"/>
  <c r="NY28" i="7" s="1"/>
  <c r="QG30" i="7"/>
  <c r="QI29" i="7" s="1"/>
  <c r="SP14" i="7"/>
  <c r="SR13" i="7" s="1"/>
  <c r="QG24" i="7"/>
  <c r="XH33" i="7"/>
  <c r="XI32" i="7" s="1"/>
  <c r="XH13" i="7"/>
  <c r="XI12" i="7" s="1"/>
  <c r="NX11" i="7"/>
  <c r="OA10" i="7" s="1"/>
  <c r="XH4" i="7"/>
  <c r="SP8" i="7"/>
  <c r="NX32" i="7"/>
  <c r="UY31" i="7"/>
  <c r="VB30" i="7" s="1"/>
  <c r="UY9" i="7"/>
  <c r="UZ8" i="7" s="1"/>
  <c r="SP25" i="7"/>
  <c r="SQ24" i="7" s="1"/>
  <c r="NX5" i="7"/>
  <c r="NY4" i="7" s="1"/>
  <c r="XH31" i="7"/>
  <c r="XK30" i="7" s="1"/>
  <c r="XH10" i="7"/>
  <c r="XJ9" i="7" s="1"/>
  <c r="UY5" i="7"/>
  <c r="UZ4" i="7" s="1"/>
  <c r="NX22" i="7"/>
  <c r="NZ21" i="7" s="1"/>
  <c r="UY32" i="7"/>
  <c r="NX14" i="7"/>
  <c r="NX28" i="7"/>
  <c r="NX27" i="7"/>
  <c r="OA26" i="7" s="1"/>
  <c r="XH23" i="7"/>
  <c r="XK22" i="7" s="1"/>
  <c r="UY13" i="7"/>
  <c r="UZ12" i="7" s="1"/>
  <c r="QG9" i="7"/>
  <c r="QH8" i="7" s="1"/>
  <c r="SP33" i="7"/>
  <c r="SQ32" i="7" s="1"/>
  <c r="UY17" i="7"/>
  <c r="UZ16" i="7" s="1"/>
  <c r="NX30" i="7"/>
  <c r="NZ29" i="7" s="1"/>
  <c r="QG31" i="7"/>
  <c r="QJ30" i="7" s="1"/>
  <c r="SP12" i="7"/>
  <c r="QG26" i="7"/>
  <c r="QI25" i="7" s="1"/>
  <c r="XH34" i="7"/>
  <c r="XJ33" i="7" s="1"/>
  <c r="XH14" i="7"/>
  <c r="NX8" i="7"/>
  <c r="XH7" i="7"/>
  <c r="XK6" i="7" s="1"/>
  <c r="SP9" i="7"/>
  <c r="SQ8" i="7" s="1"/>
  <c r="NX33" i="7"/>
  <c r="NY32" i="7" s="1"/>
  <c r="UY28" i="7"/>
  <c r="UY8" i="7"/>
  <c r="SP26" i="7"/>
  <c r="SR25" i="7" s="1"/>
  <c r="NX4" i="7"/>
  <c r="XH28" i="7"/>
  <c r="QG12" i="7"/>
  <c r="XH8" i="7"/>
  <c r="UY7" i="7"/>
  <c r="VB6" i="7" s="1"/>
  <c r="NX21" i="7"/>
  <c r="NY20" i="7" s="1"/>
  <c r="UY35" i="7"/>
  <c r="VB34" i="7" s="1"/>
  <c r="NX12" i="7"/>
  <c r="NX25" i="7"/>
  <c r="NY24" i="7" s="1"/>
  <c r="XH21" i="7"/>
  <c r="XI20" i="7" s="1"/>
  <c r="QG10" i="7"/>
  <c r="QI9" i="7" s="1"/>
  <c r="SP34" i="7"/>
  <c r="SR33" i="7" s="1"/>
  <c r="UY16" i="7"/>
  <c r="QG29" i="7"/>
  <c r="QH28" i="7" s="1"/>
  <c r="SP15" i="7"/>
  <c r="QG27" i="7"/>
  <c r="QJ26" i="7" s="1"/>
  <c r="XH35" i="7"/>
  <c r="XK34" i="7" s="1"/>
  <c r="XH15" i="7"/>
  <c r="XK14" i="7" s="1"/>
  <c r="NX9" i="7"/>
  <c r="NY8" i="7" s="1"/>
  <c r="XH6" i="7"/>
  <c r="XJ5" i="7" s="1"/>
  <c r="SP10" i="7"/>
  <c r="SR9" i="7" s="1"/>
  <c r="NX35" i="7"/>
  <c r="OA34" i="7" s="1"/>
  <c r="UY29" i="7"/>
  <c r="UZ28" i="7" s="1"/>
  <c r="UY10" i="7"/>
  <c r="VA9" i="7" s="1"/>
  <c r="SP27" i="7"/>
  <c r="SS26" i="7" s="1"/>
  <c r="NX7" i="7"/>
  <c r="OA6" i="7" s="1"/>
  <c r="UY20" i="7"/>
  <c r="XH30" i="7"/>
  <c r="XJ29" i="7" s="1"/>
  <c r="QG13" i="7"/>
  <c r="QH12" i="7" s="1"/>
  <c r="XH11" i="7"/>
  <c r="XK10" i="7" s="1"/>
  <c r="UY4" i="7"/>
  <c r="NX23" i="7"/>
  <c r="OA22" i="7" s="1"/>
  <c r="UY34" i="7"/>
  <c r="VA33" i="7" s="1"/>
  <c r="NX24" i="7"/>
  <c r="XH22" i="7"/>
  <c r="XJ21" i="7" s="1"/>
  <c r="UY15" i="7"/>
  <c r="VB14" i="7" s="1"/>
  <c r="QG11" i="7"/>
  <c r="QJ10" i="7" s="1"/>
  <c r="SP35" i="7"/>
  <c r="SS34" i="7" s="1"/>
  <c r="UY18" i="7"/>
  <c r="VA17" i="7" s="1"/>
  <c r="NX31" i="7"/>
  <c r="OA30" i="7" s="1"/>
  <c r="QG28" i="7"/>
  <c r="SP13" i="7"/>
  <c r="SQ12" i="7" s="1"/>
  <c r="QG25" i="7"/>
  <c r="QH24" i="7" s="1"/>
  <c r="XH32" i="7"/>
  <c r="UY21" i="7"/>
  <c r="UZ20" i="7" s="1"/>
  <c r="NX10" i="7"/>
  <c r="NZ9" i="7" s="1"/>
  <c r="XH5" i="7"/>
  <c r="XI4" i="7" s="1"/>
  <c r="XH29" i="7"/>
  <c r="XI28" i="7" s="1"/>
  <c r="SP11" i="7"/>
  <c r="SS10" i="7" s="1"/>
  <c r="NX34" i="7"/>
  <c r="NZ33" i="7" s="1"/>
  <c r="UY30" i="7"/>
  <c r="VA29" i="7" s="1"/>
  <c r="UY11" i="7"/>
  <c r="VB10" i="7" s="1"/>
  <c r="SP24" i="7"/>
  <c r="NX6" i="7"/>
  <c r="NZ5" i="7" s="1"/>
  <c r="LO21" i="7"/>
  <c r="LP20" i="7" s="1"/>
  <c r="LO23" i="7"/>
  <c r="LR22" i="7" s="1"/>
  <c r="JF24" i="7"/>
  <c r="JF26" i="7"/>
  <c r="JH25" i="7" s="1"/>
  <c r="JF25" i="7"/>
  <c r="JG24" i="7" s="1"/>
  <c r="CE10" i="7"/>
  <c r="CG9" i="7" s="1"/>
  <c r="LO30" i="7"/>
  <c r="LQ29" i="7" s="1"/>
  <c r="LO31" i="7"/>
  <c r="LR30" i="7" s="1"/>
  <c r="LO28" i="7"/>
  <c r="LO29" i="7"/>
  <c r="LP28" i="7" s="1"/>
  <c r="JF31" i="7"/>
  <c r="JF20" i="7"/>
  <c r="LO5" i="7"/>
  <c r="LP4" i="7" s="1"/>
  <c r="LO18" i="7"/>
  <c r="LQ17" i="7" s="1"/>
  <c r="JF32" i="7"/>
  <c r="LO15" i="7"/>
  <c r="LR14" i="7" s="1"/>
  <c r="JF18" i="7"/>
  <c r="JH17" i="7" s="1"/>
  <c r="LO10" i="7"/>
  <c r="LQ9" i="7" s="1"/>
  <c r="LO32" i="7"/>
  <c r="JF11" i="7"/>
  <c r="JI10" i="7" s="1"/>
  <c r="JF5" i="7"/>
  <c r="JG4" i="7" s="1"/>
  <c r="LO27" i="7"/>
  <c r="LR26" i="7" s="1"/>
  <c r="BG6" i="7"/>
  <c r="JF28" i="7"/>
  <c r="JF22" i="7"/>
  <c r="JH21" i="7" s="1"/>
  <c r="LO7" i="7"/>
  <c r="LR6" i="7" s="1"/>
  <c r="LO16" i="7"/>
  <c r="JF33" i="7"/>
  <c r="JG32" i="7" s="1"/>
  <c r="LO12" i="7"/>
  <c r="JF19" i="7"/>
  <c r="JI18" i="7" s="1"/>
  <c r="LO8" i="7"/>
  <c r="LO33" i="7"/>
  <c r="LP32" i="7" s="1"/>
  <c r="JF10" i="7"/>
  <c r="JH9" i="7" s="1"/>
  <c r="JF4" i="7"/>
  <c r="LO25" i="7"/>
  <c r="LP24" i="7" s="1"/>
  <c r="JF21" i="7"/>
  <c r="JG20" i="7" s="1"/>
  <c r="LO4" i="7"/>
  <c r="LO17" i="7"/>
  <c r="LP16" i="7" s="1"/>
  <c r="JF34" i="7"/>
  <c r="JH33" i="7" s="1"/>
  <c r="LO14" i="7"/>
  <c r="LQ13" i="7" s="1"/>
  <c r="JF16" i="7"/>
  <c r="LO9" i="7"/>
  <c r="LP8" i="7" s="1"/>
  <c r="LO34" i="7"/>
  <c r="LQ33" i="7" s="1"/>
  <c r="JF8" i="7"/>
  <c r="JF6" i="7"/>
  <c r="JH5" i="7" s="1"/>
  <c r="LO20" i="7"/>
  <c r="LO24" i="7"/>
  <c r="JF29" i="7"/>
  <c r="JG28" i="7" s="1"/>
  <c r="JF23" i="7"/>
  <c r="JI22" i="7" s="1"/>
  <c r="LO6" i="7"/>
  <c r="LQ5" i="7" s="1"/>
  <c r="LO19" i="7"/>
  <c r="JF35" i="7"/>
  <c r="JI34" i="7" s="1"/>
  <c r="LO13" i="7"/>
  <c r="LP12" i="7" s="1"/>
  <c r="JF17" i="7"/>
  <c r="JG16" i="7" s="1"/>
  <c r="LO11" i="7"/>
  <c r="LR10" i="7" s="1"/>
  <c r="LO35" i="7"/>
  <c r="LR34" i="7" s="1"/>
  <c r="JF9" i="7"/>
  <c r="JG8" i="7" s="1"/>
  <c r="JF7" i="7"/>
  <c r="JI6" i="7" s="1"/>
  <c r="JF14" i="7"/>
  <c r="LO26" i="7"/>
  <c r="LQ25" i="7" s="1"/>
  <c r="CE9" i="7"/>
  <c r="CF8" i="7" s="1"/>
  <c r="EN24" i="7"/>
  <c r="EN13" i="7"/>
  <c r="EO12" i="7" s="1"/>
  <c r="W32" i="7"/>
  <c r="GW31" i="7"/>
  <c r="W21" i="7"/>
  <c r="W18" i="7"/>
  <c r="CE15" i="7"/>
  <c r="GW5" i="7"/>
  <c r="EN16" i="7"/>
  <c r="CE16" i="7"/>
  <c r="EN35" i="7"/>
  <c r="X22" i="7"/>
  <c r="X14" i="7"/>
  <c r="EN8" i="7"/>
  <c r="GW17" i="7"/>
  <c r="EN4" i="7"/>
  <c r="EN29" i="7"/>
  <c r="CE20" i="7"/>
  <c r="Y15" i="7"/>
  <c r="AY14" i="7" s="1"/>
  <c r="CG5" i="7"/>
  <c r="EN11" i="7"/>
  <c r="GW19" i="7"/>
  <c r="Y30" i="7"/>
  <c r="EN6" i="7"/>
  <c r="EN28" i="7"/>
  <c r="GW29" i="7"/>
  <c r="CE22" i="7"/>
  <c r="Y23" i="7"/>
  <c r="BB22" i="7" s="1"/>
  <c r="BD18" i="7"/>
  <c r="W10" i="7"/>
  <c r="EQ27" i="7"/>
  <c r="FP26" i="7" s="1"/>
  <c r="CE12" i="7"/>
  <c r="GW6" i="7"/>
  <c r="X10" i="7"/>
  <c r="W28" i="7"/>
  <c r="Y34" i="7"/>
  <c r="EN18" i="7"/>
  <c r="CE18" i="7"/>
  <c r="EN32" i="7"/>
  <c r="GY9" i="7"/>
  <c r="X33" i="7"/>
  <c r="X7" i="7"/>
  <c r="AP6" i="7" s="1"/>
  <c r="EN9" i="7"/>
  <c r="EN5" i="7"/>
  <c r="GW23" i="7"/>
  <c r="EN30" i="7"/>
  <c r="BE7" i="7"/>
  <c r="BH7" i="7"/>
  <c r="BF7" i="7"/>
  <c r="GW28" i="7"/>
  <c r="CE21" i="7"/>
  <c r="GX8" i="7"/>
  <c r="CE14" i="7"/>
  <c r="GW7" i="7"/>
  <c r="EN17" i="7"/>
  <c r="CE17" i="7"/>
  <c r="EN34" i="7"/>
  <c r="W13" i="7"/>
  <c r="X25" i="7"/>
  <c r="GW18" i="7"/>
  <c r="EN10" i="7"/>
  <c r="AT17" i="7"/>
  <c r="AS17" i="7"/>
  <c r="AV17" i="7"/>
  <c r="X18" i="7"/>
  <c r="GW16" i="7"/>
  <c r="EN7" i="7"/>
  <c r="EN31" i="7"/>
  <c r="GW30" i="7"/>
  <c r="CE23" i="7"/>
  <c r="Y26" i="7"/>
  <c r="X29" i="7"/>
  <c r="CE13" i="7"/>
  <c r="GW4" i="7"/>
  <c r="W24" i="7"/>
  <c r="W6" i="7"/>
  <c r="EN19" i="7"/>
  <c r="CE19" i="7"/>
  <c r="EQ22" i="7"/>
  <c r="EN33" i="7"/>
  <c r="Y11" i="7"/>
  <c r="BA10" i="7" s="1"/>
  <c r="BC18" i="7" l="1"/>
  <c r="NY18" i="7"/>
  <c r="NY19" i="7" s="1"/>
  <c r="OB19" i="7" s="1"/>
  <c r="EO13" i="7"/>
  <c r="JG33" i="7"/>
  <c r="LP21" i="7"/>
  <c r="LP22" i="7" s="1"/>
  <c r="LP23" i="7" s="1"/>
  <c r="XI5" i="7"/>
  <c r="XI6" i="7" s="1"/>
  <c r="QH25" i="7"/>
  <c r="UZ29" i="7"/>
  <c r="UZ30" i="7" s="1"/>
  <c r="UZ31" i="7" s="1"/>
  <c r="NY9" i="7"/>
  <c r="NY10" i="7" s="1"/>
  <c r="QI10" i="7"/>
  <c r="SQ9" i="7"/>
  <c r="UZ13" i="7"/>
  <c r="SQ25" i="7"/>
  <c r="SQ26" i="7" s="1"/>
  <c r="XI33" i="7"/>
  <c r="NY29" i="7"/>
  <c r="UZ33" i="7"/>
  <c r="QI14" i="7"/>
  <c r="QI15" i="7" s="1"/>
  <c r="QX13" i="7" s="1"/>
  <c r="SQ21" i="7"/>
  <c r="SQ22" i="7" s="1"/>
  <c r="QH17" i="7"/>
  <c r="SQ5" i="7"/>
  <c r="SQ6" i="7" s="1"/>
  <c r="SQ7" i="7" s="1"/>
  <c r="QH21" i="7"/>
  <c r="QH22" i="7" s="1"/>
  <c r="UZ25" i="7"/>
  <c r="UZ26" i="7" s="1"/>
  <c r="JI15" i="7"/>
  <c r="KL14" i="7" s="1"/>
  <c r="LQ22" i="7"/>
  <c r="AL6" i="7"/>
  <c r="AO6" i="7"/>
  <c r="BA22" i="7"/>
  <c r="AX14" i="7"/>
  <c r="FQ26" i="7"/>
  <c r="FV26" i="7" s="1"/>
  <c r="AY10" i="7"/>
  <c r="AO5" i="7"/>
  <c r="JG29" i="7"/>
  <c r="JG30" i="7" s="1"/>
  <c r="LP33" i="7"/>
  <c r="LP34" i="7" s="1"/>
  <c r="NZ10" i="7"/>
  <c r="SS35" i="7"/>
  <c r="TV34" i="7" s="1"/>
  <c r="XI21" i="7"/>
  <c r="XI22" i="7" s="1"/>
  <c r="XI23" i="7" s="1"/>
  <c r="UZ17" i="7"/>
  <c r="UZ18" i="7" s="1"/>
  <c r="OA19" i="7"/>
  <c r="PB18" i="7" s="1"/>
  <c r="AX22" i="7"/>
  <c r="BB14" i="7"/>
  <c r="FS26" i="7"/>
  <c r="FR26" i="7"/>
  <c r="AZ10" i="7"/>
  <c r="JG21" i="7"/>
  <c r="LP25" i="7"/>
  <c r="JH26" i="7"/>
  <c r="JH27" i="7" s="1"/>
  <c r="SQ13" i="7"/>
  <c r="SQ14" i="7" s="1"/>
  <c r="QH29" i="7"/>
  <c r="QH30" i="7" s="1"/>
  <c r="QH31" i="7" s="1"/>
  <c r="NY21" i="7"/>
  <c r="UZ9" i="7"/>
  <c r="UZ10" i="7" s="1"/>
  <c r="QH33" i="7"/>
  <c r="QH34" i="7" s="1"/>
  <c r="QJ7" i="7"/>
  <c r="RI6" i="7" s="1"/>
  <c r="SR30" i="7"/>
  <c r="AM7" i="7"/>
  <c r="AP7" i="7"/>
  <c r="AL7" i="7"/>
  <c r="AO7" i="7"/>
  <c r="AN7" i="7"/>
  <c r="JG17" i="7"/>
  <c r="JG18" i="7" s="1"/>
  <c r="LP9" i="7"/>
  <c r="LP10" i="7" s="1"/>
  <c r="LP11" i="7" s="1"/>
  <c r="LP17" i="7"/>
  <c r="LP29" i="7"/>
  <c r="CG10" i="7"/>
  <c r="CG11" i="7" s="1"/>
  <c r="UZ21" i="7"/>
  <c r="UZ22" i="7" s="1"/>
  <c r="QH13" i="7"/>
  <c r="SS27" i="7"/>
  <c r="TT26" i="7" s="1"/>
  <c r="XK35" i="7"/>
  <c r="YJ34" i="7" s="1"/>
  <c r="NY25" i="7"/>
  <c r="NY26" i="7" s="1"/>
  <c r="VB7" i="7"/>
  <c r="WA6" i="7" s="1"/>
  <c r="SQ33" i="7"/>
  <c r="SR14" i="7"/>
  <c r="SR15" i="7" s="1"/>
  <c r="NZ26" i="7"/>
  <c r="NZ27" i="7" s="1"/>
  <c r="OR25" i="7" s="1"/>
  <c r="VA6" i="7"/>
  <c r="XI17" i="7"/>
  <c r="XI18" i="7" s="1"/>
  <c r="QH5" i="7"/>
  <c r="QH6" i="7" s="1"/>
  <c r="SQ29" i="7"/>
  <c r="VA22" i="7"/>
  <c r="VA23" i="7" s="1"/>
  <c r="VS21" i="7" s="1"/>
  <c r="AM6" i="7"/>
  <c r="OC17" i="7"/>
  <c r="OB17" i="7"/>
  <c r="AZ14" i="7"/>
  <c r="AX10" i="7"/>
  <c r="BB11" i="7"/>
  <c r="AX11" i="7"/>
  <c r="BA11" i="7"/>
  <c r="AZ11" i="7"/>
  <c r="AY11" i="7"/>
  <c r="FT27" i="7"/>
  <c r="FP27" i="7"/>
  <c r="FS27" i="7"/>
  <c r="FQ27" i="7"/>
  <c r="FR27" i="7"/>
  <c r="BA23" i="7"/>
  <c r="AZ23" i="7"/>
  <c r="AY23" i="7"/>
  <c r="BB23" i="7"/>
  <c r="AX23" i="7"/>
  <c r="BA15" i="7"/>
  <c r="AZ15" i="7"/>
  <c r="AY15" i="7"/>
  <c r="BB15" i="7"/>
  <c r="AX15" i="7"/>
  <c r="JG9" i="7"/>
  <c r="JG10" i="7" s="1"/>
  <c r="LP13" i="7"/>
  <c r="LP14" i="7" s="1"/>
  <c r="JI23" i="7"/>
  <c r="KK22" i="7" s="1"/>
  <c r="JH10" i="7"/>
  <c r="JH11" i="7" s="1"/>
  <c r="JG5" i="7"/>
  <c r="LP5" i="7"/>
  <c r="LP6" i="7" s="1"/>
  <c r="JG25" i="7"/>
  <c r="JG26" i="7" s="1"/>
  <c r="XI29" i="7"/>
  <c r="XI30" i="7" s="1"/>
  <c r="VA10" i="7"/>
  <c r="VA11" i="7" s="1"/>
  <c r="VS9" i="7" s="1"/>
  <c r="SR34" i="7"/>
  <c r="SR35" i="7" s="1"/>
  <c r="TJ33" i="7" s="1"/>
  <c r="NY33" i="7"/>
  <c r="NY34" i="7" s="1"/>
  <c r="QH9" i="7"/>
  <c r="UZ5" i="7"/>
  <c r="UZ6" i="7" s="1"/>
  <c r="NY5" i="7"/>
  <c r="XI13" i="7"/>
  <c r="XI14" i="7" s="1"/>
  <c r="XI9" i="7"/>
  <c r="XI10" i="7" s="1"/>
  <c r="QI6" i="7"/>
  <c r="SQ17" i="7"/>
  <c r="SQ18" i="7" s="1"/>
  <c r="VB23" i="7"/>
  <c r="WB22" i="7" s="1"/>
  <c r="NY13" i="7"/>
  <c r="NY14" i="7" s="1"/>
  <c r="NY15" i="7" s="1"/>
  <c r="JI27" i="7"/>
  <c r="KH26" i="7" s="1"/>
  <c r="AM5" i="7"/>
  <c r="JG13" i="7"/>
  <c r="JG14" i="7" s="1"/>
  <c r="CH11" i="7"/>
  <c r="DH10" i="7" s="1"/>
  <c r="AN6" i="7"/>
  <c r="OC16" i="7"/>
  <c r="AZ22" i="7"/>
  <c r="AY22" i="7"/>
  <c r="BA14" i="7"/>
  <c r="BC14" i="7" s="1"/>
  <c r="AL5" i="7"/>
  <c r="FT26" i="7"/>
  <c r="FU26" i="7" s="1"/>
  <c r="BB10" i="7"/>
  <c r="AN5" i="7"/>
  <c r="AP5" i="7"/>
  <c r="AQ5" i="7" s="1"/>
  <c r="BD6" i="7"/>
  <c r="NY30" i="7"/>
  <c r="NZ13" i="7"/>
  <c r="QJ18" i="7"/>
  <c r="SS14" i="7"/>
  <c r="SS15" i="7" s="1"/>
  <c r="XJ13" i="7"/>
  <c r="VA13" i="7"/>
  <c r="UZ14" i="7"/>
  <c r="SS23" i="7"/>
  <c r="TS22" i="7" s="1"/>
  <c r="SR5" i="7"/>
  <c r="SS30" i="7"/>
  <c r="SR31" i="7"/>
  <c r="JH30" i="7"/>
  <c r="JI35" i="7"/>
  <c r="QJ11" i="7"/>
  <c r="RL10" i="7" s="1"/>
  <c r="LR23" i="7"/>
  <c r="NY22" i="7"/>
  <c r="NY23" i="7" s="1"/>
  <c r="LR18" i="7"/>
  <c r="QJ23" i="7"/>
  <c r="RL22" i="7" s="1"/>
  <c r="LQ23" i="7"/>
  <c r="MG21" i="7" s="1"/>
  <c r="QI26" i="7"/>
  <c r="QI27" i="7" s="1"/>
  <c r="OA11" i="7"/>
  <c r="PA10" i="7" s="1"/>
  <c r="XK27" i="7"/>
  <c r="YM26" i="7" s="1"/>
  <c r="VA25" i="7"/>
  <c r="LQ14" i="7"/>
  <c r="XJ26" i="7"/>
  <c r="XJ27" i="7" s="1"/>
  <c r="JI11" i="7"/>
  <c r="SQ10" i="7"/>
  <c r="CF9" i="7"/>
  <c r="CF10" i="7" s="1"/>
  <c r="JH13" i="7"/>
  <c r="JI30" i="7"/>
  <c r="OA23" i="7"/>
  <c r="JH34" i="7"/>
  <c r="QJ27" i="7"/>
  <c r="XK23" i="7"/>
  <c r="YK22" i="7" s="1"/>
  <c r="OA27" i="7"/>
  <c r="PB26" i="7" s="1"/>
  <c r="SR26" i="7"/>
  <c r="VB27" i="7"/>
  <c r="WA26" i="7" s="1"/>
  <c r="QI22" i="7"/>
  <c r="XJ18" i="7"/>
  <c r="SR22" i="7"/>
  <c r="QI18" i="7"/>
  <c r="XK19" i="7"/>
  <c r="QI34" i="7"/>
  <c r="QJ35" i="7"/>
  <c r="RJ34" i="7" s="1"/>
  <c r="SR18" i="7"/>
  <c r="SS19" i="7"/>
  <c r="TS18" i="7" s="1"/>
  <c r="SS7" i="7"/>
  <c r="TS6" i="7" s="1"/>
  <c r="NZ34" i="7"/>
  <c r="XJ30" i="7"/>
  <c r="SR10" i="7"/>
  <c r="XJ6" i="7"/>
  <c r="XJ10" i="7"/>
  <c r="XK31" i="7"/>
  <c r="VB31" i="7"/>
  <c r="WA30" i="7" s="1"/>
  <c r="OA31" i="7"/>
  <c r="VA18" i="7"/>
  <c r="NZ22" i="7"/>
  <c r="QJ15" i="7"/>
  <c r="RJ14" i="7" s="1"/>
  <c r="QI30" i="7"/>
  <c r="VB19" i="7"/>
  <c r="VB11" i="7"/>
  <c r="WC10" i="7" s="1"/>
  <c r="VB15" i="7"/>
  <c r="XK7" i="7"/>
  <c r="YN6" i="7" s="1"/>
  <c r="XJ34" i="7"/>
  <c r="QJ31" i="7"/>
  <c r="RK30" i="7" s="1"/>
  <c r="OA15" i="7"/>
  <c r="PA14" i="7" s="1"/>
  <c r="NZ6" i="7"/>
  <c r="VA30" i="7"/>
  <c r="SS11" i="7"/>
  <c r="XJ22" i="7"/>
  <c r="VA34" i="7"/>
  <c r="XK11" i="7"/>
  <c r="YK10" i="7" s="1"/>
  <c r="OA7" i="7"/>
  <c r="PA6" i="7" s="1"/>
  <c r="OA35" i="7"/>
  <c r="PD34" i="7" s="1"/>
  <c r="XK15" i="7"/>
  <c r="VB35" i="7"/>
  <c r="WE34" i="7" s="1"/>
  <c r="NZ19" i="7"/>
  <c r="NZ30" i="7"/>
  <c r="UZ34" i="7"/>
  <c r="LP30" i="7"/>
  <c r="LR31" i="7"/>
  <c r="LQ30" i="7"/>
  <c r="LQ26" i="7"/>
  <c r="JI7" i="7"/>
  <c r="KJ6" i="7" s="1"/>
  <c r="LP26" i="7"/>
  <c r="JH22" i="7"/>
  <c r="LR15" i="7"/>
  <c r="MU14" i="7" s="1"/>
  <c r="LQ18" i="7"/>
  <c r="LR35" i="7"/>
  <c r="LQ6" i="7"/>
  <c r="JI19" i="7"/>
  <c r="LR7" i="7"/>
  <c r="MT6" i="7" s="1"/>
  <c r="LR27" i="7"/>
  <c r="LQ10" i="7"/>
  <c r="BD19" i="7"/>
  <c r="LR11" i="7"/>
  <c r="JH6" i="7"/>
  <c r="LQ34" i="7"/>
  <c r="JH18" i="7"/>
  <c r="CH18" i="7"/>
  <c r="CH22" i="7"/>
  <c r="GY29" i="7"/>
  <c r="GY34" i="7"/>
  <c r="X19" i="7"/>
  <c r="AL17" i="7" s="1"/>
  <c r="AT18" i="7"/>
  <c r="AS18" i="7"/>
  <c r="AV18" i="7"/>
  <c r="GZ15" i="7"/>
  <c r="GY14" i="7"/>
  <c r="EO21" i="7"/>
  <c r="EP14" i="7"/>
  <c r="NZ11" i="7"/>
  <c r="ON9" i="7" s="1"/>
  <c r="CF16" i="7"/>
  <c r="CF5" i="7"/>
  <c r="BC7" i="7"/>
  <c r="GX21" i="7"/>
  <c r="EP17" i="7"/>
  <c r="Y35" i="7"/>
  <c r="BB34" i="7" s="1"/>
  <c r="W29" i="7"/>
  <c r="X11" i="7"/>
  <c r="AL10" i="7" s="1"/>
  <c r="GX13" i="7"/>
  <c r="CH27" i="7"/>
  <c r="DJ26" i="7" s="1"/>
  <c r="Y31" i="7"/>
  <c r="CH35" i="7"/>
  <c r="EO28" i="7"/>
  <c r="CF29" i="7"/>
  <c r="BC19" i="7"/>
  <c r="CG30" i="7"/>
  <c r="W22" i="7"/>
  <c r="EQ23" i="7"/>
  <c r="EO32" i="7"/>
  <c r="CG34" i="7"/>
  <c r="EO25" i="7"/>
  <c r="X26" i="7"/>
  <c r="W14" i="7"/>
  <c r="SQ34" i="7"/>
  <c r="GZ6" i="7"/>
  <c r="CF20" i="7"/>
  <c r="BG7" i="7"/>
  <c r="EO4" i="7"/>
  <c r="GZ11" i="7"/>
  <c r="IC10" i="7" s="1"/>
  <c r="JG34" i="7"/>
  <c r="CG21" i="7"/>
  <c r="EP5" i="7"/>
  <c r="GZ18" i="7"/>
  <c r="CG6" i="7"/>
  <c r="GX16" i="7"/>
  <c r="X15" i="7"/>
  <c r="AM14" i="7" s="1"/>
  <c r="X23" i="7"/>
  <c r="AP22" i="7" s="1"/>
  <c r="GY22" i="7"/>
  <c r="GX4" i="7"/>
  <c r="CH14" i="7"/>
  <c r="W19" i="7"/>
  <c r="AD17" i="7" s="1"/>
  <c r="XI26" i="7"/>
  <c r="Y27" i="7"/>
  <c r="BB26" i="7" s="1"/>
  <c r="EP22" i="7"/>
  <c r="CF33" i="7"/>
  <c r="EQ6" i="7"/>
  <c r="CH7" i="7"/>
  <c r="DK6" i="7" s="1"/>
  <c r="EP9" i="7"/>
  <c r="GZ35" i="7"/>
  <c r="GX9" i="7"/>
  <c r="EQ15" i="7"/>
  <c r="BD7" i="7"/>
  <c r="AR6" i="7"/>
  <c r="AS7" i="7"/>
  <c r="AV7" i="7"/>
  <c r="AT7" i="7"/>
  <c r="X34" i="7"/>
  <c r="AT33" i="7"/>
  <c r="AV33" i="7"/>
  <c r="AS33" i="7"/>
  <c r="EO14" i="7"/>
  <c r="GX28" i="7"/>
  <c r="EQ10" i="7"/>
  <c r="CF25" i="7"/>
  <c r="W33" i="7"/>
  <c r="GX25" i="7"/>
  <c r="W7" i="7"/>
  <c r="AD5" i="7" s="1"/>
  <c r="W25" i="7"/>
  <c r="CF12" i="7"/>
  <c r="QI11" i="7"/>
  <c r="QY9" i="7" s="1"/>
  <c r="EQ18" i="7"/>
  <c r="GX33" i="7"/>
  <c r="QH26" i="7"/>
  <c r="X30" i="7"/>
  <c r="AS29" i="7"/>
  <c r="AV29" i="7"/>
  <c r="AT29" i="7"/>
  <c r="EQ30" i="7"/>
  <c r="GZ27" i="7"/>
  <c r="AU17" i="7"/>
  <c r="GY17" i="7"/>
  <c r="EP33" i="7"/>
  <c r="EO16" i="7"/>
  <c r="CG13" i="7"/>
  <c r="CG26" i="7"/>
  <c r="EP29" i="7"/>
  <c r="GZ22" i="7"/>
  <c r="EO8" i="7"/>
  <c r="EP26" i="7"/>
  <c r="GY10" i="7"/>
  <c r="CG17" i="7"/>
  <c r="GY5" i="7"/>
  <c r="W11" i="7"/>
  <c r="AA9" i="7" s="1"/>
  <c r="BD22" i="7"/>
  <c r="BC22" i="7"/>
  <c r="GY26" i="7"/>
  <c r="VA7" i="7"/>
  <c r="BD14" i="7"/>
  <c r="XI34" i="7"/>
  <c r="EQ34" i="7"/>
  <c r="GZ30" i="7"/>
  <c r="CH31" i="7"/>
  <c r="DK30" i="7" s="1"/>
  <c r="OD17" i="7" l="1"/>
  <c r="OF17" i="7"/>
  <c r="OE16" i="7"/>
  <c r="OF16" i="7"/>
  <c r="OF19" i="7"/>
  <c r="OC19" i="7"/>
  <c r="OB16" i="7"/>
  <c r="OE19" i="7"/>
  <c r="OD19" i="7"/>
  <c r="OD16" i="7"/>
  <c r="KH22" i="7"/>
  <c r="OE17" i="7"/>
  <c r="OD18" i="7"/>
  <c r="OC18" i="7"/>
  <c r="OB18" i="7"/>
  <c r="OE18" i="7"/>
  <c r="OF18" i="7"/>
  <c r="AY26" i="7"/>
  <c r="AL21" i="7"/>
  <c r="AR5" i="7"/>
  <c r="TI13" i="7"/>
  <c r="TM15" i="7"/>
  <c r="KL22" i="7"/>
  <c r="OZ18" i="7"/>
  <c r="PD18" i="7"/>
  <c r="WC22" i="7"/>
  <c r="KK14" i="7"/>
  <c r="KM14" i="7" s="1"/>
  <c r="YN34" i="7"/>
  <c r="MM23" i="7"/>
  <c r="KL26" i="7"/>
  <c r="WE22" i="7"/>
  <c r="PA18" i="7"/>
  <c r="KH14" i="7"/>
  <c r="KI26" i="7"/>
  <c r="TU26" i="7"/>
  <c r="PC18" i="7"/>
  <c r="TU34" i="7"/>
  <c r="TW34" i="7" s="1"/>
  <c r="OE20" i="7"/>
  <c r="WA10" i="7"/>
  <c r="HY10" i="7"/>
  <c r="VP5" i="7"/>
  <c r="WB6" i="7"/>
  <c r="WG6" i="7" s="1"/>
  <c r="LW8" i="7"/>
  <c r="RK6" i="7"/>
  <c r="DJ10" i="7"/>
  <c r="RI22" i="7"/>
  <c r="WE10" i="7"/>
  <c r="WC6" i="7"/>
  <c r="YK34" i="7"/>
  <c r="YP34" i="7" s="1"/>
  <c r="CV9" i="7"/>
  <c r="RL6" i="7"/>
  <c r="TS34" i="7"/>
  <c r="QY13" i="7"/>
  <c r="LT20" i="7"/>
  <c r="QL28" i="7"/>
  <c r="JH35" i="7"/>
  <c r="JZ33" i="7" s="1"/>
  <c r="DG10" i="7"/>
  <c r="DM10" i="7" s="1"/>
  <c r="OC12" i="7"/>
  <c r="RL30" i="7"/>
  <c r="WD10" i="7"/>
  <c r="JY9" i="7"/>
  <c r="TG13" i="7"/>
  <c r="WE6" i="7"/>
  <c r="YL34" i="7"/>
  <c r="OC20" i="7"/>
  <c r="MI21" i="7"/>
  <c r="SW4" i="7"/>
  <c r="YA25" i="7"/>
  <c r="RI30" i="7"/>
  <c r="TG29" i="7"/>
  <c r="XM20" i="7"/>
  <c r="OC15" i="7"/>
  <c r="OF15" i="7"/>
  <c r="OB15" i="7"/>
  <c r="OE15" i="7"/>
  <c r="OD15" i="7"/>
  <c r="FS15" i="7"/>
  <c r="FR15" i="7"/>
  <c r="FQ15" i="7"/>
  <c r="FT15" i="7"/>
  <c r="FP15" i="7"/>
  <c r="DI35" i="7"/>
  <c r="DH35" i="7"/>
  <c r="DK35" i="7"/>
  <c r="DG35" i="7"/>
  <c r="DJ35" i="7"/>
  <c r="KL19" i="7"/>
  <c r="KH19" i="7"/>
  <c r="KK19" i="7"/>
  <c r="KJ19" i="7"/>
  <c r="KI19" i="7"/>
  <c r="OO19" i="7"/>
  <c r="OR19" i="7"/>
  <c r="ON19" i="7"/>
  <c r="OQ19" i="7"/>
  <c r="OP19" i="7"/>
  <c r="TS11" i="7"/>
  <c r="TV11" i="7"/>
  <c r="TR11" i="7"/>
  <c r="TU11" i="7"/>
  <c r="TT11" i="7"/>
  <c r="WB15" i="7"/>
  <c r="WE15" i="7"/>
  <c r="WA15" i="7"/>
  <c r="WD15" i="7"/>
  <c r="WC15" i="7"/>
  <c r="PD31" i="7"/>
  <c r="OZ31" i="7"/>
  <c r="PC31" i="7"/>
  <c r="PB31" i="7"/>
  <c r="PA31" i="7"/>
  <c r="YN19" i="7"/>
  <c r="YJ19" i="7"/>
  <c r="YM19" i="7"/>
  <c r="YL19" i="7"/>
  <c r="YK19" i="7"/>
  <c r="SQ19" i="7"/>
  <c r="SX18" i="7" s="1"/>
  <c r="PD23" i="7"/>
  <c r="OZ23" i="7"/>
  <c r="PC23" i="7"/>
  <c r="PB23" i="7"/>
  <c r="PA23" i="7"/>
  <c r="KI11" i="7"/>
  <c r="KL11" i="7"/>
  <c r="KH11" i="7"/>
  <c r="KK11" i="7"/>
  <c r="KJ11" i="7"/>
  <c r="QX26" i="7"/>
  <c r="QW26" i="7"/>
  <c r="RA26" i="7"/>
  <c r="QZ26" i="7"/>
  <c r="QY26" i="7"/>
  <c r="TG31" i="7"/>
  <c r="TI31" i="7"/>
  <c r="TH31" i="7"/>
  <c r="TF31" i="7"/>
  <c r="TJ31" i="7"/>
  <c r="DI6" i="7"/>
  <c r="VR7" i="7"/>
  <c r="VQ7" i="7"/>
  <c r="VP7" i="7"/>
  <c r="VS7" i="7"/>
  <c r="VO7" i="7"/>
  <c r="TP15" i="7"/>
  <c r="XI15" i="7"/>
  <c r="XL13" i="7" s="1"/>
  <c r="IA27" i="7"/>
  <c r="HZ27" i="7"/>
  <c r="HY27" i="7"/>
  <c r="IC27" i="7"/>
  <c r="IB27" i="7"/>
  <c r="CX11" i="7"/>
  <c r="CW11" i="7"/>
  <c r="CU11" i="7"/>
  <c r="CY11" i="7"/>
  <c r="CV11" i="7"/>
  <c r="JX27" i="7"/>
  <c r="JW27" i="7"/>
  <c r="JZ27" i="7"/>
  <c r="JV27" i="7"/>
  <c r="JY27" i="7"/>
  <c r="IA35" i="7"/>
  <c r="HZ35" i="7"/>
  <c r="IC35" i="7"/>
  <c r="HY35" i="7"/>
  <c r="IB35" i="7"/>
  <c r="JX11" i="7"/>
  <c r="JW11" i="7"/>
  <c r="JZ11" i="7"/>
  <c r="JV11" i="7"/>
  <c r="JY11" i="7"/>
  <c r="FS23" i="7"/>
  <c r="FR23" i="7"/>
  <c r="FQ23" i="7"/>
  <c r="FT23" i="7"/>
  <c r="FP23" i="7"/>
  <c r="BB31" i="7"/>
  <c r="AX31" i="7"/>
  <c r="BA31" i="7"/>
  <c r="AZ31" i="7"/>
  <c r="AY31" i="7"/>
  <c r="HZ15" i="7"/>
  <c r="IC15" i="7"/>
  <c r="HY15" i="7"/>
  <c r="IB15" i="7"/>
  <c r="IA15" i="7"/>
  <c r="AM19" i="7"/>
  <c r="AP19" i="7"/>
  <c r="AL19" i="7"/>
  <c r="AO19" i="7"/>
  <c r="AN19" i="7"/>
  <c r="MT11" i="7"/>
  <c r="MS11" i="7"/>
  <c r="MR11" i="7"/>
  <c r="MU11" i="7"/>
  <c r="MQ11" i="7"/>
  <c r="MU27" i="7"/>
  <c r="MQ27" i="7"/>
  <c r="MT27" i="7"/>
  <c r="MS27" i="7"/>
  <c r="MR27" i="7"/>
  <c r="MS35" i="7"/>
  <c r="MR35" i="7"/>
  <c r="MU35" i="7"/>
  <c r="MQ35" i="7"/>
  <c r="MT35" i="7"/>
  <c r="LP27" i="7"/>
  <c r="LV24" i="7" s="1"/>
  <c r="MS31" i="7"/>
  <c r="MR31" i="7"/>
  <c r="MU31" i="7"/>
  <c r="MQ31" i="7"/>
  <c r="MT31" i="7"/>
  <c r="UZ35" i="7"/>
  <c r="VG32" i="7" s="1"/>
  <c r="YM15" i="7"/>
  <c r="YL15" i="7"/>
  <c r="YK15" i="7"/>
  <c r="YN15" i="7"/>
  <c r="YJ15" i="7"/>
  <c r="WC19" i="7"/>
  <c r="WB19" i="7"/>
  <c r="WE19" i="7"/>
  <c r="WA19" i="7"/>
  <c r="WD19" i="7"/>
  <c r="YN31" i="7"/>
  <c r="YJ31" i="7"/>
  <c r="YL31" i="7"/>
  <c r="YK31" i="7"/>
  <c r="YM31" i="7"/>
  <c r="RK35" i="7"/>
  <c r="RJ35" i="7"/>
  <c r="RM35" i="7"/>
  <c r="RI35" i="7"/>
  <c r="RL35" i="7"/>
  <c r="WE27" i="7"/>
  <c r="WA27" i="7"/>
  <c r="WD27" i="7"/>
  <c r="WC27" i="7"/>
  <c r="WB27" i="7"/>
  <c r="LP15" i="7"/>
  <c r="LW14" i="7" s="1"/>
  <c r="RM27" i="7"/>
  <c r="RI27" i="7"/>
  <c r="RL27" i="7"/>
  <c r="RK27" i="7"/>
  <c r="RJ27" i="7"/>
  <c r="SQ11" i="7"/>
  <c r="SX10" i="7" s="1"/>
  <c r="XI31" i="7"/>
  <c r="XO30" i="7" s="1"/>
  <c r="VA26" i="7"/>
  <c r="RK23" i="7"/>
  <c r="RM23" i="7"/>
  <c r="RL23" i="7"/>
  <c r="RJ23" i="7"/>
  <c r="RI23" i="7"/>
  <c r="MS23" i="7"/>
  <c r="MQ23" i="7"/>
  <c r="MU23" i="7"/>
  <c r="MT23" i="7"/>
  <c r="MR23" i="7"/>
  <c r="KL35" i="7"/>
  <c r="KH35" i="7"/>
  <c r="KK35" i="7"/>
  <c r="KJ35" i="7"/>
  <c r="KI35" i="7"/>
  <c r="LT10" i="7"/>
  <c r="LV10" i="7"/>
  <c r="LU10" i="7"/>
  <c r="LS10" i="7"/>
  <c r="LW10" i="7"/>
  <c r="SX6" i="7"/>
  <c r="ST6" i="7"/>
  <c r="SW6" i="7"/>
  <c r="SV6" i="7"/>
  <c r="SU6" i="7"/>
  <c r="VE30" i="7"/>
  <c r="VD30" i="7"/>
  <c r="VG30" i="7"/>
  <c r="VC30" i="7"/>
  <c r="VF30" i="7"/>
  <c r="XO22" i="7"/>
  <c r="XN22" i="7"/>
  <c r="XM22" i="7"/>
  <c r="XP22" i="7"/>
  <c r="XL22" i="7"/>
  <c r="LT22" i="7"/>
  <c r="LW22" i="7"/>
  <c r="LS22" i="7"/>
  <c r="LV22" i="7"/>
  <c r="LU22" i="7"/>
  <c r="Z16" i="7"/>
  <c r="AN13" i="7"/>
  <c r="DI10" i="7"/>
  <c r="DG6" i="7"/>
  <c r="KI27" i="7"/>
  <c r="KL27" i="7"/>
  <c r="KH27" i="7"/>
  <c r="KK27" i="7"/>
  <c r="KJ27" i="7"/>
  <c r="OF12" i="7"/>
  <c r="WC23" i="7"/>
  <c r="WD23" i="7"/>
  <c r="WB23" i="7"/>
  <c r="WA23" i="7"/>
  <c r="WE23" i="7"/>
  <c r="WC26" i="7"/>
  <c r="RI34" i="7"/>
  <c r="RL34" i="7"/>
  <c r="RJ22" i="7"/>
  <c r="SX17" i="7"/>
  <c r="PD14" i="7"/>
  <c r="XN13" i="7"/>
  <c r="TI33" i="7"/>
  <c r="RK26" i="7"/>
  <c r="RM26" i="7"/>
  <c r="PD22" i="7"/>
  <c r="WB14" i="7"/>
  <c r="PC30" i="7"/>
  <c r="MU22" i="7"/>
  <c r="JV9" i="7"/>
  <c r="KL23" i="7"/>
  <c r="KH23" i="7"/>
  <c r="KI23" i="7"/>
  <c r="KK23" i="7"/>
  <c r="KJ23" i="7"/>
  <c r="DH26" i="7"/>
  <c r="DK26" i="7"/>
  <c r="Z10" i="7"/>
  <c r="IA10" i="7"/>
  <c r="IB10" i="7"/>
  <c r="IB26" i="7"/>
  <c r="AX26" i="7"/>
  <c r="AB4" i="7"/>
  <c r="ON17" i="7"/>
  <c r="AP13" i="7"/>
  <c r="VR21" i="7"/>
  <c r="TV6" i="7"/>
  <c r="XZ25" i="7"/>
  <c r="VQ5" i="7"/>
  <c r="OQ25" i="7"/>
  <c r="TH13" i="7"/>
  <c r="OZ10" i="7"/>
  <c r="WC30" i="7"/>
  <c r="YM30" i="7"/>
  <c r="YL30" i="7"/>
  <c r="OZ26" i="7"/>
  <c r="TS26" i="7"/>
  <c r="RJ10" i="7"/>
  <c r="TR10" i="7"/>
  <c r="TS10" i="7"/>
  <c r="MR26" i="7"/>
  <c r="MR6" i="7"/>
  <c r="MU6" i="7"/>
  <c r="KI18" i="7"/>
  <c r="LT8" i="7"/>
  <c r="KI6" i="7"/>
  <c r="DI30" i="7"/>
  <c r="AA18" i="7"/>
  <c r="AD18" i="7"/>
  <c r="AX30" i="7"/>
  <c r="BA34" i="7"/>
  <c r="FP14" i="7"/>
  <c r="TJ29" i="7"/>
  <c r="RK7" i="7"/>
  <c r="RJ7" i="7"/>
  <c r="RM7" i="7"/>
  <c r="RI7" i="7"/>
  <c r="RL7" i="7"/>
  <c r="WC18" i="7"/>
  <c r="YJ22" i="7"/>
  <c r="RA25" i="7"/>
  <c r="ON18" i="7"/>
  <c r="OQ18" i="7"/>
  <c r="OF20" i="7"/>
  <c r="QK28" i="7"/>
  <c r="QN29" i="7"/>
  <c r="QM29" i="7"/>
  <c r="QL29" i="7"/>
  <c r="QO29" i="7"/>
  <c r="QK29" i="7"/>
  <c r="YJ10" i="7"/>
  <c r="JZ25" i="7"/>
  <c r="MR10" i="7"/>
  <c r="AO22" i="7"/>
  <c r="AN22" i="7"/>
  <c r="DI34" i="7"/>
  <c r="KK34" i="7"/>
  <c r="AC6" i="7"/>
  <c r="AM9" i="7"/>
  <c r="AD8" i="7"/>
  <c r="AA4" i="7"/>
  <c r="IA14" i="7"/>
  <c r="TR22" i="7"/>
  <c r="YK26" i="7"/>
  <c r="RI14" i="7"/>
  <c r="RL14" i="7"/>
  <c r="YJ6" i="7"/>
  <c r="XN20" i="7"/>
  <c r="YJ14" i="7"/>
  <c r="OZ6" i="7"/>
  <c r="TT34" i="7"/>
  <c r="JY33" i="7"/>
  <c r="AL18" i="7"/>
  <c r="AP14" i="7"/>
  <c r="FR22" i="7"/>
  <c r="FQ22" i="7"/>
  <c r="AD4" i="7"/>
  <c r="AB17" i="7"/>
  <c r="AP21" i="7"/>
  <c r="MF21" i="7"/>
  <c r="KK15" i="7"/>
  <c r="KJ15" i="7"/>
  <c r="KI15" i="7"/>
  <c r="KL15" i="7"/>
  <c r="KH15" i="7"/>
  <c r="YM18" i="7"/>
  <c r="YL18" i="7"/>
  <c r="TR18" i="7"/>
  <c r="ST4" i="7"/>
  <c r="RA13" i="7"/>
  <c r="WB34" i="7"/>
  <c r="WC34" i="7"/>
  <c r="QW9" i="7"/>
  <c r="VD28" i="7"/>
  <c r="LS20" i="7"/>
  <c r="MT30" i="7"/>
  <c r="MU30" i="7"/>
  <c r="MS14" i="7"/>
  <c r="KK10" i="7"/>
  <c r="MR34" i="7"/>
  <c r="IC34" i="7"/>
  <c r="AO13" i="7"/>
  <c r="AP17" i="7"/>
  <c r="VG31" i="7"/>
  <c r="VC31" i="7"/>
  <c r="VE31" i="7"/>
  <c r="VD31" i="7"/>
  <c r="VF31" i="7"/>
  <c r="LW23" i="7"/>
  <c r="LS23" i="7"/>
  <c r="LV23" i="7"/>
  <c r="LU23" i="7"/>
  <c r="LT23" i="7"/>
  <c r="VS11" i="7"/>
  <c r="VO11" i="7"/>
  <c r="VR11" i="7"/>
  <c r="VQ11" i="7"/>
  <c r="VP11" i="7"/>
  <c r="JW35" i="7"/>
  <c r="JZ35" i="7"/>
  <c r="JV35" i="7"/>
  <c r="JY35" i="7"/>
  <c r="JX35" i="7"/>
  <c r="AM11" i="7"/>
  <c r="AP11" i="7"/>
  <c r="AL11" i="7"/>
  <c r="AO11" i="7"/>
  <c r="AN11" i="7"/>
  <c r="OP11" i="7"/>
  <c r="OO11" i="7"/>
  <c r="OR11" i="7"/>
  <c r="ON11" i="7"/>
  <c r="OQ11" i="7"/>
  <c r="PD35" i="7"/>
  <c r="OZ35" i="7"/>
  <c r="PC35" i="7"/>
  <c r="PB35" i="7"/>
  <c r="PA35" i="7"/>
  <c r="DI11" i="7"/>
  <c r="DH11" i="7"/>
  <c r="DJ11" i="7"/>
  <c r="DG11" i="7"/>
  <c r="DK11" i="7"/>
  <c r="DH6" i="7"/>
  <c r="OD12" i="7"/>
  <c r="WD26" i="7"/>
  <c r="RM34" i="7"/>
  <c r="RK22" i="7"/>
  <c r="SU16" i="7"/>
  <c r="PB14" i="7"/>
  <c r="XP12" i="7"/>
  <c r="RL26" i="7"/>
  <c r="VP9" i="7"/>
  <c r="PB22" i="7"/>
  <c r="PA22" i="7"/>
  <c r="WC14" i="7"/>
  <c r="OZ30" i="7"/>
  <c r="MR22" i="7"/>
  <c r="JZ9" i="7"/>
  <c r="JX10" i="7"/>
  <c r="JZ10" i="7"/>
  <c r="JY10" i="7"/>
  <c r="JW10" i="7"/>
  <c r="JV10" i="7"/>
  <c r="DI26" i="7"/>
  <c r="AD10" i="7"/>
  <c r="HY26" i="7"/>
  <c r="AN9" i="7"/>
  <c r="OO17" i="7"/>
  <c r="OR17" i="7"/>
  <c r="AB16" i="7"/>
  <c r="AN17" i="7"/>
  <c r="AC8" i="7"/>
  <c r="VO21" i="7"/>
  <c r="VR5" i="7"/>
  <c r="VP6" i="7"/>
  <c r="VS6" i="7"/>
  <c r="VO6" i="7"/>
  <c r="VR6" i="7"/>
  <c r="VQ6" i="7"/>
  <c r="ON25" i="7"/>
  <c r="TH14" i="7"/>
  <c r="TG14" i="7"/>
  <c r="TJ14" i="7"/>
  <c r="TF14" i="7"/>
  <c r="TI14" i="7"/>
  <c r="PB10" i="7"/>
  <c r="WD30" i="7"/>
  <c r="YJ30" i="7"/>
  <c r="PA26" i="7"/>
  <c r="TT27" i="7"/>
  <c r="TS27" i="7"/>
  <c r="TV27" i="7"/>
  <c r="TR27" i="7"/>
  <c r="TU27" i="7"/>
  <c r="RK10" i="7"/>
  <c r="TT10" i="7"/>
  <c r="CX9" i="7"/>
  <c r="CW9" i="7"/>
  <c r="MS26" i="7"/>
  <c r="MS6" i="7"/>
  <c r="KK18" i="7"/>
  <c r="KJ18" i="7"/>
  <c r="LU8" i="7"/>
  <c r="LV9" i="7"/>
  <c r="LU9" i="7"/>
  <c r="LT9" i="7"/>
  <c r="LW9" i="7"/>
  <c r="LS9" i="7"/>
  <c r="KK6" i="7"/>
  <c r="DG30" i="7"/>
  <c r="AB18" i="7"/>
  <c r="BB30" i="7"/>
  <c r="AX34" i="7"/>
  <c r="FT14" i="7"/>
  <c r="TH29" i="7"/>
  <c r="WD18" i="7"/>
  <c r="YN22" i="7"/>
  <c r="QX25" i="7"/>
  <c r="OR18" i="7"/>
  <c r="OD20" i="7"/>
  <c r="QO28" i="7"/>
  <c r="PB34" i="7"/>
  <c r="PA34" i="7"/>
  <c r="YL10" i="7"/>
  <c r="JW25" i="7"/>
  <c r="MS10" i="7"/>
  <c r="AL22" i="7"/>
  <c r="DG34" i="7"/>
  <c r="DJ34" i="7"/>
  <c r="KH34" i="7"/>
  <c r="Z6" i="7"/>
  <c r="AL13" i="7"/>
  <c r="HY14" i="7"/>
  <c r="IB14" i="7"/>
  <c r="TV22" i="7"/>
  <c r="RM14" i="7"/>
  <c r="XO20" i="7"/>
  <c r="XP21" i="7"/>
  <c r="XL21" i="7"/>
  <c r="XO21" i="7"/>
  <c r="XN21" i="7"/>
  <c r="XM21" i="7"/>
  <c r="YN14" i="7"/>
  <c r="PD6" i="7"/>
  <c r="TV35" i="7"/>
  <c r="TR35" i="7"/>
  <c r="TU35" i="7"/>
  <c r="TT35" i="7"/>
  <c r="TS35" i="7"/>
  <c r="OR9" i="7"/>
  <c r="AM18" i="7"/>
  <c r="FS22" i="7"/>
  <c r="AD9" i="7"/>
  <c r="Z17" i="7"/>
  <c r="AC17" i="7"/>
  <c r="MI22" i="7"/>
  <c r="ME22" i="7"/>
  <c r="MH22" i="7"/>
  <c r="MG22" i="7"/>
  <c r="MF22" i="7"/>
  <c r="YJ18" i="7"/>
  <c r="TV18" i="7"/>
  <c r="SV4" i="7"/>
  <c r="SW5" i="7"/>
  <c r="SV5" i="7"/>
  <c r="SU5" i="7"/>
  <c r="SX5" i="7"/>
  <c r="ST5" i="7"/>
  <c r="VE32" i="7"/>
  <c r="VE33" i="7"/>
  <c r="VF33" i="7"/>
  <c r="VD33" i="7"/>
  <c r="VC33" i="7"/>
  <c r="VG33" i="7"/>
  <c r="SU8" i="7"/>
  <c r="SX8" i="7"/>
  <c r="WD34" i="7"/>
  <c r="QX9" i="7"/>
  <c r="RA9" i="7"/>
  <c r="VF28" i="7"/>
  <c r="VE28" i="7"/>
  <c r="LW20" i="7"/>
  <c r="MR30" i="7"/>
  <c r="MQ14" i="7"/>
  <c r="MT14" i="7"/>
  <c r="KL10" i="7"/>
  <c r="MS34" i="7"/>
  <c r="AM10" i="7"/>
  <c r="AP10" i="7"/>
  <c r="HZ34" i="7"/>
  <c r="AC9" i="7"/>
  <c r="AM21" i="7"/>
  <c r="AB7" i="7"/>
  <c r="AA7" i="7"/>
  <c r="AD7" i="7"/>
  <c r="Z7" i="7"/>
  <c r="AC7" i="7"/>
  <c r="AP15" i="7"/>
  <c r="AL15" i="7"/>
  <c r="AO15" i="7"/>
  <c r="AN15" i="7"/>
  <c r="AM15" i="7"/>
  <c r="XN23" i="7"/>
  <c r="XM23" i="7"/>
  <c r="XL23" i="7"/>
  <c r="XP23" i="7"/>
  <c r="XO23" i="7"/>
  <c r="KL7" i="7"/>
  <c r="KH7" i="7"/>
  <c r="KK7" i="7"/>
  <c r="KJ7" i="7"/>
  <c r="KI7" i="7"/>
  <c r="PC15" i="7"/>
  <c r="PB15" i="7"/>
  <c r="PA15" i="7"/>
  <c r="PD15" i="7"/>
  <c r="OZ15" i="7"/>
  <c r="YN7" i="7"/>
  <c r="YJ7" i="7"/>
  <c r="YM7" i="7"/>
  <c r="YL7" i="7"/>
  <c r="YK7" i="7"/>
  <c r="TV7" i="7"/>
  <c r="TR7" i="7"/>
  <c r="TU7" i="7"/>
  <c r="TT7" i="7"/>
  <c r="TS7" i="7"/>
  <c r="SR27" i="7"/>
  <c r="TI26" i="7" s="1"/>
  <c r="JX34" i="7"/>
  <c r="JW34" i="7"/>
  <c r="JZ34" i="7"/>
  <c r="JV34" i="7"/>
  <c r="JY34" i="7"/>
  <c r="JH14" i="7"/>
  <c r="YA26" i="7"/>
  <c r="YB26" i="7"/>
  <c r="XZ26" i="7"/>
  <c r="XY26" i="7"/>
  <c r="XX26" i="7"/>
  <c r="YL27" i="7"/>
  <c r="YK27" i="7"/>
  <c r="YN27" i="7"/>
  <c r="YJ27" i="7"/>
  <c r="YM27" i="7"/>
  <c r="SQ15" i="7"/>
  <c r="SV13" i="7" s="1"/>
  <c r="RL11" i="7"/>
  <c r="RK11" i="7"/>
  <c r="RJ11" i="7"/>
  <c r="RM11" i="7"/>
  <c r="RI11" i="7"/>
  <c r="SR6" i="7"/>
  <c r="VA14" i="7"/>
  <c r="VA15" i="7" s="1"/>
  <c r="UZ23" i="7"/>
  <c r="VD22" i="7" s="1"/>
  <c r="QJ19" i="7"/>
  <c r="RM18" i="7" s="1"/>
  <c r="QH23" i="7"/>
  <c r="QL22" i="7" s="1"/>
  <c r="Z9" i="7"/>
  <c r="AC5" i="7"/>
  <c r="SV16" i="7"/>
  <c r="PC14" i="7"/>
  <c r="AB10" i="7"/>
  <c r="Z8" i="7"/>
  <c r="OP17" i="7"/>
  <c r="AA8" i="7"/>
  <c r="AO17" i="7"/>
  <c r="VP21" i="7"/>
  <c r="TU6" i="7"/>
  <c r="TT6" i="7"/>
  <c r="XX25" i="7"/>
  <c r="VO5" i="7"/>
  <c r="OO25" i="7"/>
  <c r="TF13" i="7"/>
  <c r="TL13" i="7" s="1"/>
  <c r="PC10" i="7"/>
  <c r="YN30" i="7"/>
  <c r="PC26" i="7"/>
  <c r="WC7" i="7"/>
  <c r="WB7" i="7"/>
  <c r="WE7" i="7"/>
  <c r="WA7" i="7"/>
  <c r="WD7" i="7"/>
  <c r="YN35" i="7"/>
  <c r="YJ35" i="7"/>
  <c r="YM35" i="7"/>
  <c r="YL35" i="7"/>
  <c r="YK35" i="7"/>
  <c r="TV26" i="7"/>
  <c r="RM10" i="7"/>
  <c r="TU10" i="7"/>
  <c r="CU9" i="7"/>
  <c r="CW10" i="7"/>
  <c r="CV10" i="7"/>
  <c r="CY10" i="7"/>
  <c r="CU10" i="7"/>
  <c r="CX10" i="7"/>
  <c r="MQ26" i="7"/>
  <c r="KH18" i="7"/>
  <c r="LV8" i="7"/>
  <c r="LX8" i="7" s="1"/>
  <c r="KH6" i="7"/>
  <c r="DJ30" i="7"/>
  <c r="AC18" i="7"/>
  <c r="AY30" i="7"/>
  <c r="AZ30" i="7"/>
  <c r="FR14" i="7"/>
  <c r="FQ14" i="7"/>
  <c r="TI29" i="7"/>
  <c r="TI30" i="7"/>
  <c r="TH30" i="7"/>
  <c r="TG30" i="7"/>
  <c r="TJ30" i="7"/>
  <c r="TF30" i="7"/>
  <c r="WA18" i="7"/>
  <c r="YL22" i="7"/>
  <c r="QY25" i="7"/>
  <c r="OO18" i="7"/>
  <c r="OF21" i="7"/>
  <c r="OB21" i="7"/>
  <c r="OE21" i="7"/>
  <c r="OD21" i="7"/>
  <c r="OC21" i="7"/>
  <c r="PC34" i="7"/>
  <c r="YM10" i="7"/>
  <c r="JY25" i="7"/>
  <c r="JX25" i="7"/>
  <c r="MU10" i="7"/>
  <c r="DK34" i="7"/>
  <c r="JG22" i="7"/>
  <c r="KL34" i="7"/>
  <c r="AA6" i="7"/>
  <c r="AD6" i="7"/>
  <c r="AA16" i="7"/>
  <c r="AM17" i="7"/>
  <c r="IC14" i="7"/>
  <c r="TT22" i="7"/>
  <c r="YN26" i="7"/>
  <c r="YO26" i="7" s="1"/>
  <c r="YK6" i="7"/>
  <c r="XL20" i="7"/>
  <c r="YL14" i="7"/>
  <c r="YK14" i="7"/>
  <c r="OP9" i="7"/>
  <c r="OO9" i="7"/>
  <c r="JV33" i="7"/>
  <c r="JX33" i="7"/>
  <c r="AN18" i="7"/>
  <c r="AO14" i="7"/>
  <c r="AN14" i="7"/>
  <c r="FP22" i="7"/>
  <c r="FV22" i="7" s="1"/>
  <c r="MH21" i="7"/>
  <c r="YN18" i="7"/>
  <c r="SX4" i="7"/>
  <c r="QZ13" i="7"/>
  <c r="VF32" i="7"/>
  <c r="SV8" i="7"/>
  <c r="SX9" i="7"/>
  <c r="ST9" i="7"/>
  <c r="SW9" i="7"/>
  <c r="SV9" i="7"/>
  <c r="SU9" i="7"/>
  <c r="RA10" i="7"/>
  <c r="QW10" i="7"/>
  <c r="QX10" i="7"/>
  <c r="QZ10" i="7"/>
  <c r="QY10" i="7"/>
  <c r="VC28" i="7"/>
  <c r="VI28" i="7" s="1"/>
  <c r="VD29" i="7"/>
  <c r="VG29" i="7"/>
  <c r="VC29" i="7"/>
  <c r="VF29" i="7"/>
  <c r="VE29" i="7"/>
  <c r="LU20" i="7"/>
  <c r="MS30" i="7"/>
  <c r="KH10" i="7"/>
  <c r="KI10" i="7"/>
  <c r="MQ34" i="7"/>
  <c r="MT34" i="7"/>
  <c r="AN10" i="7"/>
  <c r="IA34" i="7"/>
  <c r="YA27" i="7"/>
  <c r="XZ27" i="7"/>
  <c r="XY27" i="7"/>
  <c r="YB27" i="7"/>
  <c r="XX27" i="7"/>
  <c r="AB11" i="7"/>
  <c r="AA11" i="7"/>
  <c r="AD11" i="7"/>
  <c r="AC11" i="7"/>
  <c r="Z11" i="7"/>
  <c r="DI27" i="7"/>
  <c r="DH27" i="7"/>
  <c r="DK27" i="7"/>
  <c r="DJ27" i="7"/>
  <c r="DG27" i="7"/>
  <c r="LT11" i="7"/>
  <c r="LW11" i="7"/>
  <c r="LS11" i="7"/>
  <c r="LV11" i="7"/>
  <c r="LU11" i="7"/>
  <c r="TG35" i="7"/>
  <c r="TJ35" i="7"/>
  <c r="TF35" i="7"/>
  <c r="TI35" i="7"/>
  <c r="TH35" i="7"/>
  <c r="MS7" i="7"/>
  <c r="MR7" i="7"/>
  <c r="MU7" i="7"/>
  <c r="MQ7" i="7"/>
  <c r="MT7" i="7"/>
  <c r="JG19" i="7"/>
  <c r="JN16" i="7" s="1"/>
  <c r="QX27" i="7"/>
  <c r="RA27" i="7"/>
  <c r="QW27" i="7"/>
  <c r="QZ27" i="7"/>
  <c r="QY27" i="7"/>
  <c r="SV7" i="7"/>
  <c r="SU7" i="7"/>
  <c r="SX7" i="7"/>
  <c r="ST7" i="7"/>
  <c r="SW7" i="7"/>
  <c r="QO31" i="7"/>
  <c r="QK31" i="7"/>
  <c r="QN31" i="7"/>
  <c r="QM31" i="7"/>
  <c r="QL31" i="7"/>
  <c r="QH35" i="7"/>
  <c r="QL34" i="7" s="1"/>
  <c r="OQ27" i="7"/>
  <c r="OP27" i="7"/>
  <c r="OO27" i="7"/>
  <c r="OR27" i="7"/>
  <c r="ON27" i="7"/>
  <c r="DI7" i="7"/>
  <c r="DH7" i="7"/>
  <c r="DK7" i="7"/>
  <c r="DG7" i="7"/>
  <c r="DJ7" i="7"/>
  <c r="AB19" i="7"/>
  <c r="AA19" i="7"/>
  <c r="AD19" i="7"/>
  <c r="Z19" i="7"/>
  <c r="AC19" i="7"/>
  <c r="BB35" i="7"/>
  <c r="AX35" i="7"/>
  <c r="BA35" i="7"/>
  <c r="AZ35" i="7"/>
  <c r="AY35" i="7"/>
  <c r="MR15" i="7"/>
  <c r="MU15" i="7"/>
  <c r="MQ15" i="7"/>
  <c r="MT15" i="7"/>
  <c r="MS15" i="7"/>
  <c r="PD7" i="7"/>
  <c r="OZ7" i="7"/>
  <c r="PC7" i="7"/>
  <c r="PB7" i="7"/>
  <c r="PA7" i="7"/>
  <c r="RJ15" i="7"/>
  <c r="RM15" i="7"/>
  <c r="RI15" i="7"/>
  <c r="RL15" i="7"/>
  <c r="RK15" i="7"/>
  <c r="TV19" i="7"/>
  <c r="TR19" i="7"/>
  <c r="TU19" i="7"/>
  <c r="TT19" i="7"/>
  <c r="TS19" i="7"/>
  <c r="PB27" i="7"/>
  <c r="PA27" i="7"/>
  <c r="PD27" i="7"/>
  <c r="OZ27" i="7"/>
  <c r="PC27" i="7"/>
  <c r="PA11" i="7"/>
  <c r="PD11" i="7"/>
  <c r="OZ11" i="7"/>
  <c r="PC11" i="7"/>
  <c r="PB11" i="7"/>
  <c r="TV23" i="7"/>
  <c r="TR23" i="7"/>
  <c r="TU23" i="7"/>
  <c r="TT23" i="7"/>
  <c r="TS23" i="7"/>
  <c r="XO14" i="7"/>
  <c r="XN14" i="7"/>
  <c r="XM14" i="7"/>
  <c r="XP14" i="7"/>
  <c r="XL14" i="7"/>
  <c r="TJ15" i="7"/>
  <c r="TF15" i="7"/>
  <c r="TI15" i="7"/>
  <c r="TH15" i="7"/>
  <c r="TG15" i="7"/>
  <c r="OE14" i="7"/>
  <c r="OD14" i="7"/>
  <c r="OC14" i="7"/>
  <c r="OF14" i="7"/>
  <c r="OB14" i="7"/>
  <c r="AO9" i="7"/>
  <c r="Z5" i="7"/>
  <c r="AB8" i="7"/>
  <c r="OE12" i="7"/>
  <c r="OF13" i="7"/>
  <c r="OB13" i="7"/>
  <c r="OE13" i="7"/>
  <c r="OD13" i="7"/>
  <c r="OC13" i="7"/>
  <c r="TF33" i="7"/>
  <c r="TH33" i="7"/>
  <c r="RJ26" i="7"/>
  <c r="VR9" i="7"/>
  <c r="VT9" i="7" s="1"/>
  <c r="VQ9" i="7"/>
  <c r="PC22" i="7"/>
  <c r="WA14" i="7"/>
  <c r="WD14" i="7"/>
  <c r="PD30" i="7"/>
  <c r="XP28" i="7"/>
  <c r="MS22" i="7"/>
  <c r="JW9" i="7"/>
  <c r="LV12" i="7"/>
  <c r="LV13" i="7"/>
  <c r="LU13" i="7"/>
  <c r="AA10" i="7"/>
  <c r="HZ26" i="7"/>
  <c r="IC26" i="7"/>
  <c r="ID26" i="7" s="1"/>
  <c r="DI31" i="7"/>
  <c r="DH31" i="7"/>
  <c r="DK31" i="7"/>
  <c r="DG31" i="7"/>
  <c r="DJ31" i="7"/>
  <c r="QI7" i="7"/>
  <c r="QW5" i="7" s="1"/>
  <c r="OD23" i="7"/>
  <c r="OF23" i="7"/>
  <c r="OE23" i="7"/>
  <c r="OC23" i="7"/>
  <c r="OB23" i="7"/>
  <c r="NY35" i="7"/>
  <c r="OD32" i="7" s="1"/>
  <c r="TN15" i="7"/>
  <c r="TO15" i="7" s="1"/>
  <c r="RA11" i="7"/>
  <c r="QW11" i="7"/>
  <c r="QZ11" i="7"/>
  <c r="QY11" i="7"/>
  <c r="QX11" i="7"/>
  <c r="LP7" i="7"/>
  <c r="LT4" i="7" s="1"/>
  <c r="UZ15" i="7"/>
  <c r="VC14" i="7" s="1"/>
  <c r="BB27" i="7"/>
  <c r="AX27" i="7"/>
  <c r="BA27" i="7"/>
  <c r="AZ27" i="7"/>
  <c r="AY27" i="7"/>
  <c r="AP23" i="7"/>
  <c r="AL23" i="7"/>
  <c r="AO23" i="7"/>
  <c r="AN23" i="7"/>
  <c r="AM23" i="7"/>
  <c r="IB11" i="7"/>
  <c r="IA11" i="7"/>
  <c r="HZ11" i="7"/>
  <c r="IC11" i="7"/>
  <c r="HY11" i="7"/>
  <c r="JG15" i="7"/>
  <c r="JK14" i="7" s="1"/>
  <c r="NY31" i="7"/>
  <c r="OF28" i="7" s="1"/>
  <c r="SQ23" i="7"/>
  <c r="SW22" i="7" s="1"/>
  <c r="QH10" i="7"/>
  <c r="QH11" i="7" s="1"/>
  <c r="QN8" i="7" s="1"/>
  <c r="QY15" i="7"/>
  <c r="QX15" i="7"/>
  <c r="RA15" i="7"/>
  <c r="QW15" i="7"/>
  <c r="QZ15" i="7"/>
  <c r="WC35" i="7"/>
  <c r="WB35" i="7"/>
  <c r="WE35" i="7"/>
  <c r="WA35" i="7"/>
  <c r="WD35" i="7"/>
  <c r="YK11" i="7"/>
  <c r="YN11" i="7"/>
  <c r="YJ11" i="7"/>
  <c r="YM11" i="7"/>
  <c r="YL11" i="7"/>
  <c r="RK31" i="7"/>
  <c r="RM31" i="7"/>
  <c r="RL31" i="7"/>
  <c r="RJ31" i="7"/>
  <c r="RI31" i="7"/>
  <c r="WD11" i="7"/>
  <c r="WC11" i="7"/>
  <c r="WB11" i="7"/>
  <c r="WA11" i="7"/>
  <c r="WE11" i="7"/>
  <c r="WC31" i="7"/>
  <c r="WD31" i="7"/>
  <c r="WB31" i="7"/>
  <c r="WA31" i="7"/>
  <c r="WE31" i="7"/>
  <c r="TU15" i="7"/>
  <c r="TT15" i="7"/>
  <c r="TS15" i="7"/>
  <c r="TV15" i="7"/>
  <c r="TR15" i="7"/>
  <c r="VR23" i="7"/>
  <c r="VQ23" i="7"/>
  <c r="VP23" i="7"/>
  <c r="VO23" i="7"/>
  <c r="VS23" i="7"/>
  <c r="XI19" i="7"/>
  <c r="XO16" i="7" s="1"/>
  <c r="JG6" i="7"/>
  <c r="YN23" i="7"/>
  <c r="YJ23" i="7"/>
  <c r="YL23" i="7"/>
  <c r="YK23" i="7"/>
  <c r="YM23" i="7"/>
  <c r="NY6" i="7"/>
  <c r="LP35" i="7"/>
  <c r="LW32" i="7" s="1"/>
  <c r="MH23" i="7"/>
  <c r="ME23" i="7"/>
  <c r="MI23" i="7"/>
  <c r="MG23" i="7"/>
  <c r="MF23" i="7"/>
  <c r="OE22" i="7"/>
  <c r="OD22" i="7"/>
  <c r="OC22" i="7"/>
  <c r="OF22" i="7"/>
  <c r="OB22" i="7"/>
  <c r="JH31" i="7"/>
  <c r="JW29" i="7" s="1"/>
  <c r="SS31" i="7"/>
  <c r="TV30" i="7" s="1"/>
  <c r="XI11" i="7"/>
  <c r="XP9" i="7" s="1"/>
  <c r="XJ14" i="7"/>
  <c r="TS14" i="7"/>
  <c r="TV14" i="7"/>
  <c r="TR14" i="7"/>
  <c r="TU14" i="7"/>
  <c r="TT14" i="7"/>
  <c r="NZ14" i="7"/>
  <c r="NZ15" i="7" s="1"/>
  <c r="OR13" i="7" s="1"/>
  <c r="QM30" i="7"/>
  <c r="QL30" i="7"/>
  <c r="QO30" i="7"/>
  <c r="QK30" i="7"/>
  <c r="QN30" i="7"/>
  <c r="AL9" i="7"/>
  <c r="AC16" i="7"/>
  <c r="AM13" i="7"/>
  <c r="DK10" i="7"/>
  <c r="DL10" i="7" s="1"/>
  <c r="DJ6" i="7"/>
  <c r="DL6" i="7" s="1"/>
  <c r="KK26" i="7"/>
  <c r="KM26" i="7" s="1"/>
  <c r="KJ26" i="7"/>
  <c r="OB12" i="7"/>
  <c r="WA22" i="7"/>
  <c r="WG22" i="7" s="1"/>
  <c r="WD22" i="7"/>
  <c r="WF22" i="7" s="1"/>
  <c r="WB26" i="7"/>
  <c r="WE26" i="7"/>
  <c r="RK34" i="7"/>
  <c r="RM22" i="7"/>
  <c r="ST16" i="7"/>
  <c r="SZ16" i="7" s="1"/>
  <c r="SW16" i="7"/>
  <c r="OZ14" i="7"/>
  <c r="XO12" i="7"/>
  <c r="XN12" i="7"/>
  <c r="RJ30" i="7"/>
  <c r="RM30" i="7"/>
  <c r="TG33" i="7"/>
  <c r="TG34" i="7"/>
  <c r="TF34" i="7"/>
  <c r="TJ34" i="7"/>
  <c r="TI34" i="7"/>
  <c r="TH34" i="7"/>
  <c r="RI26" i="7"/>
  <c r="VO9" i="7"/>
  <c r="VS10" i="7"/>
  <c r="VO10" i="7"/>
  <c r="VR10" i="7"/>
  <c r="VQ10" i="7"/>
  <c r="VP10" i="7"/>
  <c r="OZ22" i="7"/>
  <c r="WE14" i="7"/>
  <c r="PA30" i="7"/>
  <c r="PB30" i="7"/>
  <c r="XM28" i="7"/>
  <c r="WB10" i="7"/>
  <c r="MQ22" i="7"/>
  <c r="MT22" i="7"/>
  <c r="JX9" i="7"/>
  <c r="KJ22" i="7"/>
  <c r="KI22" i="7"/>
  <c r="KN22" i="7" s="1"/>
  <c r="LS12" i="7"/>
  <c r="DG26" i="7"/>
  <c r="AC10" i="7"/>
  <c r="HZ10" i="7"/>
  <c r="IE10" i="7" s="1"/>
  <c r="IA26" i="7"/>
  <c r="BA26" i="7"/>
  <c r="AZ26" i="7"/>
  <c r="AB5" i="7"/>
  <c r="OQ17" i="7"/>
  <c r="AO21" i="7"/>
  <c r="VQ21" i="7"/>
  <c r="VS22" i="7"/>
  <c r="VO22" i="7"/>
  <c r="VR22" i="7"/>
  <c r="VQ22" i="7"/>
  <c r="VP22" i="7"/>
  <c r="SQ30" i="7"/>
  <c r="TR6" i="7"/>
  <c r="XY25" i="7"/>
  <c r="YB25" i="7"/>
  <c r="VS5" i="7"/>
  <c r="OP25" i="7"/>
  <c r="OQ26" i="7"/>
  <c r="OO26" i="7"/>
  <c r="ON26" i="7"/>
  <c r="OR26" i="7"/>
  <c r="OP26" i="7"/>
  <c r="TJ13" i="7"/>
  <c r="TK13" i="7" s="1"/>
  <c r="PD10" i="7"/>
  <c r="WB30" i="7"/>
  <c r="WE30" i="7"/>
  <c r="YK30" i="7"/>
  <c r="YP30" i="7" s="1"/>
  <c r="PD26" i="7"/>
  <c r="WD6" i="7"/>
  <c r="WF6" i="7" s="1"/>
  <c r="YM34" i="7"/>
  <c r="YO34" i="7" s="1"/>
  <c r="TR26" i="7"/>
  <c r="TX26" i="7" s="1"/>
  <c r="QH14" i="7"/>
  <c r="RI10" i="7"/>
  <c r="VF20" i="7"/>
  <c r="VE21" i="7"/>
  <c r="TV10" i="7"/>
  <c r="CY9" i="7"/>
  <c r="MT26" i="7"/>
  <c r="MU26" i="7"/>
  <c r="MQ6" i="7"/>
  <c r="KL18" i="7"/>
  <c r="LP18" i="7"/>
  <c r="LS8" i="7"/>
  <c r="LY8" i="7" s="1"/>
  <c r="KL6" i="7"/>
  <c r="DH30" i="7"/>
  <c r="Z18" i="7"/>
  <c r="BA30" i="7"/>
  <c r="AZ34" i="7"/>
  <c r="AY34" i="7"/>
  <c r="FS14" i="7"/>
  <c r="TF29" i="7"/>
  <c r="TL29" i="7" s="1"/>
  <c r="RJ6" i="7"/>
  <c r="RO6" i="7" s="1"/>
  <c r="RM6" i="7"/>
  <c r="RN6" i="7" s="1"/>
  <c r="WB18" i="7"/>
  <c r="WE18" i="7"/>
  <c r="YM22" i="7"/>
  <c r="QW25" i="7"/>
  <c r="QZ25" i="7"/>
  <c r="OP18" i="7"/>
  <c r="OB20" i="7"/>
  <c r="QN28" i="7"/>
  <c r="QM28" i="7"/>
  <c r="OZ34" i="7"/>
  <c r="YN10" i="7"/>
  <c r="JV25" i="7"/>
  <c r="JY26" i="7"/>
  <c r="JX26" i="7"/>
  <c r="JW26" i="7"/>
  <c r="JZ26" i="7"/>
  <c r="JV26" i="7"/>
  <c r="LU24" i="7"/>
  <c r="MQ10" i="7"/>
  <c r="MT10" i="7"/>
  <c r="AM22" i="7"/>
  <c r="DH34" i="7"/>
  <c r="DM34" i="7" s="1"/>
  <c r="KJ34" i="7"/>
  <c r="KI34" i="7"/>
  <c r="KN34" i="7" s="1"/>
  <c r="AB6" i="7"/>
  <c r="AB9" i="7"/>
  <c r="AN21" i="7"/>
  <c r="HZ14" i="7"/>
  <c r="IE14" i="7" s="1"/>
  <c r="PD19" i="7"/>
  <c r="OZ19" i="7"/>
  <c r="PC19" i="7"/>
  <c r="PB19" i="7"/>
  <c r="PA19" i="7"/>
  <c r="TU22" i="7"/>
  <c r="YJ26" i="7"/>
  <c r="YP26" i="7" s="1"/>
  <c r="YL26" i="7"/>
  <c r="RK14" i="7"/>
  <c r="YM6" i="7"/>
  <c r="YL6" i="7"/>
  <c r="XP20" i="7"/>
  <c r="XQ20" i="7" s="1"/>
  <c r="YM14" i="7"/>
  <c r="PC6" i="7"/>
  <c r="PB6" i="7"/>
  <c r="TR34" i="7"/>
  <c r="TX34" i="7" s="1"/>
  <c r="OQ9" i="7"/>
  <c r="OP10" i="7"/>
  <c r="OO10" i="7"/>
  <c r="ON10" i="7"/>
  <c r="OR10" i="7"/>
  <c r="OQ10" i="7"/>
  <c r="JW33" i="7"/>
  <c r="AP18" i="7"/>
  <c r="AO18" i="7"/>
  <c r="AL14" i="7"/>
  <c r="AR14" i="7" s="1"/>
  <c r="FT22" i="7"/>
  <c r="AP9" i="7"/>
  <c r="AQ9" i="7" s="1"/>
  <c r="AA17" i="7"/>
  <c r="AF17" i="7" s="1"/>
  <c r="Z4" i="7"/>
  <c r="AF4" i="7" s="1"/>
  <c r="AC4" i="7"/>
  <c r="ME21" i="7"/>
  <c r="KJ14" i="7"/>
  <c r="KI14" i="7"/>
  <c r="KN14" i="7" s="1"/>
  <c r="YK18" i="7"/>
  <c r="TU18" i="7"/>
  <c r="TT18" i="7"/>
  <c r="SU4" i="7"/>
  <c r="QH18" i="7"/>
  <c r="QW13" i="7"/>
  <c r="RA14" i="7"/>
  <c r="QW14" i="7"/>
  <c r="QZ14" i="7"/>
  <c r="QY14" i="7"/>
  <c r="QX14" i="7"/>
  <c r="VC32" i="7"/>
  <c r="SW8" i="7"/>
  <c r="TI25" i="7"/>
  <c r="WA34" i="7"/>
  <c r="QZ9" i="7"/>
  <c r="VG28" i="7"/>
  <c r="LV20" i="7"/>
  <c r="LX20" i="7" s="1"/>
  <c r="LT21" i="7"/>
  <c r="LW21" i="7"/>
  <c r="LS21" i="7"/>
  <c r="LV21" i="7"/>
  <c r="LU21" i="7"/>
  <c r="MQ30" i="7"/>
  <c r="MR14" i="7"/>
  <c r="KJ10" i="7"/>
  <c r="MU34" i="7"/>
  <c r="AO10" i="7"/>
  <c r="AQ10" i="7" s="1"/>
  <c r="HY34" i="7"/>
  <c r="IB34" i="7"/>
  <c r="AD16" i="7"/>
  <c r="AA5" i="7"/>
  <c r="PF10" i="7"/>
  <c r="KM23" i="7"/>
  <c r="KN23" i="7"/>
  <c r="UZ27" i="7"/>
  <c r="VF26" i="7" s="1"/>
  <c r="MO23" i="7"/>
  <c r="ML23" i="7"/>
  <c r="MN23" i="7" s="1"/>
  <c r="RO27" i="7"/>
  <c r="TX22" i="7"/>
  <c r="MV23" i="7"/>
  <c r="RN10" i="7"/>
  <c r="RO22" i="7"/>
  <c r="LR19" i="7"/>
  <c r="MS18" i="7" s="1"/>
  <c r="KM10" i="7"/>
  <c r="LQ15" i="7"/>
  <c r="MH13" i="7" s="1"/>
  <c r="KM22" i="7"/>
  <c r="JI31" i="7"/>
  <c r="KJ30" i="7" s="1"/>
  <c r="XI7" i="7"/>
  <c r="XL4" i="7" s="1"/>
  <c r="VA27" i="7"/>
  <c r="VP25" i="7" s="1"/>
  <c r="PF18" i="7"/>
  <c r="SR19" i="7"/>
  <c r="TG18" i="7" s="1"/>
  <c r="QI19" i="7"/>
  <c r="RA17" i="7" s="1"/>
  <c r="SR23" i="7"/>
  <c r="TF22" i="7" s="1"/>
  <c r="XJ19" i="7"/>
  <c r="XZ17" i="7" s="1"/>
  <c r="TX18" i="7"/>
  <c r="QI23" i="7"/>
  <c r="QY21" i="7" s="1"/>
  <c r="WG23" i="7"/>
  <c r="SR7" i="7"/>
  <c r="QI35" i="7"/>
  <c r="RA33" i="7" s="1"/>
  <c r="NZ31" i="7"/>
  <c r="OR30" i="7" s="1"/>
  <c r="VA19" i="7"/>
  <c r="VO17" i="7" s="1"/>
  <c r="UZ19" i="7"/>
  <c r="SR11" i="7"/>
  <c r="TG9" i="7" s="1"/>
  <c r="XJ31" i="7"/>
  <c r="YA30" i="7" s="1"/>
  <c r="WF34" i="7"/>
  <c r="WF23" i="7"/>
  <c r="RE15" i="7"/>
  <c r="RG15" i="7"/>
  <c r="RD15" i="7"/>
  <c r="XJ23" i="7"/>
  <c r="XY22" i="7" s="1"/>
  <c r="NZ7" i="7"/>
  <c r="OO6" i="7" s="1"/>
  <c r="XJ35" i="7"/>
  <c r="YB33" i="7" s="1"/>
  <c r="NZ23" i="7"/>
  <c r="OO21" i="7" s="1"/>
  <c r="XJ11" i="7"/>
  <c r="XY9" i="7" s="1"/>
  <c r="XJ7" i="7"/>
  <c r="XY6" i="7" s="1"/>
  <c r="VV23" i="7"/>
  <c r="VW23" i="7"/>
  <c r="VY23" i="7"/>
  <c r="VT21" i="7"/>
  <c r="NZ35" i="7"/>
  <c r="OU19" i="7"/>
  <c r="OV19" i="7"/>
  <c r="OX19" i="7"/>
  <c r="VA35" i="7"/>
  <c r="VA31" i="7"/>
  <c r="VO29" i="7" s="1"/>
  <c r="QI31" i="7"/>
  <c r="RA29" i="7" s="1"/>
  <c r="LP31" i="7"/>
  <c r="LV30" i="7" s="1"/>
  <c r="BD26" i="7"/>
  <c r="AQ6" i="7"/>
  <c r="AQ17" i="7"/>
  <c r="LQ31" i="7"/>
  <c r="MF30" i="7" s="1"/>
  <c r="MV30" i="7"/>
  <c r="LQ35" i="7"/>
  <c r="MG34" i="7" s="1"/>
  <c r="MV11" i="7"/>
  <c r="JH19" i="7"/>
  <c r="LQ27" i="7"/>
  <c r="MG26" i="7" s="1"/>
  <c r="JH7" i="7"/>
  <c r="JZ5" i="7" s="1"/>
  <c r="LQ7" i="7"/>
  <c r="MH5" i="7" s="1"/>
  <c r="LQ19" i="7"/>
  <c r="MH18" i="7" s="1"/>
  <c r="JH23" i="7"/>
  <c r="JY21" i="7" s="1"/>
  <c r="AU29" i="7"/>
  <c r="LQ11" i="7"/>
  <c r="MI10" i="7" s="1"/>
  <c r="OH16" i="7"/>
  <c r="OG17" i="7"/>
  <c r="BC23" i="7"/>
  <c r="BC10" i="7"/>
  <c r="BC11" i="7"/>
  <c r="BD30" i="7"/>
  <c r="AU33" i="7"/>
  <c r="BD11" i="7"/>
  <c r="KN11" i="7"/>
  <c r="RN7" i="7"/>
  <c r="YO27" i="7"/>
  <c r="TK29" i="7"/>
  <c r="XQ22" i="7"/>
  <c r="KN26" i="7"/>
  <c r="OH17" i="7"/>
  <c r="SY6" i="7"/>
  <c r="TL31" i="7"/>
  <c r="TM31" i="7" s="1"/>
  <c r="TN31" i="7" s="1"/>
  <c r="TK31" i="7"/>
  <c r="RO11" i="7"/>
  <c r="VI30" i="7"/>
  <c r="RO7" i="7"/>
  <c r="YH27" i="7"/>
  <c r="YF27" i="7"/>
  <c r="YE27" i="7"/>
  <c r="KM11" i="7"/>
  <c r="VU6" i="7"/>
  <c r="AF10" i="7"/>
  <c r="FV27" i="7"/>
  <c r="GY6" i="7"/>
  <c r="GZ23" i="7"/>
  <c r="IB22" i="7" s="1"/>
  <c r="CG14" i="7"/>
  <c r="EP34" i="7"/>
  <c r="KM35" i="7"/>
  <c r="AV30" i="7"/>
  <c r="X31" i="7"/>
  <c r="AS30" i="7"/>
  <c r="AT30" i="7"/>
  <c r="EQ19" i="7"/>
  <c r="W26" i="7"/>
  <c r="CF26" i="7"/>
  <c r="BC15" i="7"/>
  <c r="EQ11" i="7"/>
  <c r="JG11" i="7"/>
  <c r="JN9" i="7" s="1"/>
  <c r="AR7" i="7"/>
  <c r="KF27" i="7"/>
  <c r="KD27" i="7"/>
  <c r="KC27" i="7"/>
  <c r="AE18" i="7"/>
  <c r="GY23" i="7"/>
  <c r="HP22" i="7" s="1"/>
  <c r="SQ27" i="7"/>
  <c r="SW24" i="7" s="1"/>
  <c r="AQ14" i="7"/>
  <c r="AV15" i="7"/>
  <c r="AT15" i="7"/>
  <c r="AS15" i="7"/>
  <c r="CG22" i="7"/>
  <c r="JG27" i="7"/>
  <c r="JL26" i="7" s="1"/>
  <c r="XR21" i="7"/>
  <c r="NY11" i="7"/>
  <c r="OE10" i="7" s="1"/>
  <c r="GZ7" i="7"/>
  <c r="VW11" i="7"/>
  <c r="VV11" i="7"/>
  <c r="VY11" i="7"/>
  <c r="KC35" i="7"/>
  <c r="KF35" i="7"/>
  <c r="KD35" i="7"/>
  <c r="CG31" i="7"/>
  <c r="CV30" i="7" s="1"/>
  <c r="GX14" i="7"/>
  <c r="KA9" i="7"/>
  <c r="W30" i="7"/>
  <c r="FL17" i="7"/>
  <c r="FK17" i="7"/>
  <c r="FN17" i="7"/>
  <c r="EP18" i="7"/>
  <c r="LX9" i="7"/>
  <c r="TW35" i="7"/>
  <c r="EO22" i="7"/>
  <c r="AR18" i="7"/>
  <c r="AS19" i="7"/>
  <c r="AV19" i="7"/>
  <c r="AT19" i="7"/>
  <c r="CH23" i="7"/>
  <c r="AQ13" i="7"/>
  <c r="UZ7" i="7"/>
  <c r="VD6" i="7" s="1"/>
  <c r="GZ31" i="7"/>
  <c r="AQ21" i="7"/>
  <c r="OG19" i="7"/>
  <c r="EP27" i="7"/>
  <c r="FE25" i="7" s="1"/>
  <c r="EO9" i="7"/>
  <c r="CG27" i="7"/>
  <c r="CY26" i="7" s="1"/>
  <c r="KN35" i="7"/>
  <c r="GX34" i="7"/>
  <c r="VH33" i="7"/>
  <c r="GX26" i="7"/>
  <c r="BD15" i="7"/>
  <c r="GX29" i="7"/>
  <c r="FV14" i="7"/>
  <c r="GX10" i="7"/>
  <c r="KM27" i="7"/>
  <c r="EQ7" i="7"/>
  <c r="CH15" i="7"/>
  <c r="DK14" i="7" s="1"/>
  <c r="AR22" i="7"/>
  <c r="GX17" i="7"/>
  <c r="EP6" i="7"/>
  <c r="BD23" i="7"/>
  <c r="NY27" i="7"/>
  <c r="OD24" i="7" s="1"/>
  <c r="KB10" i="7"/>
  <c r="LY20" i="7"/>
  <c r="SQ35" i="7"/>
  <c r="SV34" i="7" s="1"/>
  <c r="X27" i="7"/>
  <c r="AM26" i="7" s="1"/>
  <c r="PF11" i="7"/>
  <c r="EO29" i="7"/>
  <c r="TP27" i="7"/>
  <c r="TM27" i="7"/>
  <c r="GX22" i="7"/>
  <c r="LX10" i="7"/>
  <c r="TX35" i="7"/>
  <c r="EP15" i="7"/>
  <c r="FF14" i="7" s="1"/>
  <c r="GY15" i="7"/>
  <c r="HO13" i="7" s="1"/>
  <c r="AU18" i="7"/>
  <c r="GY30" i="7"/>
  <c r="CH19" i="7"/>
  <c r="SY4" i="7"/>
  <c r="EQ35" i="7"/>
  <c r="FP34" i="7" s="1"/>
  <c r="RG27" i="7"/>
  <c r="RE27" i="7"/>
  <c r="RD27" i="7"/>
  <c r="XI35" i="7"/>
  <c r="XP33" i="7" s="1"/>
  <c r="OH19" i="7"/>
  <c r="GY27" i="7"/>
  <c r="HM25" i="7" s="1"/>
  <c r="AE8" i="7"/>
  <c r="FU27" i="7"/>
  <c r="GY11" i="7"/>
  <c r="HO10" i="7" s="1"/>
  <c r="EQ31" i="7"/>
  <c r="FT30" i="7" s="1"/>
  <c r="BD10" i="7"/>
  <c r="BE10" i="7" s="1"/>
  <c r="CF13" i="7"/>
  <c r="AF6" i="7"/>
  <c r="UZ11" i="7"/>
  <c r="VG8" i="7" s="1"/>
  <c r="EO15" i="7"/>
  <c r="ET12" i="7" s="1"/>
  <c r="X35" i="7"/>
  <c r="AM33" i="7" s="1"/>
  <c r="AT34" i="7"/>
  <c r="AV34" i="7"/>
  <c r="AS34" i="7"/>
  <c r="AQ7" i="7"/>
  <c r="DM6" i="7"/>
  <c r="EP23" i="7"/>
  <c r="FD21" i="7" s="1"/>
  <c r="XI27" i="7"/>
  <c r="XP26" i="7" s="1"/>
  <c r="AF18" i="7"/>
  <c r="AE17" i="7"/>
  <c r="RN27" i="7"/>
  <c r="CG7" i="7"/>
  <c r="CV6" i="7" s="1"/>
  <c r="TW27" i="7"/>
  <c r="JG35" i="7"/>
  <c r="JK34" i="7" s="1"/>
  <c r="ID10" i="7"/>
  <c r="CF21" i="7"/>
  <c r="W15" i="7"/>
  <c r="AD12" i="7" s="1"/>
  <c r="CG35" i="7"/>
  <c r="CX34" i="7" s="1"/>
  <c r="W23" i="7"/>
  <c r="AA20" i="7" s="1"/>
  <c r="AT11" i="7"/>
  <c r="AS11" i="7"/>
  <c r="AV11" i="7"/>
  <c r="BC34" i="7"/>
  <c r="CF6" i="7"/>
  <c r="OV11" i="7"/>
  <c r="OX11" i="7"/>
  <c r="OU11" i="7"/>
  <c r="OT9" i="7"/>
  <c r="OG20" i="7"/>
  <c r="VV7" i="7"/>
  <c r="VY7" i="7"/>
  <c r="VW7" i="7"/>
  <c r="CG18" i="7"/>
  <c r="EP30" i="7"/>
  <c r="FK29" i="7"/>
  <c r="FN29" i="7"/>
  <c r="FL29" i="7"/>
  <c r="JG31" i="7"/>
  <c r="JN28" i="7" s="1"/>
  <c r="EO17" i="7"/>
  <c r="GY18" i="7"/>
  <c r="QH27" i="7"/>
  <c r="QO26" i="7" s="1"/>
  <c r="DC11" i="7"/>
  <c r="DE11" i="7"/>
  <c r="DB11" i="7"/>
  <c r="W34" i="7"/>
  <c r="RN26" i="7"/>
  <c r="OS25" i="7"/>
  <c r="AU7" i="7"/>
  <c r="KN27" i="7"/>
  <c r="EP10" i="7"/>
  <c r="AR17" i="7"/>
  <c r="CF34" i="7"/>
  <c r="GX5" i="7"/>
  <c r="AQ22" i="7"/>
  <c r="AS23" i="7"/>
  <c r="AV23" i="7"/>
  <c r="AT23" i="7"/>
  <c r="GZ19" i="7"/>
  <c r="EO5" i="7"/>
  <c r="EO26" i="7"/>
  <c r="EO33" i="7"/>
  <c r="CF11" i="7"/>
  <c r="CK8" i="7" s="1"/>
  <c r="CF30" i="7"/>
  <c r="QH7" i="7"/>
  <c r="QO6" i="7" s="1"/>
  <c r="AR10" i="7"/>
  <c r="LY10" i="7"/>
  <c r="CF17" i="7"/>
  <c r="TN35" i="7"/>
  <c r="TM35" i="7"/>
  <c r="TP35" i="7"/>
  <c r="GY35" i="7"/>
  <c r="HP33" i="7" s="1"/>
  <c r="AR21" i="7"/>
  <c r="OG16" i="7" l="1"/>
  <c r="BF10" i="7"/>
  <c r="BG10" i="7" s="1"/>
  <c r="BE11" i="7"/>
  <c r="KB33" i="7"/>
  <c r="MW26" i="7"/>
  <c r="OH14" i="7"/>
  <c r="XM29" i="7"/>
  <c r="SW17" i="7"/>
  <c r="SY17" i="7" s="1"/>
  <c r="XL28" i="7"/>
  <c r="XR28" i="7" s="1"/>
  <c r="SV17" i="7"/>
  <c r="SX16" i="7"/>
  <c r="SY16" i="7" s="1"/>
  <c r="XO28" i="7"/>
  <c r="XP13" i="7"/>
  <c r="ST17" i="7"/>
  <c r="WG7" i="7"/>
  <c r="AS5" i="7"/>
  <c r="AS6" i="7"/>
  <c r="XR14" i="7"/>
  <c r="LY9" i="7"/>
  <c r="KC31" i="7"/>
  <c r="VU9" i="7"/>
  <c r="RN11" i="7"/>
  <c r="VD32" i="7"/>
  <c r="SZ9" i="7"/>
  <c r="TK30" i="7"/>
  <c r="YP35" i="7"/>
  <c r="TX27" i="7"/>
  <c r="SU12" i="7"/>
  <c r="VF21" i="7"/>
  <c r="SV12" i="7"/>
  <c r="QP28" i="7"/>
  <c r="KM18" i="7"/>
  <c r="VC21" i="7"/>
  <c r="LT13" i="7"/>
  <c r="PE22" i="7"/>
  <c r="XL12" i="7"/>
  <c r="VD21" i="7"/>
  <c r="MK22" i="7"/>
  <c r="VG21" i="7"/>
  <c r="YP27" i="7"/>
  <c r="VI33" i="7"/>
  <c r="YO35" i="7"/>
  <c r="YD26" i="7"/>
  <c r="IE34" i="7"/>
  <c r="WG18" i="7"/>
  <c r="FU14" i="7"/>
  <c r="DM30" i="7"/>
  <c r="ID14" i="7"/>
  <c r="KM34" i="7"/>
  <c r="LT24" i="7"/>
  <c r="ST8" i="7"/>
  <c r="PE26" i="7"/>
  <c r="LW13" i="7"/>
  <c r="PF27" i="7"/>
  <c r="VH29" i="7"/>
  <c r="WF7" i="7"/>
  <c r="YC26" i="7"/>
  <c r="PE27" i="7"/>
  <c r="YO22" i="7"/>
  <c r="LW25" i="7"/>
  <c r="XN29" i="7"/>
  <c r="RB9" i="7"/>
  <c r="OB29" i="7"/>
  <c r="QK20" i="7"/>
  <c r="KB25" i="7"/>
  <c r="LT25" i="7"/>
  <c r="XP29" i="7"/>
  <c r="XM13" i="7"/>
  <c r="MK23" i="7"/>
  <c r="XQ14" i="7"/>
  <c r="TX23" i="7"/>
  <c r="WF11" i="7"/>
  <c r="OG13" i="7"/>
  <c r="PE11" i="7"/>
  <c r="KN10" i="7"/>
  <c r="VI29" i="7"/>
  <c r="KB34" i="7"/>
  <c r="XQ21" i="7"/>
  <c r="OC29" i="7"/>
  <c r="OH29" i="7" s="1"/>
  <c r="OF29" i="7"/>
  <c r="TL34" i="7"/>
  <c r="TN27" i="7"/>
  <c r="TH25" i="7"/>
  <c r="OD29" i="7"/>
  <c r="OB28" i="7"/>
  <c r="JM16" i="7"/>
  <c r="JO16" i="7" s="1"/>
  <c r="LS13" i="7"/>
  <c r="LW24" i="7"/>
  <c r="LX24" i="7" s="1"/>
  <c r="XO29" i="7"/>
  <c r="XO13" i="7"/>
  <c r="SU17" i="7"/>
  <c r="OE29" i="7"/>
  <c r="OG29" i="7" s="1"/>
  <c r="TW26" i="7"/>
  <c r="LS25" i="7"/>
  <c r="LY25" i="7" s="1"/>
  <c r="XL29" i="7"/>
  <c r="XR29" i="7" s="1"/>
  <c r="LW12" i="7"/>
  <c r="VG12" i="7"/>
  <c r="QN32" i="7"/>
  <c r="LV25" i="7"/>
  <c r="LU25" i="7"/>
  <c r="LU12" i="7"/>
  <c r="LS24" i="7"/>
  <c r="LY24" i="7" s="1"/>
  <c r="RO26" i="7"/>
  <c r="KF31" i="7"/>
  <c r="LS5" i="7"/>
  <c r="JM13" i="7"/>
  <c r="QX5" i="7"/>
  <c r="OG18" i="7"/>
  <c r="OH18" i="7"/>
  <c r="OI19" i="7" s="1"/>
  <c r="PE18" i="7"/>
  <c r="XM8" i="7"/>
  <c r="AP33" i="7"/>
  <c r="Z21" i="7"/>
  <c r="AQ18" i="7"/>
  <c r="MJ23" i="7"/>
  <c r="PF19" i="7"/>
  <c r="QO21" i="7"/>
  <c r="TG25" i="7"/>
  <c r="ST18" i="7"/>
  <c r="VU10" i="7"/>
  <c r="JY29" i="7"/>
  <c r="KD31" i="7"/>
  <c r="JK13" i="7"/>
  <c r="PE19" i="7"/>
  <c r="JL13" i="7"/>
  <c r="QL21" i="7"/>
  <c r="SV18" i="7"/>
  <c r="QN20" i="7"/>
  <c r="LV32" i="7"/>
  <c r="LX32" i="7" s="1"/>
  <c r="JJ13" i="7"/>
  <c r="JM12" i="7"/>
  <c r="XN16" i="7"/>
  <c r="JN13" i="7"/>
  <c r="VE20" i="7"/>
  <c r="DL11" i="7"/>
  <c r="SX12" i="7"/>
  <c r="LT5" i="7"/>
  <c r="LW4" i="7"/>
  <c r="KN15" i="7"/>
  <c r="LY21" i="7"/>
  <c r="RC14" i="7"/>
  <c r="JZ30" i="7"/>
  <c r="LU34" i="7"/>
  <c r="TR30" i="7"/>
  <c r="VF22" i="7"/>
  <c r="LS26" i="7"/>
  <c r="LW26" i="7"/>
  <c r="TU30" i="7"/>
  <c r="XN18" i="7"/>
  <c r="QM21" i="7"/>
  <c r="LT26" i="7"/>
  <c r="LX21" i="7"/>
  <c r="ST10" i="7"/>
  <c r="LV26" i="7"/>
  <c r="LU26" i="7"/>
  <c r="VE34" i="7"/>
  <c r="TL30" i="7"/>
  <c r="XN10" i="7"/>
  <c r="TT30" i="7"/>
  <c r="QO22" i="7"/>
  <c r="VG22" i="7"/>
  <c r="KA33" i="7"/>
  <c r="XX21" i="7"/>
  <c r="TS30" i="7"/>
  <c r="JV30" i="7"/>
  <c r="LT34" i="7"/>
  <c r="TH26" i="7"/>
  <c r="LV34" i="7"/>
  <c r="XP10" i="7"/>
  <c r="JX30" i="7"/>
  <c r="LS34" i="7"/>
  <c r="XN30" i="7"/>
  <c r="VF34" i="7"/>
  <c r="OF8" i="7"/>
  <c r="HQ33" i="7"/>
  <c r="ME25" i="7"/>
  <c r="JX21" i="7"/>
  <c r="TK34" i="7"/>
  <c r="XO10" i="7"/>
  <c r="RA18" i="7"/>
  <c r="VS30" i="7"/>
  <c r="JZ22" i="7"/>
  <c r="HO14" i="7"/>
  <c r="OD30" i="7"/>
  <c r="CK9" i="7"/>
  <c r="QN22" i="7"/>
  <c r="VS13" i="7"/>
  <c r="SV14" i="7"/>
  <c r="TL14" i="7"/>
  <c r="XL30" i="7"/>
  <c r="SW10" i="7"/>
  <c r="SY10" i="7" s="1"/>
  <c r="LV14" i="7"/>
  <c r="VD34" i="7"/>
  <c r="VG34" i="7"/>
  <c r="SU25" i="7"/>
  <c r="XO24" i="7"/>
  <c r="JM28" i="7"/>
  <c r="OT10" i="7"/>
  <c r="KA26" i="7"/>
  <c r="HM9" i="7"/>
  <c r="CU5" i="7"/>
  <c r="OS26" i="7"/>
  <c r="YA17" i="7"/>
  <c r="OR22" i="7"/>
  <c r="MH6" i="7"/>
  <c r="QL8" i="7"/>
  <c r="OD10" i="7"/>
  <c r="CW6" i="7"/>
  <c r="LU4" i="7"/>
  <c r="OF30" i="7"/>
  <c r="LT33" i="7"/>
  <c r="QM33" i="7"/>
  <c r="TH5" i="7"/>
  <c r="VS25" i="7"/>
  <c r="LT14" i="7"/>
  <c r="VH32" i="7"/>
  <c r="ME9" i="7"/>
  <c r="HQ21" i="7"/>
  <c r="KI30" i="7"/>
  <c r="MF10" i="7"/>
  <c r="HP26" i="7"/>
  <c r="QO33" i="7"/>
  <c r="QM34" i="7"/>
  <c r="VX11" i="7"/>
  <c r="OQ29" i="7"/>
  <c r="OS10" i="7"/>
  <c r="CY29" i="7"/>
  <c r="LU28" i="7"/>
  <c r="TF9" i="7"/>
  <c r="QY17" i="7"/>
  <c r="JN8" i="7"/>
  <c r="XP8" i="7"/>
  <c r="XL10" i="7"/>
  <c r="JY30" i="7"/>
  <c r="OH22" i="7"/>
  <c r="OE30" i="7"/>
  <c r="TL15" i="7"/>
  <c r="TK15" i="7"/>
  <c r="JL18" i="7"/>
  <c r="RK18" i="7"/>
  <c r="SX14" i="7"/>
  <c r="TF26" i="7"/>
  <c r="KM15" i="7"/>
  <c r="SU10" i="7"/>
  <c r="LU14" i="7"/>
  <c r="VC34" i="7"/>
  <c r="JK32" i="7"/>
  <c r="QH19" i="7"/>
  <c r="QM18" i="7" s="1"/>
  <c r="OP14" i="7"/>
  <c r="OO14" i="7"/>
  <c r="OR14" i="7"/>
  <c r="ON14" i="7"/>
  <c r="OQ14" i="7"/>
  <c r="QL11" i="7"/>
  <c r="QO11" i="7"/>
  <c r="QK11" i="7"/>
  <c r="QN11" i="7"/>
  <c r="QM11" i="7"/>
  <c r="FH23" i="7"/>
  <c r="FD23" i="7"/>
  <c r="FG23" i="7"/>
  <c r="FF23" i="7"/>
  <c r="FE23" i="7"/>
  <c r="ES15" i="7"/>
  <c r="EV15" i="7"/>
  <c r="ER15" i="7"/>
  <c r="EU15" i="7"/>
  <c r="ET15" i="7"/>
  <c r="IA31" i="7"/>
  <c r="HZ31" i="7"/>
  <c r="IC31" i="7"/>
  <c r="HY31" i="7"/>
  <c r="IB31" i="7"/>
  <c r="IA7" i="7"/>
  <c r="HZ7" i="7"/>
  <c r="IC7" i="7"/>
  <c r="HY7" i="7"/>
  <c r="IB7" i="7"/>
  <c r="AM31" i="7"/>
  <c r="AP31" i="7"/>
  <c r="AL31" i="7"/>
  <c r="AO31" i="7"/>
  <c r="AN31" i="7"/>
  <c r="JW19" i="7"/>
  <c r="JZ19" i="7"/>
  <c r="JV19" i="7"/>
  <c r="JY19" i="7"/>
  <c r="JX19" i="7"/>
  <c r="OO23" i="7"/>
  <c r="OR23" i="7"/>
  <c r="OQ23" i="7"/>
  <c r="OP23" i="7"/>
  <c r="ON23" i="7"/>
  <c r="VG19" i="7"/>
  <c r="VC19" i="7"/>
  <c r="VF19" i="7"/>
  <c r="VE19" i="7"/>
  <c r="VD19" i="7"/>
  <c r="QZ35" i="7"/>
  <c r="QY35" i="7"/>
  <c r="QX35" i="7"/>
  <c r="RA35" i="7"/>
  <c r="QW35" i="7"/>
  <c r="TG19" i="7"/>
  <c r="TJ19" i="7"/>
  <c r="TF19" i="7"/>
  <c r="TI19" i="7"/>
  <c r="TH19" i="7"/>
  <c r="XN7" i="7"/>
  <c r="XM7" i="7"/>
  <c r="XP7" i="7"/>
  <c r="XL7" i="7"/>
  <c r="XO7" i="7"/>
  <c r="VQ15" i="7"/>
  <c r="VP15" i="7"/>
  <c r="VS15" i="7"/>
  <c r="VO15" i="7"/>
  <c r="VR15" i="7"/>
  <c r="VR29" i="7"/>
  <c r="AD13" i="7"/>
  <c r="OE24" i="7"/>
  <c r="SV32" i="7"/>
  <c r="XP25" i="7"/>
  <c r="FE13" i="7"/>
  <c r="JW17" i="7"/>
  <c r="XZ29" i="7"/>
  <c r="CM11" i="7"/>
  <c r="CI11" i="7"/>
  <c r="CL11" i="7"/>
  <c r="CK11" i="7"/>
  <c r="CJ11" i="7"/>
  <c r="IA19" i="7"/>
  <c r="HZ19" i="7"/>
  <c r="IC19" i="7"/>
  <c r="HY19" i="7"/>
  <c r="IB19" i="7"/>
  <c r="AA23" i="7"/>
  <c r="AD23" i="7"/>
  <c r="Z23" i="7"/>
  <c r="AC23" i="7"/>
  <c r="AB23" i="7"/>
  <c r="CX7" i="7"/>
  <c r="CW7" i="7"/>
  <c r="CV7" i="7"/>
  <c r="CY7" i="7"/>
  <c r="CU7" i="7"/>
  <c r="DI19" i="7"/>
  <c r="DH19" i="7"/>
  <c r="DK19" i="7"/>
  <c r="DG19" i="7"/>
  <c r="DJ19" i="7"/>
  <c r="HO15" i="7"/>
  <c r="HN15" i="7"/>
  <c r="HQ15" i="7"/>
  <c r="HM15" i="7"/>
  <c r="HP15" i="7"/>
  <c r="AM27" i="7"/>
  <c r="AP27" i="7"/>
  <c r="AL27" i="7"/>
  <c r="AO27" i="7"/>
  <c r="AN27" i="7"/>
  <c r="FT7" i="7"/>
  <c r="FP7" i="7"/>
  <c r="FS7" i="7"/>
  <c r="FR7" i="7"/>
  <c r="FQ7" i="7"/>
  <c r="DH23" i="7"/>
  <c r="DK23" i="7"/>
  <c r="DG23" i="7"/>
  <c r="DJ23" i="7"/>
  <c r="DI23" i="7"/>
  <c r="OE11" i="7"/>
  <c r="OD11" i="7"/>
  <c r="OC11" i="7"/>
  <c r="OF11" i="7"/>
  <c r="OB11" i="7"/>
  <c r="HO23" i="7"/>
  <c r="HN23" i="7"/>
  <c r="HQ23" i="7"/>
  <c r="HM23" i="7"/>
  <c r="HP23" i="7"/>
  <c r="FT11" i="7"/>
  <c r="FP11" i="7"/>
  <c r="FS11" i="7"/>
  <c r="FR11" i="7"/>
  <c r="FQ11" i="7"/>
  <c r="FT19" i="7"/>
  <c r="FP19" i="7"/>
  <c r="FS19" i="7"/>
  <c r="FR19" i="7"/>
  <c r="FQ19" i="7"/>
  <c r="MI11" i="7"/>
  <c r="ME11" i="7"/>
  <c r="MH11" i="7"/>
  <c r="MG11" i="7"/>
  <c r="MF11" i="7"/>
  <c r="MH7" i="7"/>
  <c r="MG7" i="7"/>
  <c r="MF7" i="7"/>
  <c r="MI7" i="7"/>
  <c r="ME7" i="7"/>
  <c r="VR35" i="7"/>
  <c r="VQ35" i="7"/>
  <c r="VP35" i="7"/>
  <c r="VS35" i="7"/>
  <c r="VO35" i="7"/>
  <c r="OO35" i="7"/>
  <c r="OR35" i="7"/>
  <c r="ON35" i="7"/>
  <c r="OQ35" i="7"/>
  <c r="OP35" i="7"/>
  <c r="XY35" i="7"/>
  <c r="YB35" i="7"/>
  <c r="XX35" i="7"/>
  <c r="YA35" i="7"/>
  <c r="XZ35" i="7"/>
  <c r="VR19" i="7"/>
  <c r="VQ19" i="7"/>
  <c r="VP19" i="7"/>
  <c r="VS19" i="7"/>
  <c r="VO19" i="7"/>
  <c r="TG7" i="7"/>
  <c r="TJ7" i="7"/>
  <c r="TF7" i="7"/>
  <c r="TI7" i="7"/>
  <c r="TH7" i="7"/>
  <c r="XY19" i="7"/>
  <c r="YB19" i="7"/>
  <c r="XX19" i="7"/>
  <c r="YA19" i="7"/>
  <c r="XZ19" i="7"/>
  <c r="KL31" i="7"/>
  <c r="KH31" i="7"/>
  <c r="KK31" i="7"/>
  <c r="KJ31" i="7"/>
  <c r="KI31" i="7"/>
  <c r="MG15" i="7"/>
  <c r="MF15" i="7"/>
  <c r="MI15" i="7"/>
  <c r="ME15" i="7"/>
  <c r="MH15" i="7"/>
  <c r="MS19" i="7"/>
  <c r="MR19" i="7"/>
  <c r="MU19" i="7"/>
  <c r="MQ19" i="7"/>
  <c r="MT19" i="7"/>
  <c r="VE27" i="7"/>
  <c r="VD27" i="7"/>
  <c r="VG27" i="7"/>
  <c r="VC27" i="7"/>
  <c r="VF27" i="7"/>
  <c r="ES12" i="7"/>
  <c r="JN32" i="7"/>
  <c r="XO4" i="7"/>
  <c r="YA21" i="7"/>
  <c r="OC8" i="7"/>
  <c r="ON29" i="7"/>
  <c r="SX25" i="7"/>
  <c r="SX24" i="7"/>
  <c r="QO17" i="7"/>
  <c r="XL24" i="7"/>
  <c r="HP13" i="7"/>
  <c r="JL28" i="7"/>
  <c r="MH29" i="7"/>
  <c r="HN25" i="7"/>
  <c r="FG25" i="7"/>
  <c r="CV33" i="7"/>
  <c r="ME33" i="7"/>
  <c r="OP33" i="7"/>
  <c r="VC8" i="7"/>
  <c r="FG21" i="7"/>
  <c r="MI17" i="7"/>
  <c r="VR33" i="7"/>
  <c r="TI9" i="7"/>
  <c r="OB24" i="7"/>
  <c r="QW21" i="7"/>
  <c r="TI21" i="7"/>
  <c r="SQ31" i="7"/>
  <c r="SX30" i="7" s="1"/>
  <c r="CL8" i="7"/>
  <c r="JW21" i="7"/>
  <c r="LV5" i="7"/>
  <c r="LU5" i="7"/>
  <c r="ON13" i="7"/>
  <c r="OQ13" i="7"/>
  <c r="XJ15" i="7"/>
  <c r="XY14" i="7" s="1"/>
  <c r="XM10" i="7"/>
  <c r="TV31" i="7"/>
  <c r="TR31" i="7"/>
  <c r="TU31" i="7"/>
  <c r="TT31" i="7"/>
  <c r="TS31" i="7"/>
  <c r="JW30" i="7"/>
  <c r="LW34" i="7"/>
  <c r="LX34" i="7" s="1"/>
  <c r="VD26" i="7"/>
  <c r="NY7" i="7"/>
  <c r="OD6" i="7" s="1"/>
  <c r="KL30" i="7"/>
  <c r="XM18" i="7"/>
  <c r="XP18" i="7"/>
  <c r="QW18" i="7"/>
  <c r="TJ18" i="7"/>
  <c r="ON22" i="7"/>
  <c r="VO30" i="7"/>
  <c r="MG30" i="7"/>
  <c r="JV22" i="7"/>
  <c r="MG6" i="7"/>
  <c r="MF6" i="7"/>
  <c r="ME10" i="7"/>
  <c r="JW6" i="7"/>
  <c r="HN14" i="7"/>
  <c r="HQ14" i="7"/>
  <c r="AP26" i="7"/>
  <c r="Z14" i="7"/>
  <c r="AC14" i="7"/>
  <c r="OC10" i="7"/>
  <c r="OD26" i="7"/>
  <c r="OF26" i="7"/>
  <c r="CY6" i="7"/>
  <c r="VG10" i="7"/>
  <c r="VD10" i="7"/>
  <c r="IA22" i="7"/>
  <c r="HO26" i="7"/>
  <c r="HN26" i="7"/>
  <c r="AC21" i="7"/>
  <c r="LV4" i="7"/>
  <c r="XZ5" i="7"/>
  <c r="OE32" i="7"/>
  <c r="OC30" i="7"/>
  <c r="MR18" i="7"/>
  <c r="MU18" i="7"/>
  <c r="CJ9" i="7"/>
  <c r="QX22" i="7"/>
  <c r="RA22" i="7"/>
  <c r="VG18" i="7"/>
  <c r="HP34" i="7"/>
  <c r="HO22" i="7"/>
  <c r="AP34" i="7"/>
  <c r="QO35" i="7"/>
  <c r="QK35" i="7"/>
  <c r="QN35" i="7"/>
  <c r="QM35" i="7"/>
  <c r="QL35" i="7"/>
  <c r="JK18" i="7"/>
  <c r="JN18" i="7"/>
  <c r="FP18" i="7"/>
  <c r="FF26" i="7"/>
  <c r="AD20" i="7"/>
  <c r="EV12" i="7"/>
  <c r="JJ32" i="7"/>
  <c r="QN25" i="7"/>
  <c r="VS17" i="7"/>
  <c r="OB8" i="7"/>
  <c r="VF13" i="7"/>
  <c r="VC12" i="7"/>
  <c r="OE28" i="7"/>
  <c r="OG28" i="7" s="1"/>
  <c r="QK16" i="7"/>
  <c r="VD24" i="7"/>
  <c r="AC20" i="7"/>
  <c r="LS33" i="7"/>
  <c r="OQ5" i="7"/>
  <c r="VF17" i="7"/>
  <c r="AL33" i="7"/>
  <c r="MI33" i="7"/>
  <c r="OO33" i="7"/>
  <c r="QK33" i="7"/>
  <c r="MG5" i="7"/>
  <c r="MH9" i="7"/>
  <c r="TG21" i="7"/>
  <c r="XL25" i="7"/>
  <c r="QK9" i="7"/>
  <c r="QY6" i="7"/>
  <c r="QX6" i="7"/>
  <c r="QO34" i="7"/>
  <c r="QK22" i="7"/>
  <c r="RJ18" i="7"/>
  <c r="VC22" i="7"/>
  <c r="VP13" i="7"/>
  <c r="TJ5" i="7"/>
  <c r="OB34" i="7"/>
  <c r="OE34" i="7"/>
  <c r="SU14" i="7"/>
  <c r="LW6" i="7"/>
  <c r="JH15" i="7"/>
  <c r="JX14" i="7" s="1"/>
  <c r="TJ26" i="7"/>
  <c r="XM6" i="7"/>
  <c r="XP6" i="7"/>
  <c r="XZ18" i="7"/>
  <c r="QZ34" i="7"/>
  <c r="TF10" i="7"/>
  <c r="TH10" i="7"/>
  <c r="XY10" i="7"/>
  <c r="VO18" i="7"/>
  <c r="QZ30" i="7"/>
  <c r="YB22" i="7"/>
  <c r="ON30" i="7"/>
  <c r="MI18" i="7"/>
  <c r="JW18" i="7"/>
  <c r="DI18" i="7"/>
  <c r="CX30" i="7"/>
  <c r="XL26" i="7"/>
  <c r="FT10" i="7"/>
  <c r="AM30" i="7"/>
  <c r="JL30" i="7"/>
  <c r="XM34" i="7"/>
  <c r="MI13" i="7"/>
  <c r="VS29" i="7"/>
  <c r="VE12" i="7"/>
  <c r="XN33" i="7"/>
  <c r="SX21" i="7"/>
  <c r="VD25" i="7"/>
  <c r="JZ29" i="7"/>
  <c r="KA29" i="7" s="1"/>
  <c r="MG25" i="7"/>
  <c r="AM25" i="7"/>
  <c r="MI29" i="7"/>
  <c r="HP25" i="7"/>
  <c r="AN33" i="7"/>
  <c r="VG9" i="7"/>
  <c r="VE8" i="7"/>
  <c r="FE21" i="7"/>
  <c r="LW28" i="7"/>
  <c r="SW32" i="7"/>
  <c r="QX21" i="7"/>
  <c r="XP17" i="7"/>
  <c r="QW17" i="7"/>
  <c r="XO25" i="7"/>
  <c r="JM8" i="7"/>
  <c r="JL25" i="7"/>
  <c r="YB5" i="7"/>
  <c r="OF33" i="7"/>
  <c r="XY17" i="7"/>
  <c r="JN10" i="7"/>
  <c r="FS30" i="7"/>
  <c r="ET13" i="7"/>
  <c r="EU12" i="7"/>
  <c r="JK33" i="7"/>
  <c r="JL32" i="7"/>
  <c r="XO5" i="7"/>
  <c r="XP4" i="7"/>
  <c r="YB21" i="7"/>
  <c r="OF9" i="7"/>
  <c r="VD12" i="7"/>
  <c r="XM32" i="7"/>
  <c r="SV20" i="7"/>
  <c r="VC24" i="7"/>
  <c r="JV29" i="7"/>
  <c r="JN29" i="7"/>
  <c r="LS32" i="7"/>
  <c r="AP25" i="7"/>
  <c r="SX13" i="7"/>
  <c r="VD8" i="7"/>
  <c r="CW29" i="7"/>
  <c r="JN17" i="7"/>
  <c r="ME17" i="7"/>
  <c r="LW29" i="7"/>
  <c r="VS33" i="7"/>
  <c r="OE25" i="7"/>
  <c r="OF24" i="7"/>
  <c r="SX33" i="7"/>
  <c r="OP21" i="7"/>
  <c r="TJ17" i="7"/>
  <c r="TF21" i="7"/>
  <c r="QN5" i="7"/>
  <c r="HN21" i="7"/>
  <c r="AD21" i="7"/>
  <c r="JM9" i="7"/>
  <c r="JY17" i="7"/>
  <c r="YA29" i="7"/>
  <c r="VF5" i="7"/>
  <c r="VE5" i="7"/>
  <c r="XL9" i="7"/>
  <c r="QY5" i="7"/>
  <c r="XX17" i="7"/>
  <c r="CU25" i="7"/>
  <c r="ST22" i="7"/>
  <c r="XN31" i="7"/>
  <c r="XM31" i="7"/>
  <c r="XL31" i="7"/>
  <c r="XP31" i="7"/>
  <c r="XO31" i="7"/>
  <c r="JN14" i="7"/>
  <c r="TI22" i="7"/>
  <c r="TH22" i="7"/>
  <c r="OR34" i="7"/>
  <c r="YB6" i="7"/>
  <c r="YA34" i="7"/>
  <c r="OR6" i="7"/>
  <c r="VP34" i="7"/>
  <c r="VR34" i="7"/>
  <c r="LT30" i="7"/>
  <c r="LU30" i="7"/>
  <c r="DK22" i="7"/>
  <c r="FH14" i="7"/>
  <c r="AD22" i="7"/>
  <c r="IB6" i="7"/>
  <c r="JK26" i="7"/>
  <c r="JN26" i="7"/>
  <c r="IB18" i="7"/>
  <c r="SV26" i="7"/>
  <c r="DG14" i="7"/>
  <c r="DJ14" i="7"/>
  <c r="FE22" i="7"/>
  <c r="ER14" i="7"/>
  <c r="EU14" i="7"/>
  <c r="CX26" i="7"/>
  <c r="HN10" i="7"/>
  <c r="HZ30" i="7"/>
  <c r="MG14" i="7"/>
  <c r="SW18" i="7"/>
  <c r="SY18" i="7" s="1"/>
  <c r="XZ30" i="7"/>
  <c r="ME26" i="7"/>
  <c r="MF34" i="7"/>
  <c r="MI34" i="7"/>
  <c r="CI10" i="7"/>
  <c r="CL10" i="7"/>
  <c r="ST34" i="7"/>
  <c r="FS6" i="7"/>
  <c r="FR6" i="7"/>
  <c r="QN26" i="7"/>
  <c r="VG6" i="7"/>
  <c r="QN16" i="7"/>
  <c r="JM24" i="7"/>
  <c r="OO29" i="7"/>
  <c r="XM24" i="7"/>
  <c r="AO29" i="7"/>
  <c r="MG29" i="7"/>
  <c r="JL8" i="7"/>
  <c r="JZ17" i="7"/>
  <c r="CM8" i="7"/>
  <c r="VR17" i="7"/>
  <c r="VQ29" i="7"/>
  <c r="VF24" i="7"/>
  <c r="QZ5" i="7"/>
  <c r="QX17" i="7"/>
  <c r="QO7" i="7"/>
  <c r="QK7" i="7"/>
  <c r="QN7" i="7"/>
  <c r="QM7" i="7"/>
  <c r="QL7" i="7"/>
  <c r="CX35" i="7"/>
  <c r="CW35" i="7"/>
  <c r="CV35" i="7"/>
  <c r="CY35" i="7"/>
  <c r="CU35" i="7"/>
  <c r="JL35" i="7"/>
  <c r="JK35" i="7"/>
  <c r="JN35" i="7"/>
  <c r="JJ35" i="7"/>
  <c r="JM35" i="7"/>
  <c r="VD11" i="7"/>
  <c r="VG11" i="7"/>
  <c r="VC11" i="7"/>
  <c r="VF11" i="7"/>
  <c r="VE11" i="7"/>
  <c r="FT35" i="7"/>
  <c r="FP35" i="7"/>
  <c r="FS35" i="7"/>
  <c r="FR35" i="7"/>
  <c r="FQ35" i="7"/>
  <c r="OF27" i="7"/>
  <c r="OB27" i="7"/>
  <c r="OE27" i="7"/>
  <c r="OD27" i="7"/>
  <c r="OC27" i="7"/>
  <c r="FE27" i="7"/>
  <c r="FH27" i="7"/>
  <c r="FD27" i="7"/>
  <c r="FG27" i="7"/>
  <c r="FF27" i="7"/>
  <c r="AB12" i="7"/>
  <c r="QL10" i="7"/>
  <c r="QK10" i="7"/>
  <c r="QO10" i="7"/>
  <c r="QN10" i="7"/>
  <c r="QM10" i="7"/>
  <c r="QM8" i="7"/>
  <c r="SV23" i="7"/>
  <c r="SW23" i="7"/>
  <c r="SU23" i="7"/>
  <c r="ST23" i="7"/>
  <c r="SX23" i="7"/>
  <c r="AD14" i="7"/>
  <c r="VF15" i="7"/>
  <c r="VE15" i="7"/>
  <c r="VD15" i="7"/>
  <c r="VG15" i="7"/>
  <c r="VC15" i="7"/>
  <c r="VC10" i="7"/>
  <c r="HY22" i="7"/>
  <c r="XY29" i="7"/>
  <c r="QY22" i="7"/>
  <c r="VD18" i="7"/>
  <c r="HM34" i="7"/>
  <c r="AM34" i="7"/>
  <c r="JL19" i="7"/>
  <c r="JK19" i="7"/>
  <c r="JN19" i="7"/>
  <c r="JJ19" i="7"/>
  <c r="JM19" i="7"/>
  <c r="FT18" i="7"/>
  <c r="FD26" i="7"/>
  <c r="FG26" i="7"/>
  <c r="XN4" i="7"/>
  <c r="QK25" i="7"/>
  <c r="XZ21" i="7"/>
  <c r="XX33" i="7"/>
  <c r="VC13" i="7"/>
  <c r="XX9" i="7"/>
  <c r="XN24" i="7"/>
  <c r="HO33" i="7"/>
  <c r="MH25" i="7"/>
  <c r="VG17" i="7"/>
  <c r="AA12" i="7"/>
  <c r="AL29" i="7"/>
  <c r="HP9" i="7"/>
  <c r="CU29" i="7"/>
  <c r="MH17" i="7"/>
  <c r="VQ33" i="7"/>
  <c r="PE10" i="7"/>
  <c r="QZ21" i="7"/>
  <c r="TH21" i="7"/>
  <c r="QO9" i="7"/>
  <c r="QY29" i="7"/>
  <c r="QZ6" i="7"/>
  <c r="RK19" i="7"/>
  <c r="RJ19" i="7"/>
  <c r="RM19" i="7"/>
  <c r="RI19" i="7"/>
  <c r="RL19" i="7"/>
  <c r="VQ13" i="7"/>
  <c r="VS14" i="7"/>
  <c r="VO14" i="7"/>
  <c r="VR14" i="7"/>
  <c r="VQ14" i="7"/>
  <c r="VP14" i="7"/>
  <c r="TG5" i="7"/>
  <c r="OF34" i="7"/>
  <c r="LT6" i="7"/>
  <c r="XN6" i="7"/>
  <c r="XX18" i="7"/>
  <c r="YA18" i="7"/>
  <c r="QW34" i="7"/>
  <c r="TG10" i="7"/>
  <c r="YA10" i="7"/>
  <c r="XZ10" i="7"/>
  <c r="VS18" i="7"/>
  <c r="QW30" i="7"/>
  <c r="MG18" i="7"/>
  <c r="MF18" i="7"/>
  <c r="JX18" i="7"/>
  <c r="DJ18" i="7"/>
  <c r="CY30" i="7"/>
  <c r="CU34" i="7"/>
  <c r="XM26" i="7"/>
  <c r="FQ10" i="7"/>
  <c r="AN30" i="7"/>
  <c r="AO30" i="7"/>
  <c r="JJ30" i="7"/>
  <c r="XO34" i="7"/>
  <c r="MF13" i="7"/>
  <c r="VP29" i="7"/>
  <c r="VF12" i="7"/>
  <c r="VH12" i="7" s="1"/>
  <c r="SU21" i="7"/>
  <c r="VF25" i="7"/>
  <c r="VE25" i="7"/>
  <c r="LT32" i="7"/>
  <c r="AB13" i="7"/>
  <c r="MF29" i="7"/>
  <c r="VC16" i="7"/>
  <c r="MH33" i="7"/>
  <c r="OR33" i="7"/>
  <c r="VD9" i="7"/>
  <c r="CV5" i="7"/>
  <c r="VO33" i="7"/>
  <c r="XL17" i="7"/>
  <c r="XM17" i="7"/>
  <c r="QO4" i="7"/>
  <c r="HO21" i="7"/>
  <c r="JJ25" i="7"/>
  <c r="JM25" i="7"/>
  <c r="XY5" i="7"/>
  <c r="OB33" i="7"/>
  <c r="VD4" i="7"/>
  <c r="JJ10" i="7"/>
  <c r="JM10" i="7"/>
  <c r="FP30" i="7"/>
  <c r="FT34" i="7"/>
  <c r="EU13" i="7"/>
  <c r="JL33" i="7"/>
  <c r="XL5" i="7"/>
  <c r="QM24" i="7"/>
  <c r="OC9" i="7"/>
  <c r="XZ33" i="7"/>
  <c r="QL16" i="7"/>
  <c r="HM13" i="7"/>
  <c r="MI25" i="7"/>
  <c r="JK29" i="7"/>
  <c r="AA13" i="7"/>
  <c r="ME29" i="7"/>
  <c r="VE16" i="7"/>
  <c r="ON33" i="7"/>
  <c r="SU13" i="7"/>
  <c r="AM29" i="7"/>
  <c r="HQ9" i="7"/>
  <c r="CY5" i="7"/>
  <c r="JJ17" i="7"/>
  <c r="ME5" i="7"/>
  <c r="LU29" i="7"/>
  <c r="LT29" i="7"/>
  <c r="VC20" i="7"/>
  <c r="OB25" i="7"/>
  <c r="ST33" i="7"/>
  <c r="SW33" i="7"/>
  <c r="RA21" i="7"/>
  <c r="QK5" i="7"/>
  <c r="AC12" i="7"/>
  <c r="CI8" i="7"/>
  <c r="JJ9" i="7"/>
  <c r="LS4" i="7"/>
  <c r="LY4" i="7" s="1"/>
  <c r="XX29" i="7"/>
  <c r="VC5" i="7"/>
  <c r="VG4" i="7"/>
  <c r="VG14" i="7"/>
  <c r="SX22" i="7"/>
  <c r="SY22" i="7" s="1"/>
  <c r="VQ25" i="7"/>
  <c r="OO34" i="7"/>
  <c r="YB34" i="7"/>
  <c r="VQ34" i="7"/>
  <c r="DH22" i="7"/>
  <c r="FE14" i="7"/>
  <c r="QL6" i="7"/>
  <c r="AA22" i="7"/>
  <c r="HY6" i="7"/>
  <c r="HY18" i="7"/>
  <c r="SW26" i="7"/>
  <c r="FG22" i="7"/>
  <c r="FF22" i="7"/>
  <c r="EV14" i="7"/>
  <c r="XM15" i="7"/>
  <c r="XP15" i="7"/>
  <c r="XL15" i="7"/>
  <c r="XO15" i="7"/>
  <c r="XN15" i="7"/>
  <c r="CU26" i="7"/>
  <c r="HP10" i="7"/>
  <c r="IA30" i="7"/>
  <c r="MH14" i="7"/>
  <c r="XX30" i="7"/>
  <c r="CM10" i="7"/>
  <c r="SU34" i="7"/>
  <c r="JL34" i="7"/>
  <c r="FP6" i="7"/>
  <c r="XN28" i="7"/>
  <c r="VG20" i="7"/>
  <c r="HN13" i="7"/>
  <c r="VF16" i="7"/>
  <c r="XM4" i="7"/>
  <c r="CX5" i="7"/>
  <c r="LU32" i="7"/>
  <c r="XM12" i="7"/>
  <c r="TG17" i="7"/>
  <c r="AA15" i="7"/>
  <c r="AD15" i="7"/>
  <c r="Z15" i="7"/>
  <c r="AC15" i="7"/>
  <c r="AB15" i="7"/>
  <c r="XN35" i="7"/>
  <c r="XM35" i="7"/>
  <c r="XP35" i="7"/>
  <c r="XL35" i="7"/>
  <c r="XO35" i="7"/>
  <c r="SV35" i="7"/>
  <c r="SU35" i="7"/>
  <c r="SX35" i="7"/>
  <c r="ST35" i="7"/>
  <c r="SW35" i="7"/>
  <c r="VG7" i="7"/>
  <c r="VC7" i="7"/>
  <c r="VF7" i="7"/>
  <c r="VE7" i="7"/>
  <c r="VD7" i="7"/>
  <c r="HZ23" i="7"/>
  <c r="IC23" i="7"/>
  <c r="HY23" i="7"/>
  <c r="IB23" i="7"/>
  <c r="IA23" i="7"/>
  <c r="JW7" i="7"/>
  <c r="JZ7" i="7"/>
  <c r="JV7" i="7"/>
  <c r="JY7" i="7"/>
  <c r="JX7" i="7"/>
  <c r="JX5" i="7"/>
  <c r="JY5" i="7"/>
  <c r="JW5" i="7"/>
  <c r="MH35" i="7"/>
  <c r="MG35" i="7"/>
  <c r="MF35" i="7"/>
  <c r="MI35" i="7"/>
  <c r="ME35" i="7"/>
  <c r="QZ31" i="7"/>
  <c r="RA31" i="7"/>
  <c r="QY31" i="7"/>
  <c r="QX31" i="7"/>
  <c r="QW31" i="7"/>
  <c r="XY7" i="7"/>
  <c r="YB7" i="7"/>
  <c r="XX7" i="7"/>
  <c r="YA7" i="7"/>
  <c r="XZ7" i="7"/>
  <c r="OO7" i="7"/>
  <c r="OR7" i="7"/>
  <c r="ON7" i="7"/>
  <c r="OQ7" i="7"/>
  <c r="OP7" i="7"/>
  <c r="XY31" i="7"/>
  <c r="XZ31" i="7"/>
  <c r="XX31" i="7"/>
  <c r="YB31" i="7"/>
  <c r="YA31" i="7"/>
  <c r="TG23" i="7"/>
  <c r="TI23" i="7"/>
  <c r="TH23" i="7"/>
  <c r="TF23" i="7"/>
  <c r="TJ23" i="7"/>
  <c r="OR15" i="7"/>
  <c r="ON15" i="7"/>
  <c r="OQ15" i="7"/>
  <c r="OP15" i="7"/>
  <c r="OO15" i="7"/>
  <c r="MH30" i="7"/>
  <c r="JX6" i="7"/>
  <c r="OE26" i="7"/>
  <c r="FH13" i="7"/>
  <c r="HP35" i="7"/>
  <c r="HO35" i="7"/>
  <c r="HN35" i="7"/>
  <c r="HQ35" i="7"/>
  <c r="HM35" i="7"/>
  <c r="QM27" i="7"/>
  <c r="QL27" i="7"/>
  <c r="QO27" i="7"/>
  <c r="QK27" i="7"/>
  <c r="QN27" i="7"/>
  <c r="JL31" i="7"/>
  <c r="JK31" i="7"/>
  <c r="JN31" i="7"/>
  <c r="JJ31" i="7"/>
  <c r="JM31" i="7"/>
  <c r="XP27" i="7"/>
  <c r="XL27" i="7"/>
  <c r="XO27" i="7"/>
  <c r="XN27" i="7"/>
  <c r="XM27" i="7"/>
  <c r="AM35" i="7"/>
  <c r="AP35" i="7"/>
  <c r="AL35" i="7"/>
  <c r="AO35" i="7"/>
  <c r="AN35" i="7"/>
  <c r="HQ11" i="7"/>
  <c r="HM11" i="7"/>
  <c r="HP11" i="7"/>
  <c r="HO11" i="7"/>
  <c r="HN11" i="7"/>
  <c r="HP27" i="7"/>
  <c r="HO27" i="7"/>
  <c r="HQ27" i="7"/>
  <c r="HN27" i="7"/>
  <c r="HM27" i="7"/>
  <c r="DH15" i="7"/>
  <c r="DK15" i="7"/>
  <c r="DG15" i="7"/>
  <c r="DJ15" i="7"/>
  <c r="DI15" i="7"/>
  <c r="CX31" i="7"/>
  <c r="CW31" i="7"/>
  <c r="CV31" i="7"/>
  <c r="CY31" i="7"/>
  <c r="CU31" i="7"/>
  <c r="JM27" i="7"/>
  <c r="JL27" i="7"/>
  <c r="JK27" i="7"/>
  <c r="JN27" i="7"/>
  <c r="JJ27" i="7"/>
  <c r="JW23" i="7"/>
  <c r="JV23" i="7"/>
  <c r="JZ23" i="7"/>
  <c r="JY23" i="7"/>
  <c r="JX23" i="7"/>
  <c r="JZ21" i="7"/>
  <c r="JV21" i="7"/>
  <c r="MF27" i="7"/>
  <c r="MI27" i="7"/>
  <c r="ME27" i="7"/>
  <c r="MH27" i="7"/>
  <c r="MG27" i="7"/>
  <c r="LW31" i="7"/>
  <c r="LS31" i="7"/>
  <c r="LV31" i="7"/>
  <c r="LU31" i="7"/>
  <c r="LT31" i="7"/>
  <c r="XZ11" i="7"/>
  <c r="XY11" i="7"/>
  <c r="YB11" i="7"/>
  <c r="XX11" i="7"/>
  <c r="YA11" i="7"/>
  <c r="XY23" i="7"/>
  <c r="XZ23" i="7"/>
  <c r="XX23" i="7"/>
  <c r="YB23" i="7"/>
  <c r="YA23" i="7"/>
  <c r="TH11" i="7"/>
  <c r="TG11" i="7"/>
  <c r="TJ11" i="7"/>
  <c r="TF11" i="7"/>
  <c r="TI11" i="7"/>
  <c r="OO31" i="7"/>
  <c r="OR31" i="7"/>
  <c r="ON31" i="7"/>
  <c r="OQ31" i="7"/>
  <c r="OP31" i="7"/>
  <c r="QZ23" i="7"/>
  <c r="RA23" i="7"/>
  <c r="QY23" i="7"/>
  <c r="QX23" i="7"/>
  <c r="QW23" i="7"/>
  <c r="QZ19" i="7"/>
  <c r="QY19" i="7"/>
  <c r="QX19" i="7"/>
  <c r="RA19" i="7"/>
  <c r="QW19" i="7"/>
  <c r="VP27" i="7"/>
  <c r="VS27" i="7"/>
  <c r="VO27" i="7"/>
  <c r="VR27" i="7"/>
  <c r="VQ27" i="7"/>
  <c r="QL24" i="7"/>
  <c r="YB9" i="7"/>
  <c r="SV25" i="7"/>
  <c r="QN17" i="7"/>
  <c r="QP17" i="7" s="1"/>
  <c r="VE24" i="7"/>
  <c r="AL25" i="7"/>
  <c r="CV29" i="7"/>
  <c r="JJ16" i="7"/>
  <c r="LP19" i="7"/>
  <c r="LS17" i="7" s="1"/>
  <c r="LV28" i="7"/>
  <c r="QH15" i="7"/>
  <c r="QO14" i="7" s="1"/>
  <c r="SX32" i="7"/>
  <c r="TH17" i="7"/>
  <c r="QN4" i="7"/>
  <c r="JK8" i="7"/>
  <c r="JV5" i="7"/>
  <c r="LW5" i="7"/>
  <c r="JL24" i="7"/>
  <c r="YA5" i="7"/>
  <c r="OB32" i="7"/>
  <c r="VF4" i="7"/>
  <c r="CX25" i="7"/>
  <c r="OO13" i="7"/>
  <c r="XO11" i="7"/>
  <c r="XN11" i="7"/>
  <c r="XM11" i="7"/>
  <c r="XL11" i="7"/>
  <c r="XP11" i="7"/>
  <c r="XL8" i="7"/>
  <c r="XR8" i="7" s="1"/>
  <c r="XO8" i="7"/>
  <c r="JW31" i="7"/>
  <c r="JZ31" i="7"/>
  <c r="JV31" i="7"/>
  <c r="JY31" i="7"/>
  <c r="JX31" i="7"/>
  <c r="LW35" i="7"/>
  <c r="LS35" i="7"/>
  <c r="LV35" i="7"/>
  <c r="LU35" i="7"/>
  <c r="LT35" i="7"/>
  <c r="VG26" i="7"/>
  <c r="KK30" i="7"/>
  <c r="XO18" i="7"/>
  <c r="XQ18" i="7" s="1"/>
  <c r="QY18" i="7"/>
  <c r="QX18" i="7"/>
  <c r="TH18" i="7"/>
  <c r="OO22" i="7"/>
  <c r="VQ30" i="7"/>
  <c r="VP30" i="7"/>
  <c r="MI30" i="7"/>
  <c r="JW22" i="7"/>
  <c r="ME6" i="7"/>
  <c r="MG10" i="7"/>
  <c r="JV6" i="7"/>
  <c r="JY6" i="7"/>
  <c r="HP14" i="7"/>
  <c r="OD31" i="7"/>
  <c r="OC31" i="7"/>
  <c r="OF31" i="7"/>
  <c r="OB31" i="7"/>
  <c r="OE31" i="7"/>
  <c r="AN26" i="7"/>
  <c r="AA14" i="7"/>
  <c r="OF10" i="7"/>
  <c r="JK15" i="7"/>
  <c r="JN15" i="7"/>
  <c r="JJ15" i="7"/>
  <c r="JM15" i="7"/>
  <c r="JL15" i="7"/>
  <c r="JN12" i="7"/>
  <c r="JO12" i="7" s="1"/>
  <c r="JK12" i="7"/>
  <c r="JL12" i="7"/>
  <c r="OC26" i="7"/>
  <c r="CX6" i="7"/>
  <c r="VE10" i="7"/>
  <c r="IC22" i="7"/>
  <c r="HM26" i="7"/>
  <c r="QZ7" i="7"/>
  <c r="QY7" i="7"/>
  <c r="QX7" i="7"/>
  <c r="RA7" i="7"/>
  <c r="QW7" i="7"/>
  <c r="RA5" i="7"/>
  <c r="JJ8" i="7"/>
  <c r="JK24" i="7"/>
  <c r="OB30" i="7"/>
  <c r="MT18" i="7"/>
  <c r="MV18" i="7" s="1"/>
  <c r="CI9" i="7"/>
  <c r="CL9" i="7"/>
  <c r="QZ22" i="7"/>
  <c r="VF18" i="7"/>
  <c r="VE18" i="7"/>
  <c r="HN34" i="7"/>
  <c r="HQ34" i="7"/>
  <c r="HM22" i="7"/>
  <c r="AO34" i="7"/>
  <c r="AN34" i="7"/>
  <c r="JM18" i="7"/>
  <c r="JO18" i="7" s="1"/>
  <c r="FQ18" i="7"/>
  <c r="FH26" i="7"/>
  <c r="QL25" i="7"/>
  <c r="QO25" i="7"/>
  <c r="OP29" i="7"/>
  <c r="VG13" i="7"/>
  <c r="ST24" i="7"/>
  <c r="QK21" i="7"/>
  <c r="QN21" i="7"/>
  <c r="QZ33" i="7"/>
  <c r="JX29" i="7"/>
  <c r="JK28" i="7"/>
  <c r="LV33" i="7"/>
  <c r="AO25" i="7"/>
  <c r="VC17" i="7"/>
  <c r="JG23" i="7"/>
  <c r="JJ20" i="7" s="1"/>
  <c r="QN33" i="7"/>
  <c r="QL32" i="7"/>
  <c r="FF21" i="7"/>
  <c r="LT28" i="7"/>
  <c r="VD20" i="7"/>
  <c r="ST32" i="7"/>
  <c r="XM16" i="7"/>
  <c r="QL4" i="7"/>
  <c r="QM9" i="7"/>
  <c r="QL9" i="7"/>
  <c r="OB5" i="7"/>
  <c r="QZ29" i="7"/>
  <c r="QW6" i="7"/>
  <c r="QN34" i="7"/>
  <c r="QM22" i="7"/>
  <c r="RL18" i="7"/>
  <c r="RN18" i="7" s="1"/>
  <c r="VE22" i="7"/>
  <c r="VR13" i="7"/>
  <c r="TI5" i="7"/>
  <c r="OC34" i="7"/>
  <c r="ST14" i="7"/>
  <c r="SW14" i="7"/>
  <c r="SY14" i="7" s="1"/>
  <c r="LV6" i="7"/>
  <c r="LX6" i="7" s="1"/>
  <c r="LU6" i="7"/>
  <c r="JZ13" i="7"/>
  <c r="TG26" i="7"/>
  <c r="XO6" i="7"/>
  <c r="YB18" i="7"/>
  <c r="QX34" i="7"/>
  <c r="RA34" i="7"/>
  <c r="TI10" i="7"/>
  <c r="YB10" i="7"/>
  <c r="VQ18" i="7"/>
  <c r="VP18" i="7"/>
  <c r="RA30" i="7"/>
  <c r="YA22" i="7"/>
  <c r="XZ22" i="7"/>
  <c r="OO30" i="7"/>
  <c r="JV18" i="7"/>
  <c r="JY18" i="7"/>
  <c r="DG18" i="7"/>
  <c r="CU30" i="7"/>
  <c r="CV34" i="7"/>
  <c r="CY34" i="7"/>
  <c r="XN26" i="7"/>
  <c r="FR10" i="7"/>
  <c r="AL30" i="7"/>
  <c r="JM30" i="7"/>
  <c r="JN30" i="7"/>
  <c r="XP34" i="7"/>
  <c r="ER12" i="7"/>
  <c r="JM32" i="7"/>
  <c r="QN24" i="7"/>
  <c r="SV24" i="7"/>
  <c r="XM33" i="7"/>
  <c r="SW21" i="7"/>
  <c r="SY21" i="7" s="1"/>
  <c r="SV21" i="7"/>
  <c r="VC25" i="7"/>
  <c r="HQ13" i="7"/>
  <c r="AC13" i="7"/>
  <c r="OP5" i="7"/>
  <c r="OQ33" i="7"/>
  <c r="VE9" i="7"/>
  <c r="QM32" i="7"/>
  <c r="HO9" i="7"/>
  <c r="CW5" i="7"/>
  <c r="JK16" i="7"/>
  <c r="MF9" i="7"/>
  <c r="MK9" i="7" s="1"/>
  <c r="OQ21" i="7"/>
  <c r="XN17" i="7"/>
  <c r="TJ21" i="7"/>
  <c r="HP21" i="7"/>
  <c r="FG13" i="7"/>
  <c r="AA21" i="7"/>
  <c r="JN25" i="7"/>
  <c r="JN24" i="7"/>
  <c r="YB29" i="7"/>
  <c r="OD33" i="7"/>
  <c r="OF4" i="7"/>
  <c r="CY25" i="7"/>
  <c r="JK10" i="7"/>
  <c r="FR34" i="7"/>
  <c r="FQ34" i="7"/>
  <c r="ER13" i="7"/>
  <c r="ME13" i="7"/>
  <c r="JN33" i="7"/>
  <c r="XP5" i="7"/>
  <c r="VP17" i="7"/>
  <c r="OE9" i="7"/>
  <c r="OD9" i="7"/>
  <c r="XY33" i="7"/>
  <c r="XZ9" i="7"/>
  <c r="XP24" i="7"/>
  <c r="HM33" i="7"/>
  <c r="JM29" i="7"/>
  <c r="JL29" i="7"/>
  <c r="OR5" i="7"/>
  <c r="HO25" i="7"/>
  <c r="CW33" i="7"/>
  <c r="MG33" i="7"/>
  <c r="SW13" i="7"/>
  <c r="QK32" i="7"/>
  <c r="QQ32" i="7" s="1"/>
  <c r="AN29" i="7"/>
  <c r="HN9" i="7"/>
  <c r="JK17" i="7"/>
  <c r="JP17" i="7" s="1"/>
  <c r="LV29" i="7"/>
  <c r="LS28" i="7"/>
  <c r="RO10" i="7"/>
  <c r="TJ9" i="7"/>
  <c r="OF25" i="7"/>
  <c r="SU33" i="7"/>
  <c r="SU32" i="7"/>
  <c r="XL16" i="7"/>
  <c r="QL5" i="7"/>
  <c r="QO5" i="7"/>
  <c r="XM25" i="7"/>
  <c r="FF13" i="7"/>
  <c r="JK9" i="7"/>
  <c r="JP9" i="7" s="1"/>
  <c r="JJ24" i="7"/>
  <c r="XX5" i="7"/>
  <c r="OC32" i="7"/>
  <c r="VG5" i="7"/>
  <c r="OC4" i="7"/>
  <c r="XM9" i="7"/>
  <c r="XR9" i="7" s="1"/>
  <c r="JJ12" i="7"/>
  <c r="JP12" i="7" s="1"/>
  <c r="Z20" i="7"/>
  <c r="VE14" i="7"/>
  <c r="VD14" i="7"/>
  <c r="VI14" i="7" s="1"/>
  <c r="SU22" i="7"/>
  <c r="VR25" i="7"/>
  <c r="VP26" i="7"/>
  <c r="VS26" i="7"/>
  <c r="VR26" i="7"/>
  <c r="VQ26" i="7"/>
  <c r="VO26" i="7"/>
  <c r="SW11" i="7"/>
  <c r="SV11" i="7"/>
  <c r="SU11" i="7"/>
  <c r="SX11" i="7"/>
  <c r="ST11" i="7"/>
  <c r="JL14" i="7"/>
  <c r="LV15" i="7"/>
  <c r="LU15" i="7"/>
  <c r="LT15" i="7"/>
  <c r="LW15" i="7"/>
  <c r="LS15" i="7"/>
  <c r="TJ22" i="7"/>
  <c r="OQ34" i="7"/>
  <c r="OP34" i="7"/>
  <c r="XZ6" i="7"/>
  <c r="XX34" i="7"/>
  <c r="XY34" i="7"/>
  <c r="OP6" i="7"/>
  <c r="VS34" i="7"/>
  <c r="VT34" i="7" s="1"/>
  <c r="LS30" i="7"/>
  <c r="DI22" i="7"/>
  <c r="FG14" i="7"/>
  <c r="QN6" i="7"/>
  <c r="QM6" i="7"/>
  <c r="AB22" i="7"/>
  <c r="HZ6" i="7"/>
  <c r="IC6" i="7"/>
  <c r="ID6" i="7" s="1"/>
  <c r="JM26" i="7"/>
  <c r="HZ18" i="7"/>
  <c r="IC18" i="7"/>
  <c r="ST26" i="7"/>
  <c r="DH14" i="7"/>
  <c r="FD22" i="7"/>
  <c r="ES14" i="7"/>
  <c r="HM10" i="7"/>
  <c r="HS10" i="7" s="1"/>
  <c r="HY30" i="7"/>
  <c r="IE30" i="7" s="1"/>
  <c r="ME14" i="7"/>
  <c r="SU18" i="7"/>
  <c r="SZ18" i="7" s="1"/>
  <c r="YB30" i="7"/>
  <c r="MH26" i="7"/>
  <c r="MF26" i="7"/>
  <c r="MH34" i="7"/>
  <c r="CJ10" i="7"/>
  <c r="SW34" i="7"/>
  <c r="JJ34" i="7"/>
  <c r="JP34" i="7" s="1"/>
  <c r="JM34" i="7"/>
  <c r="FT6" i="7"/>
  <c r="FU6" i="7" s="1"/>
  <c r="QK26" i="7"/>
  <c r="VF6" i="7"/>
  <c r="VE6" i="7"/>
  <c r="OE4" i="7"/>
  <c r="VG16" i="7"/>
  <c r="AO33" i="7"/>
  <c r="YA9" i="7"/>
  <c r="MF5" i="7"/>
  <c r="MK5" i="7" s="1"/>
  <c r="XN32" i="7"/>
  <c r="FF25" i="7"/>
  <c r="YB17" i="7"/>
  <c r="OE8" i="7"/>
  <c r="OG8" i="7" s="1"/>
  <c r="QO8" i="7"/>
  <c r="VG24" i="7"/>
  <c r="VH24" i="7" s="1"/>
  <c r="CX29" i="7"/>
  <c r="XP32" i="7"/>
  <c r="QO32" i="7"/>
  <c r="QP32" i="7" s="1"/>
  <c r="OR21" i="7"/>
  <c r="XL32" i="7"/>
  <c r="ON5" i="7"/>
  <c r="Z12" i="7"/>
  <c r="XN19" i="7"/>
  <c r="XM19" i="7"/>
  <c r="XP19" i="7"/>
  <c r="XL19" i="7"/>
  <c r="XO19" i="7"/>
  <c r="FT31" i="7"/>
  <c r="FP31" i="7"/>
  <c r="FS31" i="7"/>
  <c r="FR31" i="7"/>
  <c r="FQ31" i="7"/>
  <c r="FH15" i="7"/>
  <c r="FD15" i="7"/>
  <c r="FG15" i="7"/>
  <c r="FF15" i="7"/>
  <c r="FE15" i="7"/>
  <c r="CX27" i="7"/>
  <c r="CW27" i="7"/>
  <c r="CY27" i="7"/>
  <c r="CV27" i="7"/>
  <c r="CU27" i="7"/>
  <c r="CV25" i="7"/>
  <c r="CW25" i="7"/>
  <c r="SX27" i="7"/>
  <c r="ST27" i="7"/>
  <c r="SW27" i="7"/>
  <c r="SV27" i="7"/>
  <c r="SU27" i="7"/>
  <c r="JM11" i="7"/>
  <c r="JL11" i="7"/>
  <c r="JK11" i="7"/>
  <c r="JN11" i="7"/>
  <c r="JJ11" i="7"/>
  <c r="MH19" i="7"/>
  <c r="MG19" i="7"/>
  <c r="MF19" i="7"/>
  <c r="MI19" i="7"/>
  <c r="ME19" i="7"/>
  <c r="MH31" i="7"/>
  <c r="MG31" i="7"/>
  <c r="MF31" i="7"/>
  <c r="MI31" i="7"/>
  <c r="ME31" i="7"/>
  <c r="VR31" i="7"/>
  <c r="VQ31" i="7"/>
  <c r="VP31" i="7"/>
  <c r="VO31" i="7"/>
  <c r="VS31" i="7"/>
  <c r="ST25" i="7"/>
  <c r="SZ25" i="7" s="1"/>
  <c r="SW25" i="7"/>
  <c r="SY25" i="7" s="1"/>
  <c r="SX20" i="7"/>
  <c r="QK17" i="7"/>
  <c r="VD16" i="7"/>
  <c r="VI16" i="7" s="1"/>
  <c r="AP29" i="7"/>
  <c r="TI17" i="7"/>
  <c r="TK17" i="7" s="1"/>
  <c r="QK4" i="7"/>
  <c r="VC4" i="7"/>
  <c r="QW29" i="7"/>
  <c r="OP13" i="7"/>
  <c r="VC26" i="7"/>
  <c r="VI26" i="7" s="1"/>
  <c r="VE26" i="7"/>
  <c r="KH30" i="7"/>
  <c r="JG7" i="7"/>
  <c r="JM4" i="7" s="1"/>
  <c r="XL18" i="7"/>
  <c r="QZ18" i="7"/>
  <c r="TF18" i="7"/>
  <c r="TI18" i="7"/>
  <c r="OQ22" i="7"/>
  <c r="OP22" i="7"/>
  <c r="VR30" i="7"/>
  <c r="ME30" i="7"/>
  <c r="MK30" i="7" s="1"/>
  <c r="JY22" i="7"/>
  <c r="JX22" i="7"/>
  <c r="MI6" i="7"/>
  <c r="MJ6" i="7" s="1"/>
  <c r="MH10" i="7"/>
  <c r="JZ6" i="7"/>
  <c r="KA6" i="7" s="1"/>
  <c r="HM14" i="7"/>
  <c r="HS14" i="7" s="1"/>
  <c r="AL26" i="7"/>
  <c r="AO26" i="7"/>
  <c r="AB14" i="7"/>
  <c r="OB10" i="7"/>
  <c r="OH10" i="7" s="1"/>
  <c r="OB26" i="7"/>
  <c r="CU6" i="7"/>
  <c r="DA6" i="7" s="1"/>
  <c r="LW7" i="7"/>
  <c r="LS7" i="7"/>
  <c r="LV7" i="7"/>
  <c r="LU7" i="7"/>
  <c r="LT7" i="7"/>
  <c r="VF10" i="7"/>
  <c r="VH10" i="7" s="1"/>
  <c r="HZ22" i="7"/>
  <c r="IE22" i="7" s="1"/>
  <c r="OD35" i="7"/>
  <c r="OC35" i="7"/>
  <c r="OF35" i="7"/>
  <c r="OB35" i="7"/>
  <c r="OE35" i="7"/>
  <c r="HQ26" i="7"/>
  <c r="AB21" i="7"/>
  <c r="JV17" i="7"/>
  <c r="MQ18" i="7"/>
  <c r="MW18" i="7" s="1"/>
  <c r="CM9" i="7"/>
  <c r="QW22" i="7"/>
  <c r="VC18" i="7"/>
  <c r="HO34" i="7"/>
  <c r="HN22" i="7"/>
  <c r="HQ22" i="7"/>
  <c r="HR22" i="7" s="1"/>
  <c r="AL34" i="7"/>
  <c r="JJ18" i="7"/>
  <c r="FS18" i="7"/>
  <c r="FU18" i="7" s="1"/>
  <c r="FR18" i="7"/>
  <c r="FE26" i="7"/>
  <c r="MG13" i="7"/>
  <c r="QM25" i="7"/>
  <c r="QO24" i="7"/>
  <c r="VE13" i="7"/>
  <c r="VD13" i="7"/>
  <c r="VI13" i="7" s="1"/>
  <c r="XO32" i="7"/>
  <c r="ST20" i="7"/>
  <c r="QY33" i="7"/>
  <c r="LW33" i="7"/>
  <c r="LU33" i="7"/>
  <c r="Z13" i="7"/>
  <c r="VD17" i="7"/>
  <c r="VE17" i="7"/>
  <c r="CY33" i="7"/>
  <c r="MF33" i="7"/>
  <c r="QL33" i="7"/>
  <c r="QQ33" i="7" s="1"/>
  <c r="TH9" i="7"/>
  <c r="QN9" i="7"/>
  <c r="QP9" i="7" s="1"/>
  <c r="VE4" i="7"/>
  <c r="OF5" i="7"/>
  <c r="RA6" i="7"/>
  <c r="QK34" i="7"/>
  <c r="QQ34" i="7" s="1"/>
  <c r="QO23" i="7"/>
  <c r="QK23" i="7"/>
  <c r="QN23" i="7"/>
  <c r="QM23" i="7"/>
  <c r="QL23" i="7"/>
  <c r="RI18" i="7"/>
  <c r="RO18" i="7" s="1"/>
  <c r="VG23" i="7"/>
  <c r="VC23" i="7"/>
  <c r="VE23" i="7"/>
  <c r="VD23" i="7"/>
  <c r="VF23" i="7"/>
  <c r="VH23" i="7" s="1"/>
  <c r="VO13" i="7"/>
  <c r="TF5" i="7"/>
  <c r="TI6" i="7"/>
  <c r="TH6" i="7"/>
  <c r="TG6" i="7"/>
  <c r="TJ6" i="7"/>
  <c r="TF6" i="7"/>
  <c r="OD34" i="7"/>
  <c r="SU15" i="7"/>
  <c r="SX15" i="7"/>
  <c r="ST15" i="7"/>
  <c r="SW15" i="7"/>
  <c r="SV15" i="7"/>
  <c r="LS6" i="7"/>
  <c r="TI27" i="7"/>
  <c r="TH27" i="7"/>
  <c r="TG27" i="7"/>
  <c r="TJ27" i="7"/>
  <c r="TF27" i="7"/>
  <c r="XL6" i="7"/>
  <c r="XY18" i="7"/>
  <c r="QY34" i="7"/>
  <c r="TJ10" i="7"/>
  <c r="XX10" i="7"/>
  <c r="VR18" i="7"/>
  <c r="QY30" i="7"/>
  <c r="QX30" i="7"/>
  <c r="XX22" i="7"/>
  <c r="OP30" i="7"/>
  <c r="OQ30" i="7"/>
  <c r="ME18" i="7"/>
  <c r="JZ18" i="7"/>
  <c r="DH18" i="7"/>
  <c r="DK18" i="7"/>
  <c r="DL18" i="7" s="1"/>
  <c r="CW30" i="7"/>
  <c r="CW34" i="7"/>
  <c r="XO26" i="7"/>
  <c r="XQ26" i="7" s="1"/>
  <c r="FP10" i="7"/>
  <c r="FS10" i="7"/>
  <c r="AP30" i="7"/>
  <c r="JK30" i="7"/>
  <c r="XL34" i="7"/>
  <c r="XN34" i="7"/>
  <c r="QK24" i="7"/>
  <c r="YA33" i="7"/>
  <c r="YC33" i="7" s="1"/>
  <c r="XL33" i="7"/>
  <c r="XO33" i="7"/>
  <c r="ST21" i="7"/>
  <c r="SZ21" i="7" s="1"/>
  <c r="SW20" i="7"/>
  <c r="QM20" i="7"/>
  <c r="VG25" i="7"/>
  <c r="VH25" i="7" s="1"/>
  <c r="HN33" i="7"/>
  <c r="MF25" i="7"/>
  <c r="FH25" i="7"/>
  <c r="VC9" i="7"/>
  <c r="VI9" i="7" s="1"/>
  <c r="VF9" i="7"/>
  <c r="MI5" i="7"/>
  <c r="MG17" i="7"/>
  <c r="OC24" i="7"/>
  <c r="OH24" i="7" s="1"/>
  <c r="ON21" i="7"/>
  <c r="TK14" i="7"/>
  <c r="TF17" i="7"/>
  <c r="XO17" i="7"/>
  <c r="XQ17" i="7" s="1"/>
  <c r="QZ17" i="7"/>
  <c r="RB17" i="7" s="1"/>
  <c r="FD13" i="7"/>
  <c r="CJ8" i="7"/>
  <c r="CO8" i="7" s="1"/>
  <c r="JK25" i="7"/>
  <c r="JP25" i="7" s="1"/>
  <c r="OE33" i="7"/>
  <c r="OG33" i="7" s="1"/>
  <c r="OC33" i="7"/>
  <c r="OH33" i="7" s="1"/>
  <c r="DM11" i="7"/>
  <c r="JL10" i="7"/>
  <c r="FQ30" i="7"/>
  <c r="FR30" i="7"/>
  <c r="FS34" i="7"/>
  <c r="FU34" i="7" s="1"/>
  <c r="ES13" i="7"/>
  <c r="EV13" i="7"/>
  <c r="JJ33" i="7"/>
  <c r="JM33" i="7"/>
  <c r="XN5" i="7"/>
  <c r="XM5" i="7"/>
  <c r="VQ17" i="7"/>
  <c r="OB9" i="7"/>
  <c r="OD8" i="7"/>
  <c r="TF25" i="7"/>
  <c r="TL25" i="7" s="1"/>
  <c r="OR29" i="7"/>
  <c r="SU24" i="7"/>
  <c r="QW33" i="7"/>
  <c r="JJ29" i="7"/>
  <c r="JJ28" i="7"/>
  <c r="OO5" i="7"/>
  <c r="AB20" i="7"/>
  <c r="FD25" i="7"/>
  <c r="CX33" i="7"/>
  <c r="ST13" i="7"/>
  <c r="SW12" i="7"/>
  <c r="SY12" i="7" s="1"/>
  <c r="FH21" i="7"/>
  <c r="JL17" i="7"/>
  <c r="JM17" i="7"/>
  <c r="JO17" i="7" s="1"/>
  <c r="MI9" i="7"/>
  <c r="LS29" i="7"/>
  <c r="VP33" i="7"/>
  <c r="VU33" i="7" s="1"/>
  <c r="OD25" i="7"/>
  <c r="OC25" i="7"/>
  <c r="SV33" i="7"/>
  <c r="QM5" i="7"/>
  <c r="QM4" i="7"/>
  <c r="XN25" i="7"/>
  <c r="JL9" i="7"/>
  <c r="JX17" i="7"/>
  <c r="QK8" i="7"/>
  <c r="QQ8" i="7" s="1"/>
  <c r="VD5" i="7"/>
  <c r="XO9" i="7"/>
  <c r="XQ9" i="7" s="1"/>
  <c r="XN9" i="7"/>
  <c r="VF14" i="7"/>
  <c r="VH14" i="7" s="1"/>
  <c r="SV22" i="7"/>
  <c r="VO25" i="7"/>
  <c r="VU25" i="7" s="1"/>
  <c r="XM30" i="7"/>
  <c r="XR30" i="7" s="1"/>
  <c r="XP30" i="7"/>
  <c r="XQ30" i="7" s="1"/>
  <c r="SV10" i="7"/>
  <c r="JJ14" i="7"/>
  <c r="JP14" i="7" s="1"/>
  <c r="JM14" i="7"/>
  <c r="JO14" i="7" s="1"/>
  <c r="LS14" i="7"/>
  <c r="LY14" i="7" s="1"/>
  <c r="TG22" i="7"/>
  <c r="ON34" i="7"/>
  <c r="XX6" i="7"/>
  <c r="YA6" i="7"/>
  <c r="XZ34" i="7"/>
  <c r="ON6" i="7"/>
  <c r="OQ6" i="7"/>
  <c r="VO34" i="7"/>
  <c r="VU34" i="7" s="1"/>
  <c r="VG35" i="7"/>
  <c r="VC35" i="7"/>
  <c r="VF35" i="7"/>
  <c r="VE35" i="7"/>
  <c r="VD35" i="7"/>
  <c r="LW30" i="7"/>
  <c r="LU27" i="7"/>
  <c r="LT27" i="7"/>
  <c r="LW27" i="7"/>
  <c r="LS27" i="7"/>
  <c r="LV27" i="7"/>
  <c r="DG22" i="7"/>
  <c r="DJ22" i="7"/>
  <c r="DL22" i="7" s="1"/>
  <c r="FD14" i="7"/>
  <c r="FJ14" i="7" s="1"/>
  <c r="QK6" i="7"/>
  <c r="QQ6" i="7" s="1"/>
  <c r="Z22" i="7"/>
  <c r="AF22" i="7" s="1"/>
  <c r="AC22" i="7"/>
  <c r="IA6" i="7"/>
  <c r="JJ26" i="7"/>
  <c r="IA18" i="7"/>
  <c r="SU26" i="7"/>
  <c r="SX26" i="7"/>
  <c r="SY26" i="7" s="1"/>
  <c r="DI14" i="7"/>
  <c r="FH22" i="7"/>
  <c r="FI22" i="7" s="1"/>
  <c r="ET14" i="7"/>
  <c r="CW26" i="7"/>
  <c r="CV26" i="7"/>
  <c r="DA26" i="7" s="1"/>
  <c r="HQ10" i="7"/>
  <c r="IB30" i="7"/>
  <c r="IC30" i="7"/>
  <c r="MF14" i="7"/>
  <c r="MI14" i="7"/>
  <c r="SV19" i="7"/>
  <c r="SU19" i="7"/>
  <c r="SX19" i="7"/>
  <c r="ST19" i="7"/>
  <c r="SW19" i="7"/>
  <c r="XY30" i="7"/>
  <c r="MI26" i="7"/>
  <c r="ME34" i="7"/>
  <c r="CK10" i="7"/>
  <c r="SX34" i="7"/>
  <c r="JN34" i="7"/>
  <c r="FQ6" i="7"/>
  <c r="QL26" i="7"/>
  <c r="QM26" i="7"/>
  <c r="VC6" i="7"/>
  <c r="VI6" i="7" s="1"/>
  <c r="OD28" i="7"/>
  <c r="LT12" i="7"/>
  <c r="LY12" i="7" s="1"/>
  <c r="OC28" i="7"/>
  <c r="OH28" i="7" s="1"/>
  <c r="ST12" i="7"/>
  <c r="SZ12" i="7" s="1"/>
  <c r="XY21" i="7"/>
  <c r="HM21" i="7"/>
  <c r="HS21" i="7" s="1"/>
  <c r="VF8" i="7"/>
  <c r="VH8" i="7" s="1"/>
  <c r="QX29" i="7"/>
  <c r="MG9" i="7"/>
  <c r="AN25" i="7"/>
  <c r="MF17" i="7"/>
  <c r="HQ25" i="7"/>
  <c r="QL20" i="7"/>
  <c r="QQ20" i="7" s="1"/>
  <c r="QX33" i="7"/>
  <c r="CU33" i="7"/>
  <c r="QO20" i="7"/>
  <c r="QP20" i="7" s="1"/>
  <c r="XN8" i="7"/>
  <c r="TJ25" i="7"/>
  <c r="TK25" i="7" s="1"/>
  <c r="SU20" i="7"/>
  <c r="OF32" i="7"/>
  <c r="XP16" i="7"/>
  <c r="XQ16" i="7" s="1"/>
  <c r="JL16" i="7"/>
  <c r="QP30" i="7"/>
  <c r="MJ21" i="7"/>
  <c r="TW6" i="7"/>
  <c r="WF18" i="7"/>
  <c r="MJ22" i="7"/>
  <c r="OH20" i="7"/>
  <c r="KA34" i="7"/>
  <c r="LX12" i="7"/>
  <c r="SZ4" i="7"/>
  <c r="VH28" i="7"/>
  <c r="VI21" i="7"/>
  <c r="OG34" i="7"/>
  <c r="KB29" i="7"/>
  <c r="OS13" i="7"/>
  <c r="LX13" i="7"/>
  <c r="DL30" i="7"/>
  <c r="IE26" i="7"/>
  <c r="OS9" i="7"/>
  <c r="OG30" i="7"/>
  <c r="RC6" i="7"/>
  <c r="OH34" i="7"/>
  <c r="DL34" i="7"/>
  <c r="VU14" i="7"/>
  <c r="OV15" i="7"/>
  <c r="OX15" i="7"/>
  <c r="OT15" i="7"/>
  <c r="OU15" i="7"/>
  <c r="OS14" i="7"/>
  <c r="VT10" i="7"/>
  <c r="VH22" i="7"/>
  <c r="KB30" i="7"/>
  <c r="XQ28" i="7"/>
  <c r="SZ22" i="7"/>
  <c r="VI25" i="7"/>
  <c r="QQ22" i="7"/>
  <c r="KA10" i="7"/>
  <c r="LY22" i="7"/>
  <c r="LZ22" i="7" s="1"/>
  <c r="ID34" i="7"/>
  <c r="RB10" i="7"/>
  <c r="SZ6" i="7"/>
  <c r="WG34" i="7"/>
  <c r="MK21" i="7"/>
  <c r="ML21" i="7" s="1"/>
  <c r="VT14" i="7"/>
  <c r="VV15" i="7"/>
  <c r="VW15" i="7"/>
  <c r="VY15" i="7"/>
  <c r="TK33" i="7"/>
  <c r="RC10" i="7"/>
  <c r="VI24" i="7"/>
  <c r="DA10" i="7"/>
  <c r="FU22" i="7"/>
  <c r="MW22" i="7"/>
  <c r="CZ10" i="7"/>
  <c r="OT26" i="7"/>
  <c r="RC26" i="7"/>
  <c r="XR12" i="7"/>
  <c r="VH21" i="7"/>
  <c r="VI22" i="7"/>
  <c r="VH20" i="7"/>
  <c r="VI20" i="7"/>
  <c r="TO31" i="7"/>
  <c r="TP31" i="7" s="1"/>
  <c r="TM29" i="7"/>
  <c r="QP34" i="7"/>
  <c r="WG26" i="7"/>
  <c r="MW35" i="7"/>
  <c r="VH34" i="7"/>
  <c r="TW23" i="7"/>
  <c r="TW22" i="7"/>
  <c r="TM30" i="7"/>
  <c r="YO18" i="7"/>
  <c r="ID11" i="7"/>
  <c r="YO7" i="7"/>
  <c r="DN18" i="7"/>
  <c r="DO18" i="7" s="1"/>
  <c r="PF7" i="7"/>
  <c r="TX6" i="7"/>
  <c r="LY34" i="7"/>
  <c r="KB9" i="7"/>
  <c r="MV22" i="7"/>
  <c r="PF26" i="7"/>
  <c r="MW23" i="7"/>
  <c r="RN22" i="7"/>
  <c r="RN23" i="7"/>
  <c r="RO23" i="7"/>
  <c r="VI32" i="7"/>
  <c r="ML15" i="7"/>
  <c r="MM15" i="7"/>
  <c r="MO15" i="7"/>
  <c r="MK13" i="7"/>
  <c r="PF22" i="7"/>
  <c r="YP18" i="7"/>
  <c r="TX30" i="7"/>
  <c r="TW31" i="7"/>
  <c r="PF23" i="7"/>
  <c r="PE23" i="7"/>
  <c r="TW30" i="7"/>
  <c r="YP23" i="7"/>
  <c r="TX31" i="7"/>
  <c r="WF27" i="7"/>
  <c r="KM30" i="7"/>
  <c r="YP22" i="7"/>
  <c r="YO23" i="7"/>
  <c r="BD34" i="7"/>
  <c r="AE10" i="7"/>
  <c r="XQ5" i="7"/>
  <c r="TL26" i="7"/>
  <c r="WG27" i="7"/>
  <c r="WF35" i="7"/>
  <c r="PE30" i="7"/>
  <c r="RB13" i="7"/>
  <c r="RN34" i="7"/>
  <c r="YO15" i="7"/>
  <c r="WF26" i="7"/>
  <c r="RN30" i="7"/>
  <c r="RO19" i="7"/>
  <c r="VW27" i="7"/>
  <c r="VV27" i="7"/>
  <c r="VT26" i="7"/>
  <c r="VY27" i="7"/>
  <c r="OW19" i="7"/>
  <c r="RN35" i="7"/>
  <c r="RO35" i="7"/>
  <c r="RO34" i="7"/>
  <c r="WF19" i="7"/>
  <c r="TW7" i="7"/>
  <c r="YO14" i="7"/>
  <c r="RB33" i="7"/>
  <c r="OS18" i="7"/>
  <c r="OT18" i="7"/>
  <c r="OS5" i="7"/>
  <c r="YP15" i="7"/>
  <c r="TW19" i="7"/>
  <c r="YP19" i="7"/>
  <c r="TW18" i="7"/>
  <c r="WG14" i="7"/>
  <c r="TW14" i="7"/>
  <c r="WG30" i="7"/>
  <c r="VU21" i="7"/>
  <c r="RN14" i="7"/>
  <c r="RO14" i="7"/>
  <c r="RO31" i="7"/>
  <c r="YE19" i="7"/>
  <c r="YF19" i="7"/>
  <c r="YH19" i="7"/>
  <c r="TX15" i="7"/>
  <c r="WG19" i="7"/>
  <c r="RD35" i="7"/>
  <c r="RE35" i="7"/>
  <c r="RG35" i="7"/>
  <c r="RC34" i="7"/>
  <c r="RE23" i="7"/>
  <c r="RG23" i="7"/>
  <c r="RD23" i="7"/>
  <c r="RC23" i="7"/>
  <c r="RB22" i="7"/>
  <c r="RE19" i="7"/>
  <c r="RG19" i="7"/>
  <c r="RD19" i="7"/>
  <c r="TP19" i="7"/>
  <c r="TM19" i="7"/>
  <c r="TN19" i="7"/>
  <c r="YO11" i="7"/>
  <c r="YP11" i="7"/>
  <c r="PF34" i="7"/>
  <c r="RC15" i="7"/>
  <c r="PE7" i="7"/>
  <c r="WF14" i="7"/>
  <c r="TP7" i="7"/>
  <c r="TM7" i="7"/>
  <c r="TN7" i="7"/>
  <c r="RN19" i="7"/>
  <c r="TX19" i="7"/>
  <c r="TX7" i="7"/>
  <c r="YO19" i="7"/>
  <c r="TW15" i="7"/>
  <c r="YO31" i="7"/>
  <c r="WF30" i="7"/>
  <c r="PF30" i="7"/>
  <c r="PF31" i="7"/>
  <c r="WF10" i="7"/>
  <c r="TX10" i="7"/>
  <c r="VV35" i="7"/>
  <c r="VW35" i="7"/>
  <c r="VY35" i="7"/>
  <c r="YO10" i="7"/>
  <c r="OT19" i="7"/>
  <c r="VT23" i="7"/>
  <c r="VT22" i="7"/>
  <c r="YP6" i="7"/>
  <c r="YE23" i="7"/>
  <c r="YF23" i="7"/>
  <c r="YH23" i="7"/>
  <c r="PF35" i="7"/>
  <c r="PE34" i="7"/>
  <c r="RB14" i="7"/>
  <c r="RN31" i="7"/>
  <c r="PF6" i="7"/>
  <c r="PE6" i="7"/>
  <c r="VV19" i="7"/>
  <c r="VW19" i="7"/>
  <c r="VY19" i="7"/>
  <c r="WF15" i="7"/>
  <c r="WG15" i="7"/>
  <c r="PF15" i="7"/>
  <c r="PE15" i="7"/>
  <c r="YP14" i="7"/>
  <c r="WG35" i="7"/>
  <c r="VV31" i="7"/>
  <c r="VT29" i="7"/>
  <c r="VY31" i="7"/>
  <c r="VW31" i="7"/>
  <c r="VU22" i="7"/>
  <c r="YE7" i="7"/>
  <c r="YF7" i="7"/>
  <c r="YH7" i="7"/>
  <c r="PE35" i="7"/>
  <c r="RC13" i="7"/>
  <c r="YD31" i="7"/>
  <c r="TM11" i="7"/>
  <c r="TK11" i="7"/>
  <c r="TN11" i="7"/>
  <c r="TP11" i="7"/>
  <c r="OV31" i="7"/>
  <c r="OX31" i="7"/>
  <c r="OU31" i="7"/>
  <c r="MV26" i="7"/>
  <c r="TX14" i="7"/>
  <c r="YP31" i="7"/>
  <c r="YO30" i="7"/>
  <c r="WG31" i="7"/>
  <c r="WF31" i="7"/>
  <c r="WG11" i="7"/>
  <c r="WG10" i="7"/>
  <c r="TX11" i="7"/>
  <c r="TW10" i="7"/>
  <c r="YP10" i="7"/>
  <c r="OS17" i="7"/>
  <c r="OT17" i="7"/>
  <c r="OU35" i="7"/>
  <c r="OV35" i="7"/>
  <c r="OX35" i="7"/>
  <c r="VU23" i="7"/>
  <c r="YD9" i="7"/>
  <c r="YF11" i="7"/>
  <c r="YH11" i="7"/>
  <c r="YE11" i="7"/>
  <c r="OU23" i="7"/>
  <c r="OV23" i="7"/>
  <c r="OX23" i="7"/>
  <c r="YP7" i="7"/>
  <c r="YO6" i="7"/>
  <c r="RF15" i="7"/>
  <c r="RB15" i="7"/>
  <c r="RN15" i="7"/>
  <c r="RO15" i="7"/>
  <c r="RO30" i="7"/>
  <c r="PF14" i="7"/>
  <c r="PE14" i="7"/>
  <c r="PE31" i="7"/>
  <c r="TW11" i="7"/>
  <c r="OS19" i="7"/>
  <c r="VX23" i="7"/>
  <c r="YH35" i="7"/>
  <c r="YE35" i="7"/>
  <c r="YF35" i="7"/>
  <c r="VU17" i="7"/>
  <c r="YE14" i="7"/>
  <c r="YF13" i="7" s="1"/>
  <c r="TM14" i="7"/>
  <c r="KN18" i="7"/>
  <c r="MW30" i="7"/>
  <c r="AR11" i="7"/>
  <c r="BC35" i="7"/>
  <c r="AR19" i="7"/>
  <c r="BC30" i="7"/>
  <c r="AF5" i="7"/>
  <c r="AG6" i="7" s="1"/>
  <c r="AE16" i="7"/>
  <c r="AU34" i="7"/>
  <c r="AU19" i="7"/>
  <c r="AR15" i="7"/>
  <c r="AU15" i="7"/>
  <c r="BC27" i="7"/>
  <c r="MV14" i="7"/>
  <c r="MW14" i="7"/>
  <c r="MW19" i="7"/>
  <c r="MW15" i="7"/>
  <c r="KN6" i="7"/>
  <c r="MV31" i="7"/>
  <c r="MJ29" i="7"/>
  <c r="MJ18" i="7"/>
  <c r="MV27" i="7"/>
  <c r="MV10" i="7"/>
  <c r="MW6" i="7"/>
  <c r="MJ25" i="7"/>
  <c r="MW34" i="7"/>
  <c r="MW27" i="7"/>
  <c r="MV15" i="7"/>
  <c r="MV6" i="7"/>
  <c r="KM7" i="7"/>
  <c r="KN19" i="7"/>
  <c r="MW31" i="7"/>
  <c r="MM31" i="7"/>
  <c r="ML31" i="7"/>
  <c r="MO31" i="7"/>
  <c r="KM6" i="7"/>
  <c r="MV19" i="7"/>
  <c r="MV35" i="7"/>
  <c r="MW10" i="7"/>
  <c r="MV7" i="7"/>
  <c r="MV34" i="7"/>
  <c r="MW11" i="7"/>
  <c r="MW7" i="7"/>
  <c r="KN7" i="7"/>
  <c r="KM19" i="7"/>
  <c r="MO11" i="7"/>
  <c r="MM11" i="7"/>
  <c r="ML11" i="7"/>
  <c r="KC23" i="7"/>
  <c r="KB23" i="7"/>
  <c r="KD23" i="7"/>
  <c r="KF23" i="7"/>
  <c r="MO19" i="7"/>
  <c r="ML19" i="7"/>
  <c r="MM19" i="7"/>
  <c r="ML7" i="7"/>
  <c r="MM7" i="7"/>
  <c r="MO7" i="7"/>
  <c r="KC7" i="7"/>
  <c r="KD7" i="7"/>
  <c r="KB5" i="7"/>
  <c r="KF7" i="7"/>
  <c r="ML27" i="7"/>
  <c r="MO27" i="7"/>
  <c r="MM27" i="7"/>
  <c r="KC19" i="7"/>
  <c r="KD19" i="7"/>
  <c r="KF19" i="7"/>
  <c r="MM35" i="7"/>
  <c r="ML35" i="7"/>
  <c r="MO35" i="7"/>
  <c r="XQ12" i="7"/>
  <c r="LX14" i="7"/>
  <c r="AU23" i="7"/>
  <c r="AQ11" i="7"/>
  <c r="AF16" i="7"/>
  <c r="AG18" i="7" s="1"/>
  <c r="AE11" i="7"/>
  <c r="AQ19" i="7"/>
  <c r="AQ15" i="7"/>
  <c r="AE19" i="7"/>
  <c r="AF11" i="7"/>
  <c r="AQ23" i="7"/>
  <c r="AE9" i="7"/>
  <c r="AF7" i="7"/>
  <c r="AG7" i="7" s="1"/>
  <c r="SY5" i="7"/>
  <c r="SZ7" i="7"/>
  <c r="XR11" i="7"/>
  <c r="QP21" i="7"/>
  <c r="OT11" i="7"/>
  <c r="OU9" i="7" s="1"/>
  <c r="ID27" i="7"/>
  <c r="VI27" i="7"/>
  <c r="QP26" i="7"/>
  <c r="QP29" i="7"/>
  <c r="RC9" i="7"/>
  <c r="FV15" i="7"/>
  <c r="QQ30" i="7"/>
  <c r="QQ21" i="7"/>
  <c r="TK26" i="7"/>
  <c r="DL27" i="7"/>
  <c r="LY23" i="7"/>
  <c r="LZ23" i="7" s="1"/>
  <c r="KA27" i="7"/>
  <c r="YD27" i="7"/>
  <c r="CZ9" i="7"/>
  <c r="DA11" i="7"/>
  <c r="CZ11" i="7"/>
  <c r="VU5" i="7"/>
  <c r="VU7" i="7"/>
  <c r="VT6" i="7"/>
  <c r="OG22" i="7"/>
  <c r="IE15" i="7"/>
  <c r="XR13" i="7"/>
  <c r="OS27" i="7"/>
  <c r="DD11" i="7"/>
  <c r="KA25" i="7"/>
  <c r="OT25" i="7"/>
  <c r="RC11" i="7"/>
  <c r="RD11" i="7" s="1"/>
  <c r="DA34" i="7"/>
  <c r="FU15" i="7"/>
  <c r="SY8" i="7"/>
  <c r="KB26" i="7"/>
  <c r="LY5" i="7"/>
  <c r="QQ35" i="7"/>
  <c r="SZ5" i="7"/>
  <c r="DM35" i="7"/>
  <c r="SY7" i="7"/>
  <c r="VU11" i="7"/>
  <c r="VV9" i="7" s="1"/>
  <c r="VT11" i="7"/>
  <c r="KB11" i="7"/>
  <c r="KC11" i="7" s="1"/>
  <c r="XQ13" i="7"/>
  <c r="XQ15" i="7"/>
  <c r="YG27" i="7"/>
  <c r="DM27" i="7"/>
  <c r="FV23" i="7"/>
  <c r="XR31" i="7"/>
  <c r="HS34" i="7"/>
  <c r="QQ10" i="7"/>
  <c r="IE35" i="7"/>
  <c r="EW14" i="7"/>
  <c r="DL35" i="7"/>
  <c r="VT5" i="7"/>
  <c r="VX7" i="7"/>
  <c r="OS11" i="7"/>
  <c r="VI15" i="7"/>
  <c r="RB25" i="7"/>
  <c r="RF27" i="7"/>
  <c r="HR14" i="7"/>
  <c r="TO27" i="7"/>
  <c r="OG31" i="7"/>
  <c r="SZ34" i="7"/>
  <c r="DL14" i="7"/>
  <c r="CZ30" i="7"/>
  <c r="KE35" i="7"/>
  <c r="XR23" i="7"/>
  <c r="DM31" i="7"/>
  <c r="QQ31" i="7"/>
  <c r="OH15" i="7"/>
  <c r="SY9" i="7"/>
  <c r="DM7" i="7"/>
  <c r="VH15" i="7"/>
  <c r="XR32" i="7"/>
  <c r="LX35" i="7"/>
  <c r="QP33" i="7"/>
  <c r="OG14" i="7"/>
  <c r="XR15" i="7"/>
  <c r="XS13" i="7" s="1"/>
  <c r="RB26" i="7"/>
  <c r="OH13" i="7"/>
  <c r="EO6" i="7"/>
  <c r="GX6" i="7"/>
  <c r="RB11" i="7"/>
  <c r="QQ29" i="7"/>
  <c r="OG21" i="7"/>
  <c r="OG23" i="7"/>
  <c r="AE4" i="7"/>
  <c r="AU11" i="7"/>
  <c r="SY23" i="7"/>
  <c r="CZ6" i="7"/>
  <c r="XR24" i="7"/>
  <c r="FK23" i="7"/>
  <c r="FN23" i="7"/>
  <c r="FL23" i="7"/>
  <c r="AQ34" i="7"/>
  <c r="FU30" i="7"/>
  <c r="RB7" i="7"/>
  <c r="OH31" i="7"/>
  <c r="EP7" i="7"/>
  <c r="FF5" i="7" s="1"/>
  <c r="LY33" i="7"/>
  <c r="GX30" i="7"/>
  <c r="AE6" i="7"/>
  <c r="LY11" i="7"/>
  <c r="LZ11" i="7" s="1"/>
  <c r="EP19" i="7"/>
  <c r="FD18" i="7" s="1"/>
  <c r="FL18" i="7"/>
  <c r="FK18" i="7"/>
  <c r="FN18" i="7"/>
  <c r="FM17" i="7"/>
  <c r="KA35" i="7"/>
  <c r="XR20" i="7"/>
  <c r="JO15" i="7"/>
  <c r="KA11" i="7"/>
  <c r="CG23" i="7"/>
  <c r="HT23" i="7"/>
  <c r="HW23" i="7"/>
  <c r="HU23" i="7"/>
  <c r="KB27" i="7"/>
  <c r="VH26" i="7"/>
  <c r="CF27" i="7"/>
  <c r="CK24" i="7" s="1"/>
  <c r="AR30" i="7"/>
  <c r="OH32" i="7"/>
  <c r="YD25" i="7"/>
  <c r="YE25" i="7" s="1"/>
  <c r="EP11" i="7"/>
  <c r="FF9" i="7" s="1"/>
  <c r="TK35" i="7"/>
  <c r="CF31" i="7"/>
  <c r="CM30" i="7" s="1"/>
  <c r="TL35" i="7"/>
  <c r="TO35" i="7"/>
  <c r="CF18" i="7"/>
  <c r="FU23" i="7"/>
  <c r="EO34" i="7"/>
  <c r="EO27" i="7"/>
  <c r="EU26" i="7" s="1"/>
  <c r="IE11" i="7"/>
  <c r="AR23" i="7"/>
  <c r="AS22" i="7" s="1"/>
  <c r="XQ31" i="7"/>
  <c r="CF35" i="7"/>
  <c r="CK32" i="7" s="1"/>
  <c r="XQ11" i="7"/>
  <c r="OT27" i="7"/>
  <c r="DA9" i="7"/>
  <c r="DB9" i="7" s="1"/>
  <c r="FM29" i="7"/>
  <c r="CG19" i="7"/>
  <c r="CU18" i="7" s="1"/>
  <c r="VT7" i="7"/>
  <c r="OH21" i="7"/>
  <c r="OH23" i="7"/>
  <c r="TL33" i="7"/>
  <c r="OW11" i="7"/>
  <c r="AR9" i="7"/>
  <c r="SZ23" i="7"/>
  <c r="AE14" i="7"/>
  <c r="JP32" i="7"/>
  <c r="AF19" i="7"/>
  <c r="DL7" i="7"/>
  <c r="VH27" i="7"/>
  <c r="VI10" i="7"/>
  <c r="CF14" i="7"/>
  <c r="HU11" i="7"/>
  <c r="HW11" i="7"/>
  <c r="HT11" i="7"/>
  <c r="XQ34" i="7"/>
  <c r="RC25" i="7"/>
  <c r="RB27" i="7"/>
  <c r="FZ35" i="7"/>
  <c r="FX35" i="7"/>
  <c r="FW35" i="7"/>
  <c r="RC5" i="7"/>
  <c r="RB5" i="7"/>
  <c r="RC7" i="7"/>
  <c r="RD7" i="7" s="1"/>
  <c r="RE7" i="7" s="1"/>
  <c r="GY31" i="7"/>
  <c r="HW15" i="7"/>
  <c r="HU15" i="7"/>
  <c r="HT15" i="7"/>
  <c r="FN15" i="7"/>
  <c r="FL15" i="7"/>
  <c r="FK15" i="7"/>
  <c r="BD35" i="7"/>
  <c r="DL26" i="7"/>
  <c r="BD31" i="7"/>
  <c r="BC31" i="7"/>
  <c r="EO30" i="7"/>
  <c r="OG24" i="7"/>
  <c r="LX4" i="7"/>
  <c r="GX27" i="7"/>
  <c r="HD25" i="7" s="1"/>
  <c r="AE5" i="7"/>
  <c r="IE27" i="7"/>
  <c r="QQ28" i="7"/>
  <c r="VH4" i="7"/>
  <c r="LX11" i="7"/>
  <c r="W31" i="7"/>
  <c r="AC28" i="7" s="1"/>
  <c r="GX15" i="7"/>
  <c r="HE14" i="7" s="1"/>
  <c r="SZ10" i="7"/>
  <c r="KB35" i="7"/>
  <c r="KC33" i="7" s="1"/>
  <c r="OG10" i="7"/>
  <c r="XR22" i="7"/>
  <c r="JP15" i="7"/>
  <c r="LX22" i="7"/>
  <c r="VH30" i="7"/>
  <c r="KE27" i="7"/>
  <c r="AU30" i="7"/>
  <c r="EP35" i="7"/>
  <c r="FH34" i="7" s="1"/>
  <c r="CG15" i="7"/>
  <c r="CU14" i="7" s="1"/>
  <c r="YC25" i="7"/>
  <c r="YC27" i="7"/>
  <c r="AE13" i="7"/>
  <c r="HW35" i="7"/>
  <c r="HU35" i="7"/>
  <c r="HT35" i="7"/>
  <c r="GY19" i="7"/>
  <c r="HQ18" i="7" s="1"/>
  <c r="JO29" i="7"/>
  <c r="FN30" i="7"/>
  <c r="EP31" i="7"/>
  <c r="FE30" i="7" s="1"/>
  <c r="FK30" i="7"/>
  <c r="FL30" i="7"/>
  <c r="CF7" i="7"/>
  <c r="CM6" i="7" s="1"/>
  <c r="AE21" i="7"/>
  <c r="AE20" i="7"/>
  <c r="DE35" i="7"/>
  <c r="DC35" i="7"/>
  <c r="DB35" i="7"/>
  <c r="DB7" i="7"/>
  <c r="DE7" i="7"/>
  <c r="DC7" i="7"/>
  <c r="AV35" i="7"/>
  <c r="AT35" i="7"/>
  <c r="AS35" i="7"/>
  <c r="HW27" i="7"/>
  <c r="HU27" i="7"/>
  <c r="HT27" i="7"/>
  <c r="GX23" i="7"/>
  <c r="AR26" i="7"/>
  <c r="AQ26" i="7"/>
  <c r="AV27" i="7"/>
  <c r="AT27" i="7"/>
  <c r="AS27" i="7"/>
  <c r="GX18" i="7"/>
  <c r="GX35" i="7"/>
  <c r="HE34" i="7" s="1"/>
  <c r="DE27" i="7"/>
  <c r="DC27" i="7"/>
  <c r="DB27" i="7"/>
  <c r="FI26" i="7"/>
  <c r="FN27" i="7"/>
  <c r="FL27" i="7"/>
  <c r="FK27" i="7"/>
  <c r="JO24" i="7"/>
  <c r="EO23" i="7"/>
  <c r="EU22" i="7" s="1"/>
  <c r="DB31" i="7"/>
  <c r="DC31" i="7"/>
  <c r="DE31" i="7"/>
  <c r="DA29" i="7"/>
  <c r="AR13" i="7"/>
  <c r="AS13" i="7" s="1"/>
  <c r="XR10" i="7"/>
  <c r="JO10" i="7"/>
  <c r="JO9" i="7"/>
  <c r="AE7" i="7"/>
  <c r="OH12" i="7"/>
  <c r="CO9" i="7"/>
  <c r="QP25" i="7"/>
  <c r="OI18" i="7"/>
  <c r="CO10" i="7"/>
  <c r="ID18" i="7"/>
  <c r="ID35" i="7"/>
  <c r="W35" i="7"/>
  <c r="AD34" i="7" s="1"/>
  <c r="QP31" i="7"/>
  <c r="EO18" i="7"/>
  <c r="OG15" i="7"/>
  <c r="SZ8" i="7"/>
  <c r="AF20" i="7"/>
  <c r="AF14" i="7"/>
  <c r="CF22" i="7"/>
  <c r="LX23" i="7"/>
  <c r="VI31" i="7"/>
  <c r="VJ31" i="7" s="1"/>
  <c r="VH31" i="7"/>
  <c r="AR34" i="7"/>
  <c r="EX12" i="7"/>
  <c r="AF9" i="7"/>
  <c r="RC27" i="7"/>
  <c r="DN19" i="7"/>
  <c r="DQ19" i="7"/>
  <c r="DO19" i="7"/>
  <c r="BC26" i="7"/>
  <c r="GX11" i="7"/>
  <c r="HC8" i="7" s="1"/>
  <c r="LY35" i="7"/>
  <c r="QP35" i="7"/>
  <c r="CZ26" i="7"/>
  <c r="EO10" i="7"/>
  <c r="OG12" i="7"/>
  <c r="ID15" i="7"/>
  <c r="OI16" i="7"/>
  <c r="DM26" i="7"/>
  <c r="XQ23" i="7"/>
  <c r="JP24" i="7"/>
  <c r="BD27" i="7"/>
  <c r="XQ8" i="7"/>
  <c r="W27" i="7"/>
  <c r="Z26" i="7" s="1"/>
  <c r="FW19" i="7"/>
  <c r="FZ19" i="7"/>
  <c r="FX19" i="7"/>
  <c r="AS31" i="7"/>
  <c r="AT31" i="7"/>
  <c r="AV31" i="7"/>
  <c r="AR29" i="7"/>
  <c r="QP22" i="7"/>
  <c r="ID22" i="7"/>
  <c r="GY7" i="7"/>
  <c r="HN6" i="7" s="1"/>
  <c r="AF8" i="7"/>
  <c r="DL31" i="7"/>
  <c r="OI17" i="7"/>
  <c r="XS12" i="7" l="1"/>
  <c r="XS15" i="7"/>
  <c r="XS10" i="7"/>
  <c r="XS14" i="7"/>
  <c r="XS30" i="7"/>
  <c r="VJ26" i="7"/>
  <c r="OI22" i="7"/>
  <c r="TA6" i="7"/>
  <c r="VJ27" i="7"/>
  <c r="VJ25" i="7"/>
  <c r="VJ24" i="7"/>
  <c r="QR31" i="7"/>
  <c r="LZ10" i="7"/>
  <c r="OI21" i="7"/>
  <c r="AG11" i="7"/>
  <c r="AG19" i="7"/>
  <c r="AG8" i="7"/>
  <c r="AH11" i="7" s="1"/>
  <c r="AG9" i="7"/>
  <c r="AG10" i="7"/>
  <c r="BF11" i="7"/>
  <c r="BG11" i="7" s="1"/>
  <c r="SY13" i="7"/>
  <c r="QQ16" i="7"/>
  <c r="OE5" i="7"/>
  <c r="SZ17" i="7"/>
  <c r="AT6" i="7"/>
  <c r="AU6" i="7" s="1"/>
  <c r="AT5" i="7"/>
  <c r="AU5" i="7" s="1"/>
  <c r="AV5" i="7" s="1"/>
  <c r="AS9" i="7"/>
  <c r="AG16" i="7"/>
  <c r="AG17" i="7"/>
  <c r="AS10" i="7"/>
  <c r="JO34" i="7"/>
  <c r="JP28" i="7"/>
  <c r="QQ4" i="7"/>
  <c r="QL17" i="7"/>
  <c r="QP24" i="7"/>
  <c r="SZ24" i="7"/>
  <c r="LY7" i="7"/>
  <c r="YD34" i="7"/>
  <c r="LY15" i="7"/>
  <c r="SZ11" i="7"/>
  <c r="SZ20" i="7"/>
  <c r="TA20" i="7" s="1"/>
  <c r="EX13" i="7"/>
  <c r="IE6" i="7"/>
  <c r="KE31" i="7"/>
  <c r="LX15" i="7"/>
  <c r="LY13" i="7"/>
  <c r="LY32" i="7"/>
  <c r="LZ35" i="7" s="1"/>
  <c r="VI17" i="7"/>
  <c r="QQ23" i="7"/>
  <c r="QR23" i="7" s="1"/>
  <c r="KA30" i="7"/>
  <c r="JO13" i="7"/>
  <c r="LX25" i="7"/>
  <c r="XQ29" i="7"/>
  <c r="OU27" i="7"/>
  <c r="LX7" i="7"/>
  <c r="MK31" i="7"/>
  <c r="TM13" i="7"/>
  <c r="TK27" i="7"/>
  <c r="XZ14" i="7"/>
  <c r="LZ21" i="7"/>
  <c r="LZ20" i="7"/>
  <c r="LZ9" i="7"/>
  <c r="OG4" i="7"/>
  <c r="VI12" i="7"/>
  <c r="VJ15" i="7" s="1"/>
  <c r="YA14" i="7"/>
  <c r="XX14" i="7"/>
  <c r="YD14" i="7" s="1"/>
  <c r="OH35" i="7"/>
  <c r="OC5" i="7"/>
  <c r="OH5" i="7" s="1"/>
  <c r="OD5" i="7"/>
  <c r="OU17" i="7"/>
  <c r="TN13" i="7"/>
  <c r="LX26" i="7"/>
  <c r="JP13" i="7"/>
  <c r="ML22" i="7"/>
  <c r="TL27" i="7"/>
  <c r="OT5" i="7"/>
  <c r="QP23" i="7"/>
  <c r="OG35" i="7"/>
  <c r="XQ32" i="7"/>
  <c r="LY26" i="7"/>
  <c r="JN5" i="7"/>
  <c r="JL4" i="7"/>
  <c r="JM6" i="7"/>
  <c r="JY14" i="7"/>
  <c r="XR19" i="7"/>
  <c r="JP16" i="7"/>
  <c r="JM22" i="7"/>
  <c r="QN12" i="7"/>
  <c r="JO19" i="7"/>
  <c r="JV14" i="7"/>
  <c r="MN31" i="7"/>
  <c r="XQ10" i="7"/>
  <c r="ER25" i="7"/>
  <c r="DP18" i="7"/>
  <c r="DQ18" i="7" s="1"/>
  <c r="SY20" i="7"/>
  <c r="SZ15" i="7"/>
  <c r="JK6" i="7"/>
  <c r="SY11" i="7"/>
  <c r="QO12" i="7"/>
  <c r="LT16" i="7"/>
  <c r="LW16" i="7"/>
  <c r="JL6" i="7"/>
  <c r="KA31" i="7"/>
  <c r="LU16" i="7"/>
  <c r="LW18" i="7"/>
  <c r="OW31" i="7"/>
  <c r="LV16" i="7"/>
  <c r="JK20" i="7"/>
  <c r="JP20" i="7" s="1"/>
  <c r="JN22" i="7"/>
  <c r="KB31" i="7"/>
  <c r="KC29" i="7" s="1"/>
  <c r="QK12" i="7"/>
  <c r="LT18" i="7"/>
  <c r="XR17" i="7"/>
  <c r="SX28" i="7"/>
  <c r="SU30" i="7"/>
  <c r="SU28" i="7"/>
  <c r="SV30" i="7"/>
  <c r="VI35" i="7"/>
  <c r="SW28" i="7"/>
  <c r="ST30" i="7"/>
  <c r="VI34" i="7"/>
  <c r="VJ34" i="7" s="1"/>
  <c r="LY27" i="7"/>
  <c r="LZ27" i="7" s="1"/>
  <c r="JN6" i="7"/>
  <c r="JJ22" i="7"/>
  <c r="ST28" i="7"/>
  <c r="HD23" i="7"/>
  <c r="HC23" i="7"/>
  <c r="HB23" i="7"/>
  <c r="HE23" i="7"/>
  <c r="HA23" i="7"/>
  <c r="HB20" i="7"/>
  <c r="HP31" i="7"/>
  <c r="HO31" i="7"/>
  <c r="HN31" i="7"/>
  <c r="HQ31" i="7"/>
  <c r="HM31" i="7"/>
  <c r="CW23" i="7"/>
  <c r="CV23" i="7"/>
  <c r="CY23" i="7"/>
  <c r="CU23" i="7"/>
  <c r="CX23" i="7"/>
  <c r="HC21" i="7"/>
  <c r="HB8" i="7"/>
  <c r="ET20" i="7"/>
  <c r="CL32" i="7"/>
  <c r="HD9" i="7"/>
  <c r="VI23" i="7"/>
  <c r="VJ23" i="7" s="1"/>
  <c r="HC25" i="7"/>
  <c r="FE5" i="7"/>
  <c r="HC13" i="7"/>
  <c r="FE17" i="7"/>
  <c r="HP29" i="7"/>
  <c r="HD26" i="7"/>
  <c r="HC26" i="7"/>
  <c r="FF6" i="7"/>
  <c r="CM32" i="7"/>
  <c r="FE29" i="7"/>
  <c r="HB32" i="7"/>
  <c r="CX13" i="7"/>
  <c r="Z24" i="7"/>
  <c r="HB9" i="7"/>
  <c r="HB25" i="7"/>
  <c r="HB13" i="7"/>
  <c r="JJ5" i="7"/>
  <c r="CK5" i="7"/>
  <c r="HC24" i="7"/>
  <c r="QN15" i="7"/>
  <c r="QM15" i="7"/>
  <c r="QL15" i="7"/>
  <c r="QO15" i="7"/>
  <c r="QK15" i="7"/>
  <c r="QL13" i="7"/>
  <c r="QO13" i="7"/>
  <c r="QN13" i="7"/>
  <c r="QK13" i="7"/>
  <c r="QK14" i="7"/>
  <c r="CI26" i="7"/>
  <c r="CV22" i="7"/>
  <c r="CY22" i="7"/>
  <c r="ER22" i="7"/>
  <c r="HC10" i="7"/>
  <c r="CM4" i="7"/>
  <c r="FD30" i="7"/>
  <c r="CL30" i="7"/>
  <c r="HQ29" i="7"/>
  <c r="AB26" i="7"/>
  <c r="HO30" i="7"/>
  <c r="FD10" i="7"/>
  <c r="HE12" i="7"/>
  <c r="HC20" i="7"/>
  <c r="AC24" i="7"/>
  <c r="HP5" i="7"/>
  <c r="Z33" i="7"/>
  <c r="HE9" i="7"/>
  <c r="RB6" i="7"/>
  <c r="HA20" i="7"/>
  <c r="JP19" i="7"/>
  <c r="HE13" i="7"/>
  <c r="Z30" i="7"/>
  <c r="CM34" i="7"/>
  <c r="FD29" i="7"/>
  <c r="CJ24" i="7"/>
  <c r="CV13" i="7"/>
  <c r="HE24" i="7"/>
  <c r="AD24" i="7"/>
  <c r="HM17" i="7"/>
  <c r="HA13" i="7"/>
  <c r="OH30" i="7"/>
  <c r="OI29" i="7" s="1"/>
  <c r="JK5" i="7"/>
  <c r="CI33" i="7"/>
  <c r="CJ29" i="7"/>
  <c r="HA8" i="7"/>
  <c r="CW14" i="7"/>
  <c r="HO6" i="7"/>
  <c r="HD14" i="7"/>
  <c r="HD22" i="7"/>
  <c r="HP18" i="7"/>
  <c r="QM16" i="7"/>
  <c r="QO18" i="7"/>
  <c r="FE9" i="7"/>
  <c r="AD29" i="7"/>
  <c r="JK4" i="7"/>
  <c r="QM13" i="7"/>
  <c r="HP7" i="7"/>
  <c r="HO7" i="7"/>
  <c r="HN7" i="7"/>
  <c r="HQ7" i="7"/>
  <c r="HM7" i="7"/>
  <c r="FE35" i="7"/>
  <c r="FH35" i="7"/>
  <c r="FD35" i="7"/>
  <c r="FG35" i="7"/>
  <c r="FF35" i="7"/>
  <c r="FD33" i="7"/>
  <c r="CX19" i="7"/>
  <c r="CW19" i="7"/>
  <c r="CV19" i="7"/>
  <c r="CY19" i="7"/>
  <c r="CU19" i="7"/>
  <c r="CM27" i="7"/>
  <c r="CI27" i="7"/>
  <c r="CL27" i="7"/>
  <c r="CJ27" i="7"/>
  <c r="CK27" i="7"/>
  <c r="AB35" i="7"/>
  <c r="AA35" i="7"/>
  <c r="AD35" i="7"/>
  <c r="Z35" i="7"/>
  <c r="AC35" i="7"/>
  <c r="AD32" i="7"/>
  <c r="ES23" i="7"/>
  <c r="EV23" i="7"/>
  <c r="ER23" i="7"/>
  <c r="EU23" i="7"/>
  <c r="ET23" i="7"/>
  <c r="HE35" i="7"/>
  <c r="HA35" i="7"/>
  <c r="HD35" i="7"/>
  <c r="HC35" i="7"/>
  <c r="HB35" i="7"/>
  <c r="CM7" i="7"/>
  <c r="CI7" i="7"/>
  <c r="CL7" i="7"/>
  <c r="CK7" i="7"/>
  <c r="CJ7" i="7"/>
  <c r="CJ5" i="7"/>
  <c r="ET27" i="7"/>
  <c r="ES27" i="7"/>
  <c r="EU27" i="7"/>
  <c r="ER27" i="7"/>
  <c r="EV27" i="7"/>
  <c r="ET24" i="7"/>
  <c r="FE19" i="7"/>
  <c r="FH19" i="7"/>
  <c r="FD19" i="7"/>
  <c r="FG19" i="7"/>
  <c r="FF19" i="7"/>
  <c r="FG17" i="7"/>
  <c r="FF29" i="7"/>
  <c r="AA25" i="7"/>
  <c r="HA24" i="7"/>
  <c r="CL24" i="7"/>
  <c r="HE20" i="7"/>
  <c r="HA32" i="7"/>
  <c r="HQ17" i="7"/>
  <c r="FD9" i="7"/>
  <c r="FE33" i="7"/>
  <c r="CI5" i="7"/>
  <c r="CI4" i="7"/>
  <c r="HA26" i="7"/>
  <c r="FD6" i="7"/>
  <c r="FG6" i="7"/>
  <c r="CJ4" i="7"/>
  <c r="CM28" i="7"/>
  <c r="CK25" i="7"/>
  <c r="AB29" i="7"/>
  <c r="EU25" i="7"/>
  <c r="HB21" i="7"/>
  <c r="ES20" i="7"/>
  <c r="HE8" i="7"/>
  <c r="AD33" i="7"/>
  <c r="HD20" i="7"/>
  <c r="CI28" i="7"/>
  <c r="EV24" i="7"/>
  <c r="HC9" i="7"/>
  <c r="EV20" i="7"/>
  <c r="ES24" i="7"/>
  <c r="HO17" i="7"/>
  <c r="FG9" i="7"/>
  <c r="CY21" i="7"/>
  <c r="FH33" i="7"/>
  <c r="CL5" i="7"/>
  <c r="CJ32" i="7"/>
  <c r="HD32" i="7"/>
  <c r="FE34" i="7"/>
  <c r="CM26" i="7"/>
  <c r="CW22" i="7"/>
  <c r="FE18" i="7"/>
  <c r="EV22" i="7"/>
  <c r="HA10" i="7"/>
  <c r="HD10" i="7"/>
  <c r="CL4" i="7"/>
  <c r="CJ6" i="7"/>
  <c r="FH30" i="7"/>
  <c r="ER26" i="7"/>
  <c r="CI30" i="7"/>
  <c r="AC26" i="7"/>
  <c r="HP30" i="7"/>
  <c r="FE10" i="7"/>
  <c r="FH10" i="7"/>
  <c r="HA12" i="7"/>
  <c r="HM5" i="7"/>
  <c r="HA25" i="7"/>
  <c r="CU17" i="7"/>
  <c r="AC30" i="7"/>
  <c r="AD30" i="7"/>
  <c r="CK34" i="7"/>
  <c r="CJ34" i="7"/>
  <c r="HD21" i="7"/>
  <c r="JJ4" i="7"/>
  <c r="HA9" i="7"/>
  <c r="JZ15" i="7"/>
  <c r="JV15" i="7"/>
  <c r="JY15" i="7"/>
  <c r="JX15" i="7"/>
  <c r="JW15" i="7"/>
  <c r="KC15" i="7"/>
  <c r="KD15" i="7"/>
  <c r="JW13" i="7"/>
  <c r="JX13" i="7"/>
  <c r="JV13" i="7"/>
  <c r="JY13" i="7"/>
  <c r="KA13" i="7" s="1"/>
  <c r="KF15" i="7"/>
  <c r="JP18" i="7"/>
  <c r="JQ18" i="7" s="1"/>
  <c r="CX21" i="7"/>
  <c r="OG32" i="7"/>
  <c r="CY17" i="7"/>
  <c r="CK29" i="7"/>
  <c r="OD7" i="7"/>
  <c r="OC7" i="7"/>
  <c r="OF7" i="7"/>
  <c r="OB7" i="7"/>
  <c r="OE7" i="7"/>
  <c r="OD4" i="7"/>
  <c r="OE6" i="7"/>
  <c r="CM24" i="7"/>
  <c r="CX14" i="7"/>
  <c r="AA34" i="7"/>
  <c r="HP6" i="7"/>
  <c r="HA14" i="7"/>
  <c r="HC34" i="7"/>
  <c r="HB34" i="7"/>
  <c r="HA22" i="7"/>
  <c r="CY18" i="7"/>
  <c r="HM18" i="7"/>
  <c r="QO16" i="7"/>
  <c r="QP16" i="7" s="1"/>
  <c r="QL18" i="7"/>
  <c r="CJ25" i="7"/>
  <c r="ES25" i="7"/>
  <c r="FG33" i="7"/>
  <c r="FD5" i="7"/>
  <c r="HD24" i="7"/>
  <c r="SZ19" i="7"/>
  <c r="TA19" i="7" s="1"/>
  <c r="LX27" i="7"/>
  <c r="VH35" i="7"/>
  <c r="CK28" i="7"/>
  <c r="HN5" i="7"/>
  <c r="AB33" i="7"/>
  <c r="AC32" i="7"/>
  <c r="CW21" i="7"/>
  <c r="FF33" i="7"/>
  <c r="CM29" i="7"/>
  <c r="JO6" i="7"/>
  <c r="HE26" i="7"/>
  <c r="FH6" i="7"/>
  <c r="XQ19" i="7"/>
  <c r="CL25" i="7"/>
  <c r="AC29" i="7"/>
  <c r="AB24" i="7"/>
  <c r="AA33" i="7"/>
  <c r="JK23" i="7"/>
  <c r="JN23" i="7"/>
  <c r="JJ23" i="7"/>
  <c r="JM23" i="7"/>
  <c r="JL23" i="7"/>
  <c r="JN21" i="7"/>
  <c r="JJ21" i="7"/>
  <c r="JL21" i="7"/>
  <c r="JM21" i="7"/>
  <c r="JK21" i="7"/>
  <c r="JM20" i="7"/>
  <c r="JK22" i="7"/>
  <c r="JP22" i="7" s="1"/>
  <c r="CV21" i="7"/>
  <c r="HC12" i="7"/>
  <c r="CV17" i="7"/>
  <c r="HE33" i="7"/>
  <c r="CI29" i="7"/>
  <c r="CO29" i="7" s="1"/>
  <c r="HD12" i="7"/>
  <c r="QM12" i="7"/>
  <c r="QM14" i="7"/>
  <c r="QL14" i="7"/>
  <c r="QQ14" i="7" s="1"/>
  <c r="LW19" i="7"/>
  <c r="LS19" i="7"/>
  <c r="LV19" i="7"/>
  <c r="LU19" i="7"/>
  <c r="LT19" i="7"/>
  <c r="LW17" i="7"/>
  <c r="LU17" i="7"/>
  <c r="LT17" i="7"/>
  <c r="LY17" i="7" s="1"/>
  <c r="LV17" i="7"/>
  <c r="LV18" i="7"/>
  <c r="LX18" i="7" s="1"/>
  <c r="LU18" i="7"/>
  <c r="AA32" i="7"/>
  <c r="FG34" i="7"/>
  <c r="FF34" i="7"/>
  <c r="CJ26" i="7"/>
  <c r="CO26" i="7" s="1"/>
  <c r="CX22" i="7"/>
  <c r="FF18" i="7"/>
  <c r="ES22" i="7"/>
  <c r="HE10" i="7"/>
  <c r="CL6" i="7"/>
  <c r="CK6" i="7"/>
  <c r="ES26" i="7"/>
  <c r="EV26" i="7"/>
  <c r="HB12" i="7"/>
  <c r="HQ30" i="7"/>
  <c r="HN30" i="7"/>
  <c r="FF10" i="7"/>
  <c r="HB24" i="7"/>
  <c r="AA29" i="7"/>
  <c r="HE21" i="7"/>
  <c r="SZ13" i="7"/>
  <c r="CW13" i="7"/>
  <c r="LY6" i="7"/>
  <c r="OG5" i="7"/>
  <c r="AA30" i="7"/>
  <c r="CL34" i="7"/>
  <c r="AB32" i="7"/>
  <c r="ER21" i="7"/>
  <c r="HA21" i="7"/>
  <c r="Z28" i="7"/>
  <c r="HO5" i="7"/>
  <c r="AC33" i="7"/>
  <c r="JZ14" i="7"/>
  <c r="KA14" i="7" s="1"/>
  <c r="AA28" i="7"/>
  <c r="OB4" i="7"/>
  <c r="OH4" i="7" s="1"/>
  <c r="OB6" i="7"/>
  <c r="YB15" i="7"/>
  <c r="XX15" i="7"/>
  <c r="YA15" i="7"/>
  <c r="XZ15" i="7"/>
  <c r="XY15" i="7"/>
  <c r="YF15" i="7"/>
  <c r="YA13" i="7"/>
  <c r="XX13" i="7"/>
  <c r="XY13" i="7"/>
  <c r="XZ13" i="7"/>
  <c r="YB13" i="7"/>
  <c r="YH15" i="7"/>
  <c r="YE15" i="7"/>
  <c r="AB28" i="7"/>
  <c r="EU24" i="7"/>
  <c r="QQ17" i="7"/>
  <c r="AB34" i="7"/>
  <c r="HM6" i="7"/>
  <c r="HD34" i="7"/>
  <c r="HE22" i="7"/>
  <c r="CW18" i="7"/>
  <c r="CV18" i="7"/>
  <c r="QN18" i="7"/>
  <c r="QP18" i="7" s="1"/>
  <c r="EV21" i="7"/>
  <c r="JN20" i="7"/>
  <c r="CU21" i="7"/>
  <c r="DA21" i="7" s="1"/>
  <c r="CM5" i="7"/>
  <c r="AB27" i="7"/>
  <c r="AA27" i="7"/>
  <c r="Z27" i="7"/>
  <c r="AD27" i="7"/>
  <c r="AC27" i="7"/>
  <c r="HP19" i="7"/>
  <c r="HO19" i="7"/>
  <c r="HN19" i="7"/>
  <c r="HQ19" i="7"/>
  <c r="HM19" i="7"/>
  <c r="AB31" i="7"/>
  <c r="AA31" i="7"/>
  <c r="AD31" i="7"/>
  <c r="Z31" i="7"/>
  <c r="AC31" i="7"/>
  <c r="HE27" i="7"/>
  <c r="HA27" i="7"/>
  <c r="HD27" i="7"/>
  <c r="HC27" i="7"/>
  <c r="HB27" i="7"/>
  <c r="FE11" i="7"/>
  <c r="FH11" i="7"/>
  <c r="FD11" i="7"/>
  <c r="FF11" i="7"/>
  <c r="FG11" i="7"/>
  <c r="Z29" i="7"/>
  <c r="HB11" i="7"/>
  <c r="HE11" i="7"/>
  <c r="HA11" i="7"/>
  <c r="HD11" i="7"/>
  <c r="HC11" i="7"/>
  <c r="FE31" i="7"/>
  <c r="FH31" i="7"/>
  <c r="FD31" i="7"/>
  <c r="FG31" i="7"/>
  <c r="FF31" i="7"/>
  <c r="CW15" i="7"/>
  <c r="CV15" i="7"/>
  <c r="CY15" i="7"/>
  <c r="CU15" i="7"/>
  <c r="CX15" i="7"/>
  <c r="HD15" i="7"/>
  <c r="HC15" i="7"/>
  <c r="HB15" i="7"/>
  <c r="HE15" i="7"/>
  <c r="HA15" i="7"/>
  <c r="CM35" i="7"/>
  <c r="CI35" i="7"/>
  <c r="CL35" i="7"/>
  <c r="CK35" i="7"/>
  <c r="CJ35" i="7"/>
  <c r="CM31" i="7"/>
  <c r="CI31" i="7"/>
  <c r="CL31" i="7"/>
  <c r="CK31" i="7"/>
  <c r="CJ31" i="7"/>
  <c r="CL29" i="7"/>
  <c r="CJ28" i="7"/>
  <c r="FE7" i="7"/>
  <c r="FH7" i="7"/>
  <c r="FD7" i="7"/>
  <c r="FG7" i="7"/>
  <c r="FF7" i="7"/>
  <c r="YG11" i="7"/>
  <c r="VX27" i="7"/>
  <c r="CI32" i="7"/>
  <c r="CO32" i="7" s="1"/>
  <c r="CI25" i="7"/>
  <c r="EU21" i="7"/>
  <c r="SY19" i="7"/>
  <c r="ER24" i="7"/>
  <c r="CU13" i="7"/>
  <c r="AD28" i="7"/>
  <c r="SY15" i="7"/>
  <c r="FH5" i="7"/>
  <c r="CX17" i="7"/>
  <c r="HD33" i="7"/>
  <c r="CK33" i="7"/>
  <c r="FH17" i="7"/>
  <c r="HO29" i="7"/>
  <c r="JL7" i="7"/>
  <c r="JK7" i="7"/>
  <c r="JN7" i="7"/>
  <c r="JJ7" i="7"/>
  <c r="JM7" i="7"/>
  <c r="JL5" i="7"/>
  <c r="JJ6" i="7"/>
  <c r="JP6" i="7" s="1"/>
  <c r="HB26" i="7"/>
  <c r="HG26" i="7" s="1"/>
  <c r="FE6" i="7"/>
  <c r="ET21" i="7"/>
  <c r="AD25" i="7"/>
  <c r="HQ5" i="7"/>
  <c r="CI24" i="7"/>
  <c r="XR16" i="7"/>
  <c r="JL20" i="7"/>
  <c r="JL22" i="7"/>
  <c r="LX33" i="7"/>
  <c r="HC32" i="7"/>
  <c r="HE25" i="7"/>
  <c r="JM5" i="7"/>
  <c r="JO5" i="7" s="1"/>
  <c r="CW17" i="7"/>
  <c r="HC33" i="7"/>
  <c r="CJ33" i="7"/>
  <c r="FD17" i="7"/>
  <c r="FJ17" i="7" s="1"/>
  <c r="HN29" i="7"/>
  <c r="JN4" i="7"/>
  <c r="JO4" i="7" s="1"/>
  <c r="ER20" i="7"/>
  <c r="QL12" i="7"/>
  <c r="QQ12" i="7" s="1"/>
  <c r="QN14" i="7"/>
  <c r="QP14" i="7" s="1"/>
  <c r="LS16" i="7"/>
  <c r="LY16" i="7" s="1"/>
  <c r="LS18" i="7"/>
  <c r="LY18" i="7" s="1"/>
  <c r="FD34" i="7"/>
  <c r="FJ34" i="7" s="1"/>
  <c r="CL26" i="7"/>
  <c r="CK26" i="7"/>
  <c r="CU22" i="7"/>
  <c r="FH18" i="7"/>
  <c r="FG18" i="7"/>
  <c r="ET22" i="7"/>
  <c r="HB10" i="7"/>
  <c r="CK4" i="7"/>
  <c r="CI6" i="7"/>
  <c r="CO6" i="7" s="1"/>
  <c r="FF30" i="7"/>
  <c r="FG30" i="7"/>
  <c r="ET26" i="7"/>
  <c r="CJ30" i="7"/>
  <c r="CO30" i="7" s="1"/>
  <c r="CK30" i="7"/>
  <c r="AA26" i="7"/>
  <c r="AD26" i="7"/>
  <c r="HM30" i="7"/>
  <c r="FG10" i="7"/>
  <c r="FI10" i="7" s="1"/>
  <c r="HE32" i="7"/>
  <c r="ES21" i="7"/>
  <c r="EX21" i="7" s="1"/>
  <c r="Z25" i="7"/>
  <c r="ET25" i="7"/>
  <c r="EU20" i="7"/>
  <c r="Z32" i="7"/>
  <c r="AF32" i="7" s="1"/>
  <c r="HN17" i="7"/>
  <c r="FG5" i="7"/>
  <c r="HB33" i="7"/>
  <c r="CM33" i="7"/>
  <c r="AB30" i="7"/>
  <c r="CI34" i="7"/>
  <c r="CM25" i="7"/>
  <c r="FG29" i="7"/>
  <c r="AB25" i="7"/>
  <c r="EV25" i="7"/>
  <c r="CY13" i="7"/>
  <c r="JW14" i="7"/>
  <c r="KB14" i="7" s="1"/>
  <c r="SZ14" i="7"/>
  <c r="TA14" i="7" s="1"/>
  <c r="HD8" i="7"/>
  <c r="VH13" i="7"/>
  <c r="HP17" i="7"/>
  <c r="FH9" i="7"/>
  <c r="HD13" i="7"/>
  <c r="HA33" i="7"/>
  <c r="CL33" i="7"/>
  <c r="XR18" i="7"/>
  <c r="XS18" i="7" s="1"/>
  <c r="OC6" i="7"/>
  <c r="OF6" i="7"/>
  <c r="YB14" i="7"/>
  <c r="YC14" i="7" s="1"/>
  <c r="LX5" i="7"/>
  <c r="SV31" i="7"/>
  <c r="SW31" i="7"/>
  <c r="SU31" i="7"/>
  <c r="ST31" i="7"/>
  <c r="SX31" i="7"/>
  <c r="SV29" i="7"/>
  <c r="SX29" i="7"/>
  <c r="SU29" i="7"/>
  <c r="ST29" i="7"/>
  <c r="SW29" i="7"/>
  <c r="SV28" i="7"/>
  <c r="SW30" i="7"/>
  <c r="SY30" i="7" s="1"/>
  <c r="CV14" i="7"/>
  <c r="CY14" i="7"/>
  <c r="CZ14" i="7" s="1"/>
  <c r="Z34" i="7"/>
  <c r="AF34" i="7" s="1"/>
  <c r="AC34" i="7"/>
  <c r="AA24" i="7"/>
  <c r="AF24" i="7" s="1"/>
  <c r="HQ6" i="7"/>
  <c r="HC14" i="7"/>
  <c r="HB14" i="7"/>
  <c r="HA34" i="7"/>
  <c r="HG34" i="7" s="1"/>
  <c r="HC22" i="7"/>
  <c r="HB22" i="7"/>
  <c r="CX18" i="7"/>
  <c r="HO18" i="7"/>
  <c r="HN18" i="7"/>
  <c r="QO19" i="7"/>
  <c r="QK19" i="7"/>
  <c r="QN19" i="7"/>
  <c r="QM19" i="7"/>
  <c r="QL19" i="7"/>
  <c r="QM17" i="7"/>
  <c r="QK18" i="7"/>
  <c r="FF17" i="7"/>
  <c r="AC25" i="7"/>
  <c r="AE25" i="7" s="1"/>
  <c r="CL28" i="7"/>
  <c r="FH29" i="7"/>
  <c r="HM29" i="7"/>
  <c r="JO26" i="7"/>
  <c r="TK18" i="7"/>
  <c r="VH16" i="7"/>
  <c r="RC17" i="7"/>
  <c r="OT14" i="7"/>
  <c r="AF21" i="7"/>
  <c r="AG22" i="7" s="1"/>
  <c r="QP10" i="7"/>
  <c r="QQ5" i="7"/>
  <c r="VT17" i="7"/>
  <c r="CZ5" i="7"/>
  <c r="TM33" i="7"/>
  <c r="FI21" i="7"/>
  <c r="OW15" i="7"/>
  <c r="OS15" i="7"/>
  <c r="VT13" i="7"/>
  <c r="OT13" i="7"/>
  <c r="OU13" i="7" s="1"/>
  <c r="VX15" i="7"/>
  <c r="VU15" i="7"/>
  <c r="VT15" i="7"/>
  <c r="VU13" i="7"/>
  <c r="JP26" i="7"/>
  <c r="QP6" i="7"/>
  <c r="JO30" i="7"/>
  <c r="FU10" i="7"/>
  <c r="DM18" i="7"/>
  <c r="FV10" i="7"/>
  <c r="ID30" i="7"/>
  <c r="QQ26" i="7"/>
  <c r="EX14" i="7"/>
  <c r="EY13" i="7" s="1"/>
  <c r="OG9" i="7"/>
  <c r="JO8" i="7"/>
  <c r="SZ26" i="7"/>
  <c r="SY34" i="7"/>
  <c r="XR34" i="7"/>
  <c r="VI8" i="7"/>
  <c r="EW12" i="7"/>
  <c r="QP8" i="7"/>
  <c r="VT18" i="7"/>
  <c r="CN10" i="7"/>
  <c r="YD29" i="7"/>
  <c r="RB18" i="7"/>
  <c r="VI4" i="7"/>
  <c r="JP29" i="7"/>
  <c r="JP33" i="7"/>
  <c r="YD33" i="7"/>
  <c r="RF7" i="7"/>
  <c r="RG7" i="7" s="1"/>
  <c r="FI14" i="7"/>
  <c r="VJ20" i="7"/>
  <c r="VJ21" i="7"/>
  <c r="MM22" i="7"/>
  <c r="MN22" i="7" s="1"/>
  <c r="QQ24" i="7"/>
  <c r="VH9" i="7"/>
  <c r="MM21" i="7"/>
  <c r="MN21" i="7" s="1"/>
  <c r="KC34" i="7"/>
  <c r="KD34" i="7" s="1"/>
  <c r="VT33" i="7"/>
  <c r="AS21" i="7"/>
  <c r="YD17" i="7"/>
  <c r="MJ5" i="7"/>
  <c r="YC18" i="7"/>
  <c r="HR10" i="7"/>
  <c r="VV21" i="7"/>
  <c r="VV22" i="7"/>
  <c r="RD6" i="7"/>
  <c r="OU18" i="7"/>
  <c r="OV17" i="7" s="1"/>
  <c r="OW17" i="7" s="1"/>
  <c r="RD9" i="7"/>
  <c r="RE11" i="7" s="1"/>
  <c r="RF11" i="7" s="1"/>
  <c r="RG11" i="7" s="1"/>
  <c r="RD10" i="7"/>
  <c r="OU25" i="7"/>
  <c r="OU26" i="7"/>
  <c r="KC9" i="7"/>
  <c r="KD11" i="7" s="1"/>
  <c r="KE11" i="7" s="1"/>
  <c r="KC10" i="7"/>
  <c r="MX27" i="7"/>
  <c r="KC26" i="7"/>
  <c r="KC25" i="7"/>
  <c r="FV31" i="7"/>
  <c r="TN30" i="7"/>
  <c r="TO30" i="7" s="1"/>
  <c r="TN29" i="7"/>
  <c r="TO29" i="7" s="1"/>
  <c r="TK23" i="7"/>
  <c r="DO34" i="7"/>
  <c r="MX26" i="7"/>
  <c r="RD5" i="7"/>
  <c r="TM34" i="7"/>
  <c r="VV5" i="7"/>
  <c r="TM26" i="7"/>
  <c r="TM25" i="7"/>
  <c r="YE26" i="7"/>
  <c r="YF25" i="7" s="1"/>
  <c r="YG25" i="7" s="1"/>
  <c r="VV10" i="7"/>
  <c r="RD26" i="7"/>
  <c r="RD25" i="7"/>
  <c r="OU10" i="7"/>
  <c r="VV6" i="7"/>
  <c r="DN10" i="7"/>
  <c r="TL18" i="7"/>
  <c r="KB17" i="7"/>
  <c r="DB10" i="7"/>
  <c r="DC9" i="7" s="1"/>
  <c r="DD9" i="7" s="1"/>
  <c r="RC33" i="7"/>
  <c r="MJ14" i="7"/>
  <c r="MJ15" i="7"/>
  <c r="TL17" i="7"/>
  <c r="XR5" i="7"/>
  <c r="MK14" i="7"/>
  <c r="MN15" i="7"/>
  <c r="MJ13" i="7"/>
  <c r="MK15" i="7"/>
  <c r="XR4" i="7"/>
  <c r="DM22" i="7"/>
  <c r="VU18" i="7"/>
  <c r="RC18" i="7"/>
  <c r="QP5" i="7"/>
  <c r="XR6" i="7"/>
  <c r="KN30" i="7"/>
  <c r="XR7" i="7"/>
  <c r="KN31" i="7"/>
  <c r="XQ6" i="7"/>
  <c r="KM31" i="7"/>
  <c r="XQ4" i="7"/>
  <c r="XQ7" i="7"/>
  <c r="VT25" i="7"/>
  <c r="VI19" i="7"/>
  <c r="VT27" i="7"/>
  <c r="OS34" i="7"/>
  <c r="VU26" i="7"/>
  <c r="TL7" i="7"/>
  <c r="VU27" i="7"/>
  <c r="TL21" i="7"/>
  <c r="TL22" i="7"/>
  <c r="YG19" i="7"/>
  <c r="YD21" i="7"/>
  <c r="TK5" i="7"/>
  <c r="RC19" i="7"/>
  <c r="TL23" i="7"/>
  <c r="LX30" i="7"/>
  <c r="TK9" i="7"/>
  <c r="TO11" i="7"/>
  <c r="TK10" i="7"/>
  <c r="YC30" i="7"/>
  <c r="OT23" i="7"/>
  <c r="YC9" i="7"/>
  <c r="YD10" i="7"/>
  <c r="OS33" i="7"/>
  <c r="OT33" i="7"/>
  <c r="YC10" i="7"/>
  <c r="OT35" i="7"/>
  <c r="YC19" i="7"/>
  <c r="TL6" i="7"/>
  <c r="RF23" i="7"/>
  <c r="RC21" i="7"/>
  <c r="RF35" i="7"/>
  <c r="YG7" i="7"/>
  <c r="VT19" i="7"/>
  <c r="YC23" i="7"/>
  <c r="RC22" i="7"/>
  <c r="RD22" i="7" s="1"/>
  <c r="RB34" i="7"/>
  <c r="VH19" i="7"/>
  <c r="YC35" i="7"/>
  <c r="YD35" i="7"/>
  <c r="YE33" i="7" s="1"/>
  <c r="OT21" i="7"/>
  <c r="OS22" i="7"/>
  <c r="OT22" i="7"/>
  <c r="OT29" i="7"/>
  <c r="TL19" i="7"/>
  <c r="RC29" i="7"/>
  <c r="OS21" i="7"/>
  <c r="YC11" i="7"/>
  <c r="OT34" i="7"/>
  <c r="TL5" i="7"/>
  <c r="TK7" i="7"/>
  <c r="TO7" i="7"/>
  <c r="TO19" i="7"/>
  <c r="RB19" i="7"/>
  <c r="RB23" i="7"/>
  <c r="RC35" i="7"/>
  <c r="YD18" i="7"/>
  <c r="OS30" i="7"/>
  <c r="TL10" i="7"/>
  <c r="OT6" i="7"/>
  <c r="OS6" i="7"/>
  <c r="OT7" i="7"/>
  <c r="YC5" i="7"/>
  <c r="YC6" i="7"/>
  <c r="VU30" i="7"/>
  <c r="VU19" i="7"/>
  <c r="TK6" i="7"/>
  <c r="RB31" i="7"/>
  <c r="YD5" i="7"/>
  <c r="VU31" i="7"/>
  <c r="VX19" i="7"/>
  <c r="YC22" i="7"/>
  <c r="YG23" i="7"/>
  <c r="YC17" i="7"/>
  <c r="TK19" i="7"/>
  <c r="RF19" i="7"/>
  <c r="RB21" i="7"/>
  <c r="RB35" i="7"/>
  <c r="TK21" i="7"/>
  <c r="TK22" i="7"/>
  <c r="YD19" i="7"/>
  <c r="RB30" i="7"/>
  <c r="YD11" i="7"/>
  <c r="OW35" i="7"/>
  <c r="OT31" i="7"/>
  <c r="OS31" i="7"/>
  <c r="TL11" i="7"/>
  <c r="YC31" i="7"/>
  <c r="RD13" i="7"/>
  <c r="RD14" i="7"/>
  <c r="VT30" i="7"/>
  <c r="VU29" i="7"/>
  <c r="VX31" i="7"/>
  <c r="YC21" i="7"/>
  <c r="YD22" i="7"/>
  <c r="VT35" i="7"/>
  <c r="LX31" i="7"/>
  <c r="VI18" i="7"/>
  <c r="VJ18" i="7" s="1"/>
  <c r="YG35" i="7"/>
  <c r="RB29" i="7"/>
  <c r="RC30" i="7"/>
  <c r="OS23" i="7"/>
  <c r="OT30" i="7"/>
  <c r="TL9" i="7"/>
  <c r="YD30" i="7"/>
  <c r="OS7" i="7"/>
  <c r="YD7" i="7"/>
  <c r="YD6" i="7"/>
  <c r="MK17" i="7"/>
  <c r="AQ30" i="7"/>
  <c r="VH18" i="7"/>
  <c r="RC31" i="7"/>
  <c r="RD31" i="7" s="1"/>
  <c r="OW23" i="7"/>
  <c r="OS29" i="7"/>
  <c r="YC7" i="7"/>
  <c r="VT31" i="7"/>
  <c r="YD23" i="7"/>
  <c r="VU35" i="7"/>
  <c r="VV34" i="7" s="1"/>
  <c r="LX29" i="7"/>
  <c r="YC34" i="7"/>
  <c r="OS35" i="7"/>
  <c r="YC29" i="7"/>
  <c r="VH17" i="7"/>
  <c r="VX35" i="7"/>
  <c r="YF14" i="7"/>
  <c r="YG14" i="7" s="1"/>
  <c r="TN14" i="7"/>
  <c r="TO14" i="7" s="1"/>
  <c r="MK18" i="7"/>
  <c r="LY31" i="7"/>
  <c r="MJ34" i="7"/>
  <c r="KA18" i="7"/>
  <c r="LX28" i="7"/>
  <c r="MK6" i="7"/>
  <c r="LY28" i="7"/>
  <c r="LY29" i="7"/>
  <c r="LY30" i="7"/>
  <c r="MJ30" i="7"/>
  <c r="MK29" i="7"/>
  <c r="ML29" i="7" s="1"/>
  <c r="MK35" i="7"/>
  <c r="MJ9" i="7"/>
  <c r="MJ35" i="7"/>
  <c r="KB18" i="7"/>
  <c r="MK34" i="7"/>
  <c r="AQ29" i="7"/>
  <c r="MN35" i="7"/>
  <c r="MJ27" i="7"/>
  <c r="MK19" i="7"/>
  <c r="KA17" i="7"/>
  <c r="AR35" i="7"/>
  <c r="MJ26" i="7"/>
  <c r="MJ33" i="7"/>
  <c r="KE19" i="7"/>
  <c r="MN7" i="7"/>
  <c r="KA23" i="7"/>
  <c r="KE23" i="7"/>
  <c r="MJ10" i="7"/>
  <c r="MK10" i="7"/>
  <c r="MJ31" i="7"/>
  <c r="MK25" i="7"/>
  <c r="MK26" i="7"/>
  <c r="MJ17" i="7"/>
  <c r="KA21" i="7"/>
  <c r="MJ11" i="7"/>
  <c r="KB19" i="7"/>
  <c r="MK7" i="7"/>
  <c r="MK33" i="7"/>
  <c r="KA19" i="7"/>
  <c r="MN27" i="7"/>
  <c r="KB6" i="7"/>
  <c r="KB7" i="7"/>
  <c r="MJ7" i="7"/>
  <c r="KE7" i="7"/>
  <c r="MJ19" i="7"/>
  <c r="AQ25" i="7"/>
  <c r="KA7" i="7"/>
  <c r="MK27" i="7"/>
  <c r="KA5" i="7"/>
  <c r="MN19" i="7"/>
  <c r="KB22" i="7"/>
  <c r="KA22" i="7"/>
  <c r="KB21" i="7"/>
  <c r="MN11" i="7"/>
  <c r="MK11" i="7"/>
  <c r="QQ9" i="7"/>
  <c r="FV18" i="7"/>
  <c r="VJ13" i="7"/>
  <c r="FV6" i="7"/>
  <c r="OI20" i="7"/>
  <c r="DM14" i="7"/>
  <c r="JO28" i="7"/>
  <c r="TA5" i="7"/>
  <c r="TB6" i="7" s="1"/>
  <c r="TC6" i="7" s="1"/>
  <c r="TA4" i="7"/>
  <c r="OG26" i="7"/>
  <c r="FJ21" i="7"/>
  <c r="VJ12" i="7"/>
  <c r="XR25" i="7"/>
  <c r="TA7" i="7"/>
  <c r="HR33" i="7"/>
  <c r="JO33" i="7"/>
  <c r="AG4" i="7"/>
  <c r="AG5" i="7"/>
  <c r="AF12" i="7"/>
  <c r="AR27" i="7"/>
  <c r="AU35" i="7"/>
  <c r="AF30" i="7"/>
  <c r="AQ27" i="7"/>
  <c r="AE23" i="7"/>
  <c r="OH26" i="7"/>
  <c r="DL15" i="7"/>
  <c r="SZ35" i="7"/>
  <c r="FV7" i="7"/>
  <c r="HS15" i="7"/>
  <c r="FJ25" i="7"/>
  <c r="OG25" i="7"/>
  <c r="FI13" i="7"/>
  <c r="FI15" i="7"/>
  <c r="HV15" i="7"/>
  <c r="HR9" i="7"/>
  <c r="HV11" i="7"/>
  <c r="OH11" i="7"/>
  <c r="JP35" i="7"/>
  <c r="VI5" i="7"/>
  <c r="SY32" i="7"/>
  <c r="SZ32" i="7"/>
  <c r="XQ24" i="7"/>
  <c r="IE18" i="7"/>
  <c r="OH25" i="7"/>
  <c r="HS6" i="7"/>
  <c r="DM19" i="7"/>
  <c r="FU11" i="7"/>
  <c r="FJ22" i="7"/>
  <c r="CN34" i="7"/>
  <c r="IE19" i="7"/>
  <c r="XQ27" i="7"/>
  <c r="IE31" i="7"/>
  <c r="ID31" i="7"/>
  <c r="FI25" i="7"/>
  <c r="JP31" i="7"/>
  <c r="ID23" i="7"/>
  <c r="HF14" i="7"/>
  <c r="FY35" i="7"/>
  <c r="JO32" i="7"/>
  <c r="JO35" i="7"/>
  <c r="CZ22" i="7"/>
  <c r="VI7" i="7"/>
  <c r="VJ6" i="7" s="1"/>
  <c r="EW22" i="7"/>
  <c r="FJ27" i="7"/>
  <c r="ID7" i="7"/>
  <c r="HS23" i="7"/>
  <c r="FV34" i="7"/>
  <c r="VI11" i="7"/>
  <c r="VJ11" i="7" s="1"/>
  <c r="QQ11" i="7"/>
  <c r="QR11" i="7" s="1"/>
  <c r="FY19" i="7"/>
  <c r="OH8" i="7"/>
  <c r="DL23" i="7"/>
  <c r="DA33" i="7"/>
  <c r="VH6" i="7"/>
  <c r="FU35" i="7"/>
  <c r="HS11" i="7"/>
  <c r="HR23" i="7"/>
  <c r="SY24" i="7"/>
  <c r="JO25" i="7"/>
  <c r="VH7" i="7"/>
  <c r="SZ33" i="7"/>
  <c r="SY33" i="7"/>
  <c r="EX15" i="7"/>
  <c r="JP8" i="7"/>
  <c r="FV11" i="7"/>
  <c r="HR21" i="7"/>
  <c r="XS8" i="7"/>
  <c r="IE7" i="7"/>
  <c r="DA30" i="7"/>
  <c r="DM23" i="7"/>
  <c r="DL19" i="7"/>
  <c r="JP11" i="7"/>
  <c r="CZ25" i="7"/>
  <c r="FU31" i="7"/>
  <c r="CZ7" i="7"/>
  <c r="DD35" i="7"/>
  <c r="DA35" i="7"/>
  <c r="HR35" i="7"/>
  <c r="FJ13" i="7"/>
  <c r="HR13" i="7"/>
  <c r="HR15" i="7"/>
  <c r="XR26" i="7"/>
  <c r="ID19" i="7"/>
  <c r="JP10" i="7"/>
  <c r="JQ10" i="7" s="1"/>
  <c r="JO27" i="7"/>
  <c r="FJ18" i="7"/>
  <c r="VH5" i="7"/>
  <c r="AQ31" i="7"/>
  <c r="AU31" i="7"/>
  <c r="FU19" i="7"/>
  <c r="AE24" i="7"/>
  <c r="OH9" i="7"/>
  <c r="OG11" i="7"/>
  <c r="XR35" i="7"/>
  <c r="FV30" i="7"/>
  <c r="AF15" i="7"/>
  <c r="EO19" i="7"/>
  <c r="ER18" i="7" s="1"/>
  <c r="JO11" i="7"/>
  <c r="CZ29" i="7"/>
  <c r="CZ31" i="7"/>
  <c r="FM27" i="7"/>
  <c r="CZ27" i="7"/>
  <c r="XT12" i="7"/>
  <c r="XT13" i="7"/>
  <c r="XU13" i="7" s="1"/>
  <c r="XT14" i="7"/>
  <c r="XU14" i="7" s="1"/>
  <c r="XT15" i="7"/>
  <c r="XU15" i="7" s="1"/>
  <c r="AR25" i="7"/>
  <c r="AS25" i="7" s="1"/>
  <c r="HS25" i="7"/>
  <c r="HR27" i="7"/>
  <c r="AR33" i="7"/>
  <c r="FK31" i="7"/>
  <c r="FN31" i="7"/>
  <c r="FL31" i="7"/>
  <c r="FJ29" i="7"/>
  <c r="JO31" i="7"/>
  <c r="HV35" i="7"/>
  <c r="HS35" i="7"/>
  <c r="DE15" i="7"/>
  <c r="DC15" i="7"/>
  <c r="DB15" i="7"/>
  <c r="AE28" i="7"/>
  <c r="OH27" i="7"/>
  <c r="FM15" i="7"/>
  <c r="FJ15" i="7"/>
  <c r="CF15" i="7"/>
  <c r="VJ28" i="7"/>
  <c r="TA23" i="7"/>
  <c r="QP27" i="7"/>
  <c r="QP11" i="7"/>
  <c r="FL11" i="7"/>
  <c r="FK11" i="7"/>
  <c r="FN11" i="7"/>
  <c r="OI32" i="7"/>
  <c r="OI33" i="7"/>
  <c r="OI34" i="7"/>
  <c r="XS20" i="7"/>
  <c r="XS21" i="7"/>
  <c r="XS22" i="7"/>
  <c r="XS23" i="7"/>
  <c r="XQ33" i="7"/>
  <c r="FI6" i="7"/>
  <c r="EW13" i="7"/>
  <c r="FI23" i="7"/>
  <c r="XS11" i="7"/>
  <c r="XS29" i="7"/>
  <c r="CN11" i="7"/>
  <c r="QQ7" i="7"/>
  <c r="XS9" i="7"/>
  <c r="CO5" i="7"/>
  <c r="AR31" i="7"/>
  <c r="FV19" i="7"/>
  <c r="AE26" i="7"/>
  <c r="AE32" i="7"/>
  <c r="AF13" i="7"/>
  <c r="AE15" i="7"/>
  <c r="HS9" i="7"/>
  <c r="DA31" i="7"/>
  <c r="DD31" i="7"/>
  <c r="DD27" i="7"/>
  <c r="HF33" i="7"/>
  <c r="AU27" i="7"/>
  <c r="CN9" i="7"/>
  <c r="HV27" i="7"/>
  <c r="AQ33" i="7"/>
  <c r="AQ35" i="7"/>
  <c r="DA5" i="7"/>
  <c r="AF23" i="7"/>
  <c r="AG23" i="7" s="1"/>
  <c r="HR18" i="7"/>
  <c r="FN35" i="7"/>
  <c r="FL35" i="7"/>
  <c r="FK35" i="7"/>
  <c r="HS22" i="7"/>
  <c r="LZ15" i="7"/>
  <c r="HS13" i="7"/>
  <c r="HT13" i="7" s="1"/>
  <c r="HR11" i="7"/>
  <c r="CZ34" i="7"/>
  <c r="OI23" i="7"/>
  <c r="QQ27" i="7"/>
  <c r="HR34" i="7"/>
  <c r="SY27" i="7"/>
  <c r="DB23" i="7"/>
  <c r="DE23" i="7"/>
  <c r="DC23" i="7"/>
  <c r="FM18" i="7"/>
  <c r="FK19" i="7"/>
  <c r="FN19" i="7"/>
  <c r="FL19" i="7"/>
  <c r="HR26" i="7"/>
  <c r="EW15" i="7"/>
  <c r="FJ23" i="7"/>
  <c r="FM23" i="7"/>
  <c r="XR27" i="7"/>
  <c r="AE12" i="7"/>
  <c r="TA22" i="7"/>
  <c r="AE22" i="7"/>
  <c r="XS28" i="7"/>
  <c r="GX7" i="7"/>
  <c r="HD4" i="7" s="1"/>
  <c r="XS31" i="7"/>
  <c r="JQ12" i="7"/>
  <c r="JQ13" i="7"/>
  <c r="JQ14" i="7"/>
  <c r="OJ16" i="7"/>
  <c r="OJ17" i="7"/>
  <c r="OK17" i="7" s="1"/>
  <c r="OJ18" i="7"/>
  <c r="OK18" i="7" s="1"/>
  <c r="OJ19" i="7"/>
  <c r="OK19" i="7" s="1"/>
  <c r="EO11" i="7"/>
  <c r="ET8" i="7" s="1"/>
  <c r="CF23" i="7"/>
  <c r="CK21" i="7" s="1"/>
  <c r="JP30" i="7"/>
  <c r="CN4" i="7"/>
  <c r="FI27" i="7"/>
  <c r="DA25" i="7"/>
  <c r="DA27" i="7"/>
  <c r="MA20" i="7"/>
  <c r="MA21" i="7"/>
  <c r="MB21" i="7" s="1"/>
  <c r="MA22" i="7"/>
  <c r="MB22" i="7" s="1"/>
  <c r="MA23" i="7"/>
  <c r="MB23" i="7" s="1"/>
  <c r="HS27" i="7"/>
  <c r="DA7" i="7"/>
  <c r="DD7" i="7"/>
  <c r="CZ35" i="7"/>
  <c r="FM30" i="7"/>
  <c r="IE23" i="7"/>
  <c r="VK24" i="7"/>
  <c r="VK25" i="7"/>
  <c r="VL25" i="7" s="1"/>
  <c r="VK26" i="7"/>
  <c r="VL26" i="7" s="1"/>
  <c r="VK27" i="7"/>
  <c r="VL27" i="7" s="1"/>
  <c r="AE30" i="7"/>
  <c r="QR34" i="7"/>
  <c r="QR32" i="7"/>
  <c r="QR33" i="7"/>
  <c r="FU7" i="7"/>
  <c r="DM15" i="7"/>
  <c r="OG27" i="7"/>
  <c r="EO31" i="7"/>
  <c r="ES28" i="7" s="1"/>
  <c r="FV35" i="7"/>
  <c r="VH11" i="7"/>
  <c r="VJ30" i="7"/>
  <c r="DB19" i="7"/>
  <c r="DE19" i="7"/>
  <c r="DC19" i="7"/>
  <c r="EO35" i="7"/>
  <c r="ER33" i="7" s="1"/>
  <c r="CF19" i="7"/>
  <c r="XR33" i="7"/>
  <c r="JP27" i="7"/>
  <c r="LZ33" i="7"/>
  <c r="LZ34" i="7"/>
  <c r="LZ32" i="7"/>
  <c r="FK7" i="7"/>
  <c r="FN7" i="7"/>
  <c r="FL7" i="7"/>
  <c r="AS14" i="7"/>
  <c r="AT13" i="7" s="1"/>
  <c r="AU13" i="7" s="1"/>
  <c r="TA21" i="7"/>
  <c r="CN8" i="7"/>
  <c r="CO11" i="7"/>
  <c r="LZ8" i="7"/>
  <c r="OI30" i="7"/>
  <c r="CN32" i="7"/>
  <c r="LZ12" i="7"/>
  <c r="LZ13" i="7"/>
  <c r="LZ14" i="7"/>
  <c r="DP19" i="7"/>
  <c r="XQ35" i="7"/>
  <c r="HS26" i="7"/>
  <c r="TA8" i="7"/>
  <c r="TA9" i="7"/>
  <c r="TA10" i="7"/>
  <c r="TA11" i="7"/>
  <c r="OI12" i="7"/>
  <c r="OI13" i="7"/>
  <c r="OI14" i="7"/>
  <c r="OI15" i="7"/>
  <c r="GX19" i="7"/>
  <c r="HC16" i="7" s="1"/>
  <c r="HR25" i="7"/>
  <c r="CZ33" i="7"/>
  <c r="HT19" i="7"/>
  <c r="HW19" i="7"/>
  <c r="HU19" i="7"/>
  <c r="JQ15" i="7"/>
  <c r="QR28" i="7"/>
  <c r="QR29" i="7"/>
  <c r="QR30" i="7"/>
  <c r="VJ29" i="7"/>
  <c r="QQ25" i="7"/>
  <c r="HS33" i="7"/>
  <c r="HT33" i="7" s="1"/>
  <c r="HV23" i="7"/>
  <c r="SZ27" i="7"/>
  <c r="FJ26" i="7"/>
  <c r="GX31" i="7"/>
  <c r="HD29" i="7" s="1"/>
  <c r="SY35" i="7"/>
  <c r="XQ25" i="7"/>
  <c r="EO7" i="7"/>
  <c r="ES4" i="7" s="1"/>
  <c r="QP4" i="7"/>
  <c r="QP7" i="7"/>
  <c r="OI35" i="7"/>
  <c r="QR35" i="7"/>
  <c r="OI28" i="7"/>
  <c r="JQ11" i="7" l="1"/>
  <c r="JQ9" i="7"/>
  <c r="OI10" i="7"/>
  <c r="XS7" i="7"/>
  <c r="JQ33" i="7"/>
  <c r="VJ10" i="7"/>
  <c r="XS19" i="7"/>
  <c r="XS17" i="7"/>
  <c r="XS16" i="7"/>
  <c r="XS27" i="7"/>
  <c r="VJ35" i="7"/>
  <c r="TB4" i="7"/>
  <c r="VJ22" i="7"/>
  <c r="VK22" i="7" s="1"/>
  <c r="VL22" i="7" s="1"/>
  <c r="EY15" i="7"/>
  <c r="QR10" i="7"/>
  <c r="OJ22" i="7"/>
  <c r="OK22" i="7" s="1"/>
  <c r="VJ8" i="7"/>
  <c r="VJ14" i="7"/>
  <c r="TB7" i="7"/>
  <c r="VJ19" i="7"/>
  <c r="LZ26" i="7"/>
  <c r="LZ4" i="7"/>
  <c r="LZ6" i="7"/>
  <c r="TA15" i="7"/>
  <c r="QR21" i="7"/>
  <c r="LZ7" i="7"/>
  <c r="EY14" i="7"/>
  <c r="EY12" i="7"/>
  <c r="LZ30" i="7"/>
  <c r="LZ31" i="7"/>
  <c r="JQ27" i="7"/>
  <c r="QR7" i="7"/>
  <c r="TA35" i="7"/>
  <c r="QR20" i="7"/>
  <c r="TA18" i="7"/>
  <c r="OI31" i="7"/>
  <c r="QR26" i="7"/>
  <c r="JQ30" i="7"/>
  <c r="JQ35" i="7"/>
  <c r="QR22" i="7"/>
  <c r="QS22" i="7" s="1"/>
  <c r="QT22" i="7" s="1"/>
  <c r="JQ34" i="7"/>
  <c r="AG14" i="7"/>
  <c r="AI11" i="7"/>
  <c r="CP9" i="7"/>
  <c r="CP11" i="7"/>
  <c r="AH18" i="7"/>
  <c r="AI18" i="7" s="1"/>
  <c r="AH19" i="7"/>
  <c r="CP10" i="7"/>
  <c r="AH6" i="7"/>
  <c r="AI6" i="7" s="1"/>
  <c r="AH7" i="7"/>
  <c r="AI7" i="7" s="1"/>
  <c r="JQ19" i="7"/>
  <c r="AI19" i="7"/>
  <c r="AH4" i="7"/>
  <c r="AG15" i="7"/>
  <c r="JQ17" i="7"/>
  <c r="JQ16" i="7"/>
  <c r="AH8" i="7"/>
  <c r="AI8" i="7"/>
  <c r="AH9" i="7"/>
  <c r="AI9" i="7" s="1"/>
  <c r="AH10" i="7"/>
  <c r="AI10" i="7" s="1"/>
  <c r="BH11" i="7"/>
  <c r="BH10" i="7"/>
  <c r="QP12" i="7"/>
  <c r="AG21" i="7"/>
  <c r="AV6" i="7"/>
  <c r="AH16" i="7"/>
  <c r="AH17" i="7"/>
  <c r="AI17" i="7" s="1"/>
  <c r="AG12" i="7"/>
  <c r="AG13" i="7"/>
  <c r="AT10" i="7"/>
  <c r="AU10" i="7" s="1"/>
  <c r="AT9" i="7"/>
  <c r="AU9" i="7" s="1"/>
  <c r="HF22" i="7"/>
  <c r="FI30" i="7"/>
  <c r="HS30" i="7"/>
  <c r="CN33" i="7"/>
  <c r="EX24" i="7"/>
  <c r="CN5" i="7"/>
  <c r="OH6" i="7"/>
  <c r="HG21" i="7"/>
  <c r="HS17" i="7"/>
  <c r="CN28" i="7"/>
  <c r="CZ18" i="7"/>
  <c r="CO25" i="7"/>
  <c r="TO13" i="7"/>
  <c r="VJ33" i="7"/>
  <c r="VJ32" i="7"/>
  <c r="QR8" i="7"/>
  <c r="QR9" i="7"/>
  <c r="OV27" i="7"/>
  <c r="OW27" i="7" s="1"/>
  <c r="OX27" i="7" s="1"/>
  <c r="TA12" i="7"/>
  <c r="OU6" i="7"/>
  <c r="JO22" i="7"/>
  <c r="JQ8" i="7"/>
  <c r="LX16" i="7"/>
  <c r="SY28" i="7"/>
  <c r="HT26" i="7"/>
  <c r="JQ32" i="7"/>
  <c r="VJ9" i="7"/>
  <c r="ML34" i="7"/>
  <c r="LZ5" i="7"/>
  <c r="MA5" i="7" s="1"/>
  <c r="MB5" i="7" s="1"/>
  <c r="LZ25" i="7"/>
  <c r="LZ24" i="7"/>
  <c r="VK13" i="7"/>
  <c r="VL13" i="7" s="1"/>
  <c r="TA13" i="7"/>
  <c r="KC30" i="7"/>
  <c r="OV18" i="7"/>
  <c r="OW18" i="7" s="1"/>
  <c r="OX18" i="7" s="1"/>
  <c r="AI4" i="7"/>
  <c r="TA24" i="7"/>
  <c r="KB15" i="7"/>
  <c r="VW21" i="7"/>
  <c r="HT22" i="7"/>
  <c r="MO21" i="7"/>
  <c r="TB5" i="7"/>
  <c r="TC5" i="7" s="1"/>
  <c r="LX17" i="7"/>
  <c r="LY19" i="7"/>
  <c r="LZ19" i="7" s="1"/>
  <c r="JP21" i="7"/>
  <c r="TA16" i="7"/>
  <c r="TA17" i="7"/>
  <c r="FI5" i="7"/>
  <c r="JP5" i="7"/>
  <c r="SZ28" i="7"/>
  <c r="SZ30" i="7"/>
  <c r="TC7" i="7"/>
  <c r="JP7" i="7"/>
  <c r="SY29" i="7"/>
  <c r="KE15" i="7"/>
  <c r="SY31" i="7"/>
  <c r="QP15" i="7"/>
  <c r="SZ29" i="7"/>
  <c r="JO7" i="7"/>
  <c r="YG15" i="7"/>
  <c r="YD15" i="7"/>
  <c r="JO23" i="7"/>
  <c r="CM19" i="7"/>
  <c r="CI19" i="7"/>
  <c r="CL19" i="7"/>
  <c r="CK19" i="7"/>
  <c r="CJ19" i="7"/>
  <c r="CL15" i="7"/>
  <c r="CK15" i="7"/>
  <c r="CJ15" i="7"/>
  <c r="CM15" i="7"/>
  <c r="CI15" i="7"/>
  <c r="QQ19" i="7"/>
  <c r="ER5" i="7"/>
  <c r="CJ13" i="7"/>
  <c r="EV9" i="7"/>
  <c r="SZ31" i="7"/>
  <c r="ER8" i="7"/>
  <c r="CI17" i="7"/>
  <c r="EU4" i="7"/>
  <c r="CM21" i="7"/>
  <c r="EU8" i="7"/>
  <c r="HD6" i="7"/>
  <c r="HC6" i="7"/>
  <c r="HA30" i="7"/>
  <c r="CI22" i="7"/>
  <c r="ER34" i="7"/>
  <c r="EU34" i="7"/>
  <c r="CI14" i="7"/>
  <c r="ES30" i="7"/>
  <c r="HD18" i="7"/>
  <c r="HC18" i="7"/>
  <c r="EV10" i="7"/>
  <c r="ER17" i="7"/>
  <c r="YD13" i="7"/>
  <c r="YE13" i="7" s="1"/>
  <c r="YG13" i="7" s="1"/>
  <c r="HE16" i="7"/>
  <c r="EV8" i="7"/>
  <c r="HB5" i="7"/>
  <c r="JO20" i="7"/>
  <c r="CI21" i="7"/>
  <c r="HB4" i="7"/>
  <c r="HC29" i="7"/>
  <c r="EV17" i="7"/>
  <c r="EU9" i="7"/>
  <c r="OG6" i="7"/>
  <c r="HA4" i="7"/>
  <c r="CI20" i="7"/>
  <c r="HB28" i="7"/>
  <c r="HA5" i="7"/>
  <c r="ET6" i="7"/>
  <c r="CJ18" i="7"/>
  <c r="JP4" i="7"/>
  <c r="JQ6" i="7" s="1"/>
  <c r="HC17" i="7"/>
  <c r="EV29" i="7"/>
  <c r="ER28" i="7"/>
  <c r="CJ17" i="7"/>
  <c r="QQ13" i="7"/>
  <c r="CJ21" i="7"/>
  <c r="ET18" i="7"/>
  <c r="EV5" i="7"/>
  <c r="CM13" i="7"/>
  <c r="FK26" i="7"/>
  <c r="ET31" i="7"/>
  <c r="ES31" i="7"/>
  <c r="EV31" i="7"/>
  <c r="ER31" i="7"/>
  <c r="EU31" i="7"/>
  <c r="ET33" i="7"/>
  <c r="HA6" i="7"/>
  <c r="HE30" i="7"/>
  <c r="CM22" i="7"/>
  <c r="HA16" i="7"/>
  <c r="EV34" i="7"/>
  <c r="CM14" i="7"/>
  <c r="ET30" i="7"/>
  <c r="HA18" i="7"/>
  <c r="ET10" i="7"/>
  <c r="ES10" i="7"/>
  <c r="EU5" i="7"/>
  <c r="CM12" i="7"/>
  <c r="LX19" i="7"/>
  <c r="HD28" i="7"/>
  <c r="HA28" i="7"/>
  <c r="ET28" i="7"/>
  <c r="ES5" i="7"/>
  <c r="CI13" i="7"/>
  <c r="OH7" i="7"/>
  <c r="OI7" i="7" s="1"/>
  <c r="KB13" i="7"/>
  <c r="ER16" i="7"/>
  <c r="ET29" i="7"/>
  <c r="CJ20" i="7"/>
  <c r="CL16" i="7"/>
  <c r="HD16" i="7"/>
  <c r="EU6" i="7"/>
  <c r="CL18" i="7"/>
  <c r="CK18" i="7"/>
  <c r="ES9" i="7"/>
  <c r="EU28" i="7"/>
  <c r="ES29" i="7"/>
  <c r="EU18" i="7"/>
  <c r="EU29" i="7"/>
  <c r="HE31" i="7"/>
  <c r="HA31" i="7"/>
  <c r="HD31" i="7"/>
  <c r="HC31" i="7"/>
  <c r="HB31" i="7"/>
  <c r="ET7" i="7"/>
  <c r="ES7" i="7"/>
  <c r="EV7" i="7"/>
  <c r="ER7" i="7"/>
  <c r="EU7" i="7"/>
  <c r="CL23" i="7"/>
  <c r="CK23" i="7"/>
  <c r="CJ23" i="7"/>
  <c r="CM23" i="7"/>
  <c r="CI23" i="7"/>
  <c r="CM20" i="7"/>
  <c r="HE7" i="7"/>
  <c r="HA7" i="7"/>
  <c r="HD7" i="7"/>
  <c r="HC7" i="7"/>
  <c r="HB7" i="7"/>
  <c r="CJ16" i="7"/>
  <c r="CK13" i="7"/>
  <c r="ET35" i="7"/>
  <c r="ES35" i="7"/>
  <c r="EV35" i="7"/>
  <c r="ER35" i="7"/>
  <c r="EU35" i="7"/>
  <c r="FM11" i="7"/>
  <c r="EV32" i="7"/>
  <c r="QP19" i="7"/>
  <c r="HE29" i="7"/>
  <c r="HE17" i="7"/>
  <c r="ER29" i="7"/>
  <c r="EU32" i="7"/>
  <c r="ES8" i="7"/>
  <c r="EU33" i="7"/>
  <c r="HE6" i="7"/>
  <c r="HB30" i="7"/>
  <c r="HC30" i="7"/>
  <c r="CK22" i="7"/>
  <c r="CJ22" i="7"/>
  <c r="ES34" i="7"/>
  <c r="EX34" i="7" s="1"/>
  <c r="CK14" i="7"/>
  <c r="CJ14" i="7"/>
  <c r="ER30" i="7"/>
  <c r="HE18" i="7"/>
  <c r="EU10" i="7"/>
  <c r="HA29" i="7"/>
  <c r="YC13" i="7"/>
  <c r="YC15" i="7"/>
  <c r="CI12" i="7"/>
  <c r="CM17" i="7"/>
  <c r="HE4" i="7"/>
  <c r="HF4" i="7" s="1"/>
  <c r="JO21" i="7"/>
  <c r="JP23" i="7"/>
  <c r="JQ20" i="7" s="1"/>
  <c r="CK16" i="7"/>
  <c r="ET5" i="7"/>
  <c r="HD17" i="7"/>
  <c r="OG7" i="7"/>
  <c r="KA15" i="7"/>
  <c r="CL17" i="7"/>
  <c r="HC28" i="7"/>
  <c r="CJ12" i="7"/>
  <c r="ER4" i="7"/>
  <c r="CL20" i="7"/>
  <c r="CL12" i="7"/>
  <c r="ER6" i="7"/>
  <c r="CI18" i="7"/>
  <c r="HC4" i="7"/>
  <c r="EU17" i="7"/>
  <c r="EU16" i="7"/>
  <c r="EV16" i="7"/>
  <c r="HD5" i="7"/>
  <c r="QP13" i="7"/>
  <c r="EV4" i="7"/>
  <c r="ET16" i="7"/>
  <c r="ER32" i="7"/>
  <c r="HE5" i="7"/>
  <c r="CK20" i="7"/>
  <c r="HE19" i="7"/>
  <c r="HA19" i="7"/>
  <c r="HD19" i="7"/>
  <c r="HC19" i="7"/>
  <c r="HB19" i="7"/>
  <c r="ET11" i="7"/>
  <c r="ES11" i="7"/>
  <c r="EV11" i="7"/>
  <c r="EU11" i="7"/>
  <c r="ER11" i="7"/>
  <c r="ET19" i="7"/>
  <c r="ES19" i="7"/>
  <c r="EV19" i="7"/>
  <c r="ER19" i="7"/>
  <c r="EU19" i="7"/>
  <c r="ET17" i="7"/>
  <c r="HB17" i="7"/>
  <c r="ET4" i="7"/>
  <c r="CM16" i="7"/>
  <c r="HC5" i="7"/>
  <c r="ES32" i="7"/>
  <c r="ES16" i="7"/>
  <c r="ET32" i="7"/>
  <c r="HB6" i="7"/>
  <c r="HD30" i="7"/>
  <c r="HF30" i="7" s="1"/>
  <c r="CL22" i="7"/>
  <c r="ET34" i="7"/>
  <c r="CL14" i="7"/>
  <c r="EU30" i="7"/>
  <c r="EV30" i="7"/>
  <c r="HB18" i="7"/>
  <c r="ER10" i="7"/>
  <c r="ES17" i="7"/>
  <c r="HE28" i="7"/>
  <c r="HB16" i="7"/>
  <c r="ES33" i="7"/>
  <c r="EV28" i="7"/>
  <c r="CK12" i="7"/>
  <c r="CI16" i="7"/>
  <c r="QQ18" i="7"/>
  <c r="QR16" i="7" s="1"/>
  <c r="ET9" i="7"/>
  <c r="EV33" i="7"/>
  <c r="CL21" i="7"/>
  <c r="ES6" i="7"/>
  <c r="EX6" i="7" s="1"/>
  <c r="EV6" i="7"/>
  <c r="CM18" i="7"/>
  <c r="HB29" i="7"/>
  <c r="CL13" i="7"/>
  <c r="QQ15" i="7"/>
  <c r="QR15" i="7" s="1"/>
  <c r="ES18" i="7"/>
  <c r="EV18" i="7"/>
  <c r="HA17" i="7"/>
  <c r="CK17" i="7"/>
  <c r="ER9" i="7"/>
  <c r="OU14" i="7"/>
  <c r="CO28" i="7"/>
  <c r="VK20" i="7"/>
  <c r="VL20" i="7" s="1"/>
  <c r="VV14" i="7"/>
  <c r="VV13" i="7"/>
  <c r="VW22" i="7"/>
  <c r="VX22" i="7" s="1"/>
  <c r="AF25" i="7"/>
  <c r="OU30" i="7"/>
  <c r="RE6" i="7"/>
  <c r="RF6" i="7" s="1"/>
  <c r="MO22" i="7"/>
  <c r="FJ9" i="7"/>
  <c r="RE9" i="7"/>
  <c r="RF9" i="7" s="1"/>
  <c r="RE10" i="7"/>
  <c r="RF10" i="7" s="1"/>
  <c r="RE5" i="7"/>
  <c r="RF5" i="7" s="1"/>
  <c r="XS6" i="7"/>
  <c r="OU21" i="7"/>
  <c r="KC22" i="7"/>
  <c r="HG33" i="7"/>
  <c r="VK21" i="7"/>
  <c r="KD33" i="7"/>
  <c r="KE33" i="7" s="1"/>
  <c r="KE34" i="7"/>
  <c r="KF34" i="7" s="1"/>
  <c r="ML6" i="7"/>
  <c r="VW5" i="7"/>
  <c r="VX5" i="7" s="1"/>
  <c r="KC6" i="7"/>
  <c r="TM9" i="7"/>
  <c r="ML30" i="7"/>
  <c r="MM29" i="7" s="1"/>
  <c r="MN29" i="7" s="1"/>
  <c r="TM5" i="7"/>
  <c r="OU7" i="7"/>
  <c r="KC18" i="7"/>
  <c r="KC17" i="7"/>
  <c r="OV25" i="7"/>
  <c r="OW25" i="7" s="1"/>
  <c r="OU34" i="7"/>
  <c r="TP30" i="7"/>
  <c r="VX21" i="7"/>
  <c r="VY21" i="7" s="1"/>
  <c r="YE10" i="7"/>
  <c r="YE9" i="7"/>
  <c r="YF9" i="7" s="1"/>
  <c r="YG9" i="7" s="1"/>
  <c r="ML10" i="7"/>
  <c r="ML9" i="7"/>
  <c r="OU5" i="7"/>
  <c r="KC21" i="7"/>
  <c r="AS26" i="7"/>
  <c r="AT25" i="7" s="1"/>
  <c r="AU25" i="7" s="1"/>
  <c r="AT21" i="7"/>
  <c r="AU21" i="7" s="1"/>
  <c r="AT22" i="7"/>
  <c r="AU22" i="7" s="1"/>
  <c r="VV29" i="7"/>
  <c r="KD9" i="7"/>
  <c r="KE9" i="7" s="1"/>
  <c r="KF11" i="7" s="1"/>
  <c r="WH27" i="7"/>
  <c r="XU12" i="7"/>
  <c r="XV14" i="7" s="1"/>
  <c r="XW14" i="7" s="1"/>
  <c r="YQ14" i="7"/>
  <c r="YQ15" i="7"/>
  <c r="HT9" i="7"/>
  <c r="YE30" i="7"/>
  <c r="YE31" i="7"/>
  <c r="OU22" i="7"/>
  <c r="YE34" i="7"/>
  <c r="RD33" i="7"/>
  <c r="RD34" i="7"/>
  <c r="ML33" i="7"/>
  <c r="MM34" i="7" s="1"/>
  <c r="MN34" i="7" s="1"/>
  <c r="HT21" i="7"/>
  <c r="HU21" i="7" s="1"/>
  <c r="HV21" i="7" s="1"/>
  <c r="YQ19" i="7"/>
  <c r="YQ18" i="7"/>
  <c r="OV26" i="7"/>
  <c r="OW26" i="7" s="1"/>
  <c r="LZ28" i="7"/>
  <c r="TM22" i="7"/>
  <c r="KD10" i="7"/>
  <c r="KE10" i="7" s="1"/>
  <c r="TM17" i="7"/>
  <c r="TM18" i="7"/>
  <c r="ML18" i="7"/>
  <c r="ML17" i="7"/>
  <c r="OK16" i="7"/>
  <c r="OL16" i="7" s="1"/>
  <c r="PG18" i="7"/>
  <c r="PG19" i="7"/>
  <c r="LZ29" i="7"/>
  <c r="KC5" i="7"/>
  <c r="VL24" i="7"/>
  <c r="VM25" i="7" s="1"/>
  <c r="VN25" i="7" s="1"/>
  <c r="WH26" i="7"/>
  <c r="MY27" i="7"/>
  <c r="MZ27" i="7" s="1"/>
  <c r="DB30" i="7"/>
  <c r="DB29" i="7"/>
  <c r="FK25" i="7"/>
  <c r="FL26" i="7" s="1"/>
  <c r="FM26" i="7" s="1"/>
  <c r="RD18" i="7"/>
  <c r="RD17" i="7"/>
  <c r="KD25" i="7"/>
  <c r="KE25" i="7" s="1"/>
  <c r="KD26" i="7"/>
  <c r="KE26" i="7" s="1"/>
  <c r="OU29" i="7"/>
  <c r="HF20" i="7"/>
  <c r="TP29" i="7"/>
  <c r="YE29" i="7"/>
  <c r="YE22" i="7"/>
  <c r="RD21" i="7"/>
  <c r="RE22" i="7" s="1"/>
  <c r="RF22" i="7" s="1"/>
  <c r="YE21" i="7"/>
  <c r="DB33" i="7"/>
  <c r="CP8" i="7"/>
  <c r="DO35" i="7"/>
  <c r="MY26" i="7"/>
  <c r="MZ26" i="7" s="1"/>
  <c r="TM23" i="7"/>
  <c r="TN34" i="7"/>
  <c r="TO34" i="7" s="1"/>
  <c r="TN33" i="7"/>
  <c r="TO33" i="7" s="1"/>
  <c r="FK22" i="7"/>
  <c r="FK21" i="7"/>
  <c r="DB5" i="7"/>
  <c r="DB6" i="7"/>
  <c r="VV26" i="7"/>
  <c r="VV25" i="7"/>
  <c r="VV30" i="7"/>
  <c r="OU33" i="7"/>
  <c r="TN25" i="7"/>
  <c r="TO25" i="7" s="1"/>
  <c r="TM21" i="7"/>
  <c r="TN26" i="7"/>
  <c r="TO26" i="7" s="1"/>
  <c r="YF26" i="7"/>
  <c r="YG26" i="7" s="1"/>
  <c r="VV33" i="7"/>
  <c r="ML5" i="7"/>
  <c r="YE18" i="7"/>
  <c r="YE17" i="7"/>
  <c r="VW10" i="7"/>
  <c r="VX10" i="7" s="1"/>
  <c r="VW9" i="7"/>
  <c r="VX9" i="7" s="1"/>
  <c r="VJ16" i="7"/>
  <c r="VJ17" i="7"/>
  <c r="HT34" i="7"/>
  <c r="HU33" i="7" s="1"/>
  <c r="HV33" i="7" s="1"/>
  <c r="TM6" i="7"/>
  <c r="VV18" i="7"/>
  <c r="VV17" i="7"/>
  <c r="CN24" i="7"/>
  <c r="RE25" i="7"/>
  <c r="RF25" i="7" s="1"/>
  <c r="RE26" i="7"/>
  <c r="RF26" i="7" s="1"/>
  <c r="HT25" i="7"/>
  <c r="HU26" i="7" s="1"/>
  <c r="HV26" i="7" s="1"/>
  <c r="TC4" i="7"/>
  <c r="TD5" i="7" s="1"/>
  <c r="TE5" i="7" s="1"/>
  <c r="TY6" i="7"/>
  <c r="TY7" i="7"/>
  <c r="RD29" i="7"/>
  <c r="RE31" i="7" s="1"/>
  <c r="RF31" i="7" s="1"/>
  <c r="RD30" i="7"/>
  <c r="TM10" i="7"/>
  <c r="WH14" i="7"/>
  <c r="WH15" i="7"/>
  <c r="HF34" i="7"/>
  <c r="HS5" i="7"/>
  <c r="KO6" i="7"/>
  <c r="KO7" i="7"/>
  <c r="HT10" i="7"/>
  <c r="HG24" i="7"/>
  <c r="YE6" i="7"/>
  <c r="YE5" i="7"/>
  <c r="VW6" i="7"/>
  <c r="VX6" i="7" s="1"/>
  <c r="OV10" i="7"/>
  <c r="OW10" i="7" s="1"/>
  <c r="OV9" i="7"/>
  <c r="OW9" i="7" s="1"/>
  <c r="DC5" i="7"/>
  <c r="DO10" i="7"/>
  <c r="DP10" i="7" s="1"/>
  <c r="DQ10" i="7" s="1"/>
  <c r="DO11" i="7"/>
  <c r="ML26" i="7"/>
  <c r="ML25" i="7"/>
  <c r="KO18" i="7"/>
  <c r="KO19" i="7"/>
  <c r="DC10" i="7"/>
  <c r="DD10" i="7" s="1"/>
  <c r="DB34" i="7"/>
  <c r="DC33" i="7" s="1"/>
  <c r="ML13" i="7"/>
  <c r="DA14" i="7"/>
  <c r="HS31" i="7"/>
  <c r="ML14" i="7"/>
  <c r="CO4" i="7"/>
  <c r="VJ5" i="7"/>
  <c r="VK7" i="7" s="1"/>
  <c r="FI18" i="7"/>
  <c r="DB25" i="7"/>
  <c r="DB26" i="7"/>
  <c r="FJ30" i="7"/>
  <c r="HF11" i="7"/>
  <c r="HF26" i="7"/>
  <c r="VJ4" i="7"/>
  <c r="FI9" i="7"/>
  <c r="HG22" i="7"/>
  <c r="HG32" i="7"/>
  <c r="XS4" i="7"/>
  <c r="DA18" i="7"/>
  <c r="DA22" i="7"/>
  <c r="XS5" i="7"/>
  <c r="HF9" i="7"/>
  <c r="FJ10" i="7"/>
  <c r="HF10" i="7"/>
  <c r="HG20" i="7"/>
  <c r="HF8" i="7"/>
  <c r="RE14" i="7"/>
  <c r="RF14" i="7" s="1"/>
  <c r="RE13" i="7"/>
  <c r="RF13" i="7" s="1"/>
  <c r="YH14" i="7"/>
  <c r="YH13" i="7"/>
  <c r="TP14" i="7"/>
  <c r="TP13" i="7"/>
  <c r="RP22" i="7"/>
  <c r="RP23" i="7"/>
  <c r="AE27" i="7"/>
  <c r="AF31" i="7"/>
  <c r="AH5" i="7"/>
  <c r="AI5" i="7" s="1"/>
  <c r="AJ5" i="7" s="1"/>
  <c r="AE31" i="7"/>
  <c r="OI9" i="7"/>
  <c r="FJ6" i="7"/>
  <c r="TA33" i="7"/>
  <c r="TA32" i="7"/>
  <c r="HF32" i="7"/>
  <c r="TA34" i="7"/>
  <c r="CN30" i="7"/>
  <c r="HR6" i="7"/>
  <c r="CN6" i="7"/>
  <c r="OI8" i="7"/>
  <c r="CO34" i="7"/>
  <c r="FI29" i="7"/>
  <c r="HG9" i="7"/>
  <c r="EX22" i="7"/>
  <c r="MB20" i="7"/>
  <c r="MC20" i="7" s="1"/>
  <c r="MD20" i="7" s="1"/>
  <c r="MP20" i="7" s="1"/>
  <c r="NB20" i="7" s="1"/>
  <c r="MX22" i="7"/>
  <c r="MX23" i="7"/>
  <c r="OJ21" i="7"/>
  <c r="OK21" i="7" s="1"/>
  <c r="OJ20" i="7"/>
  <c r="HT14" i="7"/>
  <c r="FK13" i="7"/>
  <c r="FK14" i="7"/>
  <c r="CN26" i="7"/>
  <c r="VJ7" i="7"/>
  <c r="HR30" i="7"/>
  <c r="OI11" i="7"/>
  <c r="AG20" i="7"/>
  <c r="OJ23" i="7"/>
  <c r="OK23" i="7" s="1"/>
  <c r="HG10" i="7"/>
  <c r="EW24" i="7"/>
  <c r="CO24" i="7"/>
  <c r="EW20" i="7"/>
  <c r="FM19" i="7"/>
  <c r="DD23" i="7"/>
  <c r="CO31" i="7"/>
  <c r="CN31" i="7"/>
  <c r="CN35" i="7"/>
  <c r="CN27" i="7"/>
  <c r="CO35" i="7"/>
  <c r="FM35" i="7"/>
  <c r="FI33" i="7"/>
  <c r="XS26" i="7"/>
  <c r="HF12" i="7"/>
  <c r="EW21" i="7"/>
  <c r="EW25" i="7"/>
  <c r="FM31" i="7"/>
  <c r="FI17" i="7"/>
  <c r="CZ21" i="7"/>
  <c r="HS29" i="7"/>
  <c r="HT29" i="7" s="1"/>
  <c r="EX25" i="7"/>
  <c r="CZ19" i="7"/>
  <c r="QR5" i="7"/>
  <c r="HG14" i="7"/>
  <c r="DA19" i="7"/>
  <c r="HF23" i="7"/>
  <c r="CZ23" i="7"/>
  <c r="HF15" i="7"/>
  <c r="DD15" i="7"/>
  <c r="HG12" i="7"/>
  <c r="EX26" i="7"/>
  <c r="HR31" i="7"/>
  <c r="QR4" i="7"/>
  <c r="CO27" i="7"/>
  <c r="HR7" i="7"/>
  <c r="HF21" i="7"/>
  <c r="HG23" i="7"/>
  <c r="FI19" i="7"/>
  <c r="HG27" i="7"/>
  <c r="HG15" i="7"/>
  <c r="CZ13" i="7"/>
  <c r="CZ15" i="7"/>
  <c r="FJ5" i="7"/>
  <c r="FJ19" i="7"/>
  <c r="DA23" i="7"/>
  <c r="QR6" i="7"/>
  <c r="HF24" i="7"/>
  <c r="DA15" i="7"/>
  <c r="TD4" i="7"/>
  <c r="VM24" i="7"/>
  <c r="OJ28" i="7"/>
  <c r="OJ29" i="7"/>
  <c r="OK29" i="7" s="1"/>
  <c r="OJ30" i="7"/>
  <c r="OK30" i="7" s="1"/>
  <c r="OJ31" i="7"/>
  <c r="OK31" i="7" s="1"/>
  <c r="OJ12" i="7"/>
  <c r="OJ13" i="7"/>
  <c r="OK13" i="7" s="1"/>
  <c r="OJ14" i="7"/>
  <c r="OK14" i="7" s="1"/>
  <c r="OJ15" i="7"/>
  <c r="OK15" i="7" s="1"/>
  <c r="MA8" i="7"/>
  <c r="MA9" i="7"/>
  <c r="MB9" i="7" s="1"/>
  <c r="MA10" i="7"/>
  <c r="MB10" i="7" s="1"/>
  <c r="MA11" i="7"/>
  <c r="MB11" i="7" s="1"/>
  <c r="XS32" i="7"/>
  <c r="XS33" i="7"/>
  <c r="EX27" i="7"/>
  <c r="QS32" i="7"/>
  <c r="QS33" i="7"/>
  <c r="QT33" i="7" s="1"/>
  <c r="QS34" i="7"/>
  <c r="QT34" i="7" s="1"/>
  <c r="QS35" i="7"/>
  <c r="QT35" i="7" s="1"/>
  <c r="XT28" i="7"/>
  <c r="XT29" i="7"/>
  <c r="XU29" i="7" s="1"/>
  <c r="XT30" i="7"/>
  <c r="XU30" i="7" s="1"/>
  <c r="XT31" i="7"/>
  <c r="XU31" i="7" s="1"/>
  <c r="QR27" i="7"/>
  <c r="AF29" i="7"/>
  <c r="QR25" i="7"/>
  <c r="AF33" i="7"/>
  <c r="AG34" i="7" s="1"/>
  <c r="OI27" i="7"/>
  <c r="OI24" i="7"/>
  <c r="OI25" i="7"/>
  <c r="FI34" i="7"/>
  <c r="HG8" i="7"/>
  <c r="TB21" i="7"/>
  <c r="TC21" i="7" s="1"/>
  <c r="JQ29" i="7"/>
  <c r="XT11" i="7"/>
  <c r="XU11" i="7" s="1"/>
  <c r="OI26" i="7"/>
  <c r="HR19" i="7"/>
  <c r="AF35" i="7"/>
  <c r="AG35" i="7" s="1"/>
  <c r="TB8" i="7"/>
  <c r="TB9" i="7"/>
  <c r="TC9" i="7" s="1"/>
  <c r="TB10" i="7"/>
  <c r="TC10" i="7" s="1"/>
  <c r="TB11" i="7"/>
  <c r="TC11" i="7" s="1"/>
  <c r="FI7" i="7"/>
  <c r="MA32" i="7"/>
  <c r="MA33" i="7"/>
  <c r="MB33" i="7" s="1"/>
  <c r="MA34" i="7"/>
  <c r="MB34" i="7" s="1"/>
  <c r="MA35" i="7"/>
  <c r="MB35" i="7" s="1"/>
  <c r="TA27" i="7"/>
  <c r="DA17" i="7"/>
  <c r="DB17" i="7" s="1"/>
  <c r="DD19" i="7"/>
  <c r="TA26" i="7"/>
  <c r="CN7" i="7"/>
  <c r="VK8" i="7"/>
  <c r="VK9" i="7"/>
  <c r="VL9" i="7" s="1"/>
  <c r="VK10" i="7"/>
  <c r="VL10" i="7" s="1"/>
  <c r="VK11" i="7"/>
  <c r="VL11" i="7" s="1"/>
  <c r="XS25" i="7"/>
  <c r="AF28" i="7"/>
  <c r="AG30" i="7" s="1"/>
  <c r="AE29" i="7"/>
  <c r="QR24" i="7"/>
  <c r="VK28" i="7"/>
  <c r="VK29" i="7"/>
  <c r="VL29" i="7" s="1"/>
  <c r="VK30" i="7"/>
  <c r="VL30" i="7" s="1"/>
  <c r="VK31" i="7"/>
  <c r="VL31" i="7" s="1"/>
  <c r="FJ33" i="7"/>
  <c r="JQ26" i="7"/>
  <c r="AF26" i="7"/>
  <c r="AG26" i="7" s="1"/>
  <c r="XS34" i="7"/>
  <c r="TB20" i="7"/>
  <c r="JQ28" i="7"/>
  <c r="XT10" i="7"/>
  <c r="XU10" i="7" s="1"/>
  <c r="HR17" i="7"/>
  <c r="HS19" i="7"/>
  <c r="HV19" i="7"/>
  <c r="JR8" i="7"/>
  <c r="JR9" i="7"/>
  <c r="JS9" i="7" s="1"/>
  <c r="JR10" i="7"/>
  <c r="JS10" i="7" s="1"/>
  <c r="JR11" i="7"/>
  <c r="JS11" i="7" s="1"/>
  <c r="FJ7" i="7"/>
  <c r="FM7" i="7"/>
  <c r="QS8" i="7"/>
  <c r="QS9" i="7"/>
  <c r="QT9" i="7" s="1"/>
  <c r="QS10" i="7"/>
  <c r="QT10" i="7" s="1"/>
  <c r="QS11" i="7"/>
  <c r="QT11" i="7" s="1"/>
  <c r="EW27" i="7"/>
  <c r="CZ17" i="7"/>
  <c r="TA25" i="7"/>
  <c r="CO7" i="7"/>
  <c r="CO20" i="7"/>
  <c r="HG11" i="7"/>
  <c r="JR12" i="7"/>
  <c r="JR13" i="7"/>
  <c r="JS13" i="7" s="1"/>
  <c r="JR14" i="7"/>
  <c r="JS14" i="7" s="1"/>
  <c r="JR15" i="7"/>
  <c r="JS15" i="7" s="1"/>
  <c r="XS24" i="7"/>
  <c r="CN29" i="7"/>
  <c r="HR29" i="7"/>
  <c r="HG25" i="7"/>
  <c r="HH26" i="7" s="1"/>
  <c r="HF25" i="7"/>
  <c r="FI35" i="7"/>
  <c r="HF35" i="7"/>
  <c r="CN25" i="7"/>
  <c r="FJ11" i="7"/>
  <c r="EW26" i="7"/>
  <c r="HF13" i="7"/>
  <c r="DA13" i="7"/>
  <c r="DB13" i="7" s="1"/>
  <c r="HS18" i="7"/>
  <c r="FJ31" i="7"/>
  <c r="EX20" i="7"/>
  <c r="EW23" i="7"/>
  <c r="JQ25" i="7"/>
  <c r="HR5" i="7"/>
  <c r="HS7" i="7"/>
  <c r="HT7" i="7" s="1"/>
  <c r="TB23" i="7"/>
  <c r="TC23" i="7" s="1"/>
  <c r="JQ31" i="7"/>
  <c r="XT9" i="7"/>
  <c r="XU9" i="7" s="1"/>
  <c r="JR32" i="7"/>
  <c r="JR33" i="7"/>
  <c r="JS33" i="7" s="1"/>
  <c r="JR34" i="7"/>
  <c r="JS34" i="7" s="1"/>
  <c r="JR35" i="7"/>
  <c r="JS35" i="7" s="1"/>
  <c r="QS28" i="7"/>
  <c r="QS29" i="7"/>
  <c r="QT29" i="7" s="1"/>
  <c r="QS30" i="7"/>
  <c r="QT30" i="7" s="1"/>
  <c r="QS31" i="7"/>
  <c r="QT31" i="7" s="1"/>
  <c r="AE33" i="7"/>
  <c r="AE35" i="7"/>
  <c r="EZ12" i="7"/>
  <c r="EZ13" i="7"/>
  <c r="FA13" i="7" s="1"/>
  <c r="EZ14" i="7"/>
  <c r="FA14" i="7" s="1"/>
  <c r="EZ15" i="7"/>
  <c r="FA15" i="7" s="1"/>
  <c r="MA12" i="7"/>
  <c r="MA13" i="7"/>
  <c r="MB13" i="7" s="1"/>
  <c r="MA14" i="7"/>
  <c r="MB14" i="7" s="1"/>
  <c r="MA15" i="7"/>
  <c r="MB15" i="7" s="1"/>
  <c r="AF27" i="7"/>
  <c r="AG27" i="7" s="1"/>
  <c r="AT14" i="7"/>
  <c r="AU14" i="7" s="1"/>
  <c r="HF27" i="7"/>
  <c r="FJ35" i="7"/>
  <c r="HG35" i="7"/>
  <c r="XT20" i="7"/>
  <c r="XT21" i="7"/>
  <c r="XU21" i="7" s="1"/>
  <c r="XT22" i="7"/>
  <c r="XU22" i="7" s="1"/>
  <c r="XT23" i="7"/>
  <c r="XU23" i="7" s="1"/>
  <c r="OJ32" i="7"/>
  <c r="OJ33" i="7"/>
  <c r="OK33" i="7" s="1"/>
  <c r="OJ34" i="7"/>
  <c r="OK34" i="7" s="1"/>
  <c r="OJ35" i="7"/>
  <c r="OK35" i="7" s="1"/>
  <c r="FI11" i="7"/>
  <c r="CO33" i="7"/>
  <c r="AJ4" i="7"/>
  <c r="AK4" i="7" s="1"/>
  <c r="AW4" i="7" s="1"/>
  <c r="BI4" i="7" s="1"/>
  <c r="HG13" i="7"/>
  <c r="FI31" i="7"/>
  <c r="EX23" i="7"/>
  <c r="AE34" i="7"/>
  <c r="XS35" i="7"/>
  <c r="JQ24" i="7"/>
  <c r="TB22" i="7"/>
  <c r="TC22" i="7" s="1"/>
  <c r="XT8" i="7"/>
  <c r="YQ11" i="7" s="1"/>
  <c r="EY27" i="7" l="1"/>
  <c r="XV15" i="7"/>
  <c r="XW15" i="7" s="1"/>
  <c r="YI15" i="7" s="1"/>
  <c r="XV13" i="7"/>
  <c r="XW13" i="7" s="1"/>
  <c r="VM26" i="7"/>
  <c r="VN26" i="7" s="1"/>
  <c r="XV12" i="7"/>
  <c r="TB32" i="7"/>
  <c r="VM27" i="7"/>
  <c r="VN27" i="7" s="1"/>
  <c r="VZ27" i="7" s="1"/>
  <c r="MC22" i="7"/>
  <c r="MD22" i="7" s="1"/>
  <c r="XT16" i="7"/>
  <c r="XU16" i="7" s="1"/>
  <c r="XT18" i="7"/>
  <c r="XU18" i="7" s="1"/>
  <c r="XT17" i="7"/>
  <c r="XU17" i="7" s="1"/>
  <c r="TB35" i="7"/>
  <c r="TC35" i="7" s="1"/>
  <c r="XT6" i="7"/>
  <c r="XT7" i="7"/>
  <c r="XU7" i="7" s="1"/>
  <c r="TB14" i="7"/>
  <c r="TC14" i="7" s="1"/>
  <c r="XT19" i="7"/>
  <c r="XU19" i="7" s="1"/>
  <c r="TB19" i="7"/>
  <c r="TC19" i="7" s="1"/>
  <c r="OL19" i="7"/>
  <c r="OM19" i="7" s="1"/>
  <c r="OY19" i="7" s="1"/>
  <c r="VK18" i="7"/>
  <c r="VL18" i="7" s="1"/>
  <c r="VK19" i="7"/>
  <c r="MA25" i="7"/>
  <c r="MB25" i="7" s="1"/>
  <c r="OL17" i="7"/>
  <c r="OM17" i="7" s="1"/>
  <c r="CP35" i="7"/>
  <c r="TB33" i="7"/>
  <c r="QR14" i="7"/>
  <c r="QR19" i="7"/>
  <c r="VK14" i="7"/>
  <c r="VL14" i="7" s="1"/>
  <c r="VK15" i="7"/>
  <c r="VL15" i="7" s="1"/>
  <c r="VK23" i="7"/>
  <c r="VL23" i="7" s="1"/>
  <c r="EY26" i="7"/>
  <c r="EY25" i="7"/>
  <c r="HH22" i="7"/>
  <c r="VK12" i="7"/>
  <c r="VL12" i="7" s="1"/>
  <c r="VK34" i="7"/>
  <c r="VL34" i="7" s="1"/>
  <c r="VK35" i="7"/>
  <c r="VL35" i="7" s="1"/>
  <c r="VL19" i="7"/>
  <c r="TA29" i="7"/>
  <c r="TA31" i="7"/>
  <c r="TA28" i="7"/>
  <c r="TA30" i="7"/>
  <c r="JR17" i="7"/>
  <c r="JS17" i="7" s="1"/>
  <c r="TB18" i="7"/>
  <c r="TC18" i="7" s="1"/>
  <c r="QR18" i="7"/>
  <c r="MA6" i="7"/>
  <c r="MB6" i="7" s="1"/>
  <c r="MA7" i="7"/>
  <c r="MB7" i="7" s="1"/>
  <c r="OL18" i="7"/>
  <c r="OM18" i="7" s="1"/>
  <c r="TD7" i="7"/>
  <c r="TE7" i="7" s="1"/>
  <c r="TQ7" i="7" s="1"/>
  <c r="MC23" i="7"/>
  <c r="MD23" i="7" s="1"/>
  <c r="MP23" i="7" s="1"/>
  <c r="MA30" i="7"/>
  <c r="MB30" i="7" s="1"/>
  <c r="MA31" i="7"/>
  <c r="MB31" i="7" s="1"/>
  <c r="JQ22" i="7"/>
  <c r="TB13" i="7"/>
  <c r="TC13" i="7" s="1"/>
  <c r="QS23" i="7"/>
  <c r="QT23" i="7" s="1"/>
  <c r="QS20" i="7"/>
  <c r="QT20" i="7" s="1"/>
  <c r="LZ18" i="7"/>
  <c r="TB15" i="7"/>
  <c r="TC15" i="7" s="1"/>
  <c r="TD6" i="7"/>
  <c r="TE6" i="7" s="1"/>
  <c r="CP26" i="7"/>
  <c r="CP34" i="7"/>
  <c r="OJ10" i="7"/>
  <c r="OK10" i="7" s="1"/>
  <c r="TB17" i="7"/>
  <c r="TC17" i="7" s="1"/>
  <c r="MA27" i="7"/>
  <c r="MB27" i="7" s="1"/>
  <c r="MA26" i="7"/>
  <c r="MB26" i="7" s="1"/>
  <c r="OI4" i="7"/>
  <c r="OI5" i="7"/>
  <c r="OI6" i="7"/>
  <c r="QS21" i="7"/>
  <c r="QT21" i="7" s="1"/>
  <c r="JR18" i="7"/>
  <c r="JS18" i="7" s="1"/>
  <c r="JR16" i="7"/>
  <c r="JS16" i="7" s="1"/>
  <c r="CP32" i="7"/>
  <c r="AG31" i="7"/>
  <c r="JQ7" i="7"/>
  <c r="AJ11" i="7"/>
  <c r="AK11" i="7" s="1"/>
  <c r="AW11" i="7" s="1"/>
  <c r="BI11" i="7" s="1"/>
  <c r="JR19" i="7"/>
  <c r="JS19" i="7" s="1"/>
  <c r="JT19" i="7" s="1"/>
  <c r="JU19" i="7" s="1"/>
  <c r="KG19" i="7" s="1"/>
  <c r="CP4" i="7"/>
  <c r="CP7" i="7"/>
  <c r="CP28" i="7"/>
  <c r="CP31" i="7"/>
  <c r="AH20" i="7"/>
  <c r="AH22" i="7"/>
  <c r="AI22" i="7" s="1"/>
  <c r="AH23" i="7"/>
  <c r="AI23" i="7" s="1"/>
  <c r="CP6" i="7"/>
  <c r="CP30" i="7"/>
  <c r="AJ6" i="7"/>
  <c r="AK6" i="7" s="1"/>
  <c r="AW6" i="7" s="1"/>
  <c r="BI6" i="7" s="1"/>
  <c r="AJ7" i="7"/>
  <c r="JQ23" i="7"/>
  <c r="HH35" i="7"/>
  <c r="HH23" i="7"/>
  <c r="CP27" i="7"/>
  <c r="CQ10" i="7"/>
  <c r="CR10" i="7" s="1"/>
  <c r="CQ11" i="7"/>
  <c r="DN11" i="7" s="1"/>
  <c r="DP11" i="7" s="1"/>
  <c r="AH14" i="7"/>
  <c r="AI14" i="7" s="1"/>
  <c r="AH15" i="7"/>
  <c r="AI15" i="7" s="1"/>
  <c r="AK7" i="7"/>
  <c r="AW7" i="7" s="1"/>
  <c r="BI7" i="7" s="1"/>
  <c r="AK8" i="7"/>
  <c r="AW8" i="7" s="1"/>
  <c r="BI8" i="7" s="1"/>
  <c r="AJ8" i="7"/>
  <c r="AJ9" i="7"/>
  <c r="AK9" i="7" s="1"/>
  <c r="AJ10" i="7"/>
  <c r="AK10" i="7" s="1"/>
  <c r="AG25" i="7"/>
  <c r="AG33" i="7"/>
  <c r="AV9" i="7"/>
  <c r="AG24" i="7"/>
  <c r="AG32" i="7"/>
  <c r="AG28" i="7"/>
  <c r="AG29" i="7"/>
  <c r="AH21" i="7"/>
  <c r="AI21" i="7" s="1"/>
  <c r="AV10" i="7"/>
  <c r="BE18" i="7"/>
  <c r="BE19" i="7"/>
  <c r="AH12" i="7"/>
  <c r="AI12" i="7" s="1"/>
  <c r="AH13" i="7"/>
  <c r="AI13" i="7" s="1"/>
  <c r="AI16" i="7"/>
  <c r="KC13" i="7"/>
  <c r="EW32" i="7"/>
  <c r="VK32" i="7"/>
  <c r="VK33" i="7"/>
  <c r="VL33" i="7" s="1"/>
  <c r="VK4" i="7"/>
  <c r="VL4" i="7" s="1"/>
  <c r="LZ16" i="7"/>
  <c r="LZ17" i="7"/>
  <c r="OV5" i="7"/>
  <c r="OW5" i="7" s="1"/>
  <c r="JQ4" i="7"/>
  <c r="JQ5" i="7"/>
  <c r="JR5" i="7" s="1"/>
  <c r="JS5" i="7" s="1"/>
  <c r="VW14" i="7"/>
  <c r="VX14" i="7" s="1"/>
  <c r="VM13" i="7"/>
  <c r="VN13" i="7" s="1"/>
  <c r="RG9" i="7"/>
  <c r="MA4" i="7"/>
  <c r="MA24" i="7"/>
  <c r="MB24" i="7" s="1"/>
  <c r="QR12" i="7"/>
  <c r="OX9" i="7"/>
  <c r="RE33" i="7"/>
  <c r="RF33" i="7" s="1"/>
  <c r="KD30" i="7"/>
  <c r="KE30" i="7" s="1"/>
  <c r="KF30" i="7" s="1"/>
  <c r="KD29" i="7"/>
  <c r="KE29" i="7" s="1"/>
  <c r="TB12" i="7"/>
  <c r="AK5" i="7"/>
  <c r="AW5" i="7" s="1"/>
  <c r="BI5" i="7" s="1"/>
  <c r="KD17" i="7"/>
  <c r="KE17" i="7" s="1"/>
  <c r="KC14" i="7"/>
  <c r="VW29" i="7"/>
  <c r="VX29" i="7" s="1"/>
  <c r="MM10" i="7"/>
  <c r="MN10" i="7" s="1"/>
  <c r="EX16" i="7"/>
  <c r="VY22" i="7"/>
  <c r="OV21" i="7"/>
  <c r="OW21" i="7" s="1"/>
  <c r="FL21" i="7"/>
  <c r="FM21" i="7" s="1"/>
  <c r="HU22" i="7"/>
  <c r="HV22" i="7" s="1"/>
  <c r="HW22" i="7" s="1"/>
  <c r="JQ21" i="7"/>
  <c r="RE21" i="7"/>
  <c r="RF21" i="7" s="1"/>
  <c r="RG22" i="7" s="1"/>
  <c r="QR17" i="7"/>
  <c r="QS17" i="7" s="1"/>
  <c r="QT17" i="7" s="1"/>
  <c r="OV34" i="7"/>
  <c r="OW34" i="7" s="1"/>
  <c r="QR13" i="7"/>
  <c r="QS13" i="7" s="1"/>
  <c r="QT13" i="7" s="1"/>
  <c r="TB16" i="7"/>
  <c r="VW13" i="7"/>
  <c r="VX13" i="7" s="1"/>
  <c r="VY13" i="7" s="1"/>
  <c r="KD21" i="7"/>
  <c r="KE21" i="7" s="1"/>
  <c r="OV30" i="7"/>
  <c r="OW30" i="7" s="1"/>
  <c r="EW30" i="7"/>
  <c r="AI20" i="7"/>
  <c r="OV13" i="7"/>
  <c r="OW13" i="7" s="1"/>
  <c r="OV14" i="7"/>
  <c r="OW14" i="7" s="1"/>
  <c r="OX14" i="7" s="1"/>
  <c r="MM9" i="7"/>
  <c r="MN9" i="7" s="1"/>
  <c r="KD18" i="7"/>
  <c r="KE18" i="7" s="1"/>
  <c r="RG5" i="7"/>
  <c r="EW34" i="7"/>
  <c r="KD5" i="7"/>
  <c r="KE5" i="7" s="1"/>
  <c r="MP22" i="7"/>
  <c r="RG6" i="7"/>
  <c r="OV22" i="7"/>
  <c r="OW22" i="7" s="1"/>
  <c r="OX21" i="7" s="1"/>
  <c r="YF21" i="7"/>
  <c r="YG21" i="7" s="1"/>
  <c r="XU6" i="7"/>
  <c r="VN24" i="7"/>
  <c r="VZ24" i="7" s="1"/>
  <c r="WL24" i="7" s="1"/>
  <c r="KD22" i="7"/>
  <c r="KE22" i="7" s="1"/>
  <c r="HT31" i="7"/>
  <c r="VL21" i="7"/>
  <c r="VM23" i="7" s="1"/>
  <c r="WH23" i="7"/>
  <c r="WH22" i="7"/>
  <c r="AV21" i="7"/>
  <c r="MM6" i="7"/>
  <c r="MN6" i="7" s="1"/>
  <c r="KF33" i="7"/>
  <c r="MM33" i="7"/>
  <c r="MN33" i="7" s="1"/>
  <c r="MO33" i="7" s="1"/>
  <c r="EW16" i="7"/>
  <c r="TE4" i="7"/>
  <c r="TQ4" i="7" s="1"/>
  <c r="UC4" i="7" s="1"/>
  <c r="MM30" i="7"/>
  <c r="MN30" i="7" s="1"/>
  <c r="OV7" i="7"/>
  <c r="OW7" i="7" s="1"/>
  <c r="OX7" i="7" s="1"/>
  <c r="HT6" i="7"/>
  <c r="VK17" i="7"/>
  <c r="VL17" i="7" s="1"/>
  <c r="DD5" i="7"/>
  <c r="YF10" i="7"/>
  <c r="YG10" i="7" s="1"/>
  <c r="MO9" i="7"/>
  <c r="HT18" i="7"/>
  <c r="OV6" i="7"/>
  <c r="OW6" i="7" s="1"/>
  <c r="TN17" i="7"/>
  <c r="TO17" i="7" s="1"/>
  <c r="XW12" i="7"/>
  <c r="YI12" i="7" s="1"/>
  <c r="YU12" i="7" s="1"/>
  <c r="CO12" i="7"/>
  <c r="AV22" i="7"/>
  <c r="AT26" i="7"/>
  <c r="AU26" i="7" s="1"/>
  <c r="KF10" i="7"/>
  <c r="PG15" i="7"/>
  <c r="HT30" i="7"/>
  <c r="HU29" i="7" s="1"/>
  <c r="HV29" i="7" s="1"/>
  <c r="WI27" i="7"/>
  <c r="WJ27" i="7" s="1"/>
  <c r="MX35" i="7"/>
  <c r="YR15" i="7"/>
  <c r="YS15" i="7" s="1"/>
  <c r="YR14" i="7"/>
  <c r="YS14" i="7" s="1"/>
  <c r="YT14" i="7" s="1"/>
  <c r="RG10" i="7"/>
  <c r="MB12" i="7"/>
  <c r="MX14" i="7"/>
  <c r="MX15" i="7"/>
  <c r="RG25" i="7"/>
  <c r="TY30" i="7"/>
  <c r="TY31" i="7"/>
  <c r="YF31" i="7"/>
  <c r="YG31" i="7" s="1"/>
  <c r="YH31" i="7" s="1"/>
  <c r="TC8" i="7"/>
  <c r="TY10" i="7"/>
  <c r="TY11" i="7"/>
  <c r="CN21" i="7"/>
  <c r="OM16" i="7"/>
  <c r="OY16" i="7" s="1"/>
  <c r="PK16" i="7" s="1"/>
  <c r="OY18" i="7"/>
  <c r="OX17" i="7"/>
  <c r="OY17" i="7" s="1"/>
  <c r="PK17" i="7" s="1"/>
  <c r="XU8" i="7"/>
  <c r="YQ10" i="7"/>
  <c r="YR11" i="7" s="1"/>
  <c r="YS11" i="7" s="1"/>
  <c r="YF34" i="7"/>
  <c r="YG34" i="7" s="1"/>
  <c r="YF33" i="7"/>
  <c r="YG33" i="7" s="1"/>
  <c r="QT8" i="7"/>
  <c r="RP11" i="7"/>
  <c r="RP10" i="7"/>
  <c r="RE34" i="7"/>
  <c r="RF34" i="7" s="1"/>
  <c r="PG31" i="7"/>
  <c r="HW21" i="7"/>
  <c r="NA27" i="7"/>
  <c r="YR19" i="7"/>
  <c r="YS19" i="7" s="1"/>
  <c r="MM13" i="7"/>
  <c r="MN13" i="7" s="1"/>
  <c r="YR18" i="7"/>
  <c r="YS18" i="7" s="1"/>
  <c r="VY9" i="7"/>
  <c r="OX26" i="7"/>
  <c r="OX25" i="7"/>
  <c r="MB32" i="7"/>
  <c r="MC33" i="7" s="1"/>
  <c r="MD33" i="7" s="1"/>
  <c r="MX34" i="7"/>
  <c r="JS8" i="7"/>
  <c r="KO11" i="7"/>
  <c r="KO10" i="7"/>
  <c r="KF9" i="7"/>
  <c r="JS32" i="7"/>
  <c r="KO34" i="7"/>
  <c r="KO35" i="7"/>
  <c r="FL25" i="7"/>
  <c r="FM25" i="7" s="1"/>
  <c r="FN26" i="7" s="1"/>
  <c r="TN18" i="7"/>
  <c r="TO18" i="7" s="1"/>
  <c r="MM17" i="7"/>
  <c r="MN17" i="7" s="1"/>
  <c r="MM18" i="7"/>
  <c r="MN18" i="7" s="1"/>
  <c r="DD33" i="7"/>
  <c r="PH19" i="7"/>
  <c r="PI19" i="7" s="1"/>
  <c r="PH18" i="7"/>
  <c r="PI18" i="7" s="1"/>
  <c r="KF26" i="7"/>
  <c r="FK33" i="7"/>
  <c r="FK34" i="7"/>
  <c r="WH31" i="7"/>
  <c r="CP33" i="7"/>
  <c r="MA28" i="7"/>
  <c r="MA29" i="7"/>
  <c r="MB29" i="7" s="1"/>
  <c r="WI26" i="7"/>
  <c r="WJ26" i="7" s="1"/>
  <c r="KD6" i="7"/>
  <c r="KE6" i="7" s="1"/>
  <c r="KF6" i="7" s="1"/>
  <c r="NA26" i="7"/>
  <c r="DC29" i="7"/>
  <c r="DD29" i="7" s="1"/>
  <c r="DE29" i="7" s="1"/>
  <c r="DC30" i="7"/>
  <c r="DD30" i="7" s="1"/>
  <c r="RE17" i="7"/>
  <c r="RF17" i="7" s="1"/>
  <c r="RE18" i="7"/>
  <c r="RF18" i="7" s="1"/>
  <c r="EW9" i="7"/>
  <c r="VL7" i="7"/>
  <c r="HG18" i="7"/>
  <c r="QT28" i="7"/>
  <c r="RP30" i="7"/>
  <c r="RP31" i="7"/>
  <c r="HF16" i="7"/>
  <c r="HG6" i="7"/>
  <c r="YI14" i="7"/>
  <c r="KF25" i="7"/>
  <c r="QT32" i="7"/>
  <c r="QU33" i="7" s="1"/>
  <c r="QV33" i="7" s="1"/>
  <c r="RP34" i="7"/>
  <c r="RP35" i="7"/>
  <c r="OV29" i="7"/>
  <c r="OW29" i="7" s="1"/>
  <c r="HT17" i="7"/>
  <c r="TP25" i="7"/>
  <c r="TP34" i="7"/>
  <c r="YF29" i="7"/>
  <c r="YG29" i="7" s="1"/>
  <c r="YF30" i="7"/>
  <c r="YG30" i="7" s="1"/>
  <c r="RG21" i="7"/>
  <c r="YF22" i="7"/>
  <c r="YG22" i="7" s="1"/>
  <c r="CQ8" i="7"/>
  <c r="CR8" i="7" s="1"/>
  <c r="CQ9" i="7"/>
  <c r="CR9" i="7" s="1"/>
  <c r="TN23" i="7"/>
  <c r="TO23" i="7" s="1"/>
  <c r="TP23" i="7" s="1"/>
  <c r="TP33" i="7"/>
  <c r="FL22" i="7"/>
  <c r="FM22" i="7" s="1"/>
  <c r="VW26" i="7"/>
  <c r="VX26" i="7" s="1"/>
  <c r="VW30" i="7"/>
  <c r="VX30" i="7" s="1"/>
  <c r="DC6" i="7"/>
  <c r="DD6" i="7" s="1"/>
  <c r="DE5" i="7" s="1"/>
  <c r="OK32" i="7"/>
  <c r="PG34" i="7"/>
  <c r="PG35" i="7"/>
  <c r="WH11" i="7"/>
  <c r="FK9" i="7"/>
  <c r="VW25" i="7"/>
  <c r="VX25" i="7" s="1"/>
  <c r="TN21" i="7"/>
  <c r="TO21" i="7" s="1"/>
  <c r="TN22" i="7"/>
  <c r="TO22" i="7" s="1"/>
  <c r="OV33" i="7"/>
  <c r="OW33" i="7" s="1"/>
  <c r="HT5" i="7"/>
  <c r="HU7" i="7" s="1"/>
  <c r="HV7" i="7" s="1"/>
  <c r="TP26" i="7"/>
  <c r="YH26" i="7"/>
  <c r="YH25" i="7"/>
  <c r="MB8" i="7"/>
  <c r="MX10" i="7"/>
  <c r="MX11" i="7"/>
  <c r="VW33" i="7"/>
  <c r="VX33" i="7" s="1"/>
  <c r="VW34" i="7"/>
  <c r="VX34" i="7" s="1"/>
  <c r="OK28" i="7"/>
  <c r="PG30" i="7"/>
  <c r="MM5" i="7"/>
  <c r="MN5" i="7" s="1"/>
  <c r="VY10" i="7"/>
  <c r="YF18" i="7"/>
  <c r="YG18" i="7" s="1"/>
  <c r="YF17" i="7"/>
  <c r="YG17" i="7" s="1"/>
  <c r="HU34" i="7"/>
  <c r="HV34" i="7" s="1"/>
  <c r="VK16" i="7"/>
  <c r="VW18" i="7"/>
  <c r="VX18" i="7" s="1"/>
  <c r="TN6" i="7"/>
  <c r="TO6" i="7" s="1"/>
  <c r="VW17" i="7"/>
  <c r="VX17" i="7" s="1"/>
  <c r="TN5" i="7"/>
  <c r="TO5" i="7" s="1"/>
  <c r="RG26" i="7"/>
  <c r="TZ7" i="7"/>
  <c r="UA7" i="7" s="1"/>
  <c r="HU25" i="7"/>
  <c r="HV25" i="7" s="1"/>
  <c r="VL8" i="7"/>
  <c r="WH10" i="7"/>
  <c r="OK12" i="7"/>
  <c r="PG14" i="7"/>
  <c r="PH15" i="7" s="1"/>
  <c r="TZ6" i="7"/>
  <c r="UA6" i="7" s="1"/>
  <c r="FK6" i="7"/>
  <c r="FK5" i="7"/>
  <c r="RE30" i="7"/>
  <c r="RF30" i="7" s="1"/>
  <c r="RE29" i="7"/>
  <c r="RF29" i="7" s="1"/>
  <c r="RG31" i="7" s="1"/>
  <c r="TN10" i="7"/>
  <c r="TO10" i="7" s="1"/>
  <c r="TN9" i="7"/>
  <c r="TO9" i="7" s="1"/>
  <c r="WI15" i="7"/>
  <c r="WJ15" i="7" s="1"/>
  <c r="WI14" i="7"/>
  <c r="WJ14" i="7" s="1"/>
  <c r="XU28" i="7"/>
  <c r="YQ30" i="7"/>
  <c r="YQ31" i="7"/>
  <c r="FK10" i="7"/>
  <c r="KP7" i="7"/>
  <c r="KQ7" i="7" s="1"/>
  <c r="KP6" i="7"/>
  <c r="KQ6" i="7" s="1"/>
  <c r="HU10" i="7"/>
  <c r="HV10" i="7" s="1"/>
  <c r="FA12" i="7"/>
  <c r="FW14" i="7"/>
  <c r="FW15" i="7"/>
  <c r="HU9" i="7"/>
  <c r="HV9" i="7" s="1"/>
  <c r="VY6" i="7"/>
  <c r="VY5" i="7"/>
  <c r="OX10" i="7"/>
  <c r="YF5" i="7"/>
  <c r="YG5" i="7" s="1"/>
  <c r="YF6" i="7"/>
  <c r="YG6" i="7" s="1"/>
  <c r="PG6" i="7"/>
  <c r="PG7" i="7"/>
  <c r="DB18" i="7"/>
  <c r="DQ11" i="7"/>
  <c r="VL28" i="7"/>
  <c r="WH30" i="7"/>
  <c r="JS12" i="7"/>
  <c r="KO14" i="7"/>
  <c r="KO15" i="7"/>
  <c r="MM25" i="7"/>
  <c r="MN25" i="7" s="1"/>
  <c r="MM26" i="7"/>
  <c r="MN26" i="7" s="1"/>
  <c r="DC34" i="7"/>
  <c r="DD34" i="7" s="1"/>
  <c r="KP19" i="7"/>
  <c r="KQ19" i="7" s="1"/>
  <c r="DE10" i="7"/>
  <c r="KP18" i="7"/>
  <c r="KQ18" i="7" s="1"/>
  <c r="DE9" i="7"/>
  <c r="MM14" i="7"/>
  <c r="MN14" i="7" s="1"/>
  <c r="DB22" i="7"/>
  <c r="DB21" i="7"/>
  <c r="MC21" i="7"/>
  <c r="MD21" i="7" s="1"/>
  <c r="MP21" i="7" s="1"/>
  <c r="NB21" i="7" s="1"/>
  <c r="CP24" i="7"/>
  <c r="CP25" i="7"/>
  <c r="DC26" i="7"/>
  <c r="DD26" i="7" s="1"/>
  <c r="DC25" i="7"/>
  <c r="DD25" i="7" s="1"/>
  <c r="XT5" i="7"/>
  <c r="XU5" i="7" s="1"/>
  <c r="HH20" i="7"/>
  <c r="TC33" i="7"/>
  <c r="EW10" i="7"/>
  <c r="XT4" i="7"/>
  <c r="QS4" i="7"/>
  <c r="CN20" i="7"/>
  <c r="QU21" i="7"/>
  <c r="QV21" i="7" s="1"/>
  <c r="TC32" i="7"/>
  <c r="HG5" i="7"/>
  <c r="YI13" i="7"/>
  <c r="YU13" i="7" s="1"/>
  <c r="RG14" i="7"/>
  <c r="RG13" i="7"/>
  <c r="XU20" i="7"/>
  <c r="YQ22" i="7"/>
  <c r="YQ23" i="7"/>
  <c r="TC20" i="7"/>
  <c r="TD20" i="7" s="1"/>
  <c r="TE20" i="7" s="1"/>
  <c r="TQ20" i="7" s="1"/>
  <c r="UC20" i="7" s="1"/>
  <c r="TY22" i="7"/>
  <c r="TY23" i="7"/>
  <c r="RQ22" i="7"/>
  <c r="RR22" i="7" s="1"/>
  <c r="RQ23" i="7"/>
  <c r="RR23" i="7" s="1"/>
  <c r="OK20" i="7"/>
  <c r="OL20" i="7" s="1"/>
  <c r="OM20" i="7" s="1"/>
  <c r="OY20" i="7" s="1"/>
  <c r="PK20" i="7" s="1"/>
  <c r="PG22" i="7"/>
  <c r="PG23" i="7"/>
  <c r="CP29" i="7"/>
  <c r="CQ29" i="7" s="1"/>
  <c r="TB34" i="7"/>
  <c r="TC34" i="7" s="1"/>
  <c r="QS7" i="7"/>
  <c r="QT7" i="7" s="1"/>
  <c r="QS5" i="7"/>
  <c r="QT5" i="7" s="1"/>
  <c r="HF28" i="7"/>
  <c r="EX18" i="7"/>
  <c r="HG28" i="7"/>
  <c r="QS6" i="7"/>
  <c r="QT6" i="7" s="1"/>
  <c r="EW8" i="7"/>
  <c r="HG29" i="7"/>
  <c r="OJ11" i="7"/>
  <c r="OK11" i="7" s="1"/>
  <c r="OJ9" i="7"/>
  <c r="OK9" i="7" s="1"/>
  <c r="VK6" i="7"/>
  <c r="VL6" i="7" s="1"/>
  <c r="OJ8" i="7"/>
  <c r="VK5" i="7"/>
  <c r="VL5" i="7" s="1"/>
  <c r="HH21" i="7"/>
  <c r="HI22" i="7" s="1"/>
  <c r="HJ22" i="7" s="1"/>
  <c r="EW5" i="7"/>
  <c r="HG4" i="7"/>
  <c r="EX8" i="7"/>
  <c r="EW33" i="7"/>
  <c r="MY23" i="7"/>
  <c r="MZ23" i="7" s="1"/>
  <c r="MY22" i="7"/>
  <c r="MZ22" i="7" s="1"/>
  <c r="CO14" i="7"/>
  <c r="EW29" i="7"/>
  <c r="HU14" i="7"/>
  <c r="HV14" i="7" s="1"/>
  <c r="HU13" i="7"/>
  <c r="HV13" i="7" s="1"/>
  <c r="FL14" i="7"/>
  <c r="FM14" i="7" s="1"/>
  <c r="FL13" i="7"/>
  <c r="FM13" i="7" s="1"/>
  <c r="CP5" i="7"/>
  <c r="CQ5" i="7" s="1"/>
  <c r="DB14" i="7"/>
  <c r="DC14" i="7" s="1"/>
  <c r="DD14" i="7" s="1"/>
  <c r="HF5" i="7"/>
  <c r="HF18" i="7"/>
  <c r="EX29" i="7"/>
  <c r="HG17" i="7"/>
  <c r="HH11" i="7"/>
  <c r="EX33" i="7"/>
  <c r="CN12" i="7"/>
  <c r="HF6" i="7"/>
  <c r="EX10" i="7"/>
  <c r="EW6" i="7"/>
  <c r="EW11" i="7"/>
  <c r="EW4" i="7"/>
  <c r="EX11" i="7"/>
  <c r="EW35" i="7"/>
  <c r="CO15" i="7"/>
  <c r="CO13" i="7"/>
  <c r="HG31" i="7"/>
  <c r="EW7" i="7"/>
  <c r="CN14" i="7"/>
  <c r="EX31" i="7"/>
  <c r="CO17" i="7"/>
  <c r="TB26" i="7"/>
  <c r="TC26" i="7" s="1"/>
  <c r="HG7" i="7"/>
  <c r="HH7" i="7" s="1"/>
  <c r="EX30" i="7"/>
  <c r="CN13" i="7"/>
  <c r="CN15" i="7"/>
  <c r="CO23" i="7"/>
  <c r="CO19" i="7"/>
  <c r="JT12" i="7"/>
  <c r="JT13" i="7"/>
  <c r="JU13" i="7" s="1"/>
  <c r="JT14" i="7"/>
  <c r="JU14" i="7" s="1"/>
  <c r="JT15" i="7"/>
  <c r="JU15" i="7" s="1"/>
  <c r="KG15" i="7" s="1"/>
  <c r="JT8" i="7"/>
  <c r="JT9" i="7"/>
  <c r="JU9" i="7" s="1"/>
  <c r="JT10" i="7"/>
  <c r="JU10" i="7" s="1"/>
  <c r="JT11" i="7"/>
  <c r="JU11" i="7" s="1"/>
  <c r="KG11" i="7" s="1"/>
  <c r="VM28" i="7"/>
  <c r="VM29" i="7"/>
  <c r="VN29" i="7" s="1"/>
  <c r="VM30" i="7"/>
  <c r="VN30" i="7" s="1"/>
  <c r="VM31" i="7"/>
  <c r="VN31" i="7" s="1"/>
  <c r="VZ31" i="7" s="1"/>
  <c r="XV28" i="7"/>
  <c r="XV29" i="7"/>
  <c r="XW29" i="7" s="1"/>
  <c r="XV30" i="7"/>
  <c r="XW30" i="7" s="1"/>
  <c r="XV31" i="7"/>
  <c r="XW31" i="7" s="1"/>
  <c r="QU28" i="7"/>
  <c r="QU29" i="7"/>
  <c r="QV29" i="7" s="1"/>
  <c r="QU30" i="7"/>
  <c r="QV30" i="7" s="1"/>
  <c r="QU31" i="7"/>
  <c r="QV31" i="7" s="1"/>
  <c r="QU32" i="7"/>
  <c r="QU34" i="7"/>
  <c r="QV34" i="7" s="1"/>
  <c r="QU35" i="7"/>
  <c r="QV35" i="7" s="1"/>
  <c r="RH35" i="7" s="1"/>
  <c r="OL12" i="7"/>
  <c r="OL13" i="7"/>
  <c r="OM13" i="7" s="1"/>
  <c r="OL14" i="7"/>
  <c r="OM14" i="7" s="1"/>
  <c r="OL15" i="7"/>
  <c r="OM15" i="7" s="1"/>
  <c r="OY15" i="7" s="1"/>
  <c r="OL28" i="7"/>
  <c r="OL29" i="7"/>
  <c r="OM29" i="7" s="1"/>
  <c r="OL30" i="7"/>
  <c r="OM30" i="7" s="1"/>
  <c r="OL31" i="7"/>
  <c r="OM31" i="7" s="1"/>
  <c r="OY31" i="7" s="1"/>
  <c r="EX5" i="7"/>
  <c r="EX7" i="7"/>
  <c r="JT32" i="7"/>
  <c r="JT33" i="7"/>
  <c r="JU33" i="7" s="1"/>
  <c r="JT34" i="7"/>
  <c r="JU34" i="7" s="1"/>
  <c r="KG34" i="7" s="1"/>
  <c r="JT35" i="7"/>
  <c r="JU35" i="7" s="1"/>
  <c r="KG35" i="7" s="1"/>
  <c r="EY20" i="7"/>
  <c r="EY21" i="7"/>
  <c r="EY22" i="7"/>
  <c r="EY23" i="7"/>
  <c r="HH32" i="7"/>
  <c r="QU8" i="7"/>
  <c r="QU9" i="7"/>
  <c r="QV9" i="7" s="1"/>
  <c r="QU10" i="7"/>
  <c r="QV10" i="7" s="1"/>
  <c r="QU11" i="7"/>
  <c r="QV11" i="7" s="1"/>
  <c r="RH11" i="7" s="1"/>
  <c r="JR28" i="7"/>
  <c r="JR29" i="7"/>
  <c r="JS29" i="7" s="1"/>
  <c r="JR30" i="7"/>
  <c r="JS30" i="7" s="1"/>
  <c r="JR31" i="7"/>
  <c r="JS31" i="7" s="1"/>
  <c r="QS24" i="7"/>
  <c r="QS25" i="7"/>
  <c r="QT25" i="7" s="1"/>
  <c r="QS26" i="7"/>
  <c r="QT26" i="7" s="1"/>
  <c r="QS27" i="7"/>
  <c r="QT27" i="7" s="1"/>
  <c r="EX32" i="7"/>
  <c r="CO16" i="7"/>
  <c r="MC34" i="7"/>
  <c r="MD34" i="7" s="1"/>
  <c r="MC35" i="7"/>
  <c r="MD35" i="7" s="1"/>
  <c r="MP35" i="7" s="1"/>
  <c r="TD8" i="7"/>
  <c r="TD9" i="7"/>
  <c r="TE9" i="7" s="1"/>
  <c r="TD10" i="7"/>
  <c r="TE10" i="7" s="1"/>
  <c r="TD11" i="7"/>
  <c r="TE11" i="7" s="1"/>
  <c r="TQ11" i="7" s="1"/>
  <c r="EX9" i="7"/>
  <c r="EY11" i="7" s="1"/>
  <c r="AJ20" i="7"/>
  <c r="AJ21" i="7"/>
  <c r="AK21" i="7" s="1"/>
  <c r="AW21" i="7" s="1"/>
  <c r="BI21" i="7" s="1"/>
  <c r="EX28" i="7"/>
  <c r="XT32" i="7"/>
  <c r="XT33" i="7"/>
  <c r="XU33" i="7" s="1"/>
  <c r="XT34" i="7"/>
  <c r="XU34" i="7" s="1"/>
  <c r="XT35" i="7"/>
  <c r="XU35" i="7" s="1"/>
  <c r="MC8" i="7"/>
  <c r="MC9" i="7"/>
  <c r="MD9" i="7" s="1"/>
  <c r="MC10" i="7"/>
  <c r="MD10" i="7" s="1"/>
  <c r="MC11" i="7"/>
  <c r="MD11" i="7" s="1"/>
  <c r="MP11" i="7" s="1"/>
  <c r="AV14" i="7"/>
  <c r="HH6" i="7"/>
  <c r="CN22" i="7"/>
  <c r="EW18" i="7"/>
  <c r="EY8" i="7"/>
  <c r="HG16" i="7"/>
  <c r="CO22" i="7"/>
  <c r="CO18" i="7"/>
  <c r="OL23" i="7"/>
  <c r="OM23" i="7" s="1"/>
  <c r="OY23" i="7" s="1"/>
  <c r="TB25" i="7"/>
  <c r="TC25" i="7" s="1"/>
  <c r="XV8" i="7"/>
  <c r="XV9" i="7"/>
  <c r="XW9" i="7" s="1"/>
  <c r="XV10" i="7"/>
  <c r="XW10" i="7" s="1"/>
  <c r="XV11" i="7"/>
  <c r="XW11" i="7" s="1"/>
  <c r="YI11" i="7" s="1"/>
  <c r="EX17" i="7"/>
  <c r="EW19" i="7"/>
  <c r="HH14" i="7"/>
  <c r="HH15" i="7"/>
  <c r="HH12" i="7"/>
  <c r="HH13" i="7"/>
  <c r="HH34" i="7"/>
  <c r="HH24" i="7"/>
  <c r="HH25" i="7"/>
  <c r="XT24" i="7"/>
  <c r="XT25" i="7"/>
  <c r="XU25" i="7" s="1"/>
  <c r="XT26" i="7"/>
  <c r="XU26" i="7" s="1"/>
  <c r="XT27" i="7"/>
  <c r="XU27" i="7" s="1"/>
  <c r="EW28" i="7"/>
  <c r="CN18" i="7"/>
  <c r="HF19" i="7"/>
  <c r="EX4" i="7"/>
  <c r="TD22" i="7"/>
  <c r="TE22" i="7" s="1"/>
  <c r="TD23" i="7"/>
  <c r="TE23" i="7" s="1"/>
  <c r="HG30" i="7"/>
  <c r="HH30" i="7" s="1"/>
  <c r="HF29" i="7"/>
  <c r="CO21" i="7"/>
  <c r="HF17" i="7"/>
  <c r="OL22" i="7"/>
  <c r="OM22" i="7" s="1"/>
  <c r="HH27" i="7"/>
  <c r="TB24" i="7"/>
  <c r="JR24" i="7"/>
  <c r="JR25" i="7"/>
  <c r="JS25" i="7" s="1"/>
  <c r="JR26" i="7"/>
  <c r="JS26" i="7" s="1"/>
  <c r="JR27" i="7"/>
  <c r="JS27" i="7" s="1"/>
  <c r="EW17" i="7"/>
  <c r="EX19" i="7"/>
  <c r="EY17" i="7" s="1"/>
  <c r="OL32" i="7"/>
  <c r="OL33" i="7"/>
  <c r="OM33" i="7" s="1"/>
  <c r="OL34" i="7"/>
  <c r="OM34" i="7" s="1"/>
  <c r="OL35" i="7"/>
  <c r="OM35" i="7" s="1"/>
  <c r="OY35" i="7" s="1"/>
  <c r="XV20" i="7"/>
  <c r="XV21" i="7"/>
  <c r="XW21" i="7" s="1"/>
  <c r="XV22" i="7"/>
  <c r="XW22" i="7" s="1"/>
  <c r="XV23" i="7"/>
  <c r="XW23" i="7" s="1"/>
  <c r="YI23" i="7" s="1"/>
  <c r="TD32" i="7"/>
  <c r="TD33" i="7"/>
  <c r="TD34" i="7"/>
  <c r="TD35" i="7"/>
  <c r="TE35" i="7" s="1"/>
  <c r="TQ35" i="7" s="1"/>
  <c r="MC12" i="7"/>
  <c r="MC13" i="7"/>
  <c r="MD13" i="7" s="1"/>
  <c r="MC14" i="7"/>
  <c r="MD14" i="7" s="1"/>
  <c r="MC15" i="7"/>
  <c r="MD15" i="7" s="1"/>
  <c r="MP15" i="7" s="1"/>
  <c r="FB12" i="7"/>
  <c r="FB13" i="7"/>
  <c r="FC13" i="7" s="1"/>
  <c r="FB14" i="7"/>
  <c r="FC14" i="7" s="1"/>
  <c r="FB15" i="7"/>
  <c r="FC15" i="7" s="1"/>
  <c r="FO15" i="7" s="1"/>
  <c r="HH33" i="7"/>
  <c r="DC13" i="7"/>
  <c r="DD13" i="7" s="1"/>
  <c r="CN16" i="7"/>
  <c r="HG19" i="7"/>
  <c r="VM8" i="7"/>
  <c r="VM9" i="7"/>
  <c r="VN9" i="7" s="1"/>
  <c r="VM10" i="7"/>
  <c r="VN10" i="7" s="1"/>
  <c r="VM11" i="7"/>
  <c r="VN11" i="7" s="1"/>
  <c r="VZ11" i="7" s="1"/>
  <c r="CN17" i="7"/>
  <c r="HH8" i="7"/>
  <c r="HH9" i="7"/>
  <c r="HH10" i="7"/>
  <c r="OJ24" i="7"/>
  <c r="OJ25" i="7"/>
  <c r="OK25" i="7" s="1"/>
  <c r="OJ26" i="7"/>
  <c r="OK26" i="7" s="1"/>
  <c r="OJ27" i="7"/>
  <c r="OK27" i="7" s="1"/>
  <c r="BE22" i="7"/>
  <c r="BE23" i="7"/>
  <c r="HF7" i="7"/>
  <c r="CN23" i="7"/>
  <c r="EW31" i="7"/>
  <c r="EX35" i="7"/>
  <c r="CN19" i="7"/>
  <c r="HF31" i="7"/>
  <c r="OL21" i="7"/>
  <c r="OM21" i="7" s="1"/>
  <c r="EY24" i="7"/>
  <c r="AV13" i="7"/>
  <c r="TB27" i="7"/>
  <c r="TC27" i="7" s="1"/>
  <c r="VM12" i="7" l="1"/>
  <c r="VN12" i="7" s="1"/>
  <c r="VZ12" i="7" s="1"/>
  <c r="WL12" i="7" s="1"/>
  <c r="EY10" i="7"/>
  <c r="EY9" i="7"/>
  <c r="XV17" i="7"/>
  <c r="XW17" i="7" s="1"/>
  <c r="XV18" i="7"/>
  <c r="XW18" i="7" s="1"/>
  <c r="XV19" i="7"/>
  <c r="XW19" i="7" s="1"/>
  <c r="YI19" i="7" s="1"/>
  <c r="XV16" i="7"/>
  <c r="XW16" i="7" s="1"/>
  <c r="YI16" i="7" s="1"/>
  <c r="YU16" i="7" s="1"/>
  <c r="EY18" i="7"/>
  <c r="VM22" i="7"/>
  <c r="VN22" i="7" s="1"/>
  <c r="VN23" i="7"/>
  <c r="VZ23" i="7" s="1"/>
  <c r="VM15" i="7"/>
  <c r="VN15" i="7" s="1"/>
  <c r="VZ15" i="7" s="1"/>
  <c r="HI23" i="7"/>
  <c r="HJ23" i="7" s="1"/>
  <c r="VM14" i="7"/>
  <c r="VN14" i="7" s="1"/>
  <c r="JR22" i="7"/>
  <c r="JS22" i="7" s="1"/>
  <c r="VZ22" i="7"/>
  <c r="QS14" i="7"/>
  <c r="QT14" i="7" s="1"/>
  <c r="QS15" i="7"/>
  <c r="QT15" i="7" s="1"/>
  <c r="OJ5" i="7"/>
  <c r="OK5" i="7" s="1"/>
  <c r="QS19" i="7"/>
  <c r="QT19" i="7" s="1"/>
  <c r="EY16" i="7"/>
  <c r="CP22" i="7"/>
  <c r="MC25" i="7"/>
  <c r="MD25" i="7" s="1"/>
  <c r="MC27" i="7"/>
  <c r="MD27" i="7" s="1"/>
  <c r="MP27" i="7" s="1"/>
  <c r="MC26" i="7"/>
  <c r="MD26" i="7" s="1"/>
  <c r="MA17" i="7"/>
  <c r="MB17" i="7" s="1"/>
  <c r="OJ7" i="7"/>
  <c r="OK7" i="7" s="1"/>
  <c r="OJ4" i="7"/>
  <c r="OK4" i="7" s="1"/>
  <c r="QS18" i="7"/>
  <c r="QT18" i="7" s="1"/>
  <c r="TB30" i="7"/>
  <c r="TC30" i="7" s="1"/>
  <c r="TB31" i="7"/>
  <c r="TC31" i="7" s="1"/>
  <c r="TB28" i="7"/>
  <c r="TC28" i="7" s="1"/>
  <c r="TB29" i="7"/>
  <c r="TC29" i="7" s="1"/>
  <c r="CP23" i="7"/>
  <c r="MA18" i="7"/>
  <c r="MB18" i="7" s="1"/>
  <c r="MA19" i="7"/>
  <c r="MB19" i="7" s="1"/>
  <c r="QU20" i="7"/>
  <c r="QV20" i="7" s="1"/>
  <c r="RH20" i="7" s="1"/>
  <c r="RT20" i="7" s="1"/>
  <c r="QU22" i="7"/>
  <c r="QV22" i="7" s="1"/>
  <c r="RH22" i="7" s="1"/>
  <c r="NB27" i="7"/>
  <c r="JR23" i="7"/>
  <c r="JS23" i="7" s="1"/>
  <c r="OJ6" i="7"/>
  <c r="OK6" i="7" s="1"/>
  <c r="QU23" i="7"/>
  <c r="QV23" i="7" s="1"/>
  <c r="RH23" i="7" s="1"/>
  <c r="BJ6" i="7"/>
  <c r="BK6" i="7" s="1"/>
  <c r="BJ4" i="7"/>
  <c r="BK4" i="7" s="1"/>
  <c r="BJ5" i="7"/>
  <c r="BK5" i="7" s="1"/>
  <c r="BJ7" i="7"/>
  <c r="BK7" i="7" s="1"/>
  <c r="HI20" i="7"/>
  <c r="AJ22" i="7"/>
  <c r="AJ23" i="7"/>
  <c r="AW9" i="7"/>
  <c r="BI9" i="7" s="1"/>
  <c r="EY6" i="7"/>
  <c r="EY7" i="7"/>
  <c r="CP12" i="7"/>
  <c r="AJ18" i="7"/>
  <c r="AK18" i="7" s="1"/>
  <c r="AW18" i="7" s="1"/>
  <c r="AJ19" i="7"/>
  <c r="AK19" i="7" s="1"/>
  <c r="AW19" i="7" s="1"/>
  <c r="AH30" i="7"/>
  <c r="AI30" i="7" s="1"/>
  <c r="AH31" i="7"/>
  <c r="AI31" i="7" s="1"/>
  <c r="CR11" i="7"/>
  <c r="CQ6" i="7"/>
  <c r="CR6" i="7" s="1"/>
  <c r="CQ7" i="7"/>
  <c r="CR7" i="7" s="1"/>
  <c r="CQ34" i="7"/>
  <c r="CQ35" i="7"/>
  <c r="JT16" i="7"/>
  <c r="JU16" i="7" s="1"/>
  <c r="KG16" i="7" s="1"/>
  <c r="KS16" i="7" s="1"/>
  <c r="JT17" i="7"/>
  <c r="JU17" i="7" s="1"/>
  <c r="CS10" i="7"/>
  <c r="CT10" i="7" s="1"/>
  <c r="DF10" i="7" s="1"/>
  <c r="DR10" i="7" s="1"/>
  <c r="CS11" i="7"/>
  <c r="CP14" i="7"/>
  <c r="CP15" i="7"/>
  <c r="AW10" i="7"/>
  <c r="BI10" i="7" s="1"/>
  <c r="AH34" i="7"/>
  <c r="AI34" i="7" s="1"/>
  <c r="AH35" i="7"/>
  <c r="AI35" i="7" s="1"/>
  <c r="AK23" i="7"/>
  <c r="AW23" i="7" s="1"/>
  <c r="JT18" i="7"/>
  <c r="JU18" i="7" s="1"/>
  <c r="EY19" i="7"/>
  <c r="CP16" i="7"/>
  <c r="CP17" i="7"/>
  <c r="CP18" i="7"/>
  <c r="CP19" i="7"/>
  <c r="CQ26" i="7"/>
  <c r="CR26" i="7" s="1"/>
  <c r="CQ27" i="7"/>
  <c r="CR27" i="7" s="1"/>
  <c r="JR6" i="7"/>
  <c r="JS6" i="7" s="1"/>
  <c r="JR7" i="7"/>
  <c r="AJ14" i="7"/>
  <c r="AK14" i="7" s="1"/>
  <c r="AW14" i="7" s="1"/>
  <c r="AJ15" i="7"/>
  <c r="AK15" i="7" s="1"/>
  <c r="AW15" i="7" s="1"/>
  <c r="AH26" i="7"/>
  <c r="AI26" i="7" s="1"/>
  <c r="AH27" i="7"/>
  <c r="AI27" i="7" s="1"/>
  <c r="AK22" i="7"/>
  <c r="AW22" i="7" s="1"/>
  <c r="CQ30" i="7"/>
  <c r="CR30" i="7" s="1"/>
  <c r="CQ31" i="7"/>
  <c r="CR31" i="7" s="1"/>
  <c r="JS7" i="7"/>
  <c r="BJ10" i="7"/>
  <c r="BK10" i="7" s="1"/>
  <c r="AJ12" i="7"/>
  <c r="AK12" i="7" s="1"/>
  <c r="AW12" i="7" s="1"/>
  <c r="BI12" i="7" s="1"/>
  <c r="AJ13" i="7"/>
  <c r="AK13" i="7" s="1"/>
  <c r="AW13" i="7" s="1"/>
  <c r="BI13" i="7" s="1"/>
  <c r="BJ11" i="7"/>
  <c r="BK11" i="7" s="1"/>
  <c r="BJ8" i="7"/>
  <c r="BK8" i="7" s="1"/>
  <c r="BJ9" i="7"/>
  <c r="BK9" i="7" s="1"/>
  <c r="I61" i="3" s="1"/>
  <c r="I77" i="3" s="1"/>
  <c r="BF18" i="7"/>
  <c r="BG18" i="7" s="1"/>
  <c r="AH32" i="7"/>
  <c r="AH33" i="7"/>
  <c r="AI33" i="7" s="1"/>
  <c r="BE14" i="7"/>
  <c r="BE15" i="7"/>
  <c r="AH24" i="7"/>
  <c r="AI24" i="7" s="1"/>
  <c r="AH25" i="7"/>
  <c r="AI25" i="7" s="1"/>
  <c r="AJ16" i="7"/>
  <c r="AK16" i="7" s="1"/>
  <c r="AW16" i="7" s="1"/>
  <c r="BI16" i="7" s="1"/>
  <c r="AJ17" i="7"/>
  <c r="AK17" i="7" s="1"/>
  <c r="AW17" i="7" s="1"/>
  <c r="BI17" i="7" s="1"/>
  <c r="BF19" i="7"/>
  <c r="BG19" i="7" s="1"/>
  <c r="AH28" i="7"/>
  <c r="AI28" i="7" s="1"/>
  <c r="AH29" i="7"/>
  <c r="AI29" i="7" s="1"/>
  <c r="MC32" i="7"/>
  <c r="MD32" i="7" s="1"/>
  <c r="MP32" i="7" s="1"/>
  <c r="NB32" i="7" s="1"/>
  <c r="VL32" i="7"/>
  <c r="WH34" i="7"/>
  <c r="WH35" i="7"/>
  <c r="WI35" i="7" s="1"/>
  <c r="WJ35" i="7" s="1"/>
  <c r="VM32" i="7"/>
  <c r="MA16" i="7"/>
  <c r="RH9" i="7"/>
  <c r="RT9" i="7" s="1"/>
  <c r="KF29" i="7"/>
  <c r="JR4" i="7"/>
  <c r="JS4" i="7" s="1"/>
  <c r="MB4" i="7"/>
  <c r="MC6" i="7" s="1"/>
  <c r="MD6" i="7" s="1"/>
  <c r="MX7" i="7"/>
  <c r="MY7" i="7" s="1"/>
  <c r="MZ7" i="7" s="1"/>
  <c r="MX6" i="7"/>
  <c r="UB6" i="7"/>
  <c r="MC4" i="7"/>
  <c r="MD4" i="7" s="1"/>
  <c r="MP4" i="7" s="1"/>
  <c r="NB4" i="7" s="1"/>
  <c r="TC16" i="7"/>
  <c r="TD19" i="7" s="1"/>
  <c r="TE19" i="7" s="1"/>
  <c r="TQ19" i="7" s="1"/>
  <c r="TY18" i="7"/>
  <c r="TY19" i="7"/>
  <c r="TZ19" i="7" s="1"/>
  <c r="UA19" i="7" s="1"/>
  <c r="MC24" i="7"/>
  <c r="MD24" i="7" s="1"/>
  <c r="MP24" i="7" s="1"/>
  <c r="NB24" i="7" s="1"/>
  <c r="MO34" i="7"/>
  <c r="MP34" i="7" s="1"/>
  <c r="WI22" i="7"/>
  <c r="WJ22" i="7" s="1"/>
  <c r="MD12" i="7"/>
  <c r="MP12" i="7" s="1"/>
  <c r="NB12" i="7" s="1"/>
  <c r="AK20" i="7"/>
  <c r="AW20" i="7" s="1"/>
  <c r="BI20" i="7" s="1"/>
  <c r="TC12" i="7"/>
  <c r="TD14" i="7" s="1"/>
  <c r="TE14" i="7" s="1"/>
  <c r="TQ14" i="7" s="1"/>
  <c r="TY15" i="7"/>
  <c r="TY14" i="7"/>
  <c r="OY14" i="7"/>
  <c r="TD12" i="7"/>
  <c r="TE12" i="7" s="1"/>
  <c r="TQ12" i="7" s="1"/>
  <c r="UC12" i="7" s="1"/>
  <c r="KG33" i="7"/>
  <c r="KS33" i="7" s="1"/>
  <c r="KD14" i="7"/>
  <c r="KE14" i="7" s="1"/>
  <c r="KD13" i="7"/>
  <c r="KE13" i="7" s="1"/>
  <c r="MO10" i="7"/>
  <c r="MP10" i="7" s="1"/>
  <c r="OX22" i="7"/>
  <c r="OY22" i="7" s="1"/>
  <c r="JR21" i="7"/>
  <c r="JS21" i="7" s="1"/>
  <c r="JR20" i="7"/>
  <c r="WI23" i="7"/>
  <c r="WJ23" i="7" s="1"/>
  <c r="KF22" i="7"/>
  <c r="VZ13" i="7"/>
  <c r="WL13" i="7" s="1"/>
  <c r="QS12" i="7"/>
  <c r="QS16" i="7"/>
  <c r="TD16" i="7"/>
  <c r="TD17" i="7"/>
  <c r="TE17" i="7" s="1"/>
  <c r="VY14" i="7"/>
  <c r="VZ14" i="7" s="1"/>
  <c r="KF21" i="7"/>
  <c r="I60" i="3"/>
  <c r="I73" i="3" s="1"/>
  <c r="F81" i="3" s="1"/>
  <c r="F60" i="3"/>
  <c r="F72" i="3" s="1"/>
  <c r="OX13" i="7"/>
  <c r="OY13" i="7" s="1"/>
  <c r="PK13" i="7" s="1"/>
  <c r="VN8" i="7"/>
  <c r="VZ8" i="7" s="1"/>
  <c r="WL8" i="7" s="1"/>
  <c r="MO14" i="7"/>
  <c r="MP14" i="7" s="1"/>
  <c r="KF18" i="7"/>
  <c r="KG18" i="7" s="1"/>
  <c r="VM4" i="7"/>
  <c r="VN4" i="7" s="1"/>
  <c r="VZ4" i="7" s="1"/>
  <c r="WL4" i="7" s="1"/>
  <c r="RH10" i="7"/>
  <c r="VZ10" i="7"/>
  <c r="XW8" i="7"/>
  <c r="YI8" i="7" s="1"/>
  <c r="YU8" i="7" s="1"/>
  <c r="KO31" i="7"/>
  <c r="MO13" i="7"/>
  <c r="MP13" i="7" s="1"/>
  <c r="NB13" i="7" s="1"/>
  <c r="QV8" i="7"/>
  <c r="RH8" i="7" s="1"/>
  <c r="RT8" i="7" s="1"/>
  <c r="TE34" i="7"/>
  <c r="TQ34" i="7" s="1"/>
  <c r="MO5" i="7"/>
  <c r="HU31" i="7"/>
  <c r="HV31" i="7" s="1"/>
  <c r="HW31" i="7" s="1"/>
  <c r="MP9" i="7"/>
  <c r="NB9" i="7" s="1"/>
  <c r="MP33" i="7"/>
  <c r="NB33" i="7" s="1"/>
  <c r="VM20" i="7"/>
  <c r="VN20" i="7" s="1"/>
  <c r="VZ20" i="7" s="1"/>
  <c r="WL20" i="7" s="1"/>
  <c r="VM21" i="7"/>
  <c r="VN21" i="7" s="1"/>
  <c r="VZ21" i="7" s="1"/>
  <c r="WL21" i="7" s="1"/>
  <c r="FC12" i="7"/>
  <c r="FO12" i="7" s="1"/>
  <c r="GA12" i="7" s="1"/>
  <c r="JU8" i="7"/>
  <c r="KG8" i="7" s="1"/>
  <c r="KS8" i="7" s="1"/>
  <c r="RH31" i="7"/>
  <c r="KF17" i="7"/>
  <c r="KG17" i="7" s="1"/>
  <c r="KS17" i="7" s="1"/>
  <c r="PH31" i="7"/>
  <c r="PI31" i="7" s="1"/>
  <c r="MO30" i="7"/>
  <c r="MO29" i="7"/>
  <c r="OX6" i="7"/>
  <c r="YH10" i="7"/>
  <c r="YI10" i="7" s="1"/>
  <c r="YH9" i="7"/>
  <c r="YI9" i="7" s="1"/>
  <c r="YU9" i="7" s="1"/>
  <c r="OX5" i="7"/>
  <c r="TE33" i="7"/>
  <c r="TQ33" i="7" s="1"/>
  <c r="UC33" i="7" s="1"/>
  <c r="JU12" i="7"/>
  <c r="KG12" i="7" s="1"/>
  <c r="KS12" i="7" s="1"/>
  <c r="JS28" i="7"/>
  <c r="KO30" i="7"/>
  <c r="OM12" i="7"/>
  <c r="OY12" i="7" s="1"/>
  <c r="PK12" i="7" s="1"/>
  <c r="VN28" i="7"/>
  <c r="VZ28" i="7" s="1"/>
  <c r="WL28" i="7" s="1"/>
  <c r="VZ9" i="7"/>
  <c r="WL9" i="7" s="1"/>
  <c r="XW20" i="7"/>
  <c r="YI20" i="7" s="1"/>
  <c r="YU20" i="7" s="1"/>
  <c r="JU32" i="7"/>
  <c r="KG32" i="7" s="1"/>
  <c r="KS32" i="7" s="1"/>
  <c r="PI15" i="7"/>
  <c r="OY21" i="7"/>
  <c r="PK21" i="7" s="1"/>
  <c r="KG10" i="7"/>
  <c r="TP10" i="7"/>
  <c r="TQ10" i="7" s="1"/>
  <c r="MD8" i="7"/>
  <c r="MP8" i="7" s="1"/>
  <c r="NB8" i="7" s="1"/>
  <c r="TE8" i="7"/>
  <c r="TQ8" i="7" s="1"/>
  <c r="UC8" i="7" s="1"/>
  <c r="AV26" i="7"/>
  <c r="AV25" i="7"/>
  <c r="HU30" i="7"/>
  <c r="HV30" i="7" s="1"/>
  <c r="WK27" i="7"/>
  <c r="WL27" i="7" s="1"/>
  <c r="WK26" i="7"/>
  <c r="MY35" i="7"/>
  <c r="MZ35" i="7" s="1"/>
  <c r="YT15" i="7"/>
  <c r="YU15" i="7" s="1"/>
  <c r="YU14" i="7"/>
  <c r="MY15" i="7"/>
  <c r="MZ15" i="7" s="1"/>
  <c r="MY14" i="7"/>
  <c r="MZ14" i="7" s="1"/>
  <c r="UB7" i="7"/>
  <c r="UC7" i="7" s="1"/>
  <c r="RG18" i="7"/>
  <c r="YH34" i="7"/>
  <c r="XW28" i="7"/>
  <c r="YI28" i="7" s="1"/>
  <c r="YU28" i="7" s="1"/>
  <c r="KG9" i="7"/>
  <c r="KS9" i="7" s="1"/>
  <c r="TZ31" i="7"/>
  <c r="UA31" i="7" s="1"/>
  <c r="YI31" i="7"/>
  <c r="TZ30" i="7"/>
  <c r="UA30" i="7" s="1"/>
  <c r="TZ11" i="7"/>
  <c r="UA11" i="7" s="1"/>
  <c r="TZ10" i="7"/>
  <c r="UA10" i="7" s="1"/>
  <c r="HW9" i="7"/>
  <c r="YR10" i="7"/>
  <c r="YS10" i="7" s="1"/>
  <c r="YT11" i="7" s="1"/>
  <c r="YU11" i="7" s="1"/>
  <c r="YH33" i="7"/>
  <c r="RQ10" i="7"/>
  <c r="RR10" i="7" s="1"/>
  <c r="RQ11" i="7"/>
  <c r="RR11" i="7" s="1"/>
  <c r="RG34" i="7"/>
  <c r="RH34" i="7" s="1"/>
  <c r="RG33" i="7"/>
  <c r="RH33" i="7" s="1"/>
  <c r="RT33" i="7" s="1"/>
  <c r="YT19" i="7"/>
  <c r="YU19" i="7" s="1"/>
  <c r="YT18" i="7"/>
  <c r="QV28" i="7"/>
  <c r="RH28" i="7" s="1"/>
  <c r="RT28" i="7" s="1"/>
  <c r="FN25" i="7"/>
  <c r="TY35" i="7"/>
  <c r="TY34" i="7"/>
  <c r="MY34" i="7"/>
  <c r="MZ34" i="7" s="1"/>
  <c r="KP11" i="7"/>
  <c r="KQ11" i="7" s="1"/>
  <c r="KP10" i="7"/>
  <c r="KQ10" i="7" s="1"/>
  <c r="MB28" i="7"/>
  <c r="MC29" i="7" s="1"/>
  <c r="MD29" i="7" s="1"/>
  <c r="MX30" i="7"/>
  <c r="MX31" i="7"/>
  <c r="KP35" i="7"/>
  <c r="KQ35" i="7" s="1"/>
  <c r="KP34" i="7"/>
  <c r="KQ34" i="7" s="1"/>
  <c r="TP18" i="7"/>
  <c r="TP17" i="7"/>
  <c r="MO17" i="7"/>
  <c r="MO18" i="7"/>
  <c r="PJ19" i="7"/>
  <c r="PK19" i="7" s="1"/>
  <c r="PJ18" i="7"/>
  <c r="PK18" i="7" s="1"/>
  <c r="FL34" i="7"/>
  <c r="FM34" i="7" s="1"/>
  <c r="FN34" i="7" s="1"/>
  <c r="FL33" i="7"/>
  <c r="FM33" i="7" s="1"/>
  <c r="OM32" i="7"/>
  <c r="OY32" i="7" s="1"/>
  <c r="PK32" i="7" s="1"/>
  <c r="QV32" i="7"/>
  <c r="RH32" i="7" s="1"/>
  <c r="RT32" i="7" s="1"/>
  <c r="RH21" i="7"/>
  <c r="RT21" i="7" s="1"/>
  <c r="WI31" i="7"/>
  <c r="WJ31" i="7" s="1"/>
  <c r="CQ33" i="7"/>
  <c r="CR33" i="7" s="1"/>
  <c r="VL16" i="7"/>
  <c r="WH18" i="7"/>
  <c r="WH19" i="7"/>
  <c r="CQ32" i="7"/>
  <c r="CR32" i="7" s="1"/>
  <c r="XU24" i="7"/>
  <c r="YQ26" i="7"/>
  <c r="YQ27" i="7"/>
  <c r="KF5" i="7"/>
  <c r="DE30" i="7"/>
  <c r="RG17" i="7"/>
  <c r="JS24" i="7"/>
  <c r="KO26" i="7"/>
  <c r="KO27" i="7"/>
  <c r="RQ31" i="7"/>
  <c r="RR31" i="7" s="1"/>
  <c r="RQ30" i="7"/>
  <c r="RR30" i="7" s="1"/>
  <c r="OM28" i="7"/>
  <c r="OY28" i="7" s="1"/>
  <c r="PK28" i="7" s="1"/>
  <c r="RQ35" i="7"/>
  <c r="RR35" i="7" s="1"/>
  <c r="RQ34" i="7"/>
  <c r="RR34" i="7" s="1"/>
  <c r="OX29" i="7"/>
  <c r="OY29" i="7" s="1"/>
  <c r="PK29" i="7" s="1"/>
  <c r="OX30" i="7"/>
  <c r="OY30" i="7" s="1"/>
  <c r="YH30" i="7"/>
  <c r="YI30" i="7" s="1"/>
  <c r="HU17" i="7"/>
  <c r="HV17" i="7" s="1"/>
  <c r="HU18" i="7"/>
  <c r="HV18" i="7" s="1"/>
  <c r="YH29" i="7"/>
  <c r="YI29" i="7" s="1"/>
  <c r="YU29" i="7" s="1"/>
  <c r="YH22" i="7"/>
  <c r="YI22" i="7" s="1"/>
  <c r="YH21" i="7"/>
  <c r="YI21" i="7" s="1"/>
  <c r="YU21" i="7" s="1"/>
  <c r="CQ16" i="7"/>
  <c r="CR16" i="7" s="1"/>
  <c r="WH7" i="7"/>
  <c r="WH6" i="7"/>
  <c r="CS8" i="7"/>
  <c r="CT8" i="7" s="1"/>
  <c r="DF8" i="7" s="1"/>
  <c r="DR8" i="7" s="1"/>
  <c r="CS9" i="7"/>
  <c r="CT9" i="7" s="1"/>
  <c r="DF9" i="7" s="1"/>
  <c r="DR9" i="7" s="1"/>
  <c r="TP21" i="7"/>
  <c r="TQ23" i="7"/>
  <c r="FN22" i="7"/>
  <c r="FN21" i="7"/>
  <c r="VY25" i="7"/>
  <c r="VZ25" i="7" s="1"/>
  <c r="WL25" i="7" s="1"/>
  <c r="VY30" i="7"/>
  <c r="VZ30" i="7" s="1"/>
  <c r="VY29" i="7"/>
  <c r="VZ29" i="7" s="1"/>
  <c r="WL29" i="7" s="1"/>
  <c r="VY26" i="7"/>
  <c r="VZ26" i="7" s="1"/>
  <c r="PH34" i="7"/>
  <c r="PI34" i="7" s="1"/>
  <c r="WI11" i="7"/>
  <c r="WJ11" i="7" s="1"/>
  <c r="DE6" i="7"/>
  <c r="PH35" i="7"/>
  <c r="PI35" i="7" s="1"/>
  <c r="OX33" i="7"/>
  <c r="OY33" i="7" s="1"/>
  <c r="PK33" i="7" s="1"/>
  <c r="OX34" i="7"/>
  <c r="OY34" i="7" s="1"/>
  <c r="HU5" i="7"/>
  <c r="HV5" i="7" s="1"/>
  <c r="HW7" i="7" s="1"/>
  <c r="HU6" i="7"/>
  <c r="HV6" i="7" s="1"/>
  <c r="TP22" i="7"/>
  <c r="TQ22" i="7" s="1"/>
  <c r="WI6" i="7"/>
  <c r="MY10" i="7"/>
  <c r="MZ10" i="7" s="1"/>
  <c r="MY11" i="7"/>
  <c r="MZ11" i="7" s="1"/>
  <c r="VY33" i="7"/>
  <c r="VY34" i="7"/>
  <c r="PH30" i="7"/>
  <c r="PI30" i="7" s="1"/>
  <c r="PJ31" i="7" s="1"/>
  <c r="XU4" i="7"/>
  <c r="XV5" i="7" s="1"/>
  <c r="XW5" i="7" s="1"/>
  <c r="YQ6" i="7"/>
  <c r="YQ7" i="7"/>
  <c r="MO6" i="7"/>
  <c r="YH17" i="7"/>
  <c r="YI17" i="7" s="1"/>
  <c r="YU17" i="7" s="1"/>
  <c r="YH18" i="7"/>
  <c r="YI18" i="7" s="1"/>
  <c r="HW34" i="7"/>
  <c r="HW33" i="7"/>
  <c r="VM16" i="7"/>
  <c r="VY18" i="7"/>
  <c r="TP6" i="7"/>
  <c r="TQ6" i="7" s="1"/>
  <c r="TP5" i="7"/>
  <c r="TQ5" i="7" s="1"/>
  <c r="UC5" i="7" s="1"/>
  <c r="VY17" i="7"/>
  <c r="HW25" i="7"/>
  <c r="HW26" i="7"/>
  <c r="PH14" i="7"/>
  <c r="PI14" i="7" s="1"/>
  <c r="PJ15" i="7" s="1"/>
  <c r="RG29" i="7"/>
  <c r="RH29" i="7" s="1"/>
  <c r="RT29" i="7" s="1"/>
  <c r="WI10" i="7"/>
  <c r="WJ10" i="7" s="1"/>
  <c r="TC24" i="7"/>
  <c r="TY27" i="7"/>
  <c r="TY26" i="7"/>
  <c r="FL6" i="7"/>
  <c r="FM6" i="7" s="1"/>
  <c r="FL5" i="7"/>
  <c r="FM5" i="7" s="1"/>
  <c r="FN5" i="7" s="1"/>
  <c r="RG30" i="7"/>
  <c r="RH30" i="7" s="1"/>
  <c r="TP9" i="7"/>
  <c r="TQ9" i="7" s="1"/>
  <c r="UC9" i="7" s="1"/>
  <c r="WK15" i="7"/>
  <c r="WL15" i="7" s="1"/>
  <c r="WK14" i="7"/>
  <c r="YR31" i="7"/>
  <c r="YS31" i="7" s="1"/>
  <c r="OK8" i="7"/>
  <c r="PG10" i="7"/>
  <c r="PG11" i="7"/>
  <c r="YR30" i="7"/>
  <c r="YS30" i="7" s="1"/>
  <c r="KR7" i="7"/>
  <c r="KR6" i="7"/>
  <c r="FL10" i="7"/>
  <c r="FM10" i="7" s="1"/>
  <c r="FL9" i="7"/>
  <c r="FM9" i="7" s="1"/>
  <c r="FN9" i="7" s="1"/>
  <c r="FX15" i="7"/>
  <c r="FY15" i="7" s="1"/>
  <c r="FX14" i="7"/>
  <c r="FY14" i="7" s="1"/>
  <c r="FZ14" i="7" s="1"/>
  <c r="HW10" i="7"/>
  <c r="YH6" i="7"/>
  <c r="YH5" i="7"/>
  <c r="XU32" i="7"/>
  <c r="YQ35" i="7"/>
  <c r="YQ34" i="7"/>
  <c r="PH7" i="7"/>
  <c r="PI7" i="7" s="1"/>
  <c r="PH6" i="7"/>
  <c r="PI6" i="7" s="1"/>
  <c r="DC18" i="7"/>
  <c r="DD18" i="7" s="1"/>
  <c r="DC17" i="7"/>
  <c r="DD17" i="7" s="1"/>
  <c r="WI30" i="7"/>
  <c r="WJ30" i="7" s="1"/>
  <c r="CP13" i="7"/>
  <c r="KP15" i="7"/>
  <c r="KQ15" i="7" s="1"/>
  <c r="KP14" i="7"/>
  <c r="KQ14" i="7" s="1"/>
  <c r="QT4" i="7"/>
  <c r="QU5" i="7" s="1"/>
  <c r="QV5" i="7" s="1"/>
  <c r="RH5" i="7" s="1"/>
  <c r="RT5" i="7" s="1"/>
  <c r="RP6" i="7"/>
  <c r="RP7" i="7"/>
  <c r="QT24" i="7"/>
  <c r="QU24" i="7" s="1"/>
  <c r="RP26" i="7"/>
  <c r="RP27" i="7"/>
  <c r="MO26" i="7"/>
  <c r="MP26" i="7" s="1"/>
  <c r="NB26" i="7" s="1"/>
  <c r="MO25" i="7"/>
  <c r="MP25" i="7" s="1"/>
  <c r="NB25" i="7" s="1"/>
  <c r="KR19" i="7"/>
  <c r="KS19" i="7" s="1"/>
  <c r="DE34" i="7"/>
  <c r="DE33" i="7"/>
  <c r="KR18" i="7"/>
  <c r="OK24" i="7"/>
  <c r="OL25" i="7" s="1"/>
  <c r="OM25" i="7" s="1"/>
  <c r="OY25" i="7" s="1"/>
  <c r="PK25" i="7" s="1"/>
  <c r="PG26" i="7"/>
  <c r="PG27" i="7"/>
  <c r="HI21" i="7"/>
  <c r="HJ21" i="7" s="1"/>
  <c r="DC21" i="7"/>
  <c r="DD21" i="7" s="1"/>
  <c r="DC22" i="7"/>
  <c r="DD22" i="7" s="1"/>
  <c r="CQ24" i="7"/>
  <c r="CQ25" i="7"/>
  <c r="CR25" i="7" s="1"/>
  <c r="DE25" i="7"/>
  <c r="DE26" i="7"/>
  <c r="TE32" i="7"/>
  <c r="TQ32" i="7" s="1"/>
  <c r="UC32" i="7" s="1"/>
  <c r="TD21" i="7"/>
  <c r="TE21" i="7" s="1"/>
  <c r="YR23" i="7"/>
  <c r="YS23" i="7" s="1"/>
  <c r="YR22" i="7"/>
  <c r="YS22" i="7" s="1"/>
  <c r="RS23" i="7"/>
  <c r="RT23" i="7" s="1"/>
  <c r="TZ23" i="7"/>
  <c r="UA23" i="7" s="1"/>
  <c r="RS22" i="7"/>
  <c r="TZ22" i="7"/>
  <c r="UA22" i="7" s="1"/>
  <c r="PH23" i="7"/>
  <c r="PI23" i="7" s="1"/>
  <c r="PH22" i="7"/>
  <c r="PI22" i="7" s="1"/>
  <c r="CR29" i="7"/>
  <c r="CQ28" i="7"/>
  <c r="VM5" i="7"/>
  <c r="VN5" i="7" s="1"/>
  <c r="VZ5" i="7" s="1"/>
  <c r="WL5" i="7" s="1"/>
  <c r="VM7" i="7"/>
  <c r="VN7" i="7" s="1"/>
  <c r="VZ7" i="7" s="1"/>
  <c r="VM6" i="7"/>
  <c r="VN6" i="7" s="1"/>
  <c r="VZ6" i="7" s="1"/>
  <c r="HH5" i="7"/>
  <c r="HH4" i="7"/>
  <c r="HI6" i="7" s="1"/>
  <c r="HJ6" i="7" s="1"/>
  <c r="NA22" i="7"/>
  <c r="NB22" i="7" s="1"/>
  <c r="NA23" i="7"/>
  <c r="NB23" i="7" s="1"/>
  <c r="CP21" i="7"/>
  <c r="HW14" i="7"/>
  <c r="FN14" i="7"/>
  <c r="FO14" i="7" s="1"/>
  <c r="HW13" i="7"/>
  <c r="HJ20" i="7"/>
  <c r="IF22" i="7"/>
  <c r="IF23" i="7"/>
  <c r="FN13" i="7"/>
  <c r="FO13" i="7" s="1"/>
  <c r="GA13" i="7" s="1"/>
  <c r="CR5" i="7"/>
  <c r="CQ4" i="7"/>
  <c r="DN7" i="7" s="1"/>
  <c r="XV32" i="7"/>
  <c r="XV33" i="7"/>
  <c r="XW33" i="7" s="1"/>
  <c r="XV34" i="7"/>
  <c r="XW34" i="7" s="1"/>
  <c r="XV35" i="7"/>
  <c r="XW35" i="7" s="1"/>
  <c r="YI35" i="7" s="1"/>
  <c r="DE14" i="7"/>
  <c r="JT28" i="7"/>
  <c r="JT29" i="7"/>
  <c r="JU29" i="7" s="1"/>
  <c r="JT30" i="7"/>
  <c r="JU30" i="7" s="1"/>
  <c r="KG30" i="7" s="1"/>
  <c r="JT31" i="7"/>
  <c r="JU31" i="7" s="1"/>
  <c r="KG31" i="7" s="1"/>
  <c r="OL27" i="7"/>
  <c r="OM27" i="7" s="1"/>
  <c r="OY27" i="7" s="1"/>
  <c r="DE13" i="7"/>
  <c r="QU26" i="7"/>
  <c r="QV26" i="7" s="1"/>
  <c r="RH26" i="7" s="1"/>
  <c r="QU27" i="7"/>
  <c r="QV27" i="7" s="1"/>
  <c r="RH27" i="7" s="1"/>
  <c r="EZ16" i="7"/>
  <c r="EZ17" i="7"/>
  <c r="FA17" i="7" s="1"/>
  <c r="EZ18" i="7"/>
  <c r="FA18" i="7" s="1"/>
  <c r="EZ19" i="7"/>
  <c r="FA19" i="7" s="1"/>
  <c r="BF22" i="7"/>
  <c r="BG22" i="7" s="1"/>
  <c r="CP20" i="7"/>
  <c r="HH29" i="7"/>
  <c r="JT24" i="7"/>
  <c r="JT25" i="7"/>
  <c r="JU25" i="7" s="1"/>
  <c r="KG25" i="7" s="1"/>
  <c r="KS25" i="7" s="1"/>
  <c r="JT26" i="7"/>
  <c r="JU26" i="7" s="1"/>
  <c r="KG26" i="7" s="1"/>
  <c r="JT27" i="7"/>
  <c r="JU27" i="7" s="1"/>
  <c r="KG27" i="7" s="1"/>
  <c r="TD24" i="7"/>
  <c r="TD25" i="7"/>
  <c r="TE25" i="7" s="1"/>
  <c r="TQ25" i="7" s="1"/>
  <c r="UC25" i="7" s="1"/>
  <c r="TD26" i="7"/>
  <c r="TE26" i="7" s="1"/>
  <c r="TQ26" i="7" s="1"/>
  <c r="TD27" i="7"/>
  <c r="TE27" i="7" s="1"/>
  <c r="TQ27" i="7" s="1"/>
  <c r="HI24" i="7"/>
  <c r="HI25" i="7"/>
  <c r="HJ25" i="7" s="1"/>
  <c r="HI26" i="7"/>
  <c r="HJ26" i="7" s="1"/>
  <c r="HI27" i="7"/>
  <c r="HJ27" i="7" s="1"/>
  <c r="HH16" i="7"/>
  <c r="HH17" i="7"/>
  <c r="HH18" i="7"/>
  <c r="HH19" i="7"/>
  <c r="HH28" i="7"/>
  <c r="EY4" i="7"/>
  <c r="EY5" i="7"/>
  <c r="HI12" i="7"/>
  <c r="HI13" i="7"/>
  <c r="HJ13" i="7" s="1"/>
  <c r="HI14" i="7"/>
  <c r="HJ14" i="7" s="1"/>
  <c r="HI15" i="7"/>
  <c r="HJ15" i="7" s="1"/>
  <c r="EZ8" i="7"/>
  <c r="EZ9" i="7"/>
  <c r="FA9" i="7" s="1"/>
  <c r="EZ10" i="7"/>
  <c r="FA10" i="7" s="1"/>
  <c r="EZ11" i="7"/>
  <c r="FA11" i="7" s="1"/>
  <c r="HH31" i="7"/>
  <c r="EY28" i="7"/>
  <c r="EY29" i="7"/>
  <c r="EY30" i="7"/>
  <c r="EY31" i="7"/>
  <c r="EZ24" i="7"/>
  <c r="EZ25" i="7"/>
  <c r="FA25" i="7" s="1"/>
  <c r="EZ26" i="7"/>
  <c r="FA26" i="7" s="1"/>
  <c r="EZ27" i="7"/>
  <c r="FA27" i="7" s="1"/>
  <c r="BF23" i="7"/>
  <c r="BG23" i="7" s="1"/>
  <c r="HI8" i="7"/>
  <c r="HI9" i="7"/>
  <c r="HJ9" i="7" s="1"/>
  <c r="HI10" i="7"/>
  <c r="HJ10" i="7" s="1"/>
  <c r="HI11" i="7"/>
  <c r="HJ11" i="7" s="1"/>
  <c r="XV24" i="7"/>
  <c r="XV25" i="7"/>
  <c r="XW25" i="7" s="1"/>
  <c r="YI25" i="7" s="1"/>
  <c r="YU25" i="7" s="1"/>
  <c r="XV26" i="7"/>
  <c r="XW26" i="7" s="1"/>
  <c r="YI26" i="7" s="1"/>
  <c r="XV27" i="7"/>
  <c r="XW27" i="7" s="1"/>
  <c r="YI27" i="7" s="1"/>
  <c r="EY32" i="7"/>
  <c r="EY33" i="7"/>
  <c r="EY34" i="7"/>
  <c r="EY35" i="7"/>
  <c r="HI32" i="7"/>
  <c r="HI33" i="7"/>
  <c r="HJ33" i="7" s="1"/>
  <c r="HI34" i="7"/>
  <c r="HJ34" i="7" s="1"/>
  <c r="HI35" i="7"/>
  <c r="HJ35" i="7" s="1"/>
  <c r="EZ20" i="7"/>
  <c r="EZ21" i="7"/>
  <c r="FA21" i="7" s="1"/>
  <c r="EZ22" i="7"/>
  <c r="FA22" i="7" s="1"/>
  <c r="EZ23" i="7"/>
  <c r="FA23" i="7" s="1"/>
  <c r="HK20" i="7" l="1"/>
  <c r="HL20" i="7" s="1"/>
  <c r="HX20" i="7" s="1"/>
  <c r="IJ20" i="7" s="1"/>
  <c r="OL26" i="7"/>
  <c r="OM26" i="7" s="1"/>
  <c r="OY26" i="7" s="1"/>
  <c r="XV6" i="7"/>
  <c r="XW6" i="7" s="1"/>
  <c r="XV7" i="7"/>
  <c r="XW7" i="7" s="1"/>
  <c r="YI7" i="7" s="1"/>
  <c r="OL24" i="7"/>
  <c r="XV4" i="7"/>
  <c r="HK23" i="7"/>
  <c r="HL23" i="7" s="1"/>
  <c r="HX23" i="7" s="1"/>
  <c r="RT22" i="7"/>
  <c r="VM34" i="7"/>
  <c r="VN34" i="7" s="1"/>
  <c r="VZ34" i="7" s="1"/>
  <c r="VM35" i="7"/>
  <c r="VN35" i="7" s="1"/>
  <c r="VZ35" i="7" s="1"/>
  <c r="VM33" i="7"/>
  <c r="VN33" i="7" s="1"/>
  <c r="VZ33" i="7" s="1"/>
  <c r="WL33" i="7" s="1"/>
  <c r="HI7" i="7"/>
  <c r="HJ7" i="7" s="1"/>
  <c r="VM17" i="7"/>
  <c r="VN17" i="7" s="1"/>
  <c r="VM19" i="7"/>
  <c r="VN19" i="7" s="1"/>
  <c r="VZ19" i="7" s="1"/>
  <c r="VM18" i="7"/>
  <c r="VN18" i="7" s="1"/>
  <c r="VZ18" i="7" s="1"/>
  <c r="OL8" i="7"/>
  <c r="OM8" i="7" s="1"/>
  <c r="OY8" i="7" s="1"/>
  <c r="PK8" i="7" s="1"/>
  <c r="OL11" i="7"/>
  <c r="OM11" i="7" s="1"/>
  <c r="OY11" i="7" s="1"/>
  <c r="TD13" i="7"/>
  <c r="TE13" i="7" s="1"/>
  <c r="TQ13" i="7" s="1"/>
  <c r="UC13" i="7" s="1"/>
  <c r="MC7" i="7"/>
  <c r="MD7" i="7" s="1"/>
  <c r="MP7" i="7" s="1"/>
  <c r="MP6" i="7"/>
  <c r="HK22" i="7"/>
  <c r="HL22" i="7" s="1"/>
  <c r="HX22" i="7" s="1"/>
  <c r="MC5" i="7"/>
  <c r="MD5" i="7" s="1"/>
  <c r="TD30" i="7"/>
  <c r="TE30" i="7" s="1"/>
  <c r="TQ30" i="7" s="1"/>
  <c r="TD31" i="7"/>
  <c r="TE31" i="7" s="1"/>
  <c r="TQ31" i="7" s="1"/>
  <c r="TD28" i="7"/>
  <c r="TE28" i="7" s="1"/>
  <c r="TQ28" i="7" s="1"/>
  <c r="UC28" i="7" s="1"/>
  <c r="TD29" i="7"/>
  <c r="TE29" i="7" s="1"/>
  <c r="TQ29" i="7" s="1"/>
  <c r="UC29" i="7" s="1"/>
  <c r="TD15" i="7"/>
  <c r="TE15" i="7" s="1"/>
  <c r="TQ15" i="7" s="1"/>
  <c r="OL10" i="7"/>
  <c r="OM10" i="7" s="1"/>
  <c r="OY10" i="7" s="1"/>
  <c r="QU4" i="7"/>
  <c r="QU6" i="7"/>
  <c r="QV6" i="7" s="1"/>
  <c r="RH6" i="7" s="1"/>
  <c r="QU7" i="7"/>
  <c r="QV7" i="7" s="1"/>
  <c r="RH7" i="7" s="1"/>
  <c r="MC28" i="7"/>
  <c r="MD28" i="7" s="1"/>
  <c r="MP28" i="7" s="1"/>
  <c r="NB28" i="7" s="1"/>
  <c r="MC31" i="7"/>
  <c r="MD31" i="7" s="1"/>
  <c r="MP31" i="7" s="1"/>
  <c r="MC30" i="7"/>
  <c r="MD30" i="7" s="1"/>
  <c r="MP30" i="7" s="1"/>
  <c r="TD18" i="7"/>
  <c r="TE18" i="7" s="1"/>
  <c r="TQ18" i="7" s="1"/>
  <c r="OL6" i="7"/>
  <c r="OM6" i="7" s="1"/>
  <c r="OY6" i="7" s="1"/>
  <c r="OL4" i="7"/>
  <c r="OM4" i="7" s="1"/>
  <c r="OY4" i="7" s="1"/>
  <c r="PK4" i="7" s="1"/>
  <c r="OL5" i="7"/>
  <c r="OM5" i="7" s="1"/>
  <c r="OY5" i="7" s="1"/>
  <c r="PK5" i="7" s="1"/>
  <c r="OL7" i="7"/>
  <c r="OM7" i="7" s="1"/>
  <c r="OY7" i="7" s="1"/>
  <c r="EZ6" i="7"/>
  <c r="EZ7" i="7"/>
  <c r="AJ26" i="7"/>
  <c r="AJ27" i="7"/>
  <c r="CQ17" i="7"/>
  <c r="CQ18" i="7"/>
  <c r="CQ19" i="7"/>
  <c r="CQ14" i="7"/>
  <c r="CR14" i="7" s="1"/>
  <c r="CQ15" i="7"/>
  <c r="CQ22" i="7"/>
  <c r="CR22" i="7" s="1"/>
  <c r="CQ23" i="7"/>
  <c r="CR23" i="7" s="1"/>
  <c r="JT6" i="7"/>
  <c r="JU6" i="7" s="1"/>
  <c r="KG6" i="7" s="1"/>
  <c r="JT7" i="7"/>
  <c r="JU7" i="7" s="1"/>
  <c r="KG7" i="7" s="1"/>
  <c r="KS7" i="7" s="1"/>
  <c r="AK27" i="7"/>
  <c r="AW27" i="7" s="1"/>
  <c r="CR19" i="7"/>
  <c r="DN35" i="7"/>
  <c r="DP35" i="7" s="1"/>
  <c r="DQ35" i="7" s="1"/>
  <c r="CR35" i="7"/>
  <c r="FA7" i="7"/>
  <c r="AK26" i="7"/>
  <c r="AW26" i="7" s="1"/>
  <c r="CR18" i="7"/>
  <c r="CR15" i="7"/>
  <c r="DN34" i="7"/>
  <c r="DP34" i="7" s="1"/>
  <c r="DQ34" i="7" s="1"/>
  <c r="CR34" i="7"/>
  <c r="CT11" i="7"/>
  <c r="DF11" i="7" s="1"/>
  <c r="DR11" i="7" s="1"/>
  <c r="FA6" i="7"/>
  <c r="AJ30" i="7"/>
  <c r="AK30" i="7" s="1"/>
  <c r="AW30" i="7" s="1"/>
  <c r="AJ31" i="7"/>
  <c r="AK31" i="7" s="1"/>
  <c r="AW31" i="7" s="1"/>
  <c r="F61" i="3"/>
  <c r="F76" i="3" s="1"/>
  <c r="F82" i="3" s="1"/>
  <c r="CR17" i="7"/>
  <c r="BH19" i="7"/>
  <c r="BI19" i="7" s="1"/>
  <c r="AJ24" i="7"/>
  <c r="AK24" i="7" s="1"/>
  <c r="AW24" i="7" s="1"/>
  <c r="BI24" i="7" s="1"/>
  <c r="AJ25" i="7"/>
  <c r="AK25" i="7" s="1"/>
  <c r="AW25" i="7" s="1"/>
  <c r="BI25" i="7" s="1"/>
  <c r="AJ28" i="7"/>
  <c r="AK28" i="7" s="1"/>
  <c r="AW28" i="7" s="1"/>
  <c r="BI28" i="7" s="1"/>
  <c r="AJ29" i="7"/>
  <c r="AK29" i="7" s="1"/>
  <c r="AW29" i="7" s="1"/>
  <c r="BI29" i="7" s="1"/>
  <c r="BF15" i="7"/>
  <c r="BG15" i="7" s="1"/>
  <c r="BE34" i="7"/>
  <c r="BE35" i="7"/>
  <c r="BF14" i="7"/>
  <c r="BG14" i="7" s="1"/>
  <c r="B81" i="3"/>
  <c r="BE31" i="7"/>
  <c r="BE30" i="7"/>
  <c r="BE26" i="7"/>
  <c r="BE27" i="7"/>
  <c r="BH18" i="7"/>
  <c r="BI18" i="7" s="1"/>
  <c r="B73" i="3"/>
  <c r="AI32" i="7"/>
  <c r="KG29" i="7"/>
  <c r="KS29" i="7" s="1"/>
  <c r="MP5" i="7"/>
  <c r="NB5" i="7" s="1"/>
  <c r="WL14" i="7"/>
  <c r="WM15" i="7" s="1"/>
  <c r="WN15" i="7" s="1"/>
  <c r="VN32" i="7"/>
  <c r="VZ32" i="7" s="1"/>
  <c r="WL32" i="7" s="1"/>
  <c r="WI34" i="7"/>
  <c r="WJ34" i="7" s="1"/>
  <c r="WK34" i="7" s="1"/>
  <c r="MB16" i="7"/>
  <c r="MX18" i="7"/>
  <c r="MY18" i="7" s="1"/>
  <c r="MZ18" i="7" s="1"/>
  <c r="NA18" i="7" s="1"/>
  <c r="MX19" i="7"/>
  <c r="MY19" i="7" s="1"/>
  <c r="MZ19" i="7" s="1"/>
  <c r="NA19" i="7" s="1"/>
  <c r="MY6" i="7"/>
  <c r="MZ6" i="7" s="1"/>
  <c r="MC16" i="7"/>
  <c r="MD16" i="7" s="1"/>
  <c r="MP16" i="7" s="1"/>
  <c r="NB16" i="7" s="1"/>
  <c r="TZ15" i="7"/>
  <c r="UA15" i="7" s="1"/>
  <c r="OL9" i="7"/>
  <c r="OM9" i="7" s="1"/>
  <c r="OY9" i="7" s="1"/>
  <c r="PK9" i="7" s="1"/>
  <c r="JT4" i="7"/>
  <c r="JU4" i="7" s="1"/>
  <c r="KG4" i="7" s="1"/>
  <c r="KS4" i="7" s="1"/>
  <c r="JT5" i="7"/>
  <c r="JU5" i="7" s="1"/>
  <c r="KG5" i="7" s="1"/>
  <c r="KS5" i="7" s="1"/>
  <c r="UC6" i="7"/>
  <c r="UD4" i="7" s="1"/>
  <c r="UE4" i="7" s="1"/>
  <c r="TE16" i="7"/>
  <c r="TQ16" i="7" s="1"/>
  <c r="UC16" i="7" s="1"/>
  <c r="QT12" i="7"/>
  <c r="RP14" i="7"/>
  <c r="RP15" i="7"/>
  <c r="TZ18" i="7"/>
  <c r="UA18" i="7" s="1"/>
  <c r="JS20" i="7"/>
  <c r="KO23" i="7"/>
  <c r="KO22" i="7"/>
  <c r="KP22" i="7" s="1"/>
  <c r="KQ22" i="7" s="1"/>
  <c r="JU28" i="7"/>
  <c r="KG28" i="7" s="1"/>
  <c r="KS28" i="7" s="1"/>
  <c r="TZ14" i="7"/>
  <c r="UA14" i="7" s="1"/>
  <c r="KF14" i="7"/>
  <c r="KG14" i="7" s="1"/>
  <c r="KF13" i="7"/>
  <c r="KG13" i="7" s="1"/>
  <c r="KS13" i="7" s="1"/>
  <c r="TQ17" i="7"/>
  <c r="UC17" i="7" s="1"/>
  <c r="JT20" i="7"/>
  <c r="WK23" i="7"/>
  <c r="WL23" i="7" s="1"/>
  <c r="WK22" i="7"/>
  <c r="WL22" i="7" s="1"/>
  <c r="QT16" i="7"/>
  <c r="QU17" i="7" s="1"/>
  <c r="QV17" i="7" s="1"/>
  <c r="RH17" i="7" s="1"/>
  <c r="RT17" i="7" s="1"/>
  <c r="RP19" i="7"/>
  <c r="RP18" i="7"/>
  <c r="KP31" i="7"/>
  <c r="KQ31" i="7" s="1"/>
  <c r="KS18" i="7"/>
  <c r="KT17" i="7" s="1"/>
  <c r="KU17" i="7" s="1"/>
  <c r="TZ35" i="7"/>
  <c r="UA35" i="7" s="1"/>
  <c r="YI34" i="7"/>
  <c r="TZ34" i="7"/>
  <c r="UA34" i="7" s="1"/>
  <c r="XW24" i="7"/>
  <c r="YI24" i="7" s="1"/>
  <c r="YU24" i="7" s="1"/>
  <c r="JU24" i="7"/>
  <c r="KG24" i="7" s="1"/>
  <c r="KS24" i="7" s="1"/>
  <c r="HW5" i="7"/>
  <c r="MP29" i="7"/>
  <c r="NB29" i="7" s="1"/>
  <c r="MY31" i="7"/>
  <c r="MZ31" i="7" s="1"/>
  <c r="YI6" i="7"/>
  <c r="WI7" i="7"/>
  <c r="WJ7" i="7" s="1"/>
  <c r="WI18" i="7"/>
  <c r="WJ18" i="7" s="1"/>
  <c r="OM24" i="7"/>
  <c r="OY24" i="7" s="1"/>
  <c r="PK24" i="7" s="1"/>
  <c r="TE24" i="7"/>
  <c r="TQ24" i="7" s="1"/>
  <c r="UC24" i="7" s="1"/>
  <c r="QU25" i="7"/>
  <c r="QV25" i="7" s="1"/>
  <c r="RH25" i="7" s="1"/>
  <c r="RT25" i="7" s="1"/>
  <c r="PK15" i="7"/>
  <c r="XW32" i="7"/>
  <c r="YI32" i="7" s="1"/>
  <c r="YU32" i="7" s="1"/>
  <c r="PK31" i="7"/>
  <c r="WL26" i="7"/>
  <c r="WM25" i="7" s="1"/>
  <c r="WN25" i="7" s="1"/>
  <c r="HW17" i="7"/>
  <c r="KP30" i="7"/>
  <c r="KQ30" i="7" s="1"/>
  <c r="NA14" i="7"/>
  <c r="NB14" i="7" s="1"/>
  <c r="UB10" i="7"/>
  <c r="UC10" i="7" s="1"/>
  <c r="VN16" i="7"/>
  <c r="VZ16" i="7" s="1"/>
  <c r="WL16" i="7" s="1"/>
  <c r="HW30" i="7"/>
  <c r="HW29" i="7"/>
  <c r="YV15" i="7"/>
  <c r="YW15" i="7" s="1"/>
  <c r="NA35" i="7"/>
  <c r="NB35" i="7" s="1"/>
  <c r="NA34" i="7"/>
  <c r="NB34" i="7" s="1"/>
  <c r="YV12" i="7"/>
  <c r="YW12" i="7" s="1"/>
  <c r="YV13" i="7"/>
  <c r="YW13" i="7" s="1"/>
  <c r="YV14" i="7"/>
  <c r="YW14" i="7" s="1"/>
  <c r="NA15" i="7"/>
  <c r="NB15" i="7" s="1"/>
  <c r="QV24" i="7"/>
  <c r="RH24" i="7" s="1"/>
  <c r="RT24" i="7" s="1"/>
  <c r="VZ17" i="7"/>
  <c r="WL17" i="7" s="1"/>
  <c r="YI33" i="7"/>
  <c r="YU33" i="7" s="1"/>
  <c r="KS6" i="7"/>
  <c r="UB30" i="7"/>
  <c r="UC30" i="7" s="1"/>
  <c r="UB31" i="7"/>
  <c r="UC31" i="7" s="1"/>
  <c r="UB11" i="7"/>
  <c r="UC11" i="7" s="1"/>
  <c r="KR11" i="7"/>
  <c r="KS11" i="7" s="1"/>
  <c r="TQ21" i="7"/>
  <c r="UC21" i="7" s="1"/>
  <c r="YT10" i="7"/>
  <c r="YU10" i="7" s="1"/>
  <c r="YU18" i="7"/>
  <c r="YV17" i="7" s="1"/>
  <c r="YW17" i="7" s="1"/>
  <c r="RS11" i="7"/>
  <c r="RT11" i="7" s="1"/>
  <c r="RS10" i="7"/>
  <c r="RT10" i="7" s="1"/>
  <c r="QV4" i="7"/>
  <c r="RH4" i="7" s="1"/>
  <c r="RT4" i="7" s="1"/>
  <c r="KR10" i="7"/>
  <c r="KS10" i="7" s="1"/>
  <c r="MY30" i="7"/>
  <c r="MZ30" i="7" s="1"/>
  <c r="KR35" i="7"/>
  <c r="KS35" i="7" s="1"/>
  <c r="KR34" i="7"/>
  <c r="KS34" i="7" s="1"/>
  <c r="PL19" i="7"/>
  <c r="PM19" i="7" s="1"/>
  <c r="PL17" i="7"/>
  <c r="PM17" i="7" s="1"/>
  <c r="PL16" i="7"/>
  <c r="PM16" i="7" s="1"/>
  <c r="PL18" i="7"/>
  <c r="PM18" i="7" s="1"/>
  <c r="HJ32" i="7"/>
  <c r="IF34" i="7"/>
  <c r="IF35" i="7"/>
  <c r="UB35" i="7"/>
  <c r="UB34" i="7"/>
  <c r="FN33" i="7"/>
  <c r="FA16" i="7"/>
  <c r="FW18" i="7"/>
  <c r="WK31" i="7"/>
  <c r="WL31" i="7" s="1"/>
  <c r="CS32" i="7"/>
  <c r="CT32" i="7" s="1"/>
  <c r="DF32" i="7" s="1"/>
  <c r="DR32" i="7" s="1"/>
  <c r="CS33" i="7"/>
  <c r="CT33" i="7" s="1"/>
  <c r="DF33" i="7" s="1"/>
  <c r="DR33" i="7" s="1"/>
  <c r="WI19" i="7"/>
  <c r="WJ19" i="7" s="1"/>
  <c r="WK19" i="7" s="1"/>
  <c r="WL19" i="7" s="1"/>
  <c r="WK30" i="7"/>
  <c r="WL30" i="7" s="1"/>
  <c r="WJ6" i="7"/>
  <c r="YR26" i="7"/>
  <c r="YS26" i="7" s="1"/>
  <c r="YR27" i="7"/>
  <c r="YS27" i="7" s="1"/>
  <c r="FA8" i="7"/>
  <c r="FW10" i="7"/>
  <c r="FW11" i="7"/>
  <c r="RS30" i="7"/>
  <c r="RT30" i="7" s="1"/>
  <c r="KP27" i="7"/>
  <c r="KQ27" i="7" s="1"/>
  <c r="KP26" i="7"/>
  <c r="KQ26" i="7" s="1"/>
  <c r="XW4" i="7"/>
  <c r="YI4" i="7" s="1"/>
  <c r="YU4" i="7" s="1"/>
  <c r="RS31" i="7"/>
  <c r="RT31" i="7" s="1"/>
  <c r="YI5" i="7"/>
  <c r="YU5" i="7" s="1"/>
  <c r="RS34" i="7"/>
  <c r="RT34" i="7" s="1"/>
  <c r="RS35" i="7"/>
  <c r="RT35" i="7" s="1"/>
  <c r="HW18" i="7"/>
  <c r="CR24" i="7"/>
  <c r="DN26" i="7"/>
  <c r="DN27" i="7"/>
  <c r="DS9" i="7"/>
  <c r="DT9" i="7" s="1"/>
  <c r="DS11" i="7"/>
  <c r="DT11" i="7" s="1"/>
  <c r="DS8" i="7"/>
  <c r="DT8" i="7" s="1"/>
  <c r="DS10" i="7"/>
  <c r="DT10" i="7" s="1"/>
  <c r="CR28" i="7"/>
  <c r="DN30" i="7"/>
  <c r="DN31" i="7"/>
  <c r="FA24" i="7"/>
  <c r="FW26" i="7"/>
  <c r="FW27" i="7"/>
  <c r="PJ35" i="7"/>
  <c r="PK35" i="7" s="1"/>
  <c r="PJ34" i="7"/>
  <c r="PK34" i="7" s="1"/>
  <c r="WK11" i="7"/>
  <c r="WL11" i="7" s="1"/>
  <c r="HJ8" i="7"/>
  <c r="IF10" i="7"/>
  <c r="IF11" i="7"/>
  <c r="HW6" i="7"/>
  <c r="NA10" i="7"/>
  <c r="NB10" i="7" s="1"/>
  <c r="NA11" i="7"/>
  <c r="NB11" i="7" s="1"/>
  <c r="PJ30" i="7"/>
  <c r="PK30" i="7" s="1"/>
  <c r="YR7" i="7"/>
  <c r="YS7" i="7" s="1"/>
  <c r="YR6" i="7"/>
  <c r="YS6" i="7" s="1"/>
  <c r="UD7" i="7"/>
  <c r="UE7" i="7" s="1"/>
  <c r="WK10" i="7"/>
  <c r="WL10" i="7" s="1"/>
  <c r="PJ14" i="7"/>
  <c r="PK14" i="7" s="1"/>
  <c r="TZ27" i="7"/>
  <c r="UA27" i="7" s="1"/>
  <c r="TZ26" i="7"/>
  <c r="UA26" i="7" s="1"/>
  <c r="FN6" i="7"/>
  <c r="GA14" i="7"/>
  <c r="YT30" i="7"/>
  <c r="YU30" i="7" s="1"/>
  <c r="YT31" i="7"/>
  <c r="YU31" i="7" s="1"/>
  <c r="PH11" i="7"/>
  <c r="PI11" i="7" s="1"/>
  <c r="PH10" i="7"/>
  <c r="PI10" i="7" s="1"/>
  <c r="FN10" i="7"/>
  <c r="FZ15" i="7"/>
  <c r="GA15" i="7" s="1"/>
  <c r="PJ7" i="7"/>
  <c r="PK7" i="7" s="1"/>
  <c r="YR34" i="7"/>
  <c r="YS34" i="7" s="1"/>
  <c r="YR35" i="7"/>
  <c r="YS35" i="7" s="1"/>
  <c r="PJ6" i="7"/>
  <c r="DE18" i="7"/>
  <c r="DE17" i="7"/>
  <c r="CQ13" i="7"/>
  <c r="CR13" i="7" s="1"/>
  <c r="CQ12" i="7"/>
  <c r="KR14" i="7"/>
  <c r="KR15" i="7"/>
  <c r="KS15" i="7" s="1"/>
  <c r="RQ7" i="7"/>
  <c r="RR7" i="7" s="1"/>
  <c r="RQ6" i="7"/>
  <c r="RR6" i="7" s="1"/>
  <c r="NC26" i="7"/>
  <c r="ND26" i="7" s="1"/>
  <c r="RQ27" i="7"/>
  <c r="RR27" i="7" s="1"/>
  <c r="RQ26" i="7"/>
  <c r="RR26" i="7" s="1"/>
  <c r="HJ12" i="7"/>
  <c r="HK13" i="7" s="1"/>
  <c r="HL13" i="7" s="1"/>
  <c r="HX13" i="7" s="1"/>
  <c r="IJ13" i="7" s="1"/>
  <c r="IF14" i="7"/>
  <c r="IF15" i="7"/>
  <c r="NC24" i="7"/>
  <c r="ND24" i="7" s="1"/>
  <c r="NC25" i="7"/>
  <c r="ND25" i="7" s="1"/>
  <c r="NC27" i="7"/>
  <c r="ND27" i="7" s="1"/>
  <c r="HJ24" i="7"/>
  <c r="IF26" i="7"/>
  <c r="IF27" i="7"/>
  <c r="PH27" i="7"/>
  <c r="PI27" i="7" s="1"/>
  <c r="PH26" i="7"/>
  <c r="PI26" i="7" s="1"/>
  <c r="CR4" i="7"/>
  <c r="CS4" i="7" s="1"/>
  <c r="DN6" i="7"/>
  <c r="DO7" i="7" s="1"/>
  <c r="DP7" i="7" s="1"/>
  <c r="DE22" i="7"/>
  <c r="DE21" i="7"/>
  <c r="CS25" i="7"/>
  <c r="CT25" i="7" s="1"/>
  <c r="DF25" i="7" s="1"/>
  <c r="DR25" i="7" s="1"/>
  <c r="CS24" i="7"/>
  <c r="YT23" i="7"/>
  <c r="YU23" i="7" s="1"/>
  <c r="YT22" i="7"/>
  <c r="YU22" i="7" s="1"/>
  <c r="UB22" i="7"/>
  <c r="UC22" i="7" s="1"/>
  <c r="RU22" i="7"/>
  <c r="RV22" i="7" s="1"/>
  <c r="RU21" i="7"/>
  <c r="RV21" i="7" s="1"/>
  <c r="RU20" i="7"/>
  <c r="RV20" i="7" s="1"/>
  <c r="RU23" i="7"/>
  <c r="RV23" i="7" s="1"/>
  <c r="UB23" i="7"/>
  <c r="UC23" i="7" s="1"/>
  <c r="PJ23" i="7"/>
  <c r="PK23" i="7" s="1"/>
  <c r="PJ22" i="7"/>
  <c r="PK22" i="7" s="1"/>
  <c r="CS28" i="7"/>
  <c r="CS29" i="7"/>
  <c r="CT29" i="7" s="1"/>
  <c r="DF29" i="7" s="1"/>
  <c r="DR29" i="7" s="1"/>
  <c r="HK21" i="7"/>
  <c r="HL21" i="7" s="1"/>
  <c r="HX21" i="7" s="1"/>
  <c r="IJ21" i="7" s="1"/>
  <c r="HI4" i="7"/>
  <c r="HI5" i="7"/>
  <c r="HJ5" i="7" s="1"/>
  <c r="NC23" i="7"/>
  <c r="ND23" i="7" s="1"/>
  <c r="NC20" i="7"/>
  <c r="ND20" i="7" s="1"/>
  <c r="NC21" i="7"/>
  <c r="ND21" i="7" s="1"/>
  <c r="NC22" i="7"/>
  <c r="ND22" i="7" s="1"/>
  <c r="IG22" i="7"/>
  <c r="IH22" i="7" s="1"/>
  <c r="IG23" i="7"/>
  <c r="IH23" i="7" s="1"/>
  <c r="FA20" i="7"/>
  <c r="FB20" i="7" s="1"/>
  <c r="FC20" i="7" s="1"/>
  <c r="FO20" i="7" s="1"/>
  <c r="GA20" i="7" s="1"/>
  <c r="FW22" i="7"/>
  <c r="FW23" i="7"/>
  <c r="CS5" i="7"/>
  <c r="CT5" i="7" s="1"/>
  <c r="DF5" i="7" s="1"/>
  <c r="DR5" i="7" s="1"/>
  <c r="FB22" i="7"/>
  <c r="FC22" i="7" s="1"/>
  <c r="FO22" i="7" s="1"/>
  <c r="BH23" i="7"/>
  <c r="BI23" i="7" s="1"/>
  <c r="HK12" i="7"/>
  <c r="HK14" i="7"/>
  <c r="HL14" i="7" s="1"/>
  <c r="HX14" i="7" s="1"/>
  <c r="HK15" i="7"/>
  <c r="HL15" i="7" s="1"/>
  <c r="HX15" i="7" s="1"/>
  <c r="BH22" i="7"/>
  <c r="BI22" i="7" s="1"/>
  <c r="B72" i="3"/>
  <c r="HK8" i="7"/>
  <c r="HK9" i="7"/>
  <c r="HL9" i="7" s="1"/>
  <c r="HX9" i="7" s="1"/>
  <c r="IJ9" i="7" s="1"/>
  <c r="HK10" i="7"/>
  <c r="HL10" i="7" s="1"/>
  <c r="HX10" i="7" s="1"/>
  <c r="HK11" i="7"/>
  <c r="HL11" i="7" s="1"/>
  <c r="HX11" i="7" s="1"/>
  <c r="FB24" i="7"/>
  <c r="FB25" i="7"/>
  <c r="FC25" i="7" s="1"/>
  <c r="FO25" i="7" s="1"/>
  <c r="GA25" i="7" s="1"/>
  <c r="FB26" i="7"/>
  <c r="FC26" i="7" s="1"/>
  <c r="FO26" i="7" s="1"/>
  <c r="FB27" i="7"/>
  <c r="FC27" i="7" s="1"/>
  <c r="FO27" i="7" s="1"/>
  <c r="EZ4" i="7"/>
  <c r="EZ5" i="7"/>
  <c r="FA5" i="7" s="1"/>
  <c r="HI16" i="7"/>
  <c r="HI17" i="7"/>
  <c r="HJ17" i="7" s="1"/>
  <c r="HI18" i="7"/>
  <c r="HJ18" i="7" s="1"/>
  <c r="HI19" i="7"/>
  <c r="HJ19" i="7" s="1"/>
  <c r="HK24" i="7"/>
  <c r="HK25" i="7"/>
  <c r="HL25" i="7" s="1"/>
  <c r="HX25" i="7" s="1"/>
  <c r="IJ25" i="7" s="1"/>
  <c r="HK26" i="7"/>
  <c r="HL26" i="7" s="1"/>
  <c r="HX26" i="7" s="1"/>
  <c r="HK27" i="7"/>
  <c r="HL27" i="7" s="1"/>
  <c r="HX27" i="7" s="1"/>
  <c r="B80" i="3"/>
  <c r="EZ28" i="7"/>
  <c r="EZ29" i="7"/>
  <c r="FA29" i="7" s="1"/>
  <c r="EZ30" i="7"/>
  <c r="FA30" i="7" s="1"/>
  <c r="EZ31" i="7"/>
  <c r="FA31" i="7" s="1"/>
  <c r="HI28" i="7"/>
  <c r="HI29" i="7"/>
  <c r="HJ29" i="7" s="1"/>
  <c r="HI30" i="7"/>
  <c r="HJ30" i="7" s="1"/>
  <c r="HI31" i="7"/>
  <c r="HJ31" i="7" s="1"/>
  <c r="CQ20" i="7"/>
  <c r="CR20" i="7" s="1"/>
  <c r="CQ21" i="7"/>
  <c r="CR21" i="7" s="1"/>
  <c r="HK32" i="7"/>
  <c r="HK33" i="7"/>
  <c r="HL33" i="7" s="1"/>
  <c r="HX33" i="7" s="1"/>
  <c r="IJ33" i="7" s="1"/>
  <c r="HK34" i="7"/>
  <c r="HL34" i="7" s="1"/>
  <c r="HX34" i="7" s="1"/>
  <c r="HK35" i="7"/>
  <c r="HL35" i="7" s="1"/>
  <c r="HX35" i="7" s="1"/>
  <c r="FB8" i="7"/>
  <c r="FB9" i="7"/>
  <c r="FC9" i="7" s="1"/>
  <c r="FO9" i="7" s="1"/>
  <c r="GA9" i="7" s="1"/>
  <c r="FB10" i="7"/>
  <c r="FC10" i="7" s="1"/>
  <c r="FB11" i="7"/>
  <c r="FC11" i="7" s="1"/>
  <c r="FO11" i="7" s="1"/>
  <c r="FB16" i="7"/>
  <c r="FB17" i="7"/>
  <c r="FC17" i="7" s="1"/>
  <c r="FO17" i="7" s="1"/>
  <c r="GA17" i="7" s="1"/>
  <c r="FB18" i="7"/>
  <c r="FC18" i="7" s="1"/>
  <c r="FO18" i="7" s="1"/>
  <c r="FB19" i="7"/>
  <c r="FC19" i="7" s="1"/>
  <c r="FO19" i="7" s="1"/>
  <c r="GA19" i="7" s="1"/>
  <c r="EZ32" i="7"/>
  <c r="EZ33" i="7"/>
  <c r="FA33" i="7" s="1"/>
  <c r="EZ34" i="7"/>
  <c r="FA34" i="7" s="1"/>
  <c r="EZ35" i="7"/>
  <c r="FA35" i="7" s="1"/>
  <c r="FB23" i="7" l="1"/>
  <c r="FC23" i="7" s="1"/>
  <c r="FO23" i="7" s="1"/>
  <c r="CS17" i="7"/>
  <c r="CS35" i="7"/>
  <c r="QU12" i="7"/>
  <c r="QU15" i="7"/>
  <c r="QV15" i="7" s="1"/>
  <c r="RH15" i="7" s="1"/>
  <c r="QU14" i="7"/>
  <c r="QV14" i="7" s="1"/>
  <c r="RH14" i="7" s="1"/>
  <c r="MC18" i="7"/>
  <c r="MD18" i="7" s="1"/>
  <c r="MP18" i="7" s="1"/>
  <c r="MC19" i="7"/>
  <c r="MD19" i="7" s="1"/>
  <c r="MP19" i="7" s="1"/>
  <c r="QU19" i="7"/>
  <c r="QV19" i="7" s="1"/>
  <c r="RH19" i="7" s="1"/>
  <c r="QU18" i="7"/>
  <c r="QV18" i="7" s="1"/>
  <c r="RH18" i="7" s="1"/>
  <c r="QU16" i="7"/>
  <c r="NB19" i="7"/>
  <c r="PK6" i="7"/>
  <c r="MC17" i="7"/>
  <c r="MD17" i="7" s="1"/>
  <c r="MP17" i="7" s="1"/>
  <c r="NB17" i="7" s="1"/>
  <c r="CS16" i="7"/>
  <c r="CT16" i="7" s="1"/>
  <c r="DF16" i="7" s="1"/>
  <c r="DR16" i="7" s="1"/>
  <c r="CS22" i="7"/>
  <c r="CS23" i="7"/>
  <c r="CT23" i="7" s="1"/>
  <c r="DF23" i="7" s="1"/>
  <c r="CS6" i="7"/>
  <c r="CT6" i="7" s="1"/>
  <c r="DF6" i="7" s="1"/>
  <c r="CS7" i="7"/>
  <c r="CT7" i="7" s="1"/>
  <c r="DF7" i="7" s="1"/>
  <c r="CS26" i="7"/>
  <c r="CT26" i="7" s="1"/>
  <c r="DF26" i="7" s="1"/>
  <c r="CS27" i="7"/>
  <c r="CT27" i="7" s="1"/>
  <c r="DF27" i="7" s="1"/>
  <c r="JT21" i="7"/>
  <c r="JU21" i="7" s="1"/>
  <c r="KG21" i="7" s="1"/>
  <c r="KS21" i="7" s="1"/>
  <c r="JT23" i="7"/>
  <c r="JU23" i="7" s="1"/>
  <c r="KG23" i="7" s="1"/>
  <c r="JT22" i="7"/>
  <c r="JU22" i="7" s="1"/>
  <c r="KG22" i="7" s="1"/>
  <c r="CT22" i="7"/>
  <c r="DF17" i="7"/>
  <c r="DR17" i="7" s="1"/>
  <c r="CS30" i="7"/>
  <c r="CT30" i="7" s="1"/>
  <c r="DF30" i="7" s="1"/>
  <c r="CS31" i="7"/>
  <c r="CT31" i="7" s="1"/>
  <c r="DF31" i="7" s="1"/>
  <c r="CT17" i="7"/>
  <c r="CT35" i="7"/>
  <c r="DF35" i="7" s="1"/>
  <c r="DR35" i="7" s="1"/>
  <c r="CS34" i="7"/>
  <c r="CT34" i="7" s="1"/>
  <c r="DF34" i="7" s="1"/>
  <c r="DR34" i="7" s="1"/>
  <c r="CS19" i="7"/>
  <c r="CT19" i="7" s="1"/>
  <c r="DF19" i="7" s="1"/>
  <c r="DR19" i="7" s="1"/>
  <c r="DF22" i="7"/>
  <c r="AJ34" i="7"/>
  <c r="AK34" i="7" s="1"/>
  <c r="AW34" i="7" s="1"/>
  <c r="AJ35" i="7"/>
  <c r="AK35" i="7" s="1"/>
  <c r="AW35" i="7" s="1"/>
  <c r="CS18" i="7"/>
  <c r="CT18" i="7" s="1"/>
  <c r="DF18" i="7" s="1"/>
  <c r="DR18" i="7" s="1"/>
  <c r="BF31" i="7"/>
  <c r="BG31" i="7" s="1"/>
  <c r="WM14" i="7"/>
  <c r="WN14" i="7" s="1"/>
  <c r="WM12" i="7"/>
  <c r="WN12" i="7" s="1"/>
  <c r="BJ17" i="7"/>
  <c r="BK17" i="7" s="1"/>
  <c r="BJ16" i="7"/>
  <c r="BK16" i="7" s="1"/>
  <c r="F63" i="3" s="1"/>
  <c r="F77" i="3" s="1"/>
  <c r="F83" i="3" s="1"/>
  <c r="BJ18" i="7"/>
  <c r="BK18" i="7" s="1"/>
  <c r="BJ19" i="7"/>
  <c r="BK19" i="7" s="1"/>
  <c r="BF27" i="7"/>
  <c r="BG27" i="7" s="1"/>
  <c r="BH15" i="7"/>
  <c r="BI15" i="7" s="1"/>
  <c r="BF26" i="7"/>
  <c r="BG26" i="7" s="1"/>
  <c r="AJ32" i="7"/>
  <c r="AK32" i="7" s="1"/>
  <c r="AW32" i="7" s="1"/>
  <c r="BI32" i="7" s="1"/>
  <c r="AJ33" i="7"/>
  <c r="AK33" i="7" s="1"/>
  <c r="AW33" i="7" s="1"/>
  <c r="BI33" i="7" s="1"/>
  <c r="BF30" i="7"/>
  <c r="BG30" i="7" s="1"/>
  <c r="BH30" i="7" s="1"/>
  <c r="BI30" i="7" s="1"/>
  <c r="BF35" i="7"/>
  <c r="BG35" i="7" s="1"/>
  <c r="BH14" i="7"/>
  <c r="BI14" i="7" s="1"/>
  <c r="BF34" i="7"/>
  <c r="BG34" i="7" s="1"/>
  <c r="WM13" i="7"/>
  <c r="WN13" i="7" s="1"/>
  <c r="UD5" i="7"/>
  <c r="UE5" i="7" s="1"/>
  <c r="QU13" i="7"/>
  <c r="QV13" i="7" s="1"/>
  <c r="RH13" i="7" s="1"/>
  <c r="RT13" i="7" s="1"/>
  <c r="WL34" i="7"/>
  <c r="WK35" i="7"/>
  <c r="WL35" i="7" s="1"/>
  <c r="NB18" i="7"/>
  <c r="NC17" i="7" s="1"/>
  <c r="ND17" i="7" s="1"/>
  <c r="NA7" i="7"/>
  <c r="NB7" i="7" s="1"/>
  <c r="NA6" i="7"/>
  <c r="NB6" i="7" s="1"/>
  <c r="RQ15" i="7"/>
  <c r="RR15" i="7" s="1"/>
  <c r="RQ18" i="7"/>
  <c r="RR18" i="7" s="1"/>
  <c r="FC8" i="7"/>
  <c r="FO8" i="7" s="1"/>
  <c r="GA8" i="7" s="1"/>
  <c r="UD6" i="7"/>
  <c r="UE6" i="7" s="1"/>
  <c r="WM20" i="7"/>
  <c r="WN20" i="7" s="1"/>
  <c r="KT5" i="7"/>
  <c r="KU5" i="7" s="1"/>
  <c r="QV12" i="7"/>
  <c r="RH12" i="7" s="1"/>
  <c r="RT12" i="7" s="1"/>
  <c r="KT16" i="7"/>
  <c r="KU16" i="7" s="1"/>
  <c r="AX63" i="3" s="1"/>
  <c r="AX76" i="3" s="1"/>
  <c r="JU20" i="7"/>
  <c r="KG20" i="7" s="1"/>
  <c r="KS20" i="7" s="1"/>
  <c r="WM21" i="7"/>
  <c r="WN21" i="7" s="1"/>
  <c r="RQ14" i="7"/>
  <c r="RR14" i="7" s="1"/>
  <c r="RS14" i="7" s="1"/>
  <c r="RT14" i="7" s="1"/>
  <c r="UB18" i="7"/>
  <c r="UC18" i="7" s="1"/>
  <c r="UB19" i="7"/>
  <c r="UC19" i="7" s="1"/>
  <c r="KP23" i="7"/>
  <c r="KQ23" i="7" s="1"/>
  <c r="KR23" i="7" s="1"/>
  <c r="KS23" i="7" s="1"/>
  <c r="UB14" i="7"/>
  <c r="UC14" i="7" s="1"/>
  <c r="UB15" i="7"/>
  <c r="UC15" i="7" s="1"/>
  <c r="WM23" i="7"/>
  <c r="WN23" i="7" s="1"/>
  <c r="KS14" i="7"/>
  <c r="KT12" i="7" s="1"/>
  <c r="KU12" i="7" s="1"/>
  <c r="WM22" i="7"/>
  <c r="WN22" i="7" s="1"/>
  <c r="HL8" i="7"/>
  <c r="HX8" i="7" s="1"/>
  <c r="IJ8" i="7" s="1"/>
  <c r="KT19" i="7"/>
  <c r="KU19" i="7" s="1"/>
  <c r="KT18" i="7"/>
  <c r="KU18" i="7" s="1"/>
  <c r="QV16" i="7"/>
  <c r="RH16" i="7" s="1"/>
  <c r="RT16" i="7" s="1"/>
  <c r="RQ19" i="7"/>
  <c r="RR19" i="7" s="1"/>
  <c r="RS19" i="7" s="1"/>
  <c r="RT19" i="7" s="1"/>
  <c r="BI64" i="3"/>
  <c r="BI75" i="3" s="1"/>
  <c r="BF64" i="3"/>
  <c r="BF74" i="3" s="1"/>
  <c r="BI80" i="3" s="1"/>
  <c r="Q61" i="3"/>
  <c r="Q77" i="3" s="1"/>
  <c r="N61" i="3"/>
  <c r="N76" i="3" s="1"/>
  <c r="N82" i="3" s="1"/>
  <c r="DL62" i="3"/>
  <c r="DL72" i="3" s="1"/>
  <c r="DI62" i="3"/>
  <c r="DI73" i="3" s="1"/>
  <c r="DI81" i="3" s="1"/>
  <c r="DL84" i="3" s="1"/>
  <c r="DI87" i="3" s="1"/>
  <c r="BT63" i="3"/>
  <c r="BT76" i="3" s="1"/>
  <c r="BQ63" i="3"/>
  <c r="BQ77" i="3" s="1"/>
  <c r="BQ83" i="3" s="1"/>
  <c r="BT85" i="3" s="1"/>
  <c r="BT86" i="3" s="1"/>
  <c r="BI65" i="3"/>
  <c r="BI79" i="3" s="1"/>
  <c r="BF65" i="3"/>
  <c r="BF78" i="3" s="1"/>
  <c r="BI82" i="3" s="1"/>
  <c r="DA62" i="3"/>
  <c r="DA72" i="3" s="1"/>
  <c r="CX80" i="3" s="1"/>
  <c r="CX84" i="3" s="1"/>
  <c r="CX87" i="3" s="1"/>
  <c r="CX62" i="3"/>
  <c r="CX73" i="3" s="1"/>
  <c r="CX64" i="3"/>
  <c r="CX74" i="3" s="1"/>
  <c r="CE64" i="3"/>
  <c r="CE75" i="3" s="1"/>
  <c r="CE81" i="3" s="1"/>
  <c r="CE84" i="3" s="1"/>
  <c r="CB86" i="3" s="1"/>
  <c r="CB64" i="3"/>
  <c r="CB74" i="3" s="1"/>
  <c r="CM60" i="3"/>
  <c r="CM72" i="3" s="1"/>
  <c r="CM80" i="3" s="1"/>
  <c r="CP60" i="3"/>
  <c r="CP73" i="3" s="1"/>
  <c r="CM81" i="3" s="1"/>
  <c r="CP84" i="3" s="1"/>
  <c r="CM86" i="3" s="1"/>
  <c r="KR31" i="7"/>
  <c r="KS31" i="7" s="1"/>
  <c r="WK7" i="7"/>
  <c r="WL7" i="7" s="1"/>
  <c r="FC16" i="7"/>
  <c r="FO16" i="7" s="1"/>
  <c r="GA16" i="7" s="1"/>
  <c r="IF31" i="7"/>
  <c r="WM24" i="7"/>
  <c r="WN24" i="7" s="1"/>
  <c r="WM27" i="7"/>
  <c r="WN27" i="7" s="1"/>
  <c r="WM26" i="7"/>
  <c r="WN26" i="7" s="1"/>
  <c r="RU31" i="7"/>
  <c r="RV31" i="7" s="1"/>
  <c r="WK6" i="7"/>
  <c r="WL6" i="7" s="1"/>
  <c r="FC24" i="7"/>
  <c r="FO24" i="7" s="1"/>
  <c r="GA24" i="7" s="1"/>
  <c r="UC35" i="7"/>
  <c r="HL32" i="7"/>
  <c r="HX32" i="7" s="1"/>
  <c r="IJ32" i="7" s="1"/>
  <c r="KT6" i="7"/>
  <c r="KU6" i="7" s="1"/>
  <c r="KT7" i="7"/>
  <c r="KU7" i="7" s="1"/>
  <c r="YV18" i="7"/>
  <c r="YW18" i="7" s="1"/>
  <c r="KT4" i="7"/>
  <c r="KU4" i="7" s="1"/>
  <c r="KR30" i="7"/>
  <c r="KS30" i="7" s="1"/>
  <c r="NC15" i="7"/>
  <c r="ND15" i="7" s="1"/>
  <c r="NC12" i="7"/>
  <c r="ND12" i="7" s="1"/>
  <c r="NC13" i="7"/>
  <c r="ND13" i="7" s="1"/>
  <c r="NC14" i="7"/>
  <c r="ND14" i="7" s="1"/>
  <c r="GB13" i="7"/>
  <c r="GC13" i="7" s="1"/>
  <c r="RU30" i="7"/>
  <c r="RV30" i="7" s="1"/>
  <c r="GB14" i="7"/>
  <c r="GC14" i="7" s="1"/>
  <c r="RU28" i="7"/>
  <c r="RV28" i="7" s="1"/>
  <c r="RU29" i="7"/>
  <c r="RV29" i="7" s="1"/>
  <c r="UC34" i="7"/>
  <c r="HL24" i="7"/>
  <c r="HX24" i="7" s="1"/>
  <c r="IJ24" i="7" s="1"/>
  <c r="UD31" i="7"/>
  <c r="UE31" i="7" s="1"/>
  <c r="YV19" i="7"/>
  <c r="YW19" i="7" s="1"/>
  <c r="FO10" i="7"/>
  <c r="YV16" i="7"/>
  <c r="YW16" i="7" s="1"/>
  <c r="UD28" i="7"/>
  <c r="UE28" i="7" s="1"/>
  <c r="UD30" i="7"/>
  <c r="UE30" i="7" s="1"/>
  <c r="UD29" i="7"/>
  <c r="UE29" i="7" s="1"/>
  <c r="HL12" i="7"/>
  <c r="HX12" i="7" s="1"/>
  <c r="IJ12" i="7" s="1"/>
  <c r="CT28" i="7"/>
  <c r="DF28" i="7" s="1"/>
  <c r="DR28" i="7" s="1"/>
  <c r="UD10" i="7"/>
  <c r="UE10" i="7" s="1"/>
  <c r="UD11" i="7"/>
  <c r="UE11" i="7" s="1"/>
  <c r="UD9" i="7"/>
  <c r="UE9" i="7" s="1"/>
  <c r="UD8" i="7"/>
  <c r="UE8" i="7" s="1"/>
  <c r="YV11" i="7"/>
  <c r="YW11" i="7" s="1"/>
  <c r="YV9" i="7"/>
  <c r="YW9" i="7" s="1"/>
  <c r="YV8" i="7"/>
  <c r="YW8" i="7" s="1"/>
  <c r="YV10" i="7"/>
  <c r="YW10" i="7" s="1"/>
  <c r="RU11" i="7"/>
  <c r="RV11" i="7" s="1"/>
  <c r="RU9" i="7"/>
  <c r="RV9" i="7" s="1"/>
  <c r="RU8" i="7"/>
  <c r="RV8" i="7" s="1"/>
  <c r="RU10" i="7"/>
  <c r="RV10" i="7" s="1"/>
  <c r="NC32" i="7"/>
  <c r="ND32" i="7" s="1"/>
  <c r="NC35" i="7"/>
  <c r="ND35" i="7" s="1"/>
  <c r="NC34" i="7"/>
  <c r="ND34" i="7" s="1"/>
  <c r="NC33" i="7"/>
  <c r="ND33" i="7" s="1"/>
  <c r="KT8" i="7"/>
  <c r="KU8" i="7" s="1"/>
  <c r="KT10" i="7"/>
  <c r="KU10" i="7" s="1"/>
  <c r="KT11" i="7"/>
  <c r="KU11" i="7" s="1"/>
  <c r="KT9" i="7"/>
  <c r="KU9" i="7" s="1"/>
  <c r="NA30" i="7"/>
  <c r="NB30" i="7" s="1"/>
  <c r="NA31" i="7"/>
  <c r="NB31" i="7" s="1"/>
  <c r="KT34" i="7"/>
  <c r="KU34" i="7" s="1"/>
  <c r="KT33" i="7"/>
  <c r="KU33" i="7" s="1"/>
  <c r="KT32" i="7"/>
  <c r="KU32" i="7" s="1"/>
  <c r="KT35" i="7"/>
  <c r="KU35" i="7" s="1"/>
  <c r="HJ4" i="7"/>
  <c r="IF6" i="7"/>
  <c r="IF7" i="7"/>
  <c r="IG35" i="7"/>
  <c r="IH35" i="7" s="1"/>
  <c r="IG34" i="7"/>
  <c r="IH34" i="7" s="1"/>
  <c r="FX18" i="7"/>
  <c r="FY18" i="7" s="1"/>
  <c r="FZ18" i="7" s="1"/>
  <c r="UB27" i="7"/>
  <c r="UC27" i="7" s="1"/>
  <c r="WK18" i="7"/>
  <c r="WL18" i="7" s="1"/>
  <c r="YT27" i="7"/>
  <c r="YU27" i="7" s="1"/>
  <c r="YT26" i="7"/>
  <c r="YU26" i="7" s="1"/>
  <c r="HJ16" i="7"/>
  <c r="IF18" i="7"/>
  <c r="IF19" i="7"/>
  <c r="FX11" i="7"/>
  <c r="FY11" i="7" s="1"/>
  <c r="FX10" i="7"/>
  <c r="FY10" i="7" s="1"/>
  <c r="KR26" i="7"/>
  <c r="KS26" i="7" s="1"/>
  <c r="CT4" i="7"/>
  <c r="DF4" i="7" s="1"/>
  <c r="DR4" i="7" s="1"/>
  <c r="KR27" i="7"/>
  <c r="KS27" i="7" s="1"/>
  <c r="GB12" i="7"/>
  <c r="GC12" i="7" s="1"/>
  <c r="GB15" i="7"/>
  <c r="GC15" i="7" s="1"/>
  <c r="CT24" i="7"/>
  <c r="DF24" i="7" s="1"/>
  <c r="DR24" i="7" s="1"/>
  <c r="CR12" i="7"/>
  <c r="DN14" i="7"/>
  <c r="DN15" i="7"/>
  <c r="RU35" i="7"/>
  <c r="RV35" i="7" s="1"/>
  <c r="RU34" i="7"/>
  <c r="RV34" i="7" s="1"/>
  <c r="RU33" i="7"/>
  <c r="RV33" i="7" s="1"/>
  <c r="RU32" i="7"/>
  <c r="RV32" i="7" s="1"/>
  <c r="DO27" i="7"/>
  <c r="DP27" i="7" s="1"/>
  <c r="DO26" i="7"/>
  <c r="DP26" i="7" s="1"/>
  <c r="FA28" i="7"/>
  <c r="FW30" i="7"/>
  <c r="FW31" i="7"/>
  <c r="DO31" i="7"/>
  <c r="DP31" i="7" s="1"/>
  <c r="DO30" i="7"/>
  <c r="DP30" i="7" s="1"/>
  <c r="FX27" i="7"/>
  <c r="FY27" i="7" s="1"/>
  <c r="FZ27" i="7" s="1"/>
  <c r="FX26" i="7"/>
  <c r="FY26" i="7" s="1"/>
  <c r="PL35" i="7"/>
  <c r="PM35" i="7" s="1"/>
  <c r="NC11" i="7"/>
  <c r="ND11" i="7" s="1"/>
  <c r="PL32" i="7"/>
  <c r="PM32" i="7" s="1"/>
  <c r="PL34" i="7"/>
  <c r="PM34" i="7" s="1"/>
  <c r="PL33" i="7"/>
  <c r="PM33" i="7" s="1"/>
  <c r="IG11" i="7"/>
  <c r="IH11" i="7" s="1"/>
  <c r="IG10" i="7"/>
  <c r="IH10" i="7" s="1"/>
  <c r="FA32" i="7"/>
  <c r="FW34" i="7"/>
  <c r="NC9" i="7"/>
  <c r="ND9" i="7" s="1"/>
  <c r="NC10" i="7"/>
  <c r="ND10" i="7" s="1"/>
  <c r="NC8" i="7"/>
  <c r="ND8" i="7" s="1"/>
  <c r="YT6" i="7"/>
  <c r="YU6" i="7" s="1"/>
  <c r="YT7" i="7"/>
  <c r="YU7" i="7" s="1"/>
  <c r="PL30" i="7"/>
  <c r="PM30" i="7" s="1"/>
  <c r="PL29" i="7"/>
  <c r="PM29" i="7" s="1"/>
  <c r="PL28" i="7"/>
  <c r="PM28" i="7" s="1"/>
  <c r="PL31" i="7"/>
  <c r="PM31" i="7" s="1"/>
  <c r="UB26" i="7"/>
  <c r="UC26" i="7" s="1"/>
  <c r="PL13" i="7"/>
  <c r="PM13" i="7" s="1"/>
  <c r="PL12" i="7"/>
  <c r="PM12" i="7" s="1"/>
  <c r="PL14" i="7"/>
  <c r="PM14" i="7" s="1"/>
  <c r="PL15" i="7"/>
  <c r="PM15" i="7" s="1"/>
  <c r="YV31" i="7"/>
  <c r="YW31" i="7" s="1"/>
  <c r="WM8" i="7"/>
  <c r="WN8" i="7" s="1"/>
  <c r="WM11" i="7"/>
  <c r="WN11" i="7" s="1"/>
  <c r="WM9" i="7"/>
  <c r="WN9" i="7" s="1"/>
  <c r="WM10" i="7"/>
  <c r="WN10" i="7" s="1"/>
  <c r="PJ10" i="7"/>
  <c r="PK10" i="7" s="1"/>
  <c r="PJ11" i="7"/>
  <c r="PK11" i="7" s="1"/>
  <c r="YV30" i="7"/>
  <c r="YW30" i="7" s="1"/>
  <c r="YV29" i="7"/>
  <c r="YW29" i="7" s="1"/>
  <c r="YV28" i="7"/>
  <c r="YW28" i="7" s="1"/>
  <c r="PL4" i="7"/>
  <c r="PM4" i="7" s="1"/>
  <c r="PL6" i="7"/>
  <c r="PM6" i="7" s="1"/>
  <c r="PL5" i="7"/>
  <c r="PM5" i="7" s="1"/>
  <c r="YT34" i="7"/>
  <c r="YU34" i="7" s="1"/>
  <c r="PL7" i="7"/>
  <c r="PM7" i="7" s="1"/>
  <c r="YT35" i="7"/>
  <c r="YU35" i="7" s="1"/>
  <c r="WM29" i="7"/>
  <c r="WN29" i="7" s="1"/>
  <c r="WM28" i="7"/>
  <c r="WN28" i="7" s="1"/>
  <c r="WM31" i="7"/>
  <c r="WN31" i="7" s="1"/>
  <c r="WM30" i="7"/>
  <c r="WN30" i="7" s="1"/>
  <c r="CS12" i="7"/>
  <c r="CS13" i="7"/>
  <c r="CT13" i="7" s="1"/>
  <c r="DF13" i="7" s="1"/>
  <c r="DR13" i="7" s="1"/>
  <c r="RS6" i="7"/>
  <c r="RT6" i="7" s="1"/>
  <c r="RS7" i="7"/>
  <c r="RT7" i="7" s="1"/>
  <c r="RS26" i="7"/>
  <c r="RT26" i="7" s="1"/>
  <c r="RS27" i="7"/>
  <c r="RT27" i="7" s="1"/>
  <c r="IG15" i="7"/>
  <c r="IH15" i="7" s="1"/>
  <c r="HJ28" i="7"/>
  <c r="IF30" i="7"/>
  <c r="IG14" i="7"/>
  <c r="IH14" i="7" s="1"/>
  <c r="IG27" i="7"/>
  <c r="IH27" i="7" s="1"/>
  <c r="IG26" i="7"/>
  <c r="IH26" i="7" s="1"/>
  <c r="PJ26" i="7"/>
  <c r="PK26" i="7" s="1"/>
  <c r="PJ27" i="7"/>
  <c r="PK27" i="7" s="1"/>
  <c r="DO6" i="7"/>
  <c r="DP6" i="7" s="1"/>
  <c r="DQ7" i="7" s="1"/>
  <c r="DR7" i="7" s="1"/>
  <c r="UD23" i="7"/>
  <c r="UE23" i="7" s="1"/>
  <c r="PL23" i="7"/>
  <c r="PM23" i="7" s="1"/>
  <c r="YV23" i="7"/>
  <c r="YW23" i="7" s="1"/>
  <c r="YV22" i="7"/>
  <c r="YW22" i="7" s="1"/>
  <c r="YV21" i="7"/>
  <c r="YW21" i="7" s="1"/>
  <c r="YV20" i="7"/>
  <c r="YW20" i="7" s="1"/>
  <c r="UD21" i="7"/>
  <c r="UE21" i="7" s="1"/>
  <c r="UD20" i="7"/>
  <c r="UE20" i="7" s="1"/>
  <c r="UD22" i="7"/>
  <c r="UE22" i="7" s="1"/>
  <c r="PL20" i="7"/>
  <c r="PM20" i="7" s="1"/>
  <c r="PL22" i="7"/>
  <c r="PM22" i="7" s="1"/>
  <c r="PL21" i="7"/>
  <c r="PM21" i="7" s="1"/>
  <c r="HK4" i="7"/>
  <c r="HK5" i="7"/>
  <c r="HL5" i="7" s="1"/>
  <c r="HX5" i="7" s="1"/>
  <c r="IJ5" i="7" s="1"/>
  <c r="FB21" i="7"/>
  <c r="FC21" i="7" s="1"/>
  <c r="FO21" i="7" s="1"/>
  <c r="GA21" i="7" s="1"/>
  <c r="II23" i="7"/>
  <c r="IJ23" i="7" s="1"/>
  <c r="II22" i="7"/>
  <c r="IJ22" i="7" s="1"/>
  <c r="FX23" i="7"/>
  <c r="FY23" i="7" s="1"/>
  <c r="FX22" i="7"/>
  <c r="FY22" i="7" s="1"/>
  <c r="FB32" i="7"/>
  <c r="FB33" i="7"/>
  <c r="FC33" i="7" s="1"/>
  <c r="FO33" i="7" s="1"/>
  <c r="GA33" i="7" s="1"/>
  <c r="FB34" i="7"/>
  <c r="FC34" i="7" s="1"/>
  <c r="FO34" i="7" s="1"/>
  <c r="FB35" i="7"/>
  <c r="FC35" i="7" s="1"/>
  <c r="FO35" i="7" s="1"/>
  <c r="GA35" i="7" s="1"/>
  <c r="HK28" i="7"/>
  <c r="HK29" i="7"/>
  <c r="HL29" i="7" s="1"/>
  <c r="HX29" i="7" s="1"/>
  <c r="IJ29" i="7" s="1"/>
  <c r="HK30" i="7"/>
  <c r="HL30" i="7" s="1"/>
  <c r="HX30" i="7" s="1"/>
  <c r="HK31" i="7"/>
  <c r="HL31" i="7" s="1"/>
  <c r="HX31" i="7" s="1"/>
  <c r="HK16" i="7"/>
  <c r="HK17" i="7"/>
  <c r="HL17" i="7" s="1"/>
  <c r="HX17" i="7" s="1"/>
  <c r="IJ17" i="7" s="1"/>
  <c r="HK18" i="7"/>
  <c r="HL18" i="7" s="1"/>
  <c r="HX18" i="7" s="1"/>
  <c r="HK19" i="7"/>
  <c r="HL19" i="7" s="1"/>
  <c r="HX19" i="7" s="1"/>
  <c r="FB28" i="7"/>
  <c r="FB29" i="7"/>
  <c r="FC29" i="7" s="1"/>
  <c r="FO29" i="7" s="1"/>
  <c r="GA29" i="7" s="1"/>
  <c r="FB30" i="7"/>
  <c r="FC30" i="7" s="1"/>
  <c r="FO30" i="7" s="1"/>
  <c r="FB31" i="7"/>
  <c r="FC31" i="7" s="1"/>
  <c r="FO31" i="7" s="1"/>
  <c r="BJ21" i="7"/>
  <c r="BK21" i="7" s="1"/>
  <c r="BJ20" i="7"/>
  <c r="BK20" i="7" s="1"/>
  <c r="BJ22" i="7"/>
  <c r="BK22" i="7" s="1"/>
  <c r="BJ23" i="7"/>
  <c r="BK23" i="7" s="1"/>
  <c r="CS20" i="7"/>
  <c r="CT20" i="7" s="1"/>
  <c r="DF20" i="7" s="1"/>
  <c r="DR20" i="7" s="1"/>
  <c r="CS21" i="7"/>
  <c r="CT21" i="7" s="1"/>
  <c r="DF21" i="7" s="1"/>
  <c r="DR21" i="7" s="1"/>
  <c r="FW6" i="7"/>
  <c r="FW7" i="7"/>
  <c r="DN22" i="7"/>
  <c r="DN23" i="7"/>
  <c r="FA4" i="7"/>
  <c r="DS16" i="7" l="1"/>
  <c r="DT16" i="7" s="1"/>
  <c r="DS18" i="7"/>
  <c r="DT18" i="7" s="1"/>
  <c r="DS17" i="7"/>
  <c r="DT17" i="7" s="1"/>
  <c r="DS19" i="7"/>
  <c r="DT19" i="7" s="1"/>
  <c r="DS34" i="7"/>
  <c r="DT34" i="7" s="1"/>
  <c r="DS33" i="7"/>
  <c r="DT33" i="7" s="1"/>
  <c r="DS32" i="7"/>
  <c r="DT32" i="7" s="1"/>
  <c r="DS35" i="7"/>
  <c r="DT35" i="7" s="1"/>
  <c r="CS14" i="7"/>
  <c r="CT14" i="7" s="1"/>
  <c r="DF14" i="7" s="1"/>
  <c r="CS15" i="7"/>
  <c r="CT15" i="7" s="1"/>
  <c r="DF15" i="7" s="1"/>
  <c r="FB6" i="7"/>
  <c r="FC6" i="7" s="1"/>
  <c r="FO6" i="7" s="1"/>
  <c r="FB7" i="7"/>
  <c r="FC7" i="7" s="1"/>
  <c r="FO7" i="7" s="1"/>
  <c r="HK6" i="7"/>
  <c r="HL6" i="7" s="1"/>
  <c r="HX6" i="7" s="1"/>
  <c r="HK7" i="7"/>
  <c r="HL7" i="7" s="1"/>
  <c r="HX7" i="7" s="1"/>
  <c r="BH31" i="7"/>
  <c r="BI31" i="7" s="1"/>
  <c r="BJ31" i="7" s="1"/>
  <c r="BK31" i="7" s="1"/>
  <c r="BJ13" i="7"/>
  <c r="BK13" i="7" s="1"/>
  <c r="BJ14" i="7"/>
  <c r="BK14" i="7" s="1"/>
  <c r="BJ12" i="7"/>
  <c r="BK12" i="7" s="1"/>
  <c r="BJ15" i="7"/>
  <c r="BK15" i="7" s="1"/>
  <c r="BH35" i="7"/>
  <c r="BI35" i="7" s="1"/>
  <c r="BH26" i="7"/>
  <c r="BI26" i="7" s="1"/>
  <c r="BJ29" i="7"/>
  <c r="BK29" i="7" s="1"/>
  <c r="BH27" i="7"/>
  <c r="BI27" i="7" s="1"/>
  <c r="B75" i="3"/>
  <c r="BH34" i="7"/>
  <c r="BI34" i="7" s="1"/>
  <c r="I63" i="3"/>
  <c r="I76" i="3" s="1"/>
  <c r="AU63" i="3"/>
  <c r="AU77" i="3" s="1"/>
  <c r="AU83" i="3" s="1"/>
  <c r="AX85" i="3" s="1"/>
  <c r="AX87" i="3" s="1"/>
  <c r="NC7" i="7"/>
  <c r="ND7" i="7" s="1"/>
  <c r="DA64" i="3"/>
  <c r="DA75" i="3" s="1"/>
  <c r="DA81" i="3" s="1"/>
  <c r="DA84" i="3" s="1"/>
  <c r="CX86" i="3" s="1"/>
  <c r="CA76" i="3"/>
  <c r="BE85" i="3"/>
  <c r="BP83" i="3"/>
  <c r="DH74" i="3"/>
  <c r="BE76" i="3"/>
  <c r="CA84" i="3"/>
  <c r="CW74" i="3"/>
  <c r="DH82" i="3"/>
  <c r="BE84" i="3"/>
  <c r="CL80" i="3"/>
  <c r="CW76" i="3"/>
  <c r="CW82" i="3"/>
  <c r="M73" i="3"/>
  <c r="AT83" i="3"/>
  <c r="CL72" i="3"/>
  <c r="BE77" i="3"/>
  <c r="BP75" i="3"/>
  <c r="M81" i="3"/>
  <c r="UD16" i="7"/>
  <c r="UE16" i="7" s="1"/>
  <c r="NC18" i="7"/>
  <c r="ND18" i="7" s="1"/>
  <c r="NC19" i="7"/>
  <c r="ND19" i="7" s="1"/>
  <c r="NC16" i="7"/>
  <c r="ND16" i="7" s="1"/>
  <c r="BF63" i="3" s="1"/>
  <c r="BF77" i="3" s="1"/>
  <c r="WM35" i="7"/>
  <c r="WN35" i="7" s="1"/>
  <c r="WM32" i="7"/>
  <c r="WN32" i="7" s="1"/>
  <c r="WM33" i="7"/>
  <c r="WN33" i="7" s="1"/>
  <c r="WM34" i="7"/>
  <c r="WN34" i="7" s="1"/>
  <c r="KT15" i="7"/>
  <c r="KU15" i="7" s="1"/>
  <c r="UD19" i="7"/>
  <c r="UE19" i="7" s="1"/>
  <c r="NC6" i="7"/>
  <c r="ND6" i="7" s="1"/>
  <c r="UD18" i="7"/>
  <c r="UE18" i="7" s="1"/>
  <c r="NC5" i="7"/>
  <c r="ND5" i="7" s="1"/>
  <c r="NC4" i="7"/>
  <c r="ND4" i="7" s="1"/>
  <c r="BF60" i="3" s="1"/>
  <c r="BF72" i="3" s="1"/>
  <c r="BF80" i="3" s="1"/>
  <c r="BF84" i="3" s="1"/>
  <c r="BF87" i="3" s="1"/>
  <c r="KT14" i="7"/>
  <c r="KU14" i="7" s="1"/>
  <c r="KT13" i="7"/>
  <c r="KU13" i="7" s="1"/>
  <c r="AX62" i="3" s="1"/>
  <c r="AX72" i="3" s="1"/>
  <c r="AU80" i="3" s="1"/>
  <c r="AU84" i="3" s="1"/>
  <c r="AU87" i="3" s="1"/>
  <c r="RS15" i="7"/>
  <c r="RT15" i="7" s="1"/>
  <c r="UD17" i="7"/>
  <c r="UE17" i="7" s="1"/>
  <c r="KR22" i="7"/>
  <c r="KS22" i="7" s="1"/>
  <c r="UD15" i="7"/>
  <c r="UE15" i="7" s="1"/>
  <c r="UD13" i="7"/>
  <c r="UE13" i="7" s="1"/>
  <c r="UD14" i="7"/>
  <c r="UE14" i="7" s="1"/>
  <c r="UD12" i="7"/>
  <c r="UE12" i="7" s="1"/>
  <c r="UD33" i="7"/>
  <c r="UE33" i="7" s="1"/>
  <c r="RS18" i="7"/>
  <c r="RT18" i="7" s="1"/>
  <c r="BT64" i="3"/>
  <c r="BT75" i="3" s="1"/>
  <c r="BQ64" i="3"/>
  <c r="BQ74" i="3" s="1"/>
  <c r="DL64" i="3"/>
  <c r="DL75" i="3" s="1"/>
  <c r="DI64" i="3"/>
  <c r="DI74" i="3" s="1"/>
  <c r="DL80" i="3" s="1"/>
  <c r="BI61" i="3"/>
  <c r="BI77" i="3" s="1"/>
  <c r="BF83" i="3" s="1"/>
  <c r="BI85" i="3" s="1"/>
  <c r="BI86" i="3" s="1"/>
  <c r="BF61" i="3"/>
  <c r="BF76" i="3" s="1"/>
  <c r="BF82" i="3" s="1"/>
  <c r="BF85" i="3" s="1"/>
  <c r="BI87" i="3" s="1"/>
  <c r="CB61" i="3"/>
  <c r="CB76" i="3" s="1"/>
  <c r="CB82" i="3" s="1"/>
  <c r="CB85" i="3" s="1"/>
  <c r="CE87" i="3" s="1"/>
  <c r="CE61" i="3"/>
  <c r="CE77" i="3" s="1"/>
  <c r="CB83" i="3" s="1"/>
  <c r="CE85" i="3" s="1"/>
  <c r="CE86" i="3" s="1"/>
  <c r="DI61" i="3"/>
  <c r="DI76" i="3" s="1"/>
  <c r="DI82" i="3" s="1"/>
  <c r="DL61" i="3"/>
  <c r="DL77" i="3" s="1"/>
  <c r="DI63" i="3"/>
  <c r="DI77" i="3" s="1"/>
  <c r="DI83" i="3" s="1"/>
  <c r="DL63" i="3"/>
  <c r="DL76" i="3" s="1"/>
  <c r="CB66" i="3"/>
  <c r="CB75" i="3" s="1"/>
  <c r="CE66" i="3"/>
  <c r="CE74" i="3" s="1"/>
  <c r="CE80" i="3" s="1"/>
  <c r="CM63" i="3"/>
  <c r="CM77" i="3" s="1"/>
  <c r="CM83" i="3" s="1"/>
  <c r="I64" i="3"/>
  <c r="I75" i="3" s="1"/>
  <c r="F64" i="3"/>
  <c r="F74" i="3" s="1"/>
  <c r="AU62" i="3"/>
  <c r="AU73" i="3" s="1"/>
  <c r="AU81" i="3" s="1"/>
  <c r="AX84" i="3" s="1"/>
  <c r="AU86" i="3" s="1"/>
  <c r="BT67" i="3"/>
  <c r="BT78" i="3" s="1"/>
  <c r="BT82" i="3" s="1"/>
  <c r="BQ67" i="3"/>
  <c r="BQ79" i="3" s="1"/>
  <c r="BT83" i="3" s="1"/>
  <c r="CB67" i="3"/>
  <c r="CB79" i="3" s="1"/>
  <c r="CE67" i="3"/>
  <c r="CE78" i="3" s="1"/>
  <c r="CE82" i="3" s="1"/>
  <c r="DA65" i="3"/>
  <c r="DA79" i="3" s="1"/>
  <c r="DA83" i="3" s="1"/>
  <c r="DA85" i="3" s="1"/>
  <c r="DA86" i="3" s="1"/>
  <c r="CX65" i="3"/>
  <c r="CX78" i="3" s="1"/>
  <c r="DA82" i="3" s="1"/>
  <c r="CX85" i="3" s="1"/>
  <c r="DA87" i="3" s="1"/>
  <c r="CU60" i="3"/>
  <c r="CM64" i="3"/>
  <c r="CM74" i="3" s="1"/>
  <c r="CP80" i="3" s="1"/>
  <c r="CM84" i="3" s="1"/>
  <c r="CM87" i="3" s="1"/>
  <c r="CP64" i="3"/>
  <c r="CP75" i="3" s="1"/>
  <c r="CP81" i="3" s="1"/>
  <c r="BT60" i="3"/>
  <c r="BT73" i="3" s="1"/>
  <c r="BQ60" i="3"/>
  <c r="BQ72" i="3" s="1"/>
  <c r="AB62" i="3"/>
  <c r="AB72" i="3" s="1"/>
  <c r="Y62" i="3"/>
  <c r="Y73" i="3" s="1"/>
  <c r="Y81" i="3" s="1"/>
  <c r="AB84" i="3" s="1"/>
  <c r="Y86" i="3" s="1"/>
  <c r="AX67" i="3"/>
  <c r="AX78" i="3" s="1"/>
  <c r="AX82" i="3" s="1"/>
  <c r="AU85" i="3" s="1"/>
  <c r="AX86" i="3" s="1"/>
  <c r="AU67" i="3"/>
  <c r="AU79" i="3" s="1"/>
  <c r="AX83" i="3" s="1"/>
  <c r="AX61" i="3"/>
  <c r="AX77" i="3" s="1"/>
  <c r="AU61" i="3"/>
  <c r="AU76" i="3" s="1"/>
  <c r="AU82" i="3" s="1"/>
  <c r="BI67" i="3"/>
  <c r="BI78" i="3" s="1"/>
  <c r="BF67" i="3"/>
  <c r="BF79" i="3" s="1"/>
  <c r="BI83" i="3" s="1"/>
  <c r="BI62" i="3"/>
  <c r="BI72" i="3" s="1"/>
  <c r="BF62" i="3"/>
  <c r="BF73" i="3" s="1"/>
  <c r="BF81" i="3" s="1"/>
  <c r="BI84" i="3" s="1"/>
  <c r="BF86" i="3" s="1"/>
  <c r="CJ64" i="3"/>
  <c r="V61" i="3"/>
  <c r="BN64" i="3"/>
  <c r="DA66" i="3"/>
  <c r="DA74" i="3" s="1"/>
  <c r="DA80" i="3" s="1"/>
  <c r="CX66" i="3"/>
  <c r="CX75" i="3" s="1"/>
  <c r="Q63" i="3"/>
  <c r="Q76" i="3" s="1"/>
  <c r="N63" i="3"/>
  <c r="N77" i="3" s="1"/>
  <c r="N83" i="3" s="1"/>
  <c r="DL66" i="3"/>
  <c r="DL74" i="3" s="1"/>
  <c r="DI66" i="3"/>
  <c r="DI75" i="3" s="1"/>
  <c r="DL81" i="3" s="1"/>
  <c r="DA61" i="3"/>
  <c r="DA77" i="3" s="1"/>
  <c r="CX83" i="3" s="1"/>
  <c r="CX61" i="3"/>
  <c r="CX76" i="3" s="1"/>
  <c r="CX82" i="3" s="1"/>
  <c r="BQ62" i="3"/>
  <c r="BQ73" i="3" s="1"/>
  <c r="BQ81" i="3" s="1"/>
  <c r="BT62" i="3"/>
  <c r="BT72" i="3" s="1"/>
  <c r="BQ80" i="3" s="1"/>
  <c r="BQ66" i="3"/>
  <c r="BQ75" i="3" s="1"/>
  <c r="BT81" i="3" s="1"/>
  <c r="BT84" i="3" s="1"/>
  <c r="BQ86" i="3" s="1"/>
  <c r="BT66" i="3"/>
  <c r="BT74" i="3" s="1"/>
  <c r="BT80" i="3" s="1"/>
  <c r="BQ84" i="3" s="1"/>
  <c r="BQ87" i="3" s="1"/>
  <c r="Q67" i="3"/>
  <c r="Q78" i="3" s="1"/>
  <c r="N67" i="3"/>
  <c r="N79" i="3" s="1"/>
  <c r="CM61" i="3"/>
  <c r="CM76" i="3" s="1"/>
  <c r="CP61" i="3"/>
  <c r="CP77" i="3" s="1"/>
  <c r="CM66" i="3"/>
  <c r="CM75" i="3" s="1"/>
  <c r="CP66" i="3"/>
  <c r="CP74" i="3" s="1"/>
  <c r="AU60" i="3"/>
  <c r="AU72" i="3" s="1"/>
  <c r="AX60" i="3"/>
  <c r="AX73" i="3" s="1"/>
  <c r="BY63" i="3"/>
  <c r="HL16" i="7"/>
  <c r="HX16" i="7" s="1"/>
  <c r="IJ16" i="7" s="1"/>
  <c r="II14" i="7"/>
  <c r="IJ14" i="7" s="1"/>
  <c r="IG31" i="7"/>
  <c r="IH31" i="7" s="1"/>
  <c r="UD35" i="7"/>
  <c r="UE35" i="7" s="1"/>
  <c r="WM6" i="7"/>
  <c r="WN6" i="7" s="1"/>
  <c r="KT30" i="7"/>
  <c r="KU30" i="7" s="1"/>
  <c r="KT29" i="7"/>
  <c r="KU29" i="7" s="1"/>
  <c r="KT28" i="7"/>
  <c r="KU28" i="7" s="1"/>
  <c r="KT31" i="7"/>
  <c r="KU31" i="7" s="1"/>
  <c r="WM7" i="7"/>
  <c r="WN7" i="7" s="1"/>
  <c r="WM4" i="7"/>
  <c r="WN4" i="7" s="1"/>
  <c r="UD32" i="7"/>
  <c r="UE32" i="7" s="1"/>
  <c r="UD34" i="7"/>
  <c r="UE34" i="7" s="1"/>
  <c r="WM5" i="7"/>
  <c r="WN5" i="7" s="1"/>
  <c r="FC28" i="7"/>
  <c r="FO28" i="7" s="1"/>
  <c r="GA28" i="7" s="1"/>
  <c r="FC32" i="7"/>
  <c r="FO32" i="7" s="1"/>
  <c r="GA32" i="7" s="1"/>
  <c r="HL4" i="7"/>
  <c r="HX4" i="7" s="1"/>
  <c r="IJ4" i="7" s="1"/>
  <c r="CT12" i="7"/>
  <c r="DF12" i="7" s="1"/>
  <c r="DR12" i="7" s="1"/>
  <c r="NC31" i="7"/>
  <c r="ND31" i="7" s="1"/>
  <c r="NC29" i="7"/>
  <c r="ND29" i="7" s="1"/>
  <c r="NC30" i="7"/>
  <c r="ND30" i="7" s="1"/>
  <c r="NC28" i="7"/>
  <c r="ND28" i="7" s="1"/>
  <c r="IG7" i="7"/>
  <c r="IH7" i="7" s="1"/>
  <c r="IG6" i="7"/>
  <c r="IH6" i="7" s="1"/>
  <c r="II34" i="7"/>
  <c r="IJ34" i="7" s="1"/>
  <c r="II35" i="7"/>
  <c r="IJ35" i="7" s="1"/>
  <c r="GA18" i="7"/>
  <c r="WM18" i="7"/>
  <c r="WN18" i="7" s="1"/>
  <c r="WM16" i="7"/>
  <c r="WN16" i="7" s="1"/>
  <c r="WM17" i="7"/>
  <c r="WN17" i="7" s="1"/>
  <c r="WM19" i="7"/>
  <c r="WN19" i="7" s="1"/>
  <c r="YV25" i="7"/>
  <c r="YW25" i="7" s="1"/>
  <c r="YV24" i="7"/>
  <c r="YW24" i="7" s="1"/>
  <c r="YV26" i="7"/>
  <c r="YW26" i="7" s="1"/>
  <c r="YV27" i="7"/>
  <c r="YW27" i="7" s="1"/>
  <c r="IG19" i="7"/>
  <c r="IH19" i="7" s="1"/>
  <c r="IG18" i="7"/>
  <c r="IH18" i="7" s="1"/>
  <c r="FZ10" i="7"/>
  <c r="GA10" i="7" s="1"/>
  <c r="FZ11" i="7"/>
  <c r="GA11" i="7" s="1"/>
  <c r="KT26" i="7"/>
  <c r="KU26" i="7" s="1"/>
  <c r="KT25" i="7"/>
  <c r="KU25" i="7" s="1"/>
  <c r="KT24" i="7"/>
  <c r="KU24" i="7" s="1"/>
  <c r="KT27" i="7"/>
  <c r="KU27" i="7" s="1"/>
  <c r="DO15" i="7"/>
  <c r="DP15" i="7" s="1"/>
  <c r="DO14" i="7"/>
  <c r="DP14" i="7" s="1"/>
  <c r="DQ27" i="7"/>
  <c r="DR27" i="7" s="1"/>
  <c r="DQ26" i="7"/>
  <c r="DR26" i="7" s="1"/>
  <c r="FX31" i="7"/>
  <c r="FY31" i="7" s="1"/>
  <c r="FX30" i="7"/>
  <c r="FY30" i="7" s="1"/>
  <c r="DQ30" i="7"/>
  <c r="DR30" i="7" s="1"/>
  <c r="DQ31" i="7"/>
  <c r="DR31" i="7" s="1"/>
  <c r="FZ26" i="7"/>
  <c r="GA26" i="7" s="1"/>
  <c r="GA27" i="7"/>
  <c r="II10" i="7"/>
  <c r="IJ10" i="7" s="1"/>
  <c r="II11" i="7"/>
  <c r="IJ11" i="7" s="1"/>
  <c r="FX34" i="7"/>
  <c r="FY34" i="7" s="1"/>
  <c r="YV7" i="7"/>
  <c r="YW7" i="7" s="1"/>
  <c r="YV6" i="7"/>
  <c r="YW6" i="7" s="1"/>
  <c r="YV4" i="7"/>
  <c r="YW4" i="7" s="1"/>
  <c r="YV5" i="7"/>
  <c r="YW5" i="7" s="1"/>
  <c r="PL11" i="7"/>
  <c r="PM11" i="7" s="1"/>
  <c r="UD25" i="7"/>
  <c r="UE25" i="7" s="1"/>
  <c r="UD24" i="7"/>
  <c r="UE24" i="7" s="1"/>
  <c r="UD26" i="7"/>
  <c r="UE26" i="7" s="1"/>
  <c r="YV35" i="7"/>
  <c r="YW35" i="7" s="1"/>
  <c r="UD27" i="7"/>
  <c r="UE27" i="7" s="1"/>
  <c r="HL28" i="7"/>
  <c r="HX28" i="7" s="1"/>
  <c r="IJ28" i="7" s="1"/>
  <c r="PL9" i="7"/>
  <c r="PM9" i="7" s="1"/>
  <c r="PL10" i="7"/>
  <c r="PM10" i="7" s="1"/>
  <c r="PL8" i="7"/>
  <c r="PM8" i="7" s="1"/>
  <c r="YV34" i="7"/>
  <c r="YW34" i="7" s="1"/>
  <c r="YV33" i="7"/>
  <c r="YW33" i="7" s="1"/>
  <c r="YV32" i="7"/>
  <c r="YW32" i="7" s="1"/>
  <c r="RU7" i="7"/>
  <c r="RV7" i="7" s="1"/>
  <c r="RU6" i="7"/>
  <c r="RV6" i="7" s="1"/>
  <c r="RU5" i="7"/>
  <c r="RV5" i="7" s="1"/>
  <c r="RU4" i="7"/>
  <c r="RV4" i="7" s="1"/>
  <c r="RU27" i="7"/>
  <c r="RV27" i="7" s="1"/>
  <c r="II15" i="7"/>
  <c r="IJ15" i="7" s="1"/>
  <c r="RU25" i="7"/>
  <c r="RV25" i="7" s="1"/>
  <c r="RU24" i="7"/>
  <c r="RV24" i="7" s="1"/>
  <c r="RU26" i="7"/>
  <c r="RV26" i="7" s="1"/>
  <c r="IG30" i="7"/>
  <c r="IH30" i="7" s="1"/>
  <c r="II26" i="7"/>
  <c r="IJ26" i="7" s="1"/>
  <c r="II27" i="7"/>
  <c r="IJ27" i="7" s="1"/>
  <c r="PL27" i="7"/>
  <c r="PM27" i="7" s="1"/>
  <c r="PL24" i="7"/>
  <c r="PM24" i="7" s="1"/>
  <c r="PL26" i="7"/>
  <c r="PM26" i="7" s="1"/>
  <c r="PL25" i="7"/>
  <c r="PM25" i="7" s="1"/>
  <c r="DQ6" i="7"/>
  <c r="DR6" i="7" s="1"/>
  <c r="IK21" i="7"/>
  <c r="IL21" i="7" s="1"/>
  <c r="IK20" i="7"/>
  <c r="IL20" i="7" s="1"/>
  <c r="IK22" i="7"/>
  <c r="IL22" i="7" s="1"/>
  <c r="IK23" i="7"/>
  <c r="IL23" i="7" s="1"/>
  <c r="FZ22" i="7"/>
  <c r="GA22" i="7" s="1"/>
  <c r="FZ23" i="7"/>
  <c r="GA23" i="7" s="1"/>
  <c r="FB4" i="7"/>
  <c r="FC4" i="7" s="1"/>
  <c r="FO4" i="7" s="1"/>
  <c r="GA4" i="7" s="1"/>
  <c r="FB5" i="7"/>
  <c r="FC5" i="7" s="1"/>
  <c r="FO5" i="7" s="1"/>
  <c r="GA5" i="7" s="1"/>
  <c r="DO23" i="7"/>
  <c r="DP23" i="7" s="1"/>
  <c r="DO22" i="7"/>
  <c r="DP22" i="7" s="1"/>
  <c r="FX7" i="7"/>
  <c r="FY7" i="7" s="1"/>
  <c r="FX6" i="7"/>
  <c r="FY6" i="7" s="1"/>
  <c r="BC63" i="3" l="1"/>
  <c r="BJ30" i="7"/>
  <c r="BK30" i="7" s="1"/>
  <c r="BJ28" i="7"/>
  <c r="BK28" i="7" s="1"/>
  <c r="I66" i="3" s="1"/>
  <c r="I74" i="3" s="1"/>
  <c r="I80" i="3" s="1"/>
  <c r="BJ24" i="7"/>
  <c r="BK24" i="7" s="1"/>
  <c r="BJ25" i="7"/>
  <c r="BK25" i="7" s="1"/>
  <c r="BJ26" i="7"/>
  <c r="BK26" i="7" s="1"/>
  <c r="BJ27" i="7"/>
  <c r="BK27" i="7" s="1"/>
  <c r="BJ34" i="7"/>
  <c r="BK34" i="7" s="1"/>
  <c r="BJ32" i="7"/>
  <c r="BK32" i="7" s="1"/>
  <c r="BJ33" i="7"/>
  <c r="BK33" i="7" s="1"/>
  <c r="BJ35" i="7"/>
  <c r="BK35" i="7" s="1"/>
  <c r="B83" i="3"/>
  <c r="I62" i="3"/>
  <c r="I72" i="3" s="1"/>
  <c r="F80" i="3" s="1"/>
  <c r="F84" i="3" s="1"/>
  <c r="F87" i="3" s="1"/>
  <c r="G90" i="3" s="1"/>
  <c r="F62" i="3"/>
  <c r="F73" i="3" s="1"/>
  <c r="CW84" i="3"/>
  <c r="CP63" i="3"/>
  <c r="CP76" i="3" s="1"/>
  <c r="CM82" i="3" s="1"/>
  <c r="CM85" i="3" s="1"/>
  <c r="CP87" i="3" s="1"/>
  <c r="BN72" i="3"/>
  <c r="BM72" i="3"/>
  <c r="AT75" i="3"/>
  <c r="BC72" i="3"/>
  <c r="BB72" i="3"/>
  <c r="CL86" i="3"/>
  <c r="M79" i="3"/>
  <c r="BP82" i="3"/>
  <c r="DH78" i="3"/>
  <c r="CW78" i="3"/>
  <c r="BE82" i="3"/>
  <c r="AT81" i="3"/>
  <c r="X82" i="3"/>
  <c r="CL76" i="3"/>
  <c r="CW85" i="3"/>
  <c r="BP79" i="3"/>
  <c r="CL75" i="3"/>
  <c r="DH75" i="3"/>
  <c r="CA73" i="3"/>
  <c r="DH84" i="3"/>
  <c r="AT82" i="3"/>
  <c r="BE75" i="3"/>
  <c r="CL78" i="3"/>
  <c r="M87" i="3"/>
  <c r="BP74" i="3"/>
  <c r="DH86" i="3"/>
  <c r="CW86" i="3"/>
  <c r="BE79" i="3"/>
  <c r="AT79" i="3"/>
  <c r="BP72" i="3"/>
  <c r="BP87" i="3"/>
  <c r="CA86" i="3"/>
  <c r="DH81" i="3"/>
  <c r="BE73" i="3"/>
  <c r="BP76" i="3"/>
  <c r="AT80" i="3"/>
  <c r="CL81" i="3"/>
  <c r="BP86" i="3"/>
  <c r="CW73" i="3"/>
  <c r="M75" i="3"/>
  <c r="BE87" i="3"/>
  <c r="AT87" i="3"/>
  <c r="BP80" i="3"/>
  <c r="CA87" i="3"/>
  <c r="AT74" i="3"/>
  <c r="CA78" i="3"/>
  <c r="DH73" i="3"/>
  <c r="BE81" i="3"/>
  <c r="BP84" i="3"/>
  <c r="BE72" i="3"/>
  <c r="AT72" i="3"/>
  <c r="CL73" i="3"/>
  <c r="BP78" i="3"/>
  <c r="CW81" i="3"/>
  <c r="M83" i="3"/>
  <c r="BE74" i="3"/>
  <c r="AT73" i="3"/>
  <c r="X74" i="3"/>
  <c r="CL84" i="3"/>
  <c r="CW77" i="3"/>
  <c r="CA79" i="3"/>
  <c r="DH83" i="3"/>
  <c r="CA81" i="3"/>
  <c r="DH76" i="3"/>
  <c r="BI63" i="3"/>
  <c r="BI76" i="3" s="1"/>
  <c r="DA67" i="3"/>
  <c r="DA78" i="3" s="1"/>
  <c r="CX67" i="3"/>
  <c r="CX79" i="3" s="1"/>
  <c r="BI60" i="3"/>
  <c r="BI73" i="3" s="1"/>
  <c r="RU15" i="7"/>
  <c r="RV15" i="7" s="1"/>
  <c r="RU12" i="7"/>
  <c r="RV12" i="7" s="1"/>
  <c r="RU14" i="7"/>
  <c r="RV14" i="7" s="1"/>
  <c r="RU13" i="7"/>
  <c r="RV13" i="7" s="1"/>
  <c r="KT21" i="7"/>
  <c r="KU21" i="7" s="1"/>
  <c r="KT20" i="7"/>
  <c r="KU20" i="7" s="1"/>
  <c r="KT22" i="7"/>
  <c r="KU22" i="7" s="1"/>
  <c r="KT23" i="7"/>
  <c r="KU23" i="7" s="1"/>
  <c r="CP62" i="3"/>
  <c r="CM62" i="3"/>
  <c r="CM73" i="3" s="1"/>
  <c r="RU16" i="7"/>
  <c r="RV16" i="7" s="1"/>
  <c r="RU17" i="7"/>
  <c r="RV17" i="7" s="1"/>
  <c r="RU18" i="7"/>
  <c r="RV18" i="7" s="1"/>
  <c r="RU19" i="7"/>
  <c r="RV19" i="7" s="1"/>
  <c r="AM64" i="3"/>
  <c r="AM75" i="3" s="1"/>
  <c r="AJ64" i="3"/>
  <c r="AJ74" i="3" s="1"/>
  <c r="BQ61" i="3"/>
  <c r="BQ76" i="3" s="1"/>
  <c r="BQ82" i="3" s="1"/>
  <c r="BQ85" i="3" s="1"/>
  <c r="BT87" i="3" s="1"/>
  <c r="BT61" i="3"/>
  <c r="BT77" i="3" s="1"/>
  <c r="AX65" i="3"/>
  <c r="AX79" i="3" s="1"/>
  <c r="AU65" i="3"/>
  <c r="AU78" i="3" s="1"/>
  <c r="BI66" i="3"/>
  <c r="BI74" i="3" s="1"/>
  <c r="BF66" i="3"/>
  <c r="BF75" i="3" s="1"/>
  <c r="BI81" i="3" s="1"/>
  <c r="BN62" i="3"/>
  <c r="BC61" i="3"/>
  <c r="AG62" i="3"/>
  <c r="DF64" i="3"/>
  <c r="DQ64" i="3"/>
  <c r="BQ65" i="3"/>
  <c r="BQ78" i="3" s="1"/>
  <c r="BT65" i="3"/>
  <c r="BT79" i="3" s="1"/>
  <c r="CB65" i="3"/>
  <c r="CB78" i="3" s="1"/>
  <c r="CE65" i="3"/>
  <c r="CE79" i="3" s="1"/>
  <c r="CE83" i="3" s="1"/>
  <c r="CE60" i="3"/>
  <c r="CE73" i="3" s="1"/>
  <c r="CB81" i="3" s="1"/>
  <c r="CB60" i="3"/>
  <c r="CB72" i="3" s="1"/>
  <c r="DI67" i="3"/>
  <c r="DI79" i="3" s="1"/>
  <c r="DL67" i="3"/>
  <c r="DL78" i="3" s="1"/>
  <c r="DI65" i="3"/>
  <c r="DI78" i="3" s="1"/>
  <c r="DL82" i="3" s="1"/>
  <c r="DI85" i="3" s="1"/>
  <c r="DL87" i="3" s="1"/>
  <c r="DL65" i="3"/>
  <c r="DL79" i="3" s="1"/>
  <c r="DL83" i="3" s="1"/>
  <c r="DL85" i="3" s="1"/>
  <c r="DL86" i="3" s="1"/>
  <c r="DA63" i="3"/>
  <c r="DA76" i="3" s="1"/>
  <c r="CX63" i="3"/>
  <c r="CX77" i="3" s="1"/>
  <c r="CM67" i="3"/>
  <c r="CM79" i="3" s="1"/>
  <c r="CP67" i="3"/>
  <c r="CP78" i="3" s="1"/>
  <c r="CP82" i="3" s="1"/>
  <c r="AX66" i="3"/>
  <c r="AX74" i="3" s="1"/>
  <c r="AU66" i="3"/>
  <c r="AU75" i="3" s="1"/>
  <c r="AX81" i="3" s="1"/>
  <c r="BY62" i="3"/>
  <c r="CU64" i="3"/>
  <c r="DQ63" i="3"/>
  <c r="CJ61" i="3"/>
  <c r="DA60" i="3"/>
  <c r="DA73" i="3" s="1"/>
  <c r="CX81" i="3" s="1"/>
  <c r="CX60" i="3"/>
  <c r="CX72" i="3" s="1"/>
  <c r="DF61" i="3"/>
  <c r="V63" i="3"/>
  <c r="BY60" i="3"/>
  <c r="BC62" i="3"/>
  <c r="BN61" i="3"/>
  <c r="BY64" i="3"/>
  <c r="CM65" i="3"/>
  <c r="CM78" i="3" s="1"/>
  <c r="CP65" i="3"/>
  <c r="CP79" i="3" s="1"/>
  <c r="CP83" i="3" s="1"/>
  <c r="CP85" i="3" s="1"/>
  <c r="CP86" i="3" s="1"/>
  <c r="DL60" i="3"/>
  <c r="DL73" i="3" s="1"/>
  <c r="DI60" i="3"/>
  <c r="DI72" i="3" s="1"/>
  <c r="DI80" i="3" s="1"/>
  <c r="DI84" i="3" s="1"/>
  <c r="DI86" i="3" s="1"/>
  <c r="BC60" i="3"/>
  <c r="CU61" i="3"/>
  <c r="DQ61" i="3"/>
  <c r="II31" i="7"/>
  <c r="IJ31" i="7" s="1"/>
  <c r="II6" i="7"/>
  <c r="IJ6" i="7" s="1"/>
  <c r="II7" i="7"/>
  <c r="IJ7" i="7" s="1"/>
  <c r="IK35" i="7"/>
  <c r="IL35" i="7" s="1"/>
  <c r="IK33" i="7"/>
  <c r="IL33" i="7" s="1"/>
  <c r="IK32" i="7"/>
  <c r="IL32" i="7" s="1"/>
  <c r="IK34" i="7"/>
  <c r="IL34" i="7" s="1"/>
  <c r="GB18" i="7"/>
  <c r="GC18" i="7" s="1"/>
  <c r="GB19" i="7"/>
  <c r="GC19" i="7" s="1"/>
  <c r="GB16" i="7"/>
  <c r="GC16" i="7" s="1"/>
  <c r="GB17" i="7"/>
  <c r="GC17" i="7" s="1"/>
  <c r="II19" i="7"/>
  <c r="IJ19" i="7" s="1"/>
  <c r="II18" i="7"/>
  <c r="IJ18" i="7" s="1"/>
  <c r="GB11" i="7"/>
  <c r="GC11" i="7" s="1"/>
  <c r="GB8" i="7"/>
  <c r="GC8" i="7" s="1"/>
  <c r="GB10" i="7"/>
  <c r="GC10" i="7" s="1"/>
  <c r="GB9" i="7"/>
  <c r="GC9" i="7" s="1"/>
  <c r="IK11" i="7"/>
  <c r="IL11" i="7" s="1"/>
  <c r="DQ14" i="7"/>
  <c r="DR14" i="7" s="1"/>
  <c r="DQ15" i="7"/>
  <c r="DR15" i="7" s="1"/>
  <c r="DS25" i="7"/>
  <c r="DT25" i="7" s="1"/>
  <c r="DS26" i="7"/>
  <c r="DT26" i="7" s="1"/>
  <c r="DS24" i="7"/>
  <c r="DT24" i="7" s="1"/>
  <c r="DS27" i="7"/>
  <c r="DT27" i="7" s="1"/>
  <c r="DS31" i="7"/>
  <c r="DT31" i="7" s="1"/>
  <c r="FZ30" i="7"/>
  <c r="GA30" i="7" s="1"/>
  <c r="FZ31" i="7"/>
  <c r="GA31" i="7" s="1"/>
  <c r="GB27" i="7"/>
  <c r="GC27" i="7" s="1"/>
  <c r="DS29" i="7"/>
  <c r="DT29" i="7" s="1"/>
  <c r="DS30" i="7"/>
  <c r="DT30" i="7" s="1"/>
  <c r="DS28" i="7"/>
  <c r="DT28" i="7" s="1"/>
  <c r="GB25" i="7"/>
  <c r="GC25" i="7" s="1"/>
  <c r="GB24" i="7"/>
  <c r="GC24" i="7" s="1"/>
  <c r="GB26" i="7"/>
  <c r="GC26" i="7" s="1"/>
  <c r="IK10" i="7"/>
  <c r="IL10" i="7" s="1"/>
  <c r="IK8" i="7"/>
  <c r="IL8" i="7" s="1"/>
  <c r="IK9" i="7"/>
  <c r="IL9" i="7" s="1"/>
  <c r="FZ34" i="7"/>
  <c r="GA34" i="7" s="1"/>
  <c r="II30" i="7"/>
  <c r="IJ30" i="7" s="1"/>
  <c r="IK13" i="7"/>
  <c r="IL13" i="7" s="1"/>
  <c r="IK14" i="7"/>
  <c r="IL14" i="7" s="1"/>
  <c r="IK12" i="7"/>
  <c r="IL12" i="7" s="1"/>
  <c r="IK27" i="7"/>
  <c r="IL27" i="7" s="1"/>
  <c r="IK15" i="7"/>
  <c r="IL15" i="7" s="1"/>
  <c r="IK25" i="7"/>
  <c r="IL25" i="7" s="1"/>
  <c r="IK24" i="7"/>
  <c r="IL24" i="7" s="1"/>
  <c r="IK26" i="7"/>
  <c r="IL26" i="7" s="1"/>
  <c r="DS4" i="7"/>
  <c r="DT4" i="7" s="1"/>
  <c r="DS5" i="7"/>
  <c r="DT5" i="7" s="1"/>
  <c r="DS6" i="7"/>
  <c r="DT6" i="7" s="1"/>
  <c r="DS7" i="7"/>
  <c r="DT7" i="7" s="1"/>
  <c r="GB23" i="7"/>
  <c r="GC23" i="7" s="1"/>
  <c r="GB21" i="7"/>
  <c r="GC21" i="7" s="1"/>
  <c r="GB20" i="7"/>
  <c r="GC20" i="7" s="1"/>
  <c r="GB22" i="7"/>
  <c r="GC22" i="7" s="1"/>
  <c r="DQ23" i="7"/>
  <c r="DR23" i="7" s="1"/>
  <c r="FZ6" i="7"/>
  <c r="GA6" i="7" s="1"/>
  <c r="FZ7" i="7"/>
  <c r="GA7" i="7" s="1"/>
  <c r="DQ22" i="7"/>
  <c r="DR22" i="7" s="1"/>
  <c r="B84" i="3"/>
  <c r="B76" i="3"/>
  <c r="CP72" i="3" l="1"/>
  <c r="CT72" i="3" s="1"/>
  <c r="BJ15" i="4" s="1"/>
  <c r="CU63" i="3"/>
  <c r="CL83" i="3"/>
  <c r="BC6" i="12"/>
  <c r="BJ6" i="4"/>
  <c r="BJ1" i="4" s="1"/>
  <c r="B86" i="3"/>
  <c r="F66" i="3"/>
  <c r="F75" i="3" s="1"/>
  <c r="I81" i="3" s="1"/>
  <c r="I84" i="3" s="1"/>
  <c r="F86" i="3" s="1"/>
  <c r="BM73" i="3"/>
  <c r="B74" i="3"/>
  <c r="DF62" i="3"/>
  <c r="DQ62" i="3"/>
  <c r="F67" i="3"/>
  <c r="I67" i="3"/>
  <c r="I78" i="3" s="1"/>
  <c r="CU74" i="3"/>
  <c r="B82" i="3"/>
  <c r="I65" i="3"/>
  <c r="F65" i="3"/>
  <c r="F78" i="3" s="1"/>
  <c r="I82" i="3" s="1"/>
  <c r="F85" i="3" s="1"/>
  <c r="I87" i="3" s="1"/>
  <c r="BY72" i="3"/>
  <c r="BY75" i="3"/>
  <c r="BX75" i="3"/>
  <c r="DQ72" i="3"/>
  <c r="DP72" i="3"/>
  <c r="DF72" i="3"/>
  <c r="DE72" i="3"/>
  <c r="CI75" i="3"/>
  <c r="BM14" i="4" s="1"/>
  <c r="BM75" i="3"/>
  <c r="BN73" i="3"/>
  <c r="CJ75" i="3"/>
  <c r="CT74" i="3"/>
  <c r="DP75" i="3"/>
  <c r="DE73" i="3"/>
  <c r="DF73" i="3"/>
  <c r="DF74" i="3"/>
  <c r="DE74" i="3"/>
  <c r="CT73" i="3"/>
  <c r="CU73" i="3"/>
  <c r="DE75" i="3"/>
  <c r="BM16" i="4" s="1"/>
  <c r="BX72" i="3"/>
  <c r="CL77" i="3"/>
  <c r="CW80" i="3"/>
  <c r="CL79" i="3"/>
  <c r="DH77" i="3"/>
  <c r="CA80" i="3"/>
  <c r="BP77" i="3"/>
  <c r="AT77" i="3"/>
  <c r="AI76" i="3"/>
  <c r="BM12" i="4"/>
  <c r="BE80" i="3"/>
  <c r="DH72" i="3"/>
  <c r="AT78" i="3"/>
  <c r="CW75" i="3"/>
  <c r="DH87" i="3"/>
  <c r="CA85" i="3"/>
  <c r="AT85" i="3"/>
  <c r="AI84" i="3"/>
  <c r="CW79" i="3"/>
  <c r="BJ12" i="4"/>
  <c r="DH80" i="3"/>
  <c r="BM17" i="4"/>
  <c r="AT86" i="3"/>
  <c r="CW83" i="3"/>
  <c r="DH79" i="3"/>
  <c r="CA77" i="3"/>
  <c r="BE78" i="3"/>
  <c r="BP81" i="3"/>
  <c r="CL74" i="3"/>
  <c r="CW87" i="3"/>
  <c r="CL85" i="3"/>
  <c r="CW72" i="3"/>
  <c r="CL87" i="3"/>
  <c r="DH85" i="3"/>
  <c r="CA72" i="3"/>
  <c r="BP85" i="3"/>
  <c r="BE86" i="3"/>
  <c r="BP73" i="3"/>
  <c r="CL82" i="3"/>
  <c r="BE83" i="3"/>
  <c r="BN63" i="3"/>
  <c r="DF67" i="3"/>
  <c r="BN60" i="3"/>
  <c r="CB62" i="3"/>
  <c r="CB73" i="3" s="1"/>
  <c r="CE62" i="3"/>
  <c r="CE72" i="3" s="1"/>
  <c r="CB80" i="3" s="1"/>
  <c r="CB84" i="3" s="1"/>
  <c r="CB87" i="3" s="1"/>
  <c r="AU64" i="3"/>
  <c r="AU74" i="3" s="1"/>
  <c r="AX80" i="3" s="1"/>
  <c r="AX64" i="3"/>
  <c r="AX75" i="3" s="1"/>
  <c r="CU62" i="3"/>
  <c r="CE63" i="3"/>
  <c r="CE76" i="3" s="1"/>
  <c r="CB63" i="3"/>
  <c r="CB77" i="3" s="1"/>
  <c r="Y63" i="3"/>
  <c r="Y77" i="3" s="1"/>
  <c r="AB63" i="3"/>
  <c r="AB76" i="3" s="1"/>
  <c r="AM67" i="3"/>
  <c r="AM78" i="3" s="1"/>
  <c r="AJ67" i="3"/>
  <c r="AJ79" i="3" s="1"/>
  <c r="CJ65" i="3"/>
  <c r="BN66" i="3"/>
  <c r="Q60" i="3"/>
  <c r="Q73" i="3" s="1"/>
  <c r="N81" i="3" s="1"/>
  <c r="N60" i="3"/>
  <c r="N72" i="3" s="1"/>
  <c r="Y65" i="3"/>
  <c r="Y78" i="3" s="1"/>
  <c r="AB82" i="3" s="1"/>
  <c r="AB65" i="3"/>
  <c r="AB79" i="3" s="1"/>
  <c r="DQ60" i="3"/>
  <c r="CJ60" i="3"/>
  <c r="BY61" i="3"/>
  <c r="AJ61" i="3"/>
  <c r="AJ76" i="3" s="1"/>
  <c r="AJ82" i="3" s="1"/>
  <c r="AM61" i="3"/>
  <c r="AM77" i="3" s="1"/>
  <c r="CU67" i="3"/>
  <c r="AR64" i="3"/>
  <c r="AB64" i="3"/>
  <c r="AB75" i="3" s="1"/>
  <c r="Y64" i="3"/>
  <c r="Y74" i="3" s="1"/>
  <c r="AB80" i="3" s="1"/>
  <c r="Y84" i="3" s="1"/>
  <c r="Y87" i="3" s="1"/>
  <c r="AJ65" i="3"/>
  <c r="AJ78" i="3" s="1"/>
  <c r="AM82" i="3" s="1"/>
  <c r="AJ85" i="3" s="1"/>
  <c r="AM87" i="3" s="1"/>
  <c r="AM65" i="3"/>
  <c r="AM79" i="3" s="1"/>
  <c r="AM83" i="3" s="1"/>
  <c r="AM62" i="3"/>
  <c r="AM72" i="3" s="1"/>
  <c r="AJ62" i="3"/>
  <c r="AJ73" i="3" s="1"/>
  <c r="Q66" i="3"/>
  <c r="Q74" i="3" s="1"/>
  <c r="Q80" i="3" s="1"/>
  <c r="N66" i="3"/>
  <c r="N75" i="3" s="1"/>
  <c r="Q81" i="3" s="1"/>
  <c r="Q84" i="3" s="1"/>
  <c r="N86" i="3" s="1"/>
  <c r="Q65" i="3"/>
  <c r="Q79" i="3" s="1"/>
  <c r="Q83" i="3" s="1"/>
  <c r="Q85" i="3" s="1"/>
  <c r="Q87" i="3" s="1"/>
  <c r="N65" i="3"/>
  <c r="N78" i="3" s="1"/>
  <c r="Q82" i="3" s="1"/>
  <c r="N85" i="3" s="1"/>
  <c r="Q86" i="3" s="1"/>
  <c r="Y61" i="3"/>
  <c r="Y76" i="3" s="1"/>
  <c r="Y82" i="3" s="1"/>
  <c r="Y85" i="3" s="1"/>
  <c r="AB87" i="3" s="1"/>
  <c r="AB61" i="3"/>
  <c r="AB77" i="3" s="1"/>
  <c r="Y83" i="3" s="1"/>
  <c r="DF60" i="3"/>
  <c r="BC66" i="3"/>
  <c r="DF63" i="3"/>
  <c r="IK7" i="7"/>
  <c r="IL7" i="7" s="1"/>
  <c r="IK5" i="7"/>
  <c r="IL5" i="7" s="1"/>
  <c r="IK4" i="7"/>
  <c r="IL4" i="7" s="1"/>
  <c r="IK6" i="7"/>
  <c r="IL6" i="7" s="1"/>
  <c r="IK17" i="7"/>
  <c r="IL17" i="7" s="1"/>
  <c r="IK16" i="7"/>
  <c r="IL16" i="7" s="1"/>
  <c r="IK18" i="7"/>
  <c r="IL18" i="7" s="1"/>
  <c r="IK19" i="7"/>
  <c r="IL19" i="7" s="1"/>
  <c r="DS15" i="7"/>
  <c r="DT15" i="7" s="1"/>
  <c r="DS13" i="7"/>
  <c r="DT13" i="7" s="1"/>
  <c r="DS14" i="7"/>
  <c r="DT14" i="7" s="1"/>
  <c r="DS12" i="7"/>
  <c r="DT12" i="7" s="1"/>
  <c r="GB31" i="7"/>
  <c r="GC31" i="7" s="1"/>
  <c r="GB29" i="7"/>
  <c r="GC29" i="7" s="1"/>
  <c r="GB28" i="7"/>
  <c r="GC28" i="7" s="1"/>
  <c r="GB30" i="7"/>
  <c r="GC30" i="7" s="1"/>
  <c r="GB35" i="7"/>
  <c r="GC35" i="7" s="1"/>
  <c r="GB33" i="7"/>
  <c r="GC33" i="7" s="1"/>
  <c r="GB34" i="7"/>
  <c r="GC34" i="7" s="1"/>
  <c r="GB32" i="7"/>
  <c r="GC32" i="7" s="1"/>
  <c r="IK29" i="7"/>
  <c r="IL29" i="7" s="1"/>
  <c r="IK28" i="7"/>
  <c r="IL28" i="7" s="1"/>
  <c r="IK30" i="7"/>
  <c r="IL30" i="7" s="1"/>
  <c r="IK31" i="7"/>
  <c r="IL31" i="7" s="1"/>
  <c r="GB7" i="7"/>
  <c r="GC7" i="7" s="1"/>
  <c r="DS22" i="7"/>
  <c r="DT22" i="7" s="1"/>
  <c r="DS20" i="7"/>
  <c r="DT20" i="7" s="1"/>
  <c r="DS21" i="7"/>
  <c r="DT21" i="7" s="1"/>
  <c r="GB6" i="7"/>
  <c r="GC6" i="7" s="1"/>
  <c r="GB5" i="7"/>
  <c r="GC5" i="7" s="1"/>
  <c r="GB4" i="7"/>
  <c r="GC4" i="7" s="1"/>
  <c r="DS23" i="7"/>
  <c r="DT23" i="7" s="1"/>
  <c r="CU72" i="3" l="1"/>
  <c r="BY65" i="3"/>
  <c r="I79" i="3"/>
  <c r="I83" i="3" s="1"/>
  <c r="DQ67" i="3"/>
  <c r="F79" i="3"/>
  <c r="BM6" i="4"/>
  <c r="BM1" i="4" s="1"/>
  <c r="BF6" i="12"/>
  <c r="CT75" i="3"/>
  <c r="BM15" i="4" s="1"/>
  <c r="BC75" i="3"/>
  <c r="BB75" i="3"/>
  <c r="BM11" i="4" s="1"/>
  <c r="CU75" i="3"/>
  <c r="BN75" i="3"/>
  <c r="DF75" i="3"/>
  <c r="DQ75" i="3"/>
  <c r="DF66" i="3"/>
  <c r="CJ66" i="3"/>
  <c r="B78" i="3"/>
  <c r="CU66" i="3"/>
  <c r="BY66" i="3"/>
  <c r="DQ66" i="3"/>
  <c r="BC65" i="3"/>
  <c r="BN74" i="3"/>
  <c r="BC74" i="3"/>
  <c r="DP74" i="3"/>
  <c r="BL17" i="4" s="1"/>
  <c r="BM74" i="3"/>
  <c r="BL12" i="4" s="1"/>
  <c r="BY74" i="3"/>
  <c r="BE6" i="12"/>
  <c r="BL6" i="4"/>
  <c r="BL1" i="4" s="1"/>
  <c r="BB74" i="3"/>
  <c r="BL11" i="4" s="1"/>
  <c r="BX74" i="3"/>
  <c r="BL13" i="4" s="1"/>
  <c r="DQ74" i="3"/>
  <c r="B85" i="3"/>
  <c r="B79" i="3"/>
  <c r="BY67" i="3"/>
  <c r="BN67" i="3"/>
  <c r="V67" i="3"/>
  <c r="BC67" i="3"/>
  <c r="CJ67" i="3"/>
  <c r="DQ65" i="3"/>
  <c r="CU65" i="3"/>
  <c r="BN65" i="3"/>
  <c r="B77" i="3"/>
  <c r="DF65" i="3"/>
  <c r="B87" i="3"/>
  <c r="BD6" i="12"/>
  <c r="BK6" i="4"/>
  <c r="BK1" i="4" s="1"/>
  <c r="BX73" i="3"/>
  <c r="BK13" i="4" s="1"/>
  <c r="DQ73" i="3"/>
  <c r="BC73" i="3"/>
  <c r="DP73" i="3"/>
  <c r="BK17" i="4" s="1"/>
  <c r="BB73" i="3"/>
  <c r="BK11" i="4" s="1"/>
  <c r="BY73" i="3"/>
  <c r="V77" i="3"/>
  <c r="U77" i="3"/>
  <c r="CJ74" i="3"/>
  <c r="CI74" i="3"/>
  <c r="BC76" i="3"/>
  <c r="BB76" i="3"/>
  <c r="DL68" i="3"/>
  <c r="DQ68" i="3" s="1"/>
  <c r="CI83" i="3"/>
  <c r="BB78" i="3"/>
  <c r="BP11" i="4" s="1"/>
  <c r="BY83" i="3"/>
  <c r="BX83" i="3"/>
  <c r="V79" i="3"/>
  <c r="U79" i="3"/>
  <c r="AR78" i="3"/>
  <c r="AQ78" i="3"/>
  <c r="CJ81" i="3"/>
  <c r="CI81" i="3"/>
  <c r="BC78" i="3"/>
  <c r="DF81" i="3"/>
  <c r="DE81" i="3"/>
  <c r="AG76" i="3"/>
  <c r="AF76" i="3"/>
  <c r="CJ73" i="3"/>
  <c r="CI73" i="3"/>
  <c r="DA68" i="3"/>
  <c r="DF68" i="3" s="1"/>
  <c r="M85" i="3"/>
  <c r="AI82" i="3"/>
  <c r="X84" i="3"/>
  <c r="X85" i="3"/>
  <c r="X75" i="3"/>
  <c r="AT84" i="3"/>
  <c r="BK12" i="4"/>
  <c r="X81" i="3"/>
  <c r="M78" i="3"/>
  <c r="AI85" i="3"/>
  <c r="AI81" i="3"/>
  <c r="X77" i="3"/>
  <c r="AI79" i="3"/>
  <c r="CA75" i="3"/>
  <c r="AT76" i="3"/>
  <c r="BM13" i="4"/>
  <c r="X73" i="3"/>
  <c r="M86" i="3"/>
  <c r="AI77" i="3"/>
  <c r="AI73" i="3"/>
  <c r="M72" i="3"/>
  <c r="AI87" i="3"/>
  <c r="CA83" i="3"/>
  <c r="CA82" i="3"/>
  <c r="BL16" i="4"/>
  <c r="M77" i="3"/>
  <c r="AI74" i="3"/>
  <c r="X76" i="3"/>
  <c r="M80" i="3"/>
  <c r="X83" i="3"/>
  <c r="CA74" i="3"/>
  <c r="BK16" i="4"/>
  <c r="BL15" i="4"/>
  <c r="CJ62" i="3"/>
  <c r="BC64" i="3"/>
  <c r="BK15" i="4"/>
  <c r="CJ63" i="3"/>
  <c r="Q64" i="3"/>
  <c r="Q75" i="3" s="1"/>
  <c r="N64" i="3"/>
  <c r="N74" i="3" s="1"/>
  <c r="AB66" i="3"/>
  <c r="Y66" i="3"/>
  <c r="Y75" i="3" s="1"/>
  <c r="AB81" i="3" s="1"/>
  <c r="AM60" i="3"/>
  <c r="AM73" i="3" s="1"/>
  <c r="AJ81" i="3" s="1"/>
  <c r="AM84" i="3" s="1"/>
  <c r="AJ86" i="3" s="1"/>
  <c r="AJ60" i="3"/>
  <c r="AJ72" i="3" s="1"/>
  <c r="AJ80" i="3" s="1"/>
  <c r="V65" i="3"/>
  <c r="AR62" i="3"/>
  <c r="AG64" i="3"/>
  <c r="CC91" i="3"/>
  <c r="BG91" i="3"/>
  <c r="AR67" i="3"/>
  <c r="Y67" i="3"/>
  <c r="Y79" i="3" s="1"/>
  <c r="AB83" i="3" s="1"/>
  <c r="AB85" i="3" s="1"/>
  <c r="AB86" i="3" s="1"/>
  <c r="AB67" i="3"/>
  <c r="Q62" i="3"/>
  <c r="Q72" i="3" s="1"/>
  <c r="N80" i="3" s="1"/>
  <c r="N84" i="3" s="1"/>
  <c r="N87" i="3" s="1"/>
  <c r="N62" i="3"/>
  <c r="N73" i="3" s="1"/>
  <c r="AB60" i="3"/>
  <c r="AB73" i="3" s="1"/>
  <c r="Y60" i="3"/>
  <c r="Y72" i="3" s="1"/>
  <c r="Y80" i="3" s="1"/>
  <c r="AM66" i="3"/>
  <c r="AM74" i="3" s="1"/>
  <c r="AM80" i="3" s="1"/>
  <c r="AJ84" i="3" s="1"/>
  <c r="AJ87" i="3" s="1"/>
  <c r="AJ66" i="3"/>
  <c r="AJ75" i="3" s="1"/>
  <c r="AM81" i="3" s="1"/>
  <c r="AM63" i="3"/>
  <c r="AJ63" i="3"/>
  <c r="AJ77" i="3" s="1"/>
  <c r="AJ83" i="3" s="1"/>
  <c r="AM85" i="3" s="1"/>
  <c r="AM86" i="3" s="1"/>
  <c r="AG65" i="3"/>
  <c r="BJ13" i="4"/>
  <c r="V66" i="3"/>
  <c r="AR61" i="3"/>
  <c r="V60" i="3"/>
  <c r="CY91" i="3"/>
  <c r="AG61" i="3"/>
  <c r="AR65" i="3"/>
  <c r="BJ11" i="4"/>
  <c r="AG63" i="3"/>
  <c r="I85" i="3" l="1"/>
  <c r="I86" i="3" s="1"/>
  <c r="BN6" i="12"/>
  <c r="DQ83" i="3"/>
  <c r="BN83" i="3"/>
  <c r="CU83" i="3"/>
  <c r="R6" i="5"/>
  <c r="R2" i="5" s="1"/>
  <c r="DP83" i="3"/>
  <c r="DF83" i="3"/>
  <c r="BC83" i="3"/>
  <c r="BM83" i="3"/>
  <c r="CT83" i="3"/>
  <c r="BU15" i="4" s="1"/>
  <c r="BU6" i="4"/>
  <c r="BU1" i="4" s="1"/>
  <c r="DE83" i="3"/>
  <c r="BU16" i="4" s="1"/>
  <c r="BB83" i="3"/>
  <c r="BU11" i="4" s="1"/>
  <c r="CJ83" i="3"/>
  <c r="AB78" i="3"/>
  <c r="AG78" i="3" s="1"/>
  <c r="AM76" i="3"/>
  <c r="AR76" i="3" s="1"/>
  <c r="AB74" i="3"/>
  <c r="AF74" i="3" s="1"/>
  <c r="BL9" i="4" s="1"/>
  <c r="V72" i="3"/>
  <c r="CI72" i="3"/>
  <c r="CJ72" i="3"/>
  <c r="AQ75" i="3"/>
  <c r="AG75" i="3"/>
  <c r="U72" i="3"/>
  <c r="AG74" i="3"/>
  <c r="U78" i="3"/>
  <c r="BP8" i="4" s="1"/>
  <c r="CE68" i="3"/>
  <c r="CJ68" i="3" s="1"/>
  <c r="BT68" i="3"/>
  <c r="BY68" i="3" s="1"/>
  <c r="G91" i="3"/>
  <c r="BN80" i="3"/>
  <c r="BM80" i="3"/>
  <c r="CI80" i="3"/>
  <c r="BR14" i="4" s="1"/>
  <c r="DQ80" i="3"/>
  <c r="CU80" i="3"/>
  <c r="CJ80" i="3"/>
  <c r="BY80" i="3"/>
  <c r="DP80" i="3"/>
  <c r="BR17" i="4" s="1"/>
  <c r="DE80" i="3"/>
  <c r="CT80" i="3"/>
  <c r="BR15" i="4" s="1"/>
  <c r="BK6" i="12"/>
  <c r="DF80" i="3"/>
  <c r="BX80" i="3"/>
  <c r="BR13" i="4" s="1"/>
  <c r="BR6" i="4"/>
  <c r="BR1" i="4" s="1"/>
  <c r="AX68" i="3"/>
  <c r="BC68" i="3" s="1"/>
  <c r="BL6" i="12"/>
  <c r="BS6" i="4"/>
  <c r="BS1" i="4" s="1"/>
  <c r="DQ81" i="3"/>
  <c r="V81" i="3"/>
  <c r="CU81" i="3"/>
  <c r="DP81" i="3"/>
  <c r="U81" i="3"/>
  <c r="CT81" i="3"/>
  <c r="BS15" i="4" s="1"/>
  <c r="BC81" i="3"/>
  <c r="BM81" i="3"/>
  <c r="BS12" i="4" s="1"/>
  <c r="BB81" i="3"/>
  <c r="BS11" i="4" s="1"/>
  <c r="BY81" i="3"/>
  <c r="BN81" i="3"/>
  <c r="BX81" i="3"/>
  <c r="CP68" i="3"/>
  <c r="CU68" i="3" s="1"/>
  <c r="BI68" i="3"/>
  <c r="BN68" i="3" s="1"/>
  <c r="BM76" i="3"/>
  <c r="BN12" i="4" s="1"/>
  <c r="BN6" i="4"/>
  <c r="BN1" i="4" s="1"/>
  <c r="BN76" i="3"/>
  <c r="DE76" i="3"/>
  <c r="BN16" i="4" s="1"/>
  <c r="DF76" i="3"/>
  <c r="BG6" i="12"/>
  <c r="CT76" i="3"/>
  <c r="BN15" i="4" s="1"/>
  <c r="DP76" i="3"/>
  <c r="BN17" i="4" s="1"/>
  <c r="BX76" i="3"/>
  <c r="BN13" i="4" s="1"/>
  <c r="CU76" i="3"/>
  <c r="CI76" i="3"/>
  <c r="BN14" i="4" s="1"/>
  <c r="DQ76" i="3"/>
  <c r="CJ76" i="3"/>
  <c r="BY76" i="3"/>
  <c r="CI77" i="3"/>
  <c r="BO14" i="4" s="1"/>
  <c r="BO6" i="4"/>
  <c r="BO1" i="4" s="1"/>
  <c r="BY77" i="3"/>
  <c r="BX77" i="3"/>
  <c r="BO13" i="4" s="1"/>
  <c r="CJ77" i="3"/>
  <c r="BH6" i="12"/>
  <c r="CU77" i="3"/>
  <c r="BC77" i="3"/>
  <c r="BM77" i="3"/>
  <c r="BO12" i="4" s="1"/>
  <c r="CT77" i="3"/>
  <c r="BO15" i="4" s="1"/>
  <c r="DP77" i="3"/>
  <c r="BO17" i="4" s="1"/>
  <c r="BB77" i="3"/>
  <c r="BO11" i="4" s="1"/>
  <c r="BN77" i="3"/>
  <c r="DQ77" i="3"/>
  <c r="DE77" i="3"/>
  <c r="BO16" i="4" s="1"/>
  <c r="DF77" i="3"/>
  <c r="BM78" i="3"/>
  <c r="BP12" i="4" s="1"/>
  <c r="BN78" i="3"/>
  <c r="DF78" i="3"/>
  <c r="BI6" i="12"/>
  <c r="DE78" i="3"/>
  <c r="BP16" i="4" s="1"/>
  <c r="BP6" i="4"/>
  <c r="BP1" i="4" s="1"/>
  <c r="CT78" i="3"/>
  <c r="BP15" i="4" s="1"/>
  <c r="BY78" i="3"/>
  <c r="CI78" i="3"/>
  <c r="BP14" i="4" s="1"/>
  <c r="CU78" i="3"/>
  <c r="CJ78" i="3"/>
  <c r="DQ78" i="3"/>
  <c r="BX78" i="3"/>
  <c r="BP13" i="4" s="1"/>
  <c r="DP78" i="3"/>
  <c r="BP17" i="4" s="1"/>
  <c r="BY79" i="3"/>
  <c r="CI79" i="3"/>
  <c r="BQ14" i="4" s="1"/>
  <c r="CJ79" i="3"/>
  <c r="BJ6" i="12"/>
  <c r="BQ6" i="4"/>
  <c r="BQ1" i="4" s="1"/>
  <c r="BX79" i="3"/>
  <c r="BQ13" i="4" s="1"/>
  <c r="BC79" i="3"/>
  <c r="CT79" i="3"/>
  <c r="BQ15" i="4" s="1"/>
  <c r="DF79" i="3"/>
  <c r="BB79" i="3"/>
  <c r="BQ11" i="4" s="1"/>
  <c r="BN79" i="3"/>
  <c r="DP79" i="3"/>
  <c r="BQ17" i="4" s="1"/>
  <c r="CU79" i="3"/>
  <c r="DE79" i="3"/>
  <c r="BQ16" i="4" s="1"/>
  <c r="BM79" i="3"/>
  <c r="BQ12" i="4" s="1"/>
  <c r="DQ79" i="3"/>
  <c r="AQ76" i="3"/>
  <c r="BN10" i="4" s="1"/>
  <c r="AR75" i="3"/>
  <c r="AQ73" i="3"/>
  <c r="V78" i="3"/>
  <c r="DF84" i="3"/>
  <c r="DE84" i="3"/>
  <c r="CJ84" i="3"/>
  <c r="CI84" i="3"/>
  <c r="AR82" i="3"/>
  <c r="AQ82" i="3"/>
  <c r="AR77" i="3"/>
  <c r="AQ77" i="3"/>
  <c r="V73" i="3"/>
  <c r="U73" i="3"/>
  <c r="AG77" i="3"/>
  <c r="AF77" i="3"/>
  <c r="AR73" i="3"/>
  <c r="AF75" i="3"/>
  <c r="BM9" i="4" s="1"/>
  <c r="V74" i="3"/>
  <c r="U74" i="3"/>
  <c r="AF80" i="3"/>
  <c r="AG80" i="3"/>
  <c r="AQ79" i="3"/>
  <c r="AG79" i="3"/>
  <c r="AF79" i="3"/>
  <c r="AF82" i="3"/>
  <c r="AR74" i="3"/>
  <c r="AQ74" i="3"/>
  <c r="AG72" i="3"/>
  <c r="AF72" i="3"/>
  <c r="AR72" i="3"/>
  <c r="AQ72" i="3"/>
  <c r="V76" i="3"/>
  <c r="U76" i="3"/>
  <c r="AR83" i="3"/>
  <c r="AQ83" i="3"/>
  <c r="V82" i="3"/>
  <c r="U82" i="3"/>
  <c r="AG83" i="3"/>
  <c r="AF83" i="3"/>
  <c r="BC80" i="3"/>
  <c r="BB80" i="3"/>
  <c r="AR79" i="3"/>
  <c r="BR16" i="4"/>
  <c r="BS14" i="4"/>
  <c r="BS13" i="4"/>
  <c r="AI75" i="3"/>
  <c r="X87" i="3"/>
  <c r="X86" i="3"/>
  <c r="AI83" i="3"/>
  <c r="X80" i="3"/>
  <c r="X79" i="3"/>
  <c r="AI72" i="3"/>
  <c r="M76" i="3"/>
  <c r="BK14" i="4"/>
  <c r="BQ8" i="4"/>
  <c r="BO8" i="4"/>
  <c r="X72" i="3"/>
  <c r="AI78" i="3"/>
  <c r="M74" i="3"/>
  <c r="AI80" i="3"/>
  <c r="M84" i="3"/>
  <c r="AI86" i="3"/>
  <c r="M82" i="3"/>
  <c r="X78" i="3"/>
  <c r="BL14" i="4"/>
  <c r="BN11" i="4"/>
  <c r="BJ17" i="4"/>
  <c r="AG67" i="3"/>
  <c r="BR91" i="3"/>
  <c r="AG66" i="3"/>
  <c r="BJ14" i="4"/>
  <c r="BJ16" i="4"/>
  <c r="DJ91" i="3"/>
  <c r="BS17" i="4"/>
  <c r="CN89" i="3"/>
  <c r="AR66" i="3"/>
  <c r="V62" i="3"/>
  <c r="BP10" i="4"/>
  <c r="CN90" i="3"/>
  <c r="BN9" i="4"/>
  <c r="AR60" i="3"/>
  <c r="V64" i="3"/>
  <c r="BG89" i="3"/>
  <c r="CN91" i="3"/>
  <c r="BS16" i="4"/>
  <c r="AR63" i="3"/>
  <c r="AG60" i="3"/>
  <c r="AF78" i="3" l="1"/>
  <c r="BP9" i="4" s="1"/>
  <c r="AG73" i="3"/>
  <c r="AF73" i="3"/>
  <c r="BK9" i="4" s="1"/>
  <c r="U75" i="3"/>
  <c r="BM8" i="4" s="1"/>
  <c r="V75" i="3"/>
  <c r="BY84" i="3"/>
  <c r="CU84" i="3"/>
  <c r="Q6" i="5"/>
  <c r="Q2" i="5" s="1"/>
  <c r="BX84" i="3"/>
  <c r="BV13" i="4" s="1"/>
  <c r="CT84" i="3"/>
  <c r="BV15" i="4" s="1"/>
  <c r="BO6" i="12"/>
  <c r="BV6" i="4"/>
  <c r="BV1" i="4" s="1"/>
  <c r="DQ84" i="3"/>
  <c r="BN84" i="3"/>
  <c r="DP84" i="3"/>
  <c r="BM84" i="3"/>
  <c r="BV12" i="4" s="1"/>
  <c r="CI82" i="3"/>
  <c r="BT14" i="4" s="1"/>
  <c r="BM82" i="3"/>
  <c r="BT12" i="4" s="1"/>
  <c r="BM6" i="12"/>
  <c r="BY82" i="3"/>
  <c r="CU82" i="3"/>
  <c r="CJ82" i="3"/>
  <c r="BX82" i="3"/>
  <c r="BT13" i="4" s="1"/>
  <c r="CT82" i="3"/>
  <c r="BT15" i="4" s="1"/>
  <c r="BN82" i="3"/>
  <c r="BT6" i="4"/>
  <c r="BT1" i="4" s="1"/>
  <c r="DF82" i="3"/>
  <c r="DE82" i="3"/>
  <c r="BT16" i="4" s="1"/>
  <c r="BC82" i="3"/>
  <c r="DQ82" i="3"/>
  <c r="BB82" i="3"/>
  <c r="BT11" i="4" s="1"/>
  <c r="DP82" i="3"/>
  <c r="BT17" i="4" s="1"/>
  <c r="Q68" i="3"/>
  <c r="V68" i="3" s="1"/>
  <c r="AB68" i="3"/>
  <c r="AG68" i="3" s="1"/>
  <c r="AG82" i="3"/>
  <c r="AM68" i="3"/>
  <c r="AR68" i="3" s="1"/>
  <c r="V83" i="3"/>
  <c r="U83" i="3"/>
  <c r="BU8" i="4" s="1"/>
  <c r="CJ87" i="3"/>
  <c r="CI87" i="3"/>
  <c r="AR85" i="3"/>
  <c r="AQ85" i="3"/>
  <c r="AR81" i="3"/>
  <c r="AQ81" i="3"/>
  <c r="DF87" i="3"/>
  <c r="DE87" i="3"/>
  <c r="BB84" i="3"/>
  <c r="BV11" i="4" s="1"/>
  <c r="BC84" i="3"/>
  <c r="U80" i="3"/>
  <c r="V80" i="3"/>
  <c r="AG81" i="3"/>
  <c r="AF81" i="3"/>
  <c r="AQ80" i="3"/>
  <c r="AR80" i="3"/>
  <c r="BX87" i="3"/>
  <c r="BY87" i="3"/>
  <c r="CC90" i="3"/>
  <c r="BM10" i="4"/>
  <c r="BK10" i="4"/>
  <c r="BQ10" i="4"/>
  <c r="BR9" i="4"/>
  <c r="BQ9" i="4"/>
  <c r="BK8" i="4"/>
  <c r="BN8" i="4"/>
  <c r="BL8" i="4"/>
  <c r="BO10" i="4"/>
  <c r="BL10" i="4"/>
  <c r="BU12" i="4"/>
  <c r="BU17" i="4"/>
  <c r="DJ90" i="3"/>
  <c r="AV90" i="3"/>
  <c r="BU14" i="4"/>
  <c r="BR11" i="4"/>
  <c r="BV14" i="4"/>
  <c r="AV89" i="3"/>
  <c r="CY90" i="3"/>
  <c r="BV16" i="4"/>
  <c r="BS8" i="4"/>
  <c r="BV17" i="4"/>
  <c r="BJ8" i="4"/>
  <c r="BU9" i="4"/>
  <c r="BT8" i="4"/>
  <c r="BR12" i="4"/>
  <c r="BR89" i="3"/>
  <c r="BO9" i="4"/>
  <c r="G89" i="3"/>
  <c r="DE85" i="3" l="1"/>
  <c r="BW16" i="4" s="1"/>
  <c r="BP6" i="12"/>
  <c r="DF85" i="3"/>
  <c r="BW6" i="4"/>
  <c r="BW1" i="4" s="1"/>
  <c r="P6" i="5"/>
  <c r="P2" i="5" s="1"/>
  <c r="DP85" i="3"/>
  <c r="BW17" i="4" s="1"/>
  <c r="BC85" i="3"/>
  <c r="CJ85" i="3"/>
  <c r="BN85" i="3"/>
  <c r="BB85" i="3"/>
  <c r="BW11" i="4" s="1"/>
  <c r="CU85" i="3"/>
  <c r="CI85" i="3"/>
  <c r="BW14" i="4" s="1"/>
  <c r="BM85" i="3"/>
  <c r="BW12" i="4" s="1"/>
  <c r="CT85" i="3"/>
  <c r="BW15" i="4" s="1"/>
  <c r="DQ85" i="3"/>
  <c r="AF85" i="3"/>
  <c r="BW9" i="4" s="1"/>
  <c r="BY85" i="3"/>
  <c r="BX85" i="3"/>
  <c r="AG85" i="3"/>
  <c r="BY6" i="4"/>
  <c r="BY1" i="4" s="1"/>
  <c r="BR6" i="12"/>
  <c r="N6" i="5"/>
  <c r="N2" i="5" s="1"/>
  <c r="BC87" i="3"/>
  <c r="CU87" i="3"/>
  <c r="BB87" i="3"/>
  <c r="BY11" i="4" s="1"/>
  <c r="CT87" i="3"/>
  <c r="BY15" i="4" s="1"/>
  <c r="V87" i="3"/>
  <c r="DP87" i="3"/>
  <c r="BY17" i="4" s="1"/>
  <c r="U87" i="3"/>
  <c r="BM87" i="3"/>
  <c r="DQ87" i="3"/>
  <c r="BN87" i="3"/>
  <c r="AR86" i="3"/>
  <c r="AQ86" i="3"/>
  <c r="AR84" i="3"/>
  <c r="AQ84" i="3"/>
  <c r="AG84" i="3"/>
  <c r="AF84" i="3"/>
  <c r="U84" i="3"/>
  <c r="BV8" i="4" s="1"/>
  <c r="V84" i="3"/>
  <c r="BC86" i="3"/>
  <c r="BB86" i="3"/>
  <c r="BX11" i="4" s="1"/>
  <c r="AV91" i="3"/>
  <c r="V85" i="3"/>
  <c r="U85" i="3"/>
  <c r="BW8" i="4" s="1"/>
  <c r="BY14" i="4"/>
  <c r="BT10" i="4"/>
  <c r="BT9" i="4"/>
  <c r="BS10" i="4"/>
  <c r="BR8" i="4"/>
  <c r="BJ9" i="4"/>
  <c r="Z90" i="3"/>
  <c r="BU10" i="4"/>
  <c r="BR10" i="4"/>
  <c r="BS9" i="4"/>
  <c r="BJ10" i="4"/>
  <c r="CY89" i="3"/>
  <c r="O90" i="3"/>
  <c r="DJ89" i="3"/>
  <c r="CC89" i="3"/>
  <c r="AK90" i="3"/>
  <c r="K11" i="4" l="1"/>
  <c r="AT91" i="3"/>
  <c r="M11" i="4" s="1"/>
  <c r="L11" i="4"/>
  <c r="BY86" i="3"/>
  <c r="CT86" i="3"/>
  <c r="DE86" i="3"/>
  <c r="BX16" i="4" s="1"/>
  <c r="BQ6" i="12"/>
  <c r="DF86" i="3"/>
  <c r="L16" i="4" s="1"/>
  <c r="F16" i="4" s="1"/>
  <c r="CJ86" i="3"/>
  <c r="L14" i="4" s="1"/>
  <c r="BM86" i="3"/>
  <c r="BX12" i="4" s="1"/>
  <c r="BN86" i="3"/>
  <c r="BN5" i="3" s="1"/>
  <c r="CU86" i="3"/>
  <c r="O6" i="5"/>
  <c r="O2" i="5" s="1"/>
  <c r="CI86" i="3"/>
  <c r="BX14" i="4" s="1"/>
  <c r="BX86" i="3"/>
  <c r="BX13" i="4" s="1"/>
  <c r="BX6" i="4"/>
  <c r="BX1" i="4" s="1"/>
  <c r="DP86" i="3"/>
  <c r="BX17" i="4" s="1"/>
  <c r="DQ86" i="3"/>
  <c r="AG86" i="3"/>
  <c r="AF86" i="3"/>
  <c r="BX9" i="4" s="1"/>
  <c r="AT90" i="3"/>
  <c r="AG87" i="3"/>
  <c r="AF87" i="3"/>
  <c r="V86" i="3"/>
  <c r="U86" i="3"/>
  <c r="BX8" i="4" s="1"/>
  <c r="AR87" i="3"/>
  <c r="AQ87" i="3"/>
  <c r="BW10" i="4"/>
  <c r="BG90" i="3"/>
  <c r="Z91" i="3"/>
  <c r="DP5" i="3"/>
  <c r="CA90" i="3"/>
  <c r="K14" i="4"/>
  <c r="E14" i="4" s="1"/>
  <c r="BY16" i="4"/>
  <c r="O91" i="3"/>
  <c r="K17" i="4"/>
  <c r="E17" i="4" s="1"/>
  <c r="F14" i="12"/>
  <c r="O89" i="3"/>
  <c r="BY8" i="4"/>
  <c r="BV9" i="4"/>
  <c r="CT5" i="3"/>
  <c r="E11" i="4"/>
  <c r="BB5" i="3"/>
  <c r="CA91" i="3"/>
  <c r="DH91" i="3"/>
  <c r="CL91" i="3"/>
  <c r="F14" i="4"/>
  <c r="CJ5" i="3"/>
  <c r="F11" i="4"/>
  <c r="BC5" i="3"/>
  <c r="K16" i="4" l="1"/>
  <c r="E16" i="4" s="1"/>
  <c r="CI5" i="3"/>
  <c r="CW91" i="3"/>
  <c r="DE5" i="3"/>
  <c r="DF5" i="3"/>
  <c r="CW90" i="3"/>
  <c r="L17" i="4"/>
  <c r="F17" i="4" s="1"/>
  <c r="D17" i="4" s="1"/>
  <c r="DQ5" i="3"/>
  <c r="DM5" i="3" s="1"/>
  <c r="DH90" i="3"/>
  <c r="BX15" i="4"/>
  <c r="K15" i="4"/>
  <c r="E15" i="4" s="1"/>
  <c r="CU5" i="3"/>
  <c r="CQ5" i="3" s="1"/>
  <c r="L15" i="4"/>
  <c r="F15" i="4" s="1"/>
  <c r="CL90" i="3"/>
  <c r="L10" i="4"/>
  <c r="BX10" i="4"/>
  <c r="AK91" i="3"/>
  <c r="BY12" i="4"/>
  <c r="K12" i="4"/>
  <c r="E12" i="4" s="1"/>
  <c r="BM5" i="3"/>
  <c r="BJ5" i="3" s="1"/>
  <c r="BE91" i="3"/>
  <c r="BU13" i="4"/>
  <c r="L12" i="4"/>
  <c r="F12" i="4" s="1"/>
  <c r="BE90" i="3"/>
  <c r="AY5" i="3"/>
  <c r="CF5" i="3"/>
  <c r="L8" i="4"/>
  <c r="D11" i="4"/>
  <c r="D14" i="4"/>
  <c r="D16" i="4"/>
  <c r="F19" i="12"/>
  <c r="D19" i="12" s="1"/>
  <c r="M16" i="4"/>
  <c r="H16" i="4" s="1"/>
  <c r="BV10" i="4"/>
  <c r="F17" i="12"/>
  <c r="D17" i="12" s="1"/>
  <c r="M14" i="4"/>
  <c r="H14" i="4" s="1"/>
  <c r="M15" i="4"/>
  <c r="H15" i="4" s="1"/>
  <c r="F18" i="12"/>
  <c r="AK89" i="3"/>
  <c r="BY10" i="4"/>
  <c r="F20" i="12"/>
  <c r="D20" i="12" s="1"/>
  <c r="M17" i="4"/>
  <c r="H17" i="4" s="1"/>
  <c r="Z89" i="3"/>
  <c r="AF5" i="3"/>
  <c r="K8" i="4"/>
  <c r="D18" i="12"/>
  <c r="D14" i="12"/>
  <c r="H11" i="4"/>
  <c r="M90" i="3"/>
  <c r="D12" i="4" l="1"/>
  <c r="DB5" i="3"/>
  <c r="D15" i="4"/>
  <c r="F15" i="12"/>
  <c r="D15" i="12" s="1"/>
  <c r="M12" i="4"/>
  <c r="H12" i="4" s="1"/>
  <c r="BW13" i="4"/>
  <c r="BR90" i="3"/>
  <c r="BX5" i="3"/>
  <c r="AI90" i="3"/>
  <c r="L9" i="4"/>
  <c r="F9" i="4" s="1"/>
  <c r="AG5" i="3"/>
  <c r="AC5" i="3" s="1"/>
  <c r="K10" i="4"/>
  <c r="E10" i="4" s="1"/>
  <c r="X90" i="3"/>
  <c r="BY9" i="4"/>
  <c r="X91" i="3"/>
  <c r="K9" i="4"/>
  <c r="E9" i="4" s="1"/>
  <c r="AI91" i="3"/>
  <c r="AQ5" i="3"/>
  <c r="F10" i="4"/>
  <c r="AR5" i="3"/>
  <c r="M91" i="3"/>
  <c r="V5" i="3"/>
  <c r="F8" i="4"/>
  <c r="U5" i="3"/>
  <c r="E8" i="4"/>
  <c r="L13" i="4" l="1"/>
  <c r="F13" i="4" s="1"/>
  <c r="BP90" i="3"/>
  <c r="BY13" i="4"/>
  <c r="BP91" i="3"/>
  <c r="K13" i="4"/>
  <c r="E13" i="4" s="1"/>
  <c r="BY5" i="3"/>
  <c r="BU5" i="3" s="1"/>
  <c r="F12" i="12"/>
  <c r="D12" i="12" s="1"/>
  <c r="M9" i="4"/>
  <c r="H9" i="4" s="1"/>
  <c r="F11" i="12"/>
  <c r="D11" i="12" s="1"/>
  <c r="M8" i="4"/>
  <c r="H8" i="4" s="1"/>
  <c r="F13" i="12"/>
  <c r="D13" i="12" s="1"/>
  <c r="M10" i="4"/>
  <c r="H10" i="4" s="1"/>
  <c r="D9" i="4"/>
  <c r="AN5" i="3"/>
  <c r="D10" i="4"/>
  <c r="D8" i="4"/>
  <c r="R5" i="3"/>
  <c r="D13" i="4" l="1"/>
  <c r="M13" i="4"/>
  <c r="H13" i="4" s="1"/>
  <c r="F16" i="12"/>
  <c r="D16" i="12" s="1"/>
  <c r="B6" i="8"/>
  <c r="B7" i="8"/>
  <c r="B5" i="8"/>
  <c r="B8" i="8"/>
  <c r="B9" i="8"/>
  <c r="B11" i="8"/>
  <c r="B12" i="8"/>
  <c r="B13" i="8"/>
  <c r="B14" i="8"/>
  <c r="B10" i="8"/>
  <c r="C14" i="8" l="1"/>
  <c r="C13" i="8"/>
  <c r="C12" i="8"/>
  <c r="C11" i="8"/>
  <c r="C10" i="8"/>
  <c r="C9" i="8"/>
  <c r="C8" i="8"/>
  <c r="C7" i="8"/>
  <c r="C6" i="8"/>
  <c r="C5" i="8"/>
  <c r="D7" i="8" l="1"/>
  <c r="D11" i="8"/>
  <c r="D8" i="8"/>
  <c r="D12" i="8"/>
  <c r="D5" i="8"/>
  <c r="D9" i="8"/>
  <c r="D13" i="8"/>
  <c r="D6" i="8"/>
  <c r="D10" i="8"/>
  <c r="D14" i="8"/>
  <c r="E6" i="8" l="1"/>
  <c r="E9" i="8"/>
  <c r="F9" i="8" s="1"/>
  <c r="BG5" i="3" s="1"/>
  <c r="E14" i="8"/>
  <c r="F14" i="8" s="1"/>
  <c r="DJ5" i="3" s="1"/>
  <c r="E5" i="8"/>
  <c r="F5" i="8" s="1"/>
  <c r="F6" i="8"/>
  <c r="Z5" i="3" s="1"/>
  <c r="E11" i="8"/>
  <c r="F11" i="8" s="1"/>
  <c r="CC5" i="3" s="1"/>
  <c r="E10" i="8"/>
  <c r="F10" i="8" s="1"/>
  <c r="BR5" i="3" s="1"/>
  <c r="E13" i="8"/>
  <c r="F13" i="8" s="1"/>
  <c r="CY5" i="3" s="1"/>
  <c r="E12" i="8"/>
  <c r="F12" i="8" s="1"/>
  <c r="CN5" i="3" s="1"/>
  <c r="E8" i="8"/>
  <c r="F8" i="8" s="1"/>
  <c r="AV5" i="3" s="1"/>
  <c r="E7" i="8"/>
  <c r="F7" i="8" s="1"/>
  <c r="AK5" i="3" s="1"/>
  <c r="C14" i="5" l="1"/>
  <c r="C13" i="5"/>
  <c r="C12" i="5"/>
  <c r="C11" i="5"/>
  <c r="C10" i="5"/>
  <c r="C9" i="5"/>
  <c r="C8" i="5"/>
  <c r="C17" i="5"/>
  <c r="C16" i="5"/>
  <c r="C15" i="5"/>
  <c r="O5" i="3"/>
  <c r="Q17" i="5" l="1"/>
  <c r="M17" i="5"/>
  <c r="I17" i="5"/>
  <c r="E17" i="5"/>
  <c r="R17" i="5"/>
  <c r="L17" i="5"/>
  <c r="G17" i="5"/>
  <c r="P17" i="5"/>
  <c r="K17" i="5"/>
  <c r="F17" i="5"/>
  <c r="N17" i="5"/>
  <c r="H17" i="5"/>
  <c r="O17" i="5"/>
  <c r="J17" i="5"/>
  <c r="D17" i="5"/>
  <c r="P11" i="5"/>
  <c r="L11" i="5"/>
  <c r="H11" i="5"/>
  <c r="D11" i="5"/>
  <c r="O11" i="5"/>
  <c r="K11" i="5"/>
  <c r="G11" i="5"/>
  <c r="Q11" i="5"/>
  <c r="M11" i="5"/>
  <c r="I11" i="5"/>
  <c r="E11" i="5"/>
  <c r="R11" i="5"/>
  <c r="N11" i="5"/>
  <c r="J11" i="5"/>
  <c r="F11" i="5"/>
  <c r="P8" i="5"/>
  <c r="L8" i="5"/>
  <c r="H8" i="5"/>
  <c r="D8" i="5"/>
  <c r="O8" i="5"/>
  <c r="K8" i="5"/>
  <c r="G8" i="5"/>
  <c r="Q8" i="5"/>
  <c r="M8" i="5"/>
  <c r="I8" i="5"/>
  <c r="E8" i="5"/>
  <c r="R8" i="5"/>
  <c r="N8" i="5"/>
  <c r="J8" i="5"/>
  <c r="F8" i="5"/>
  <c r="P12" i="5"/>
  <c r="L12" i="5"/>
  <c r="H12" i="5"/>
  <c r="D12" i="5"/>
  <c r="O12" i="5"/>
  <c r="K12" i="5"/>
  <c r="G12" i="5"/>
  <c r="Q12" i="5"/>
  <c r="M12" i="5"/>
  <c r="I12" i="5"/>
  <c r="E12" i="5"/>
  <c r="R12" i="5"/>
  <c r="N12" i="5"/>
  <c r="J12" i="5"/>
  <c r="F12" i="5"/>
  <c r="Q15" i="5"/>
  <c r="M15" i="5"/>
  <c r="I15" i="5"/>
  <c r="E15" i="5"/>
  <c r="R15" i="5"/>
  <c r="L15" i="5"/>
  <c r="G15" i="5"/>
  <c r="P15" i="5"/>
  <c r="K15" i="5"/>
  <c r="F15" i="5"/>
  <c r="N15" i="5"/>
  <c r="H15" i="5"/>
  <c r="D15" i="5"/>
  <c r="O15" i="5"/>
  <c r="J15" i="5"/>
  <c r="P9" i="5"/>
  <c r="L9" i="5"/>
  <c r="H9" i="5"/>
  <c r="D9" i="5"/>
  <c r="O9" i="5"/>
  <c r="K9" i="5"/>
  <c r="G9" i="5"/>
  <c r="Q9" i="5"/>
  <c r="M9" i="5"/>
  <c r="I9" i="5"/>
  <c r="E9" i="5"/>
  <c r="R9" i="5"/>
  <c r="N9" i="5"/>
  <c r="J9" i="5"/>
  <c r="F9" i="5"/>
  <c r="P13" i="5"/>
  <c r="L13" i="5"/>
  <c r="H13" i="5"/>
  <c r="D13" i="5"/>
  <c r="O13" i="5"/>
  <c r="K13" i="5"/>
  <c r="G13" i="5"/>
  <c r="Q13" i="5"/>
  <c r="M13" i="5"/>
  <c r="I13" i="5"/>
  <c r="E13" i="5"/>
  <c r="R13" i="5"/>
  <c r="N13" i="5"/>
  <c r="J13" i="5"/>
  <c r="F13" i="5"/>
  <c r="Q16" i="5"/>
  <c r="M16" i="5"/>
  <c r="I16" i="5"/>
  <c r="E16" i="5"/>
  <c r="R16" i="5"/>
  <c r="L16" i="5"/>
  <c r="G16" i="5"/>
  <c r="P16" i="5"/>
  <c r="K16" i="5"/>
  <c r="F16" i="5"/>
  <c r="N16" i="5"/>
  <c r="H16" i="5"/>
  <c r="J16" i="5"/>
  <c r="D16" i="5"/>
  <c r="O16" i="5"/>
  <c r="P10" i="5"/>
  <c r="L10" i="5"/>
  <c r="H10" i="5"/>
  <c r="D10" i="5"/>
  <c r="O10" i="5"/>
  <c r="K10" i="5"/>
  <c r="G10" i="5"/>
  <c r="Q10" i="5"/>
  <c r="M10" i="5"/>
  <c r="I10" i="5"/>
  <c r="E10" i="5"/>
  <c r="R10" i="5"/>
  <c r="N10" i="5"/>
  <c r="J10" i="5"/>
  <c r="F10" i="5"/>
  <c r="Q14" i="5"/>
  <c r="M14" i="5"/>
  <c r="R14" i="5"/>
  <c r="L14" i="5"/>
  <c r="H14" i="5"/>
  <c r="D14" i="5"/>
  <c r="P14" i="5"/>
  <c r="K14" i="5"/>
  <c r="G14" i="5"/>
  <c r="N14" i="5"/>
  <c r="I14" i="5"/>
  <c r="E14" i="5"/>
  <c r="O14" i="5"/>
  <c r="J14" i="5"/>
  <c r="F14" i="5"/>
</calcChain>
</file>

<file path=xl/sharedStrings.xml><?xml version="1.0" encoding="utf-8"?>
<sst xmlns="http://schemas.openxmlformats.org/spreadsheetml/2006/main" count="921" uniqueCount="340">
  <si>
    <t>WORLD CUP 2022 PREDICTOR GAME</t>
  </si>
  <si>
    <t>PREDICTED CORRECTLY</t>
  </si>
  <si>
    <t>POINT</t>
  </si>
  <si>
    <t>Match Result and Goal Scores</t>
  </si>
  <si>
    <t>▶</t>
  </si>
  <si>
    <t>Match Result and Goal Differences</t>
  </si>
  <si>
    <t>Match Result Only</t>
  </si>
  <si>
    <t>PREDICTED CORRECTLY in FULL TIME (NORMAL TIME + EXTRA TIME)</t>
  </si>
  <si>
    <t>FINAL</t>
  </si>
  <si>
    <t>PREDICTED CORRECTLY (PENALTY SHOOT OUT in ALL KNOCK OUT ROUNDS)</t>
  </si>
  <si>
    <t>Group Winner and Runner Up</t>
  </si>
  <si>
    <t>Group Winner only</t>
  </si>
  <si>
    <t>Group Runner Up only</t>
  </si>
  <si>
    <t>Qualified 2 teams (swapped group position)</t>
  </si>
  <si>
    <t>Qualified 1 team only (incorrect group position)</t>
  </si>
  <si>
    <t>16 qualified teams</t>
  </si>
  <si>
    <t>12 - 15 qualified teams</t>
  </si>
  <si>
    <t>8 - 11 qualified teams</t>
  </si>
  <si>
    <t>Bracket Pairing Matches</t>
  </si>
  <si>
    <t>Tournament Champion</t>
  </si>
  <si>
    <t>Win at Round of 16</t>
  </si>
  <si>
    <t>Win at Quarter Finals</t>
  </si>
  <si>
    <t>Win at Semi Finals</t>
  </si>
  <si>
    <t>Win at Final</t>
  </si>
  <si>
    <t>Tournament Runner Up</t>
  </si>
  <si>
    <t>Tournament 3rd Place</t>
  </si>
  <si>
    <t>Win at Match for 3rd Place</t>
  </si>
  <si>
    <t>Best Player</t>
  </si>
  <si>
    <t>Top Scorer</t>
  </si>
  <si>
    <t>Match Winner (Based on Full Time + Penalty Shoot Out Result)</t>
  </si>
  <si>
    <t>All players will be ranked by</t>
  </si>
  <si>
    <t>Higher total points (match + bonus points)</t>
  </si>
  <si>
    <t>Higher total correct prediction</t>
  </si>
  <si>
    <t>Higher total match points</t>
  </si>
  <si>
    <t>Entry order in player scoreboard table</t>
  </si>
  <si>
    <t>TOURNAMENT SETUP</t>
  </si>
  <si>
    <t>G</t>
  </si>
  <si>
    <t>No</t>
  </si>
  <si>
    <t>Country Name</t>
  </si>
  <si>
    <t>FIFA World Ranking Points</t>
  </si>
  <si>
    <t>Fair Play Points</t>
  </si>
  <si>
    <t>A</t>
  </si>
  <si>
    <t>Netherlands</t>
  </si>
  <si>
    <t>B</t>
  </si>
  <si>
    <t>England</t>
  </si>
  <si>
    <t>C</t>
  </si>
  <si>
    <t>Argentina</t>
  </si>
  <si>
    <t>D</t>
  </si>
  <si>
    <t>Denmark</t>
  </si>
  <si>
    <t>France</t>
  </si>
  <si>
    <t>Australia</t>
  </si>
  <si>
    <t>E</t>
  </si>
  <si>
    <t>Germany</t>
  </si>
  <si>
    <t>Japan</t>
  </si>
  <si>
    <t>Spain</t>
  </si>
  <si>
    <t>Costa Rica</t>
  </si>
  <si>
    <t>F</t>
  </si>
  <si>
    <t>Morocco</t>
  </si>
  <si>
    <t>Canada</t>
  </si>
  <si>
    <t>Switzerland</t>
  </si>
  <si>
    <t>Brazil</t>
  </si>
  <si>
    <t>H</t>
  </si>
  <si>
    <t>South Korea</t>
  </si>
  <si>
    <t>Portugal</t>
  </si>
  <si>
    <t>Player</t>
  </si>
  <si>
    <t>Total</t>
  </si>
  <si>
    <t>Point</t>
  </si>
  <si>
    <t>Bonus</t>
  </si>
  <si>
    <t>M#</t>
  </si>
  <si>
    <t>Group</t>
  </si>
  <si>
    <t>Date</t>
  </si>
  <si>
    <t>Country</t>
  </si>
  <si>
    <t>Score</t>
  </si>
  <si>
    <t>Rank</t>
  </si>
  <si>
    <t>Current Rank</t>
  </si>
  <si>
    <t>Group Stages</t>
  </si>
  <si>
    <t>Knock Out Stages</t>
  </si>
  <si>
    <t>Winner</t>
  </si>
  <si>
    <t>Runner Up</t>
  </si>
  <si>
    <t>Qualified Countries</t>
  </si>
  <si>
    <t>►</t>
  </si>
  <si>
    <t>FT</t>
  </si>
  <si>
    <t>PSO</t>
  </si>
  <si>
    <t>R16</t>
  </si>
  <si>
    <t>QF</t>
  </si>
  <si>
    <t>SF</t>
  </si>
  <si>
    <t>3rd</t>
  </si>
  <si>
    <t>CHAMPION</t>
  </si>
  <si>
    <t>2nd Place</t>
  </si>
  <si>
    <t>3rd Place</t>
  </si>
  <si>
    <t>Notes :</t>
  </si>
  <si>
    <t>Color code meaning :</t>
  </si>
  <si>
    <t>Group Standing Table (on player prediction board)</t>
  </si>
  <si>
    <t>Q</t>
  </si>
  <si>
    <t>Qualify and Correct Position</t>
  </si>
  <si>
    <t>Qualify but Incorrect Position</t>
  </si>
  <si>
    <t>Knock Out Matches</t>
  </si>
  <si>
    <t>T</t>
  </si>
  <si>
    <t>Correct Bracket Pairing (on player prediction board if player's prediction matches is chosen)</t>
  </si>
  <si>
    <t>Some matches with greater match number shall be played ahead of lower match number</t>
  </si>
  <si>
    <t>Knock Out Match Winner (all matches)</t>
  </si>
  <si>
    <t>Score Boxes</t>
  </si>
  <si>
    <t>Input full time score results (Normal Time + Extra Time) in FT score boxes in knock out round matches</t>
  </si>
  <si>
    <t>o</t>
  </si>
  <si>
    <t>Incorrect score input (text) (all matches)</t>
  </si>
  <si>
    <t>PSO (Penalty Shoot Out score boxes will be shown automatically for respective matches if there are no winners in FULL TIME regulation</t>
  </si>
  <si>
    <t>SCOREBOARD</t>
  </si>
  <si>
    <t xml:space="preserve"> Group Stages</t>
  </si>
  <si>
    <t>Round of 16</t>
  </si>
  <si>
    <t>Quarter Final</t>
  </si>
  <si>
    <t>Semifinal</t>
  </si>
  <si>
    <t>Player Name</t>
  </si>
  <si>
    <t>Total Points</t>
  </si>
  <si>
    <t>Total Match Point</t>
  </si>
  <si>
    <t>Total Bonus Point</t>
  </si>
  <si>
    <t>Total Correct Prediction</t>
  </si>
  <si>
    <t>Match Points</t>
  </si>
  <si>
    <t>Correct Prediction</t>
  </si>
  <si>
    <t>Bonus Points</t>
  </si>
  <si>
    <t>LEADERBOARD</t>
  </si>
  <si>
    <t>BEST PLAYER TABLE</t>
  </si>
  <si>
    <t>TOP SCORER TABLE</t>
  </si>
  <si>
    <t>Name</t>
  </si>
  <si>
    <t>You need to type players name in this table first before selecting it in all players prediction board to avoid any mistyping that can lead to incorrect bonus calculation</t>
  </si>
  <si>
    <t>Dummy worksheet for group standing calculation</t>
  </si>
  <si>
    <t>Dummy worksheet for Leaderboard standing calculation</t>
  </si>
  <si>
    <t>Rank Based on Total Match + Bonus Points</t>
  </si>
  <si>
    <t>Rank Based on Correct Prediction</t>
  </si>
  <si>
    <t>Rank Based on Total Match Points</t>
  </si>
  <si>
    <t>Rank Based on Entry Order</t>
  </si>
  <si>
    <t>Final Rank</t>
  </si>
  <si>
    <t>3RD</t>
  </si>
  <si>
    <t>SELECT Knock Out Rounds Pairing Team Scenario (ACTUAL or PREDICTION MATCHES)</t>
  </si>
  <si>
    <t>SELECT Penalty Shoot Out Point System (INCLUDED or NOT INCLUDED)</t>
  </si>
  <si>
    <r>
      <t xml:space="preserve">PLAYER PREDICTION BOARD | YOUR </t>
    </r>
    <r>
      <rPr>
        <b/>
        <sz val="15"/>
        <color rgb="FFFFFF00"/>
        <rFont val="Calibri"/>
        <family val="2"/>
        <scheme val="minor"/>
      </rPr>
      <t>KNOCK OUT ROUNDS</t>
    </r>
    <r>
      <rPr>
        <b/>
        <sz val="15"/>
        <color theme="0"/>
        <rFont val="Calibri"/>
        <family val="2"/>
        <scheme val="minor"/>
      </rPr>
      <t xml:space="preserve"> GAME SCENARIO IS BASED ON ►</t>
    </r>
  </si>
  <si>
    <t>◄</t>
  </si>
  <si>
    <t>Make sure you select the right game scenario for your game</t>
  </si>
  <si>
    <t>Game Notes :</t>
  </si>
  <si>
    <t>Tournament Actual Result Table</t>
  </si>
  <si>
    <t>Player Prediction Board</t>
  </si>
  <si>
    <t>Type prediction score in particular score boxes</t>
  </si>
  <si>
    <t>Penalty Shoot Out Boxes will be shown automatically if Full Time score is draw in particular KO match. Type actual penalty scores in particular boxes.</t>
  </si>
  <si>
    <t>Select Tournament Best Player in respective best player box</t>
  </si>
  <si>
    <t>Select Tournament Top Scorer in respective top score box</t>
  </si>
  <si>
    <t>Go to Language Table worksheet to change team names to your own language</t>
  </si>
  <si>
    <t>DO NOT CUT &amp; PASTE. YOU MAY COPY &amp; PASTE, but choose PASTE IT WITH VALUES TO PREVENT ANY DAMAGES ON FORMULA</t>
  </si>
  <si>
    <t>●</t>
  </si>
  <si>
    <t>ACTUAL RESULTS</t>
  </si>
  <si>
    <t>● KNOCK OUT ROUNDS Game Scenario</t>
  </si>
  <si>
    <t>● KNOCK OUT ROUNDS Point System</t>
  </si>
  <si>
    <r>
      <rPr>
        <b/>
        <sz val="12"/>
        <rFont val="Calibri"/>
        <family val="2"/>
        <scheme val="minor"/>
      </rPr>
      <t>⚫</t>
    </r>
    <r>
      <rPr>
        <b/>
        <sz val="14"/>
        <rFont val="Calibri"/>
        <family val="2"/>
        <scheme val="minor"/>
      </rPr>
      <t xml:space="preserve"> GROUP STAGES Point System</t>
    </r>
  </si>
  <si>
    <r>
      <rPr>
        <b/>
        <sz val="12"/>
        <rFont val="Calibri"/>
        <family val="2"/>
        <scheme val="minor"/>
      </rPr>
      <t>⚫</t>
    </r>
    <r>
      <rPr>
        <b/>
        <sz val="14"/>
        <rFont val="Calibri"/>
        <family val="2"/>
        <scheme val="minor"/>
      </rPr>
      <t xml:space="preserve"> KNOCK OUT ROUNDS Game Scenario and Point System</t>
    </r>
  </si>
  <si>
    <r>
      <rPr>
        <b/>
        <sz val="12"/>
        <rFont val="Calibri"/>
        <family val="2"/>
        <scheme val="minor"/>
      </rPr>
      <t xml:space="preserve">⚫ </t>
    </r>
    <r>
      <rPr>
        <b/>
        <sz val="14"/>
        <rFont val="Calibri"/>
        <family val="2"/>
        <scheme val="minor"/>
      </rPr>
      <t>BONUS Point System</t>
    </r>
  </si>
  <si>
    <r>
      <rPr>
        <b/>
        <sz val="12"/>
        <rFont val="Calibri"/>
        <family val="2"/>
        <scheme val="minor"/>
      </rPr>
      <t>⚫</t>
    </r>
    <r>
      <rPr>
        <b/>
        <sz val="14"/>
        <rFont val="Calibri"/>
        <family val="2"/>
        <scheme val="minor"/>
      </rPr>
      <t xml:space="preserve"> LEADERBOARD REGULATION</t>
    </r>
  </si>
  <si>
    <t>The ranking of teams in the group stage is determined as follows:</t>
  </si>
  <si>
    <t>Points obtained in all group matches;</t>
  </si>
  <si>
    <t>Goal difference in all group matches;</t>
  </si>
  <si>
    <t>Number of goals scored in all group matches;</t>
  </si>
  <si>
    <t>Points obtained in the matches played between the teams in question;</t>
  </si>
  <si>
    <t>Goal difference in the matches played between the teams in question;</t>
  </si>
  <si>
    <t>Number of goals scored in the matches played between the teams in question;</t>
  </si>
  <si>
    <t>&gt; Yellow card: −1 point;</t>
  </si>
  <si>
    <t>&gt; Indirect red card (second yellow card): −3 points;</t>
  </si>
  <si>
    <t>&gt; Direct red card: −4 points;</t>
  </si>
  <si>
    <t>&gt; Yellow card and direct red card: −5 points;</t>
  </si>
  <si>
    <t>Drawing of lots.</t>
  </si>
  <si>
    <t>World Cup Group Tiebreaker Policy</t>
  </si>
  <si>
    <t>Fair play points in all group matches</t>
  </si>
  <si>
    <t>OFFICIAL</t>
  </si>
  <si>
    <t>v</t>
  </si>
  <si>
    <t>NOTES</t>
  </si>
  <si>
    <t>GAME ACTUAL RESULTS</t>
  </si>
  <si>
    <t>GAME PREDICTION RESULTS</t>
  </si>
  <si>
    <t>v*</t>
  </si>
  <si>
    <t>x**</t>
  </si>
  <si>
    <t>x***</t>
  </si>
  <si>
    <t>x****</t>
  </si>
  <si>
    <t>*</t>
  </si>
  <si>
    <t>**</t>
  </si>
  <si>
    <t>***</t>
  </si>
  <si>
    <t>If, it has to go through tie-breaker No 8 to decide group winner and runner up, you change it by overwriting it in Player Game Board table in cell F60:I67</t>
  </si>
  <si>
    <t>There is no needs to differentiate team standings based on fair play points. Players can adjust their prediction scores to get one team rank upper than the other.</t>
  </si>
  <si>
    <r>
      <rPr>
        <b/>
        <sz val="11"/>
        <rFont val="Calibri"/>
        <family val="2"/>
        <scheme val="minor"/>
      </rPr>
      <t>FILL FAIR PLAY POINTS</t>
    </r>
    <r>
      <rPr>
        <sz val="11"/>
        <rFont val="Calibri"/>
        <family val="2"/>
        <scheme val="minor"/>
      </rPr>
      <t xml:space="preserve"> between the teams concerned in </t>
    </r>
    <r>
      <rPr>
        <b/>
        <sz val="11"/>
        <rFont val="Calibri"/>
        <family val="2"/>
        <scheme val="minor"/>
      </rPr>
      <t xml:space="preserve">COLUMN F </t>
    </r>
    <r>
      <rPr>
        <sz val="11"/>
        <rFont val="Calibri"/>
        <family val="2"/>
        <scheme val="minor"/>
      </rPr>
      <t>to differentiate their standings. If it is leaved empty, they will be ranked based on FIFA World Ranking points</t>
    </r>
  </si>
  <si>
    <t>****</t>
  </si>
  <si>
    <t>There is no needs to differentiate team standings based on drawing of lots. Players can adjust their prediction scores to get one team rank upper than the other.</t>
  </si>
  <si>
    <t>Type actual score results in column G dan H in both Group Stages and Knock Out Rounds</t>
  </si>
  <si>
    <t>Penalty Shoot Out Boxes in column J and K will be shown automatically if Full Time score is draw in particular KO match. Type actual penalty scores in particular boxes.</t>
  </si>
  <si>
    <t>Select Tournament Best Player in cell G93</t>
  </si>
  <si>
    <t>Select Tournament Top Scorer in cell G94</t>
  </si>
  <si>
    <t>Type Date in column E to adjust date to your own date</t>
  </si>
  <si>
    <t>All matches are sorted by match time. Match order might be different</t>
  </si>
  <si>
    <t>https://www.fifa.com/tournaments/mens/worldcup/qatar2022/news/match-schedule-fwc22</t>
  </si>
  <si>
    <t>Bonus points will be shown after all group matches are completed and players type scores for all group matches</t>
  </si>
  <si>
    <t>Check your score input, incorrect score input will make an error in its calculation</t>
  </si>
  <si>
    <t>© 2022 | journalSHEET.com</t>
  </si>
  <si>
    <t>Included</t>
  </si>
  <si>
    <t>FOOTBALL PLAYER LIST</t>
  </si>
  <si>
    <t>❶</t>
  </si>
  <si>
    <t>❷</t>
  </si>
  <si>
    <t>❸</t>
  </si>
  <si>
    <t>❹</t>
  </si>
  <si>
    <t>LICENSE</t>
  </si>
  <si>
    <t>ABOUT</t>
  </si>
  <si>
    <t>UPDATE</t>
  </si>
  <si>
    <t>Editiion</t>
  </si>
  <si>
    <t>:</t>
  </si>
  <si>
    <t>Version</t>
  </si>
  <si>
    <t>License</t>
  </si>
  <si>
    <t>Single User</t>
  </si>
  <si>
    <t>Product Info</t>
  </si>
  <si>
    <t>https://journalsheet.com</t>
  </si>
  <si>
    <t>Support</t>
  </si>
  <si>
    <t>support@journalsheet.com</t>
  </si>
  <si>
    <t>Copyrights ©</t>
  </si>
  <si>
    <t>2022 | journalSHEET.com</t>
  </si>
  <si>
    <t>PARTICIPANT LIST</t>
  </si>
  <si>
    <t>PREDICTION SUMMARY</t>
  </si>
  <si>
    <t>0 - 0</t>
  </si>
  <si>
    <t>1 - 0</t>
  </si>
  <si>
    <t>2 - 0</t>
  </si>
  <si>
    <t>3 - 0</t>
  </si>
  <si>
    <t>4 - 0</t>
  </si>
  <si>
    <t>1 - 1</t>
  </si>
  <si>
    <t>0 - 1</t>
  </si>
  <si>
    <t>2 - 1</t>
  </si>
  <si>
    <t>1 - 2</t>
  </si>
  <si>
    <t>2 - 2</t>
  </si>
  <si>
    <t>3 - 1</t>
  </si>
  <si>
    <t>1 - 3</t>
  </si>
  <si>
    <t>3 - 2</t>
  </si>
  <si>
    <t>2 - 3</t>
  </si>
  <si>
    <t>3 - 3</t>
  </si>
  <si>
    <t>4 - 1</t>
  </si>
  <si>
    <t>1 - 4</t>
  </si>
  <si>
    <t>4 - 2</t>
  </si>
  <si>
    <t>2 - 4</t>
  </si>
  <si>
    <t>4 - 3</t>
  </si>
  <si>
    <t>3 - 4</t>
  </si>
  <si>
    <t>4 - 4</t>
  </si>
  <si>
    <t>Other</t>
  </si>
  <si>
    <t>0 - 2</t>
  </si>
  <si>
    <t>0 - 3</t>
  </si>
  <si>
    <t>0 - 4</t>
  </si>
  <si>
    <t>PREDICTION SCORE SUMMARY</t>
  </si>
  <si>
    <t>SCORE</t>
  </si>
  <si>
    <t>PREDICTION SCORE RANK</t>
  </si>
  <si>
    <t>TOP 3 PREDICTION ▶</t>
  </si>
  <si>
    <t>Knock Out</t>
  </si>
  <si>
    <r>
      <rPr>
        <b/>
        <sz val="22"/>
        <color rgb="FF92D050"/>
        <rFont val="Calibri"/>
        <family val="2"/>
        <scheme val="minor"/>
      </rPr>
      <t>journal</t>
    </r>
    <r>
      <rPr>
        <b/>
        <sz val="22"/>
        <color theme="0"/>
        <rFont val="Calibri"/>
        <family val="2"/>
        <scheme val="minor"/>
      </rPr>
      <t>SHEET</t>
    </r>
    <r>
      <rPr>
        <b/>
        <sz val="18"/>
        <color theme="0"/>
        <rFont val="Calibri"/>
        <family val="2"/>
        <scheme val="minor"/>
      </rPr>
      <t>.com</t>
    </r>
  </si>
  <si>
    <t>Last 5 Prediction Match Point</t>
  </si>
  <si>
    <t>Starting Point</t>
  </si>
  <si>
    <t>Entry Fee</t>
  </si>
  <si>
    <t>Notes 2</t>
  </si>
  <si>
    <t>Notes 1</t>
  </si>
  <si>
    <t xml:space="preserve">● </t>
  </si>
  <si>
    <t>You may translate team name to your language in column D. Retype other texts in Game Board worksheet to translate it to your language</t>
  </si>
  <si>
    <r>
      <t xml:space="preserve">You </t>
    </r>
    <r>
      <rPr>
        <b/>
        <sz val="11"/>
        <color rgb="FFC00000"/>
        <rFont val="Calibri"/>
        <family val="2"/>
        <scheme val="minor"/>
      </rPr>
      <t>DO NOT NEED TO TYPE PLAYER NAME IN OTHER WORKSHEET</t>
    </r>
  </si>
  <si>
    <t>Type participant name in Player Name column in column C. This name will be used as name references in all worksheets.</t>
  </si>
  <si>
    <t>This point will be used as additional point and will be included in Player Score calculation</t>
  </si>
  <si>
    <r>
      <t xml:space="preserve">You may fill </t>
    </r>
    <r>
      <rPr>
        <b/>
        <sz val="11"/>
        <color rgb="FFC00000"/>
        <rFont val="Calibri"/>
        <family val="2"/>
        <scheme val="minor"/>
      </rPr>
      <t xml:space="preserve">STARTING POINT </t>
    </r>
    <r>
      <rPr>
        <sz val="11"/>
        <color theme="1"/>
        <rFont val="Calibri"/>
        <family val="2"/>
        <scheme val="minor"/>
      </rPr>
      <t xml:space="preserve">with your own point. </t>
    </r>
    <r>
      <rPr>
        <b/>
        <sz val="11"/>
        <color rgb="FFC00000"/>
        <rFont val="Calibri"/>
        <family val="2"/>
        <scheme val="minor"/>
      </rPr>
      <t>IT IS OPTIONAL</t>
    </r>
  </si>
  <si>
    <t>You can put DEDUCTION POINT by typing "-" (minus) sign in front of the point</t>
  </si>
  <si>
    <t>&gt;</t>
  </si>
  <si>
    <t>Starting Point can be filled because many reasons. Some of examples :</t>
  </si>
  <si>
    <t>Amount of Entry Fee</t>
  </si>
  <si>
    <t>Late prediction submission</t>
  </si>
  <si>
    <t>Join the game in the middle of tournament</t>
  </si>
  <si>
    <r>
      <t xml:space="preserve">No column in </t>
    </r>
    <r>
      <rPr>
        <b/>
        <sz val="11"/>
        <color rgb="FFC00000"/>
        <rFont val="Calibri"/>
        <family val="2"/>
        <scheme val="minor"/>
      </rPr>
      <t>column B</t>
    </r>
    <r>
      <rPr>
        <sz val="11"/>
        <color theme="1"/>
        <rFont val="Calibri"/>
        <family val="2"/>
        <scheme val="minor"/>
      </rPr>
      <t xml:space="preserve"> is used as </t>
    </r>
    <r>
      <rPr>
        <b/>
        <sz val="11"/>
        <color rgb="FFC00000"/>
        <rFont val="Calibri"/>
        <family val="2"/>
        <scheme val="minor"/>
      </rPr>
      <t>THE FINAL TIE-BREAKER</t>
    </r>
    <r>
      <rPr>
        <sz val="11"/>
        <color theme="1"/>
        <rFont val="Calibri"/>
        <family val="2"/>
        <scheme val="minor"/>
      </rPr>
      <t xml:space="preserve"> if respective players are tied and their ranks have to be decided by ENTRY ORDER. See TIE BREAKER regulation</t>
    </r>
  </si>
  <si>
    <t>If you need more columns to put other information, you may INSERT MORE COLUMNS AT THE RIGHT OF STARTING POINT COLUMN</t>
  </si>
  <si>
    <t>YOU CANNOT INSERT/DELETE ROW or CUT/PASTE. IT WILL BREAK THE FORMULA in other worksheets</t>
  </si>
  <si>
    <t>DO NOT REMOVE COPYRIGHT NOTICE</t>
  </si>
  <si>
    <t>IT WILL BREAK FORMULA &amp; YOUR SPREADSHEET WON'T WORK PROPERLY</t>
  </si>
  <si>
    <t>Free</t>
  </si>
  <si>
    <t>Maximum players</t>
  </si>
  <si>
    <t>Setup</t>
  </si>
  <si>
    <t>Å</t>
  </si>
  <si>
    <t>Editable Group Points</t>
  </si>
  <si>
    <t>Yes</t>
  </si>
  <si>
    <t>Game Scenario &gt; Set and Forget</t>
  </si>
  <si>
    <t>Game Scenario &gt; Score Prediction</t>
  </si>
  <si>
    <t>Editable Penalty Shoot Out Points</t>
  </si>
  <si>
    <t>Editable Knock Out Rounds Points</t>
  </si>
  <si>
    <t>Editable Bonus Points</t>
  </si>
  <si>
    <t>Google Spreadsheet Version</t>
  </si>
  <si>
    <t>Not provided</t>
  </si>
  <si>
    <t>Yes (25 and 50 Players)</t>
  </si>
  <si>
    <t>Editable Worksheet</t>
  </si>
  <si>
    <t>Full</t>
  </si>
  <si>
    <t>Editable Workbook</t>
  </si>
  <si>
    <t>Player Prediction Sheet</t>
  </si>
  <si>
    <t>Provided</t>
  </si>
  <si>
    <t>FE Plus</t>
  </si>
  <si>
    <t>SALE PRICE ▶</t>
  </si>
  <si>
    <t>1 - 9</t>
  </si>
  <si>
    <t>+ Score First Feature</t>
  </si>
  <si>
    <t>Limited Features</t>
  </si>
  <si>
    <t>All (1 - 16)</t>
  </si>
  <si>
    <t>DO NOT REMOVE COPYRIGHT NOTICE. SPREADSHEET WON'T WORK PROPERLY</t>
  </si>
  <si>
    <t>Team Who Scores First</t>
  </si>
  <si>
    <t>Bonus point is available in Paid Version Only</t>
  </si>
  <si>
    <t>Only available in Paid Version (PE, FE &amp; FE Plus)</t>
  </si>
  <si>
    <t>Only available in Paid Version (FE Plus)</t>
  </si>
  <si>
    <t>Player's Prediction Matches</t>
  </si>
  <si>
    <t>CLICK HERE FOR MORE PAID VERSION INFORMATION</t>
  </si>
  <si>
    <t>M</t>
  </si>
  <si>
    <t>Setup Video</t>
  </si>
  <si>
    <t>https://youtu.be/we2Ez3aBDEM</t>
  </si>
  <si>
    <t>https://youtu.be/MIx_CFNWDYI</t>
  </si>
  <si>
    <t>https://youtu.be/LCA6g7GNXMs</t>
  </si>
  <si>
    <t>https://youtu.be/vbGfXFC3rLk</t>
  </si>
  <si>
    <t>Bonus Point Illustration</t>
  </si>
  <si>
    <t>KO Rounds Point Illustration</t>
  </si>
  <si>
    <t>Group Stages Point Illustration</t>
  </si>
  <si>
    <t>Click here to go to its product page to read illustration in written pdf file. Click on How to Use tab</t>
  </si>
  <si>
    <t>There are 11 line in each tables. It is related with maximum 10 picks from 10 players (if each player pick different player name) and 1 cell for best player/top scorer if none of your player's picks are correct</t>
  </si>
  <si>
    <t>5.2</t>
  </si>
  <si>
    <t>World Cup 2023 Predictor Game</t>
  </si>
  <si>
    <t>V5.2 - Initial release (05/08/23)</t>
  </si>
  <si>
    <t>New Zealand</t>
  </si>
  <si>
    <t>Norway</t>
  </si>
  <si>
    <t>Philippines</t>
  </si>
  <si>
    <t>Republic of Ireland</t>
  </si>
  <si>
    <t>Nigeria</t>
  </si>
  <si>
    <t>Zambia</t>
  </si>
  <si>
    <t>Haiti</t>
  </si>
  <si>
    <t>China</t>
  </si>
  <si>
    <t>USA</t>
  </si>
  <si>
    <t>Vietnam</t>
  </si>
  <si>
    <t>Jamaica</t>
  </si>
  <si>
    <t>Panama</t>
  </si>
  <si>
    <t>Sweden</t>
  </si>
  <si>
    <t>South Africa</t>
  </si>
  <si>
    <t>Italy</t>
  </si>
  <si>
    <t>Colombia</t>
  </si>
  <si>
    <t>Lea Schuller (Germany)</t>
  </si>
  <si>
    <t>Beth Mead (England)</t>
  </si>
  <si>
    <t>Signe Bruun (Denmark)</t>
  </si>
  <si>
    <t>Megan Rapinoe (USA)</t>
  </si>
  <si>
    <t>Alex Morgan (USA)</t>
  </si>
  <si>
    <t>US 19</t>
  </si>
  <si>
    <t>Videos below refer to World Cup 2022 spreadsheets. The spreadsheet is similar.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</si>
</sst>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0.0"/>
  </numFmts>
  <fonts count="55"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26"/>
      <name val="Calibri"/>
      <family val="2"/>
      <scheme val="minor"/>
    </font>
    <font>
      <b/>
      <sz val="11"/>
      <name val="Calibri"/>
      <family val="2"/>
      <scheme val="minor"/>
    </font>
    <font>
      <sz val="12"/>
      <name val="Calibri"/>
      <family val="2"/>
      <scheme val="minor"/>
    </font>
    <font>
      <sz val="10"/>
      <name val="Arial"/>
      <family val="2"/>
    </font>
    <font>
      <b/>
      <sz val="14"/>
      <name val="Calibri"/>
      <family val="2"/>
      <scheme val="minor"/>
    </font>
    <font>
      <b/>
      <sz val="12"/>
      <name val="Calibri"/>
      <family val="2"/>
      <scheme val="minor"/>
    </font>
    <font>
      <sz val="11"/>
      <color theme="5" tint="-0.499984740745262"/>
      <name val="Calibri"/>
      <family val="2"/>
      <scheme val="minor"/>
    </font>
    <font>
      <sz val="14"/>
      <name val="Calibri"/>
      <family val="2"/>
      <scheme val="minor"/>
    </font>
    <font>
      <u/>
      <sz val="11"/>
      <color theme="1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28"/>
      <color theme="1"/>
      <name val="Calibri"/>
      <family val="2"/>
      <scheme val="minor"/>
    </font>
    <font>
      <sz val="11"/>
      <color theme="6" tint="0.79998168889431442"/>
      <name val="Calibri"/>
      <family val="2"/>
      <scheme val="minor"/>
    </font>
    <font>
      <sz val="11"/>
      <color theme="5" tint="0.79998168889431442"/>
      <name val="Calibri"/>
      <family val="2"/>
      <scheme val="minor"/>
    </font>
    <font>
      <sz val="10"/>
      <color theme="0"/>
      <name val="Calibri"/>
      <family val="2"/>
      <scheme val="minor"/>
    </font>
    <font>
      <i/>
      <sz val="11"/>
      <color theme="1"/>
      <name val="Calibri"/>
      <family val="2"/>
      <scheme val="minor"/>
    </font>
    <font>
      <b/>
      <sz val="11"/>
      <color theme="5" tint="-0.499984740745262"/>
      <name val="Calibri"/>
      <family val="2"/>
      <scheme val="minor"/>
    </font>
    <font>
      <b/>
      <sz val="36"/>
      <name val="Calibri"/>
      <family val="2"/>
      <scheme val="minor"/>
    </font>
    <font>
      <b/>
      <sz val="26"/>
      <color theme="1"/>
      <name val="Calibri"/>
      <family val="2"/>
      <scheme val="minor"/>
    </font>
    <font>
      <b/>
      <sz val="16"/>
      <color rgb="FFFFFF00"/>
      <name val="Calibri"/>
      <family val="2"/>
      <scheme val="minor"/>
    </font>
    <font>
      <b/>
      <sz val="15"/>
      <color theme="0"/>
      <name val="Calibri"/>
      <family val="2"/>
      <scheme val="minor"/>
    </font>
    <font>
      <b/>
      <sz val="15"/>
      <color rgb="FFFFFF00"/>
      <name val="Calibri"/>
      <family val="2"/>
      <scheme val="minor"/>
    </font>
    <font>
      <sz val="11"/>
      <color rgb="FFC00000"/>
      <name val="Calibri"/>
      <family val="2"/>
      <scheme val="minor"/>
    </font>
    <font>
      <b/>
      <sz val="11"/>
      <color rgb="FFC00000"/>
      <name val="Calibri"/>
      <family val="2"/>
      <scheme val="minor"/>
    </font>
    <font>
      <sz val="10"/>
      <color theme="5" tint="-0.499984740745262"/>
      <name val="Wingdings 3"/>
      <family val="1"/>
      <charset val="2"/>
    </font>
    <font>
      <i/>
      <sz val="11"/>
      <color rgb="FFC00000"/>
      <name val="Calibri"/>
      <family val="2"/>
      <scheme val="minor"/>
    </font>
    <font>
      <i/>
      <sz val="10"/>
      <color theme="1"/>
      <name val="Calibri"/>
      <family val="2"/>
      <scheme val="minor"/>
    </font>
    <font>
      <u/>
      <sz val="11"/>
      <color theme="0"/>
      <name val="Calibri"/>
      <family val="2"/>
      <scheme val="minor"/>
    </font>
    <font>
      <sz val="11"/>
      <color theme="0" tint="-4.9989318521683403E-2"/>
      <name val="Calibri"/>
      <family val="2"/>
      <scheme val="minor"/>
    </font>
    <font>
      <b/>
      <sz val="24"/>
      <color theme="1"/>
      <name val="Calibri"/>
      <family val="2"/>
      <scheme val="minor"/>
    </font>
    <font>
      <b/>
      <sz val="22"/>
      <color theme="0"/>
      <name val="Calibri"/>
      <family val="2"/>
      <scheme val="minor"/>
    </font>
    <font>
      <b/>
      <sz val="18"/>
      <color theme="0"/>
      <name val="Calibri"/>
      <family val="2"/>
      <scheme val="minor"/>
    </font>
    <font>
      <b/>
      <sz val="22"/>
      <color rgb="FF92D050"/>
      <name val="Calibri"/>
      <family val="2"/>
      <scheme val="minor"/>
    </font>
    <font>
      <b/>
      <sz val="14"/>
      <color rgb="FF008000"/>
      <name val="Calibri"/>
      <family val="2"/>
      <scheme val="minor"/>
    </font>
    <font>
      <b/>
      <sz val="12"/>
      <color rgb="FF008000"/>
      <name val="Calibri"/>
      <family val="2"/>
      <scheme val="minor"/>
    </font>
    <font>
      <b/>
      <sz val="11"/>
      <color rgb="FF008000"/>
      <name val="Calibri"/>
      <family val="2"/>
      <scheme val="minor"/>
    </font>
    <font>
      <sz val="11"/>
      <color rgb="FF008000"/>
      <name val="Calibri"/>
      <family val="2"/>
      <scheme val="minor"/>
    </font>
    <font>
      <sz val="12"/>
      <color theme="0"/>
      <name val="Calibri"/>
      <family val="2"/>
      <scheme val="minor"/>
    </font>
    <font>
      <i/>
      <sz val="10"/>
      <color theme="0"/>
      <name val="Calibri"/>
      <family val="2"/>
      <scheme val="minor"/>
    </font>
    <font>
      <b/>
      <sz val="14"/>
      <color theme="0"/>
      <name val="Calibri"/>
      <family val="2"/>
      <scheme val="minor"/>
    </font>
    <font>
      <sz val="9"/>
      <name val="Wingdings 2"/>
      <family val="1"/>
      <charset val="2"/>
    </font>
    <font>
      <sz val="10"/>
      <color theme="5" tint="-0.499984740745262"/>
      <name val="Calibri"/>
      <family val="2"/>
      <scheme val="minor"/>
    </font>
    <font>
      <b/>
      <sz val="12"/>
      <color theme="0"/>
      <name val="Calibri"/>
      <family val="2"/>
      <scheme val="minor"/>
    </font>
    <font>
      <b/>
      <sz val="36"/>
      <color theme="0"/>
      <name val="Calibri"/>
      <family val="2"/>
      <scheme val="minor"/>
    </font>
    <font>
      <i/>
      <sz val="11"/>
      <color theme="1" tint="0.499984740745262"/>
      <name val="Calibri"/>
      <family val="2"/>
      <scheme val="minor"/>
    </font>
    <font>
      <b/>
      <i/>
      <sz val="11"/>
      <color theme="1" tint="0.499984740745262"/>
      <name val="Calibri"/>
      <family val="2"/>
      <scheme val="minor"/>
    </font>
    <font>
      <sz val="12"/>
      <color rgb="FFFFFF00"/>
      <name val="Calibri"/>
      <family val="2"/>
      <scheme val="minor"/>
    </font>
    <font>
      <b/>
      <u/>
      <sz val="11"/>
      <name val="Calibri"/>
      <family val="2"/>
      <scheme val="minor"/>
    </font>
  </fonts>
  <fills count="14">
    <fill>
      <patternFill patternType="none"/>
    </fill>
    <fill>
      <patternFill patternType="gray125"/>
    </fill>
    <fill>
      <patternFill patternType="solid">
        <fgColor theme="5" tint="-0.499984740745262"/>
        <bgColor indexed="64"/>
      </patternFill>
    </fill>
    <fill>
      <patternFill patternType="solid">
        <fgColor theme="5" tint="0.79998168889431442"/>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C00000"/>
        <bgColor indexed="64"/>
      </patternFill>
    </fill>
    <fill>
      <patternFill patternType="solid">
        <fgColor rgb="FF0070C0"/>
        <bgColor indexed="64"/>
      </patternFill>
    </fill>
    <fill>
      <patternFill patternType="solid">
        <fgColor theme="6" tint="0.79998168889431442"/>
        <bgColor indexed="64"/>
      </patternFill>
    </fill>
    <fill>
      <patternFill patternType="solid">
        <fgColor theme="6" tint="0.39997558519241921"/>
        <bgColor indexed="64"/>
      </patternFill>
    </fill>
  </fills>
  <borders count="90">
    <border>
      <left/>
      <right/>
      <top/>
      <bottom/>
      <diagonal/>
    </border>
    <border>
      <left/>
      <right/>
      <top/>
      <bottom style="medium">
        <color indexed="64"/>
      </bottom>
      <diagonal/>
    </border>
    <border>
      <left style="thin">
        <color theme="5" tint="-0.499984740745262"/>
      </left>
      <right style="thin">
        <color theme="5" tint="-0.499984740745262"/>
      </right>
      <top style="thin">
        <color theme="5" tint="-0.499984740745262"/>
      </top>
      <bottom style="thin">
        <color theme="5" tint="-0.499984740745262"/>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ck">
        <color theme="1"/>
      </right>
      <top/>
      <bottom/>
      <diagonal/>
    </border>
    <border>
      <left style="thin">
        <color theme="3" tint="-0.499984740745262"/>
      </left>
      <right/>
      <top/>
      <bottom/>
      <diagonal/>
    </border>
    <border>
      <left/>
      <right style="thin">
        <color theme="6" tint="-0.499984740745262"/>
      </right>
      <top/>
      <bottom/>
      <diagonal/>
    </border>
    <border>
      <left style="thin">
        <color theme="6" tint="-0.499984740745262"/>
      </left>
      <right/>
      <top/>
      <bottom/>
      <diagonal/>
    </border>
    <border>
      <left/>
      <right/>
      <top/>
      <bottom style="thin">
        <color theme="6" tint="-0.499984740745262"/>
      </bottom>
      <diagonal/>
    </border>
    <border>
      <left/>
      <right style="thin">
        <color theme="6" tint="-0.499984740745262"/>
      </right>
      <top/>
      <bottom style="thin">
        <color theme="6" tint="-0.499984740745262"/>
      </bottom>
      <diagonal/>
    </border>
    <border>
      <left style="thin">
        <color theme="6" tint="-0.499984740745262"/>
      </left>
      <right/>
      <top/>
      <bottom style="thin">
        <color theme="6" tint="-0.499984740745262"/>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right/>
      <top style="thin">
        <color theme="8" tint="-0.499984740745262"/>
      </top>
      <bottom/>
      <diagonal/>
    </border>
    <border>
      <left/>
      <right/>
      <top style="thin">
        <color indexed="64"/>
      </top>
      <bottom/>
      <diagonal/>
    </border>
    <border>
      <left style="thin">
        <color indexed="64"/>
      </left>
      <right style="thin">
        <color indexed="64"/>
      </right>
      <top/>
      <bottom style="thin">
        <color indexed="64"/>
      </bottom>
      <diagonal/>
    </border>
    <border>
      <left/>
      <right/>
      <top style="thin">
        <color theme="3" tint="-0.499984740745262"/>
      </top>
      <bottom style="thin">
        <color theme="0" tint="-4.9989318521683403E-2"/>
      </bottom>
      <diagonal/>
    </border>
    <border>
      <left/>
      <right/>
      <top style="thin">
        <color theme="0" tint="-4.9989318521683403E-2"/>
      </top>
      <bottom style="thin">
        <color theme="0" tint="-4.9989318521683403E-2"/>
      </bottom>
      <diagonal/>
    </border>
    <border>
      <left/>
      <right/>
      <top style="thin">
        <color theme="0" tint="-4.9989318521683403E-2"/>
      </top>
      <bottom style="thin">
        <color theme="3" tint="-0.499984740745262"/>
      </bottom>
      <diagonal/>
    </border>
    <border>
      <left style="thin">
        <color theme="6" tint="-0.499984740745262"/>
      </left>
      <right/>
      <top style="thin">
        <color theme="6" tint="-0.499984740745262"/>
      </top>
      <bottom style="thin">
        <color theme="0" tint="-4.9989318521683403E-2"/>
      </bottom>
      <diagonal/>
    </border>
    <border>
      <left style="thin">
        <color theme="6" tint="-0.499984740745262"/>
      </left>
      <right/>
      <top style="thin">
        <color theme="0" tint="-4.9989318521683403E-2"/>
      </top>
      <bottom style="thin">
        <color theme="6" tint="-0.499984740745262"/>
      </bottom>
      <diagonal/>
    </border>
    <border>
      <left style="thin">
        <color theme="3" tint="-0.499984740745262"/>
      </left>
      <right/>
      <top style="thin">
        <color theme="3" tint="-0.499984740745262"/>
      </top>
      <bottom style="thin">
        <color theme="3" tint="-0.499984740745262"/>
      </bottom>
      <diagonal/>
    </border>
    <border>
      <left/>
      <right/>
      <top style="thin">
        <color theme="3" tint="-0.499984740745262"/>
      </top>
      <bottom style="thin">
        <color theme="3" tint="-0.499984740745262"/>
      </bottom>
      <diagonal/>
    </border>
    <border>
      <left/>
      <right style="thick">
        <color theme="1"/>
      </right>
      <top style="thin">
        <color theme="3" tint="-0.499984740745262"/>
      </top>
      <bottom style="thin">
        <color theme="3"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0"/>
      </left>
      <right/>
      <top/>
      <bottom/>
      <diagonal/>
    </border>
    <border>
      <left/>
      <right style="thin">
        <color theme="0"/>
      </right>
      <top/>
      <bottom/>
      <diagonal/>
    </border>
    <border>
      <left/>
      <right/>
      <top/>
      <bottom style="thin">
        <color theme="0"/>
      </bottom>
      <diagonal/>
    </border>
    <border>
      <left style="thin">
        <color theme="0"/>
      </left>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indexed="64"/>
      </bottom>
      <diagonal/>
    </border>
    <border>
      <left style="thin">
        <color theme="0"/>
      </left>
      <right style="thin">
        <color theme="0"/>
      </right>
      <top/>
      <bottom style="thin">
        <color theme="0"/>
      </bottom>
      <diagonal/>
    </border>
    <border>
      <left style="thin">
        <color theme="0" tint="-0.14996795556505021"/>
      </left>
      <right style="thin">
        <color theme="0" tint="-0.14996795556505021"/>
      </right>
      <top/>
      <bottom/>
      <diagonal/>
    </border>
    <border>
      <left style="thin">
        <color theme="5" tint="-0.499984740745262"/>
      </left>
      <right/>
      <top style="thin">
        <color theme="5" tint="-0.499984740745262"/>
      </top>
      <bottom style="thin">
        <color theme="5" tint="-0.499984740745262"/>
      </bottom>
      <diagonal/>
    </border>
    <border>
      <left/>
      <right style="thin">
        <color theme="5" tint="-0.499984740745262"/>
      </right>
      <top style="thin">
        <color theme="5" tint="-0.499984740745262"/>
      </top>
      <bottom style="thin">
        <color theme="5" tint="-0.499984740745262"/>
      </bottom>
      <diagonal/>
    </border>
    <border>
      <left/>
      <right/>
      <top style="thin">
        <color theme="5" tint="-0.499984740745262"/>
      </top>
      <bottom style="thin">
        <color theme="5" tint="-0.4999847407452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theme="3" tint="-0.499984740745262"/>
      </top>
      <bottom style="thin">
        <color theme="3"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0"/>
      </left>
      <right style="thin">
        <color theme="0"/>
      </right>
      <top style="thin">
        <color theme="0"/>
      </top>
      <bottom style="thin">
        <color indexed="64"/>
      </bottom>
      <diagonal/>
    </border>
    <border>
      <left style="thin">
        <color theme="0" tint="-0.24994659260841701"/>
      </left>
      <right style="thin">
        <color theme="0" tint="-0.24994659260841701"/>
      </right>
      <top style="thin">
        <color indexed="64"/>
      </top>
      <bottom/>
      <diagonal/>
    </border>
    <border>
      <left/>
      <right style="thin">
        <color theme="0"/>
      </right>
      <top/>
      <bottom style="thin">
        <color theme="0"/>
      </bottom>
      <diagonal/>
    </border>
    <border>
      <left style="thin">
        <color theme="0" tint="-0.14996795556505021"/>
      </left>
      <right/>
      <top/>
      <bottom/>
      <diagonal/>
    </border>
    <border>
      <left style="thin">
        <color theme="0" tint="-0.14993743705557422"/>
      </left>
      <right style="thin">
        <color theme="0" tint="-0.14993743705557422"/>
      </right>
      <top/>
      <bottom/>
      <diagonal/>
    </border>
    <border>
      <left/>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top style="thin">
        <color theme="0" tint="-0.24994659260841701"/>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thin">
        <color theme="1"/>
      </left>
      <right/>
      <top/>
      <bottom/>
      <diagonal/>
    </border>
    <border>
      <left/>
      <right/>
      <top style="thin">
        <color theme="8" tint="-0.499984740745262"/>
      </top>
      <bottom style="thin">
        <color theme="8" tint="-0.499984740745262"/>
      </bottom>
      <diagonal/>
    </border>
    <border>
      <left/>
      <right/>
      <top/>
      <bottom style="thin">
        <color theme="8" tint="-0.499984740745262"/>
      </bottom>
      <diagonal/>
    </border>
    <border>
      <left style="thin">
        <color theme="5" tint="-0.499984740745262"/>
      </left>
      <right style="thin">
        <color theme="5" tint="-0.499984740745262"/>
      </right>
      <top style="thin">
        <color theme="5" tint="-0.499984740745262"/>
      </top>
      <bottom/>
      <diagonal/>
    </border>
    <border>
      <left style="thin">
        <color theme="5" tint="-0.499984740745262"/>
      </left>
      <right style="thin">
        <color theme="5" tint="-0.499984740745262"/>
      </right>
      <top/>
      <bottom style="thin">
        <color theme="5" tint="-0.499984740745262"/>
      </bottom>
      <diagonal/>
    </border>
    <border>
      <left style="medium">
        <color rgb="FFC00000"/>
      </left>
      <right/>
      <top style="medium">
        <color rgb="FFC00000"/>
      </top>
      <bottom style="thin">
        <color indexed="64"/>
      </bottom>
      <diagonal/>
    </border>
    <border>
      <left/>
      <right/>
      <top style="medium">
        <color rgb="FFC00000"/>
      </top>
      <bottom style="thin">
        <color indexed="64"/>
      </bottom>
      <diagonal/>
    </border>
    <border>
      <left/>
      <right/>
      <top style="medium">
        <color rgb="FFC00000"/>
      </top>
      <bottom/>
      <diagonal/>
    </border>
    <border>
      <left style="thin">
        <color theme="5" tint="-0.499984740745262"/>
      </left>
      <right style="thin">
        <color theme="5" tint="-0.499984740745262"/>
      </right>
      <top style="medium">
        <color rgb="FFC00000"/>
      </top>
      <bottom style="thin">
        <color theme="5" tint="-0.499984740745262"/>
      </bottom>
      <diagonal/>
    </border>
    <border>
      <left/>
      <right style="medium">
        <color rgb="FFC00000"/>
      </right>
      <top style="medium">
        <color rgb="FFC00000"/>
      </top>
      <bottom/>
      <diagonal/>
    </border>
    <border>
      <left style="medium">
        <color rgb="FFC00000"/>
      </left>
      <right/>
      <top style="thin">
        <color indexed="64"/>
      </top>
      <bottom style="thin">
        <color indexed="64"/>
      </bottom>
      <diagonal/>
    </border>
    <border>
      <left/>
      <right style="medium">
        <color rgb="FFC00000"/>
      </right>
      <top/>
      <bottom/>
      <diagonal/>
    </border>
    <border>
      <left/>
      <right/>
      <top/>
      <bottom style="medium">
        <color rgb="FFC00000"/>
      </bottom>
      <diagonal/>
    </border>
    <border>
      <left/>
      <right style="medium">
        <color rgb="FFC00000"/>
      </right>
      <top/>
      <bottom style="medium">
        <color rgb="FFC00000"/>
      </bottom>
      <diagonal/>
    </border>
    <border>
      <left style="medium">
        <color rgb="FFC00000"/>
      </left>
      <right/>
      <top/>
      <bottom style="thin">
        <color indexed="64"/>
      </bottom>
      <diagonal/>
    </border>
    <border>
      <left style="thin">
        <color theme="5" tint="-0.499984740745262"/>
      </left>
      <right style="thin">
        <color theme="5" tint="-0.499984740745262"/>
      </right>
      <top style="thin">
        <color theme="5" tint="-0.499984740745262"/>
      </top>
      <bottom style="thin">
        <color indexed="64"/>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style="thin">
        <color theme="5" tint="-0.499984740745262"/>
      </left>
      <right style="thin">
        <color theme="5" tint="-0.499984740745262"/>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theme="6" tint="-0.499984740745262"/>
      </left>
      <right style="thin">
        <color theme="6" tint="-0.499984740745262"/>
      </right>
      <top style="thin">
        <color theme="6" tint="-0.499984740745262"/>
      </top>
      <bottom style="thin">
        <color indexed="64"/>
      </bottom>
      <diagonal/>
    </border>
    <border>
      <left style="medium">
        <color rgb="FFC00000"/>
      </left>
      <right/>
      <top/>
      <bottom style="medium">
        <color rgb="FFC00000"/>
      </bottom>
      <diagonal/>
    </border>
    <border>
      <left style="thin">
        <color theme="5" tint="-0.499984740745262"/>
      </left>
      <right style="thin">
        <color theme="5" tint="-0.499984740745262"/>
      </right>
      <top/>
      <bottom style="medium">
        <color rgb="FFC00000"/>
      </bottom>
      <diagonal/>
    </border>
    <border>
      <left style="thin">
        <color theme="6" tint="-0.499984740745262"/>
      </left>
      <right style="thin">
        <color theme="6" tint="-0.499984740745262"/>
      </right>
      <top style="thin">
        <color theme="6" tint="-0.499984740745262"/>
      </top>
      <bottom/>
      <diagonal/>
    </border>
    <border>
      <left style="medium">
        <color rgb="FFC00000"/>
      </left>
      <right/>
      <top style="medium">
        <color rgb="FFC00000"/>
      </top>
      <bottom/>
      <diagonal/>
    </border>
    <border>
      <left style="medium">
        <color rgb="FFC00000"/>
      </left>
      <right/>
      <top/>
      <bottom/>
      <diagonal/>
    </border>
    <border>
      <left style="thick">
        <color theme="1"/>
      </left>
      <right/>
      <top/>
      <bottom/>
      <diagonal/>
    </border>
    <border>
      <left style="thin">
        <color theme="5" tint="-0.499984740745262"/>
      </left>
      <right/>
      <top style="medium">
        <color rgb="FFC00000"/>
      </top>
      <bottom/>
      <diagonal/>
    </border>
    <border>
      <left style="thin">
        <color theme="5" tint="-0.499984740745262"/>
      </left>
      <right/>
      <top/>
      <bottom/>
      <diagonal/>
    </border>
    <border>
      <left style="thin">
        <color theme="5" tint="-0.499984740745262"/>
      </left>
      <right/>
      <top/>
      <bottom style="medium">
        <color rgb="FFC00000"/>
      </bottom>
      <diagonal/>
    </border>
  </borders>
  <cellStyleXfs count="3">
    <xf numFmtId="0" fontId="0" fillId="0" borderId="0"/>
    <xf numFmtId="0" fontId="9" fillId="0" borderId="0"/>
    <xf numFmtId="0" fontId="14" fillId="0" borderId="0" applyNumberFormat="0" applyFill="0" applyBorder="0" applyAlignment="0" applyProtection="0"/>
  </cellStyleXfs>
  <cellXfs count="499">
    <xf numFmtId="0" fontId="0" fillId="0" borderId="0" xfId="0"/>
    <xf numFmtId="0" fontId="0" fillId="0" borderId="0" xfId="0" applyAlignment="1" applyProtection="1">
      <alignment vertical="center"/>
      <protection hidden="1"/>
    </xf>
    <xf numFmtId="0" fontId="5" fillId="0" borderId="0" xfId="0" applyFont="1" applyFill="1" applyAlignment="1" applyProtection="1">
      <alignment vertical="center"/>
      <protection hidden="1"/>
    </xf>
    <xf numFmtId="0" fontId="6" fillId="0" borderId="0" xfId="0" applyFont="1" applyFill="1" applyAlignment="1" applyProtection="1">
      <alignment vertical="center"/>
      <protection hidden="1"/>
    </xf>
    <xf numFmtId="0" fontId="7" fillId="0" borderId="0" xfId="0" applyFont="1" applyFill="1" applyAlignment="1" applyProtection="1">
      <alignment vertical="center"/>
      <protection hidden="1"/>
    </xf>
    <xf numFmtId="0" fontId="8" fillId="0" borderId="0" xfId="0" applyFont="1" applyFill="1" applyAlignment="1" applyProtection="1">
      <alignment vertical="center"/>
      <protection hidden="1"/>
    </xf>
    <xf numFmtId="0" fontId="12" fillId="0" borderId="0" xfId="0" applyFont="1" applyFill="1" applyAlignment="1" applyProtection="1">
      <alignment horizontal="center" vertical="center"/>
      <protection hidden="1"/>
    </xf>
    <xf numFmtId="0" fontId="5" fillId="0" borderId="2" xfId="0"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hidden="1"/>
    </xf>
    <xf numFmtId="0" fontId="5" fillId="0" borderId="0" xfId="0" applyFont="1" applyFill="1" applyAlignment="1" applyProtection="1">
      <alignment vertical="center" wrapText="1"/>
      <protection hidden="1"/>
    </xf>
    <xf numFmtId="0" fontId="0" fillId="0" borderId="0" xfId="0" applyAlignment="1" applyProtection="1">
      <alignment horizontal="center" vertical="center"/>
      <protection hidden="1"/>
    </xf>
    <xf numFmtId="0" fontId="0" fillId="0" borderId="4" xfId="0"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5" xfId="0" applyBorder="1" applyAlignment="1" applyProtection="1">
      <alignment vertical="center"/>
      <protection locked="0"/>
    </xf>
    <xf numFmtId="3" fontId="0" fillId="0" borderId="5" xfId="0" applyNumberFormat="1" applyBorder="1" applyAlignment="1" applyProtection="1">
      <alignment horizontal="center" vertical="center"/>
      <protection locked="0"/>
    </xf>
    <xf numFmtId="0" fontId="2" fillId="0" borderId="0" xfId="0" applyFont="1" applyAlignment="1" applyProtection="1">
      <alignment vertical="center"/>
      <protection hidden="1"/>
    </xf>
    <xf numFmtId="0" fontId="3" fillId="0" borderId="4" xfId="0" applyFont="1" applyBorder="1" applyAlignment="1" applyProtection="1">
      <alignment vertical="center"/>
      <protection hidden="1"/>
    </xf>
    <xf numFmtId="0" fontId="3" fillId="0" borderId="0" xfId="0" applyFont="1" applyAlignment="1" applyProtection="1">
      <alignment vertical="center"/>
      <protection hidden="1"/>
    </xf>
    <xf numFmtId="0" fontId="14" fillId="0" borderId="0" xfId="2" applyAlignment="1" applyProtection="1">
      <alignment vertical="center"/>
      <protection hidden="1"/>
    </xf>
    <xf numFmtId="0" fontId="1" fillId="0" borderId="0" xfId="0" applyFont="1" applyFill="1" applyBorder="1" applyAlignment="1" applyProtection="1">
      <alignment vertical="center"/>
      <protection hidden="1"/>
    </xf>
    <xf numFmtId="0" fontId="1" fillId="0" borderId="8" xfId="0" applyFont="1" applyFill="1" applyBorder="1" applyAlignment="1" applyProtection="1">
      <alignment vertical="center"/>
      <protection hidden="1"/>
    </xf>
    <xf numFmtId="0" fontId="1" fillId="0" borderId="9" xfId="0" applyFont="1" applyFill="1" applyBorder="1" applyAlignment="1" applyProtection="1">
      <alignment vertical="center"/>
      <protection hidden="1"/>
    </xf>
    <xf numFmtId="0" fontId="0" fillId="0" borderId="0" xfId="0" applyFill="1" applyAlignment="1" applyProtection="1">
      <alignment vertical="center"/>
      <protection hidden="1"/>
    </xf>
    <xf numFmtId="0" fontId="0" fillId="4" borderId="0" xfId="0" applyFill="1" applyBorder="1" applyAlignment="1" applyProtection="1">
      <alignment horizontal="right" vertical="center" indent="1"/>
      <protection hidden="1"/>
    </xf>
    <xf numFmtId="0" fontId="0" fillId="4" borderId="0" xfId="0" applyFill="1" applyBorder="1" applyAlignment="1" applyProtection="1">
      <alignment vertical="center"/>
      <protection hidden="1"/>
    </xf>
    <xf numFmtId="0" fontId="0" fillId="4" borderId="0" xfId="0" applyFill="1" applyBorder="1" applyAlignment="1" applyProtection="1">
      <alignment horizontal="left" vertical="center" indent="1"/>
      <protection hidden="1"/>
    </xf>
    <xf numFmtId="0" fontId="0" fillId="4" borderId="8" xfId="0" applyFill="1" applyBorder="1" applyAlignment="1" applyProtection="1">
      <alignment vertical="center"/>
      <protection hidden="1"/>
    </xf>
    <xf numFmtId="0" fontId="0" fillId="4" borderId="0" xfId="0" applyFill="1" applyAlignment="1" applyProtection="1">
      <alignment vertical="center"/>
      <protection hidden="1"/>
    </xf>
    <xf numFmtId="0" fontId="17" fillId="0" borderId="0" xfId="0" applyFont="1" applyAlignment="1" applyProtection="1">
      <alignment vertical="center"/>
      <protection hidden="1"/>
    </xf>
    <xf numFmtId="0" fontId="7" fillId="5" borderId="0" xfId="0" applyFont="1" applyFill="1" applyBorder="1" applyAlignment="1" applyProtection="1">
      <alignment vertical="center"/>
      <protection hidden="1"/>
    </xf>
    <xf numFmtId="0" fontId="5" fillId="5" borderId="0" xfId="0" applyFont="1" applyFill="1" applyBorder="1" applyAlignment="1" applyProtection="1">
      <alignment horizontal="left" vertical="center" indent="1"/>
      <protection hidden="1"/>
    </xf>
    <xf numFmtId="0" fontId="4" fillId="4" borderId="5" xfId="0" applyFont="1" applyFill="1" applyBorder="1" applyAlignment="1" applyProtection="1">
      <alignment horizontal="center" vertical="center"/>
      <protection hidden="1"/>
    </xf>
    <xf numFmtId="0" fontId="0" fillId="5" borderId="0" xfId="0" applyFont="1" applyFill="1" applyBorder="1" applyAlignment="1" applyProtection="1">
      <alignment vertical="center"/>
      <protection hidden="1"/>
    </xf>
    <xf numFmtId="0" fontId="3" fillId="6" borderId="5" xfId="0" applyFont="1" applyFill="1" applyBorder="1" applyAlignment="1" applyProtection="1">
      <alignment horizontal="center" vertical="center"/>
      <protection hidden="1"/>
    </xf>
    <xf numFmtId="0" fontId="19" fillId="0" borderId="0" xfId="0" applyFont="1" applyFill="1" applyBorder="1" applyAlignment="1" applyProtection="1">
      <alignment vertical="center"/>
      <protection hidden="1"/>
    </xf>
    <xf numFmtId="0" fontId="0" fillId="0" borderId="0" xfId="0" applyFill="1" applyBorder="1" applyAlignment="1" applyProtection="1">
      <alignment horizontal="right" vertical="center" indent="1"/>
      <protection hidden="1"/>
    </xf>
    <xf numFmtId="0" fontId="0" fillId="0" borderId="0" xfId="0" applyFill="1" applyBorder="1" applyAlignment="1" applyProtection="1">
      <alignment vertical="center"/>
      <protection hidden="1"/>
    </xf>
    <xf numFmtId="0" fontId="0" fillId="0" borderId="0" xfId="0" applyFill="1" applyBorder="1" applyAlignment="1" applyProtection="1">
      <alignment horizontal="left" vertical="center" indent="1"/>
      <protection hidden="1"/>
    </xf>
    <xf numFmtId="0" fontId="0" fillId="0" borderId="0" xfId="0" applyFill="1" applyBorder="1" applyAlignment="1" applyProtection="1">
      <alignment horizontal="center" vertical="center"/>
      <protection hidden="1"/>
    </xf>
    <xf numFmtId="0" fontId="0" fillId="0" borderId="8" xfId="0" applyFill="1" applyBorder="1" applyAlignment="1" applyProtection="1">
      <alignment vertical="center"/>
      <protection hidden="1"/>
    </xf>
    <xf numFmtId="0" fontId="19" fillId="0" borderId="9" xfId="0" applyFont="1" applyFill="1" applyBorder="1" applyAlignment="1" applyProtection="1">
      <alignment vertical="center"/>
      <protection hidden="1"/>
    </xf>
    <xf numFmtId="0" fontId="5" fillId="0" borderId="5" xfId="0" applyFont="1"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hidden="1"/>
    </xf>
    <xf numFmtId="0" fontId="0" fillId="0" borderId="9" xfId="0" applyFill="1" applyBorder="1" applyAlignment="1" applyProtection="1">
      <alignment vertical="center"/>
      <protection hidden="1"/>
    </xf>
    <xf numFmtId="0" fontId="0" fillId="6" borderId="5" xfId="0" applyFill="1" applyBorder="1" applyAlignment="1" applyProtection="1">
      <alignment horizontal="center" vertical="center"/>
      <protection hidden="1"/>
    </xf>
    <xf numFmtId="0" fontId="4" fillId="4" borderId="5" xfId="0" applyFont="1" applyFill="1" applyBorder="1" applyAlignment="1" applyProtection="1">
      <alignment horizontal="right" vertical="center" indent="1"/>
      <protection hidden="1"/>
    </xf>
    <xf numFmtId="0" fontId="4" fillId="4" borderId="5" xfId="0" applyFont="1" applyFill="1" applyBorder="1" applyAlignment="1" applyProtection="1">
      <alignment horizontal="left" vertical="center" indent="1"/>
      <protection hidden="1"/>
    </xf>
    <xf numFmtId="0" fontId="1" fillId="4" borderId="5" xfId="0" applyFont="1" applyFill="1" applyBorder="1" applyAlignment="1" applyProtection="1">
      <alignment horizontal="center" vertical="center"/>
      <protection hidden="1"/>
    </xf>
    <xf numFmtId="0" fontId="0" fillId="0" borderId="5" xfId="0" applyFill="1" applyBorder="1" applyAlignment="1" applyProtection="1">
      <alignment horizontal="right" vertical="center" indent="1"/>
      <protection hidden="1"/>
    </xf>
    <xf numFmtId="0" fontId="0" fillId="0" borderId="5" xfId="0" applyFill="1" applyBorder="1" applyAlignment="1" applyProtection="1">
      <alignment horizontal="left" vertical="center" indent="1"/>
      <protection hidden="1"/>
    </xf>
    <xf numFmtId="0" fontId="4" fillId="0" borderId="0" xfId="0" applyFont="1" applyFill="1" applyBorder="1" applyAlignment="1" applyProtection="1">
      <alignment vertical="center"/>
      <protection hidden="1"/>
    </xf>
    <xf numFmtId="0" fontId="0" fillId="0" borderId="4" xfId="0" applyFill="1" applyBorder="1" applyAlignment="1" applyProtection="1">
      <alignment horizontal="right" vertical="center" indent="1"/>
      <protection hidden="1"/>
    </xf>
    <xf numFmtId="0" fontId="0" fillId="0" borderId="4" xfId="0" applyFill="1" applyBorder="1" applyAlignment="1" applyProtection="1">
      <alignment horizontal="left" vertical="center" indent="1"/>
      <protection hidden="1"/>
    </xf>
    <xf numFmtId="0" fontId="0" fillId="0" borderId="17" xfId="0"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3" xfId="0" applyFill="1" applyBorder="1" applyAlignment="1" applyProtection="1">
      <alignment horizontal="left" vertical="center" indent="1"/>
      <protection hidden="1"/>
    </xf>
    <xf numFmtId="0" fontId="4" fillId="4" borderId="24" xfId="0" applyFont="1" applyFill="1" applyBorder="1" applyAlignment="1" applyProtection="1">
      <alignment vertical="center"/>
      <protection hidden="1"/>
    </xf>
    <xf numFmtId="164" fontId="0" fillId="0" borderId="0" xfId="0" applyNumberFormat="1" applyAlignment="1" applyProtection="1">
      <alignment horizontal="center" vertical="center"/>
      <protection hidden="1"/>
    </xf>
    <xf numFmtId="0" fontId="0" fillId="0" borderId="0" xfId="0" applyAlignment="1" applyProtection="1">
      <alignment horizontal="right" vertical="center" indent="1"/>
      <protection hidden="1"/>
    </xf>
    <xf numFmtId="0" fontId="0" fillId="0" borderId="0" xfId="0" applyAlignment="1" applyProtection="1">
      <alignment horizontal="left" vertical="center" indent="1"/>
      <protection hidden="1"/>
    </xf>
    <xf numFmtId="0" fontId="0" fillId="0" borderId="0" xfId="0" applyAlignment="1" applyProtection="1">
      <alignment horizontal="left" vertical="center"/>
      <protection hidden="1"/>
    </xf>
    <xf numFmtId="0" fontId="22" fillId="0" borderId="0" xfId="0" applyFont="1" applyAlignment="1" applyProtection="1">
      <alignment vertical="center"/>
      <protection hidden="1"/>
    </xf>
    <xf numFmtId="0" fontId="1" fillId="7" borderId="0" xfId="0" applyFont="1" applyFill="1" applyAlignment="1" applyProtection="1">
      <alignment horizontal="center" vertical="center"/>
      <protection hidden="1"/>
    </xf>
    <xf numFmtId="0" fontId="4" fillId="0" borderId="0" xfId="0" applyFont="1" applyFill="1" applyAlignment="1" applyProtection="1">
      <alignment vertical="center"/>
      <protection hidden="1"/>
    </xf>
    <xf numFmtId="0" fontId="16" fillId="0" borderId="27" xfId="0" applyFont="1" applyFill="1" applyBorder="1" applyAlignment="1" applyProtection="1">
      <alignment vertical="center"/>
      <protection hidden="1"/>
    </xf>
    <xf numFmtId="0" fontId="16" fillId="0" borderId="0" xfId="0" applyFont="1" applyFill="1" applyBorder="1" applyAlignment="1" applyProtection="1">
      <alignment vertical="center"/>
      <protection hidden="1"/>
    </xf>
    <xf numFmtId="0" fontId="1" fillId="0" borderId="28" xfId="0" applyFont="1" applyFill="1" applyBorder="1" applyAlignment="1" applyProtection="1">
      <alignment vertical="center"/>
      <protection hidden="1"/>
    </xf>
    <xf numFmtId="0" fontId="0" fillId="0" borderId="0" xfId="0" applyFill="1" applyAlignment="1" applyProtection="1">
      <alignment vertical="center" wrapText="1"/>
      <protection hidden="1"/>
    </xf>
    <xf numFmtId="0" fontId="6" fillId="0" borderId="27" xfId="0" applyFont="1" applyFill="1" applyBorder="1" applyAlignment="1" applyProtection="1">
      <alignment vertical="center"/>
      <protection hidden="1"/>
    </xf>
    <xf numFmtId="0" fontId="6" fillId="0" borderId="29" xfId="0" applyFont="1" applyFill="1" applyBorder="1" applyAlignment="1" applyProtection="1">
      <alignment vertical="center"/>
      <protection hidden="1"/>
    </xf>
    <xf numFmtId="0" fontId="4" fillId="4" borderId="30" xfId="0" applyFont="1" applyFill="1" applyBorder="1" applyAlignment="1" applyProtection="1">
      <alignment vertical="center"/>
      <protection hidden="1"/>
    </xf>
    <xf numFmtId="0" fontId="4" fillId="4" borderId="29" xfId="0" applyFont="1" applyFill="1" applyBorder="1" applyAlignment="1" applyProtection="1">
      <alignment vertical="center"/>
      <protection hidden="1"/>
    </xf>
    <xf numFmtId="0" fontId="4" fillId="4" borderId="31" xfId="0" applyFont="1" applyFill="1" applyBorder="1" applyAlignment="1" applyProtection="1">
      <alignment vertical="center"/>
      <protection hidden="1"/>
    </xf>
    <xf numFmtId="0" fontId="4" fillId="4" borderId="32" xfId="0" applyFont="1" applyFill="1" applyBorder="1" applyAlignment="1" applyProtection="1">
      <alignment vertical="center"/>
      <protection hidden="1"/>
    </xf>
    <xf numFmtId="0" fontId="4" fillId="4" borderId="33" xfId="0" applyFont="1" applyFill="1" applyBorder="1" applyAlignment="1" applyProtection="1">
      <alignment vertical="center"/>
      <protection hidden="1"/>
    </xf>
    <xf numFmtId="0" fontId="4" fillId="4" borderId="34" xfId="0" applyFont="1" applyFill="1" applyBorder="1" applyAlignment="1" applyProtection="1">
      <alignment vertical="center"/>
      <protection hidden="1"/>
    </xf>
    <xf numFmtId="0" fontId="4" fillId="4" borderId="34" xfId="0" applyFont="1" applyFill="1" applyBorder="1" applyAlignment="1" applyProtection="1">
      <alignment horizontal="center" vertical="center"/>
      <protection hidden="1"/>
    </xf>
    <xf numFmtId="0" fontId="0" fillId="0" borderId="0" xfId="0" applyAlignment="1" applyProtection="1">
      <alignment vertical="center" wrapText="1"/>
      <protection hidden="1"/>
    </xf>
    <xf numFmtId="0" fontId="4" fillId="0" borderId="0" xfId="0" applyFont="1" applyAlignment="1" applyProtection="1">
      <alignment vertical="center" wrapText="1"/>
      <protection hidden="1"/>
    </xf>
    <xf numFmtId="1" fontId="4" fillId="4" borderId="34"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0" fillId="5" borderId="33" xfId="0" applyFill="1" applyBorder="1" applyAlignment="1" applyProtection="1">
      <alignment horizontal="center" vertical="center"/>
      <protection hidden="1"/>
    </xf>
    <xf numFmtId="3" fontId="0" fillId="5" borderId="32" xfId="0" applyNumberFormat="1" applyFill="1" applyBorder="1" applyAlignment="1" applyProtection="1">
      <alignment horizontal="center" vertical="center"/>
      <protection hidden="1"/>
    </xf>
    <xf numFmtId="3" fontId="0" fillId="5" borderId="34" xfId="0" applyNumberFormat="1" applyFill="1" applyBorder="1" applyAlignment="1" applyProtection="1">
      <alignment horizontal="center" vertical="center"/>
      <protection hidden="1"/>
    </xf>
    <xf numFmtId="1" fontId="0" fillId="5" borderId="34" xfId="0" applyNumberFormat="1" applyFill="1" applyBorder="1" applyAlignment="1" applyProtection="1">
      <alignment horizontal="center" vertical="center"/>
      <protection hidden="1"/>
    </xf>
    <xf numFmtId="0" fontId="0" fillId="5" borderId="34" xfId="0" applyFill="1" applyBorder="1" applyAlignment="1" applyProtection="1">
      <alignment horizontal="center" vertical="center"/>
      <protection hidden="1"/>
    </xf>
    <xf numFmtId="0" fontId="0" fillId="0" borderId="0" xfId="0" applyProtection="1">
      <protection hidden="1"/>
    </xf>
    <xf numFmtId="0" fontId="4" fillId="0" borderId="0" xfId="0" applyFont="1" applyFill="1" applyProtection="1">
      <protection hidden="1"/>
    </xf>
    <xf numFmtId="0" fontId="0" fillId="0" borderId="0" xfId="0" applyFont="1" applyFill="1" applyProtection="1">
      <protection hidden="1"/>
    </xf>
    <xf numFmtId="0" fontId="6" fillId="0" borderId="0" xfId="0" applyFont="1" applyFill="1" applyBorder="1" applyAlignment="1" applyProtection="1">
      <alignment horizontal="left"/>
      <protection hidden="1"/>
    </xf>
    <xf numFmtId="0" fontId="24" fillId="0" borderId="0" xfId="0" applyFont="1" applyFill="1" applyBorder="1" applyAlignment="1" applyProtection="1">
      <alignment vertical="center"/>
      <protection hidden="1"/>
    </xf>
    <xf numFmtId="0" fontId="0" fillId="0" borderId="0" xfId="0" applyBorder="1" applyProtection="1">
      <protection hidden="1"/>
    </xf>
    <xf numFmtId="0" fontId="0" fillId="0" borderId="0" xfId="0" applyBorder="1" applyAlignment="1" applyProtection="1">
      <alignment horizontal="center" vertical="center"/>
      <protection hidden="1"/>
    </xf>
    <xf numFmtId="0" fontId="25" fillId="0" borderId="0" xfId="0" applyFont="1" applyAlignment="1" applyProtection="1">
      <alignment vertical="center"/>
      <protection hidden="1"/>
    </xf>
    <xf numFmtId="0" fontId="0" fillId="0" borderId="0" xfId="0" applyAlignment="1" applyProtection="1">
      <alignment vertical="top" wrapText="1"/>
      <protection hidden="1"/>
    </xf>
    <xf numFmtId="0" fontId="4" fillId="0" borderId="0" xfId="0" applyFont="1" applyAlignment="1" applyProtection="1">
      <alignment vertical="center"/>
      <protection hidden="1"/>
    </xf>
    <xf numFmtId="0" fontId="3" fillId="0" borderId="0" xfId="0" applyFont="1" applyAlignment="1">
      <alignment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left" vertical="center"/>
    </xf>
    <xf numFmtId="0" fontId="0" fillId="0" borderId="0" xfId="0" applyAlignment="1">
      <alignment horizontal="center" vertical="center"/>
    </xf>
    <xf numFmtId="0" fontId="26" fillId="4" borderId="0" xfId="0" applyFont="1" applyFill="1" applyAlignment="1" applyProtection="1">
      <alignment vertical="center"/>
      <protection hidden="1"/>
    </xf>
    <xf numFmtId="0" fontId="27" fillId="4" borderId="0" xfId="0" applyFont="1" applyFill="1" applyBorder="1" applyAlignment="1" applyProtection="1">
      <alignment vertical="center"/>
      <protection hidden="1"/>
    </xf>
    <xf numFmtId="0" fontId="29" fillId="0" borderId="0" xfId="0" applyFont="1" applyFill="1" applyAlignment="1" applyProtection="1">
      <alignment vertical="center"/>
      <protection hidden="1"/>
    </xf>
    <xf numFmtId="0" fontId="0" fillId="0" borderId="0" xfId="0" applyFont="1" applyFill="1" applyBorder="1" applyAlignment="1" applyProtection="1">
      <alignment horizontal="right" vertical="center" indent="1"/>
      <protection hidden="1"/>
    </xf>
    <xf numFmtId="0" fontId="0" fillId="0" borderId="4" xfId="0" applyFont="1" applyFill="1" applyBorder="1" applyAlignment="1" applyProtection="1">
      <alignment horizontal="right" vertical="center" indent="1"/>
      <protection hidden="1"/>
    </xf>
    <xf numFmtId="0" fontId="0" fillId="0" borderId="3" xfId="0" applyFont="1" applyFill="1" applyBorder="1" applyAlignment="1" applyProtection="1">
      <alignment horizontal="right" vertical="center" indent="1"/>
      <protection hidden="1"/>
    </xf>
    <xf numFmtId="0" fontId="4" fillId="4" borderId="46" xfId="0" applyFont="1" applyFill="1" applyBorder="1" applyAlignment="1" applyProtection="1">
      <alignment vertical="center"/>
      <protection hidden="1"/>
    </xf>
    <xf numFmtId="0" fontId="12" fillId="0" borderId="0" xfId="0" applyFont="1" applyAlignment="1" applyProtection="1">
      <alignment vertical="center"/>
      <protection hidden="1"/>
    </xf>
    <xf numFmtId="0" fontId="31" fillId="0" borderId="0" xfId="0" applyFont="1" applyAlignment="1" applyProtection="1">
      <alignment horizontal="center" vertical="center"/>
      <protection hidden="1"/>
    </xf>
    <xf numFmtId="0" fontId="3" fillId="5" borderId="5" xfId="0" applyFont="1" applyFill="1" applyBorder="1" applyAlignment="1" applyProtection="1">
      <alignment horizontal="center" vertical="center"/>
      <protection hidden="1"/>
    </xf>
    <xf numFmtId="0" fontId="7" fillId="0" borderId="0" xfId="1" applyFont="1" applyFill="1" applyAlignment="1" applyProtection="1">
      <alignment vertical="center"/>
      <protection hidden="1"/>
    </xf>
    <xf numFmtId="0" fontId="5"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1" applyFont="1" applyBorder="1" applyAlignment="1" applyProtection="1">
      <alignment vertical="center"/>
      <protection hidden="1"/>
    </xf>
    <xf numFmtId="0" fontId="5" fillId="0" borderId="0" xfId="1" applyFont="1" applyFill="1" applyAlignment="1" applyProtection="1">
      <alignment vertical="center"/>
      <protection hidden="1"/>
    </xf>
    <xf numFmtId="0" fontId="5" fillId="0" borderId="0" xfId="1" applyFont="1" applyFill="1" applyBorder="1" applyAlignment="1" applyProtection="1">
      <alignment vertical="center"/>
      <protection hidden="1"/>
    </xf>
    <xf numFmtId="0" fontId="5" fillId="0" borderId="0" xfId="1" applyFont="1" applyFill="1" applyAlignment="1" applyProtection="1">
      <alignment horizontal="center" vertical="center"/>
      <protection hidden="1"/>
    </xf>
    <xf numFmtId="0" fontId="1" fillId="4" borderId="0" xfId="1" applyFont="1" applyFill="1" applyAlignment="1" applyProtection="1">
      <alignment vertical="center"/>
      <protection hidden="1"/>
    </xf>
    <xf numFmtId="0" fontId="4" fillId="4" borderId="0" xfId="1" applyFont="1" applyFill="1" applyAlignment="1" applyProtection="1">
      <alignment vertical="center"/>
      <protection hidden="1"/>
    </xf>
    <xf numFmtId="0" fontId="0" fillId="5" borderId="43" xfId="0" applyFill="1" applyBorder="1" applyAlignment="1" applyProtection="1">
      <alignment horizontal="right" vertical="center" indent="1"/>
      <protection hidden="1"/>
    </xf>
    <xf numFmtId="0" fontId="0" fillId="5" borderId="44" xfId="0" applyFill="1" applyBorder="1" applyAlignment="1" applyProtection="1">
      <alignment horizontal="left" vertical="center" indent="1"/>
      <protection hidden="1"/>
    </xf>
    <xf numFmtId="0" fontId="11" fillId="5" borderId="1" xfId="0" applyFont="1" applyFill="1" applyBorder="1" applyAlignment="1" applyProtection="1">
      <alignment vertical="center"/>
      <protection hidden="1"/>
    </xf>
    <xf numFmtId="0" fontId="5" fillId="5" borderId="1" xfId="0" applyFont="1" applyFill="1" applyBorder="1" applyAlignment="1" applyProtection="1">
      <alignment vertical="center"/>
      <protection hidden="1"/>
    </xf>
    <xf numFmtId="0" fontId="5" fillId="0" borderId="0" xfId="1" applyFont="1" applyAlignment="1" applyProtection="1">
      <alignment horizontal="left" vertical="top" wrapText="1"/>
      <protection hidden="1"/>
    </xf>
    <xf numFmtId="0" fontId="4" fillId="4" borderId="5"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0" fillId="0" borderId="4" xfId="0" applyFont="1" applyBorder="1" applyAlignment="1" applyProtection="1">
      <protection hidden="1"/>
    </xf>
    <xf numFmtId="0" fontId="4" fillId="4" borderId="0" xfId="0" applyFont="1" applyFill="1" applyAlignment="1" applyProtection="1">
      <alignment vertical="center"/>
      <protection hidden="1"/>
    </xf>
    <xf numFmtId="0" fontId="0" fillId="0" borderId="3" xfId="0" applyBorder="1" applyAlignment="1" applyProtection="1">
      <alignment vertical="center"/>
      <protection hidden="1"/>
    </xf>
    <xf numFmtId="0" fontId="0" fillId="0" borderId="3" xfId="0" applyBorder="1" applyAlignment="1" applyProtection="1">
      <alignment horizontal="center" vertical="center"/>
      <protection hidden="1"/>
    </xf>
    <xf numFmtId="0" fontId="2" fillId="0" borderId="3" xfId="0" applyFont="1" applyBorder="1" applyAlignment="1" applyProtection="1">
      <alignment horizontal="center" vertical="center"/>
      <protection hidden="1"/>
    </xf>
    <xf numFmtId="0" fontId="0" fillId="5" borderId="3" xfId="0" applyFill="1" applyBorder="1" applyAlignment="1" applyProtection="1">
      <alignment horizontal="center" vertical="center"/>
      <protection hidden="1"/>
    </xf>
    <xf numFmtId="0" fontId="2" fillId="5" borderId="3" xfId="0" applyFont="1" applyFill="1" applyBorder="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right" vertical="center"/>
      <protection hidden="1"/>
    </xf>
    <xf numFmtId="0" fontId="2" fillId="0" borderId="0" xfId="0" applyFont="1" applyAlignment="1" applyProtection="1">
      <alignment horizontal="right" vertical="center"/>
      <protection hidden="1"/>
    </xf>
    <xf numFmtId="0" fontId="3" fillId="9" borderId="26" xfId="0" applyFont="1" applyFill="1" applyBorder="1" applyAlignment="1" applyProtection="1">
      <alignment horizontal="center" vertical="center"/>
      <protection hidden="1"/>
    </xf>
    <xf numFmtId="0" fontId="3" fillId="3" borderId="26" xfId="0" applyFont="1" applyFill="1" applyBorder="1" applyAlignment="1" applyProtection="1">
      <alignment horizontal="center" vertical="center"/>
      <protection hidden="1"/>
    </xf>
    <xf numFmtId="0" fontId="30" fillId="0" borderId="0" xfId="0" applyFont="1" applyAlignment="1" applyProtection="1">
      <alignment horizontal="center" vertical="center"/>
      <protection hidden="1"/>
    </xf>
    <xf numFmtId="0" fontId="5" fillId="0" borderId="0" xfId="1" applyFont="1" applyAlignment="1" applyProtection="1">
      <alignment horizontal="left" vertical="top"/>
      <protection hidden="1"/>
    </xf>
    <xf numFmtId="0" fontId="33" fillId="0" borderId="0" xfId="0" applyFont="1" applyAlignment="1" applyProtection="1">
      <alignment vertical="center"/>
      <protection hidden="1"/>
    </xf>
    <xf numFmtId="0" fontId="5" fillId="0" borderId="0" xfId="0" applyFont="1" applyFill="1" applyAlignment="1" applyProtection="1">
      <alignment horizontal="right" vertical="center"/>
      <protection hidden="1"/>
    </xf>
    <xf numFmtId="0" fontId="0" fillId="0" borderId="47" xfId="0" applyFont="1" applyFill="1" applyBorder="1" applyAlignment="1" applyProtection="1">
      <alignment horizontal="center" vertical="center"/>
      <protection hidden="1"/>
    </xf>
    <xf numFmtId="0" fontId="0" fillId="0" borderId="48" xfId="0" applyFont="1" applyFill="1" applyBorder="1" applyAlignment="1" applyProtection="1">
      <alignment horizontal="center" vertical="center"/>
      <protection hidden="1"/>
    </xf>
    <xf numFmtId="0" fontId="4" fillId="4" borderId="0" xfId="0" applyFont="1" applyFill="1" applyBorder="1" applyAlignment="1" applyProtection="1">
      <alignment horizontal="center" vertical="center" wrapText="1"/>
      <protection hidden="1"/>
    </xf>
    <xf numFmtId="0" fontId="4" fillId="4" borderId="0" xfId="0" applyFont="1" applyFill="1" applyBorder="1" applyAlignment="1" applyProtection="1">
      <alignment horizontal="left" vertical="center" wrapText="1"/>
      <protection hidden="1"/>
    </xf>
    <xf numFmtId="0" fontId="0" fillId="5" borderId="33" xfId="0" applyFill="1" applyBorder="1" applyAlignment="1" applyProtection="1">
      <alignment horizontal="left" vertical="center"/>
      <protection hidden="1"/>
    </xf>
    <xf numFmtId="0" fontId="4" fillId="4" borderId="35" xfId="0" applyFont="1" applyFill="1" applyBorder="1" applyAlignment="1" applyProtection="1">
      <alignment vertical="center" wrapText="1"/>
      <protection hidden="1"/>
    </xf>
    <xf numFmtId="0" fontId="4" fillId="4" borderId="36" xfId="0" applyFont="1" applyFill="1" applyBorder="1" applyAlignment="1" applyProtection="1">
      <alignment vertical="center" wrapText="1"/>
      <protection hidden="1"/>
    </xf>
    <xf numFmtId="0" fontId="0" fillId="0" borderId="0" xfId="0" applyAlignment="1" applyProtection="1">
      <alignment horizontal="center"/>
      <protection hidden="1"/>
    </xf>
    <xf numFmtId="0" fontId="4" fillId="4" borderId="49" xfId="0" applyFont="1" applyFill="1" applyBorder="1" applyAlignment="1" applyProtection="1">
      <alignment horizontal="center" vertical="center" wrapText="1"/>
      <protection hidden="1"/>
    </xf>
    <xf numFmtId="0" fontId="1" fillId="0" borderId="27" xfId="0" applyFont="1" applyFill="1" applyBorder="1" applyAlignment="1" applyProtection="1">
      <alignment vertical="center"/>
      <protection hidden="1"/>
    </xf>
    <xf numFmtId="0" fontId="3" fillId="0" borderId="50" xfId="0" applyFont="1" applyFill="1" applyBorder="1" applyAlignment="1" applyProtection="1">
      <alignment horizontal="center" vertical="center"/>
      <protection hidden="1"/>
    </xf>
    <xf numFmtId="0" fontId="4" fillId="4" borderId="37" xfId="0" applyFont="1" applyFill="1" applyBorder="1" applyAlignment="1" applyProtection="1">
      <alignment vertical="center" wrapText="1"/>
      <protection hidden="1"/>
    </xf>
    <xf numFmtId="0" fontId="1" fillId="0" borderId="0" xfId="0" applyFont="1" applyFill="1" applyBorder="1" applyAlignment="1" applyProtection="1">
      <alignment horizontal="center" vertical="center"/>
      <protection hidden="1"/>
    </xf>
    <xf numFmtId="0" fontId="4" fillId="0" borderId="0" xfId="0" applyFont="1" applyFill="1" applyAlignment="1" applyProtection="1">
      <alignment vertical="center" wrapText="1"/>
      <protection hidden="1"/>
    </xf>
    <xf numFmtId="0" fontId="4" fillId="0" borderId="0" xfId="0" applyFont="1" applyFill="1" applyBorder="1" applyProtection="1">
      <protection hidden="1"/>
    </xf>
    <xf numFmtId="0" fontId="4" fillId="0" borderId="0" xfId="0" applyFont="1" applyFill="1" applyBorder="1" applyAlignment="1" applyProtection="1">
      <alignment horizontal="center" vertical="center"/>
      <protection hidden="1"/>
    </xf>
    <xf numFmtId="0" fontId="0" fillId="0" borderId="54" xfId="0" applyFill="1" applyBorder="1" applyAlignment="1" applyProtection="1">
      <alignment horizontal="center" vertical="center"/>
      <protection hidden="1"/>
    </xf>
    <xf numFmtId="0" fontId="0" fillId="0" borderId="54" xfId="0" applyFill="1" applyBorder="1" applyAlignment="1" applyProtection="1">
      <alignment vertical="center"/>
      <protection hidden="1"/>
    </xf>
    <xf numFmtId="3" fontId="0" fillId="0" borderId="54" xfId="0" applyNumberFormat="1" applyFill="1" applyBorder="1" applyAlignment="1" applyProtection="1">
      <alignment horizontal="center" vertical="center"/>
      <protection hidden="1"/>
    </xf>
    <xf numFmtId="0" fontId="13" fillId="0" borderId="54" xfId="0" applyFont="1" applyFill="1" applyBorder="1" applyAlignment="1" applyProtection="1">
      <alignment horizontal="center" vertical="center"/>
      <protection hidden="1"/>
    </xf>
    <xf numFmtId="0" fontId="10" fillId="0" borderId="54" xfId="0" applyFont="1" applyFill="1" applyBorder="1" applyAlignment="1" applyProtection="1">
      <alignment vertical="center"/>
      <protection hidden="1"/>
    </xf>
    <xf numFmtId="3" fontId="10" fillId="0" borderId="54" xfId="0" applyNumberFormat="1" applyFont="1" applyFill="1" applyBorder="1" applyAlignment="1" applyProtection="1">
      <alignment horizontal="center" vertical="center"/>
      <protection hidden="1"/>
    </xf>
    <xf numFmtId="0" fontId="5" fillId="5" borderId="54" xfId="0" applyFont="1" applyFill="1" applyBorder="1" applyAlignment="1" applyProtection="1">
      <alignment horizontal="center" vertical="center"/>
      <protection hidden="1"/>
    </xf>
    <xf numFmtId="0" fontId="11" fillId="5" borderId="54" xfId="0" applyFont="1" applyFill="1" applyBorder="1" applyAlignment="1" applyProtection="1">
      <alignment vertical="center"/>
      <protection hidden="1"/>
    </xf>
    <xf numFmtId="3" fontId="11" fillId="5" borderId="54" xfId="0" applyNumberFormat="1" applyFont="1" applyFill="1" applyBorder="1" applyAlignment="1" applyProtection="1">
      <alignment horizontal="center" vertical="center"/>
      <protection hidden="1"/>
    </xf>
    <xf numFmtId="0" fontId="0" fillId="0" borderId="56" xfId="0" applyFill="1" applyBorder="1" applyAlignment="1" applyProtection="1">
      <alignment horizontal="center" vertical="center"/>
      <protection hidden="1"/>
    </xf>
    <xf numFmtId="0" fontId="0" fillId="0" borderId="56" xfId="0" applyFill="1" applyBorder="1" applyAlignment="1" applyProtection="1">
      <alignment vertical="center"/>
      <protection hidden="1"/>
    </xf>
    <xf numFmtId="3" fontId="0" fillId="0" borderId="56" xfId="0" applyNumberFormat="1" applyFill="1" applyBorder="1" applyAlignment="1" applyProtection="1">
      <alignment horizontal="center" vertical="center"/>
      <protection hidden="1"/>
    </xf>
    <xf numFmtId="0" fontId="5" fillId="0" borderId="58" xfId="0" applyFont="1" applyFill="1" applyBorder="1" applyAlignment="1" applyProtection="1">
      <alignment horizontal="center" vertical="center"/>
      <protection hidden="1"/>
    </xf>
    <xf numFmtId="0" fontId="7" fillId="0" borderId="58" xfId="0" applyFont="1" applyFill="1" applyBorder="1" applyAlignment="1" applyProtection="1">
      <alignment vertical="center"/>
      <protection hidden="1"/>
    </xf>
    <xf numFmtId="3" fontId="7" fillId="0" borderId="58" xfId="0" applyNumberFormat="1" applyFont="1" applyFill="1" applyBorder="1" applyAlignment="1" applyProtection="1">
      <alignment horizontal="center" vertical="center"/>
      <protection hidden="1"/>
    </xf>
    <xf numFmtId="3" fontId="40" fillId="0" borderId="55" xfId="0" applyNumberFormat="1" applyFont="1" applyFill="1" applyBorder="1" applyAlignment="1" applyProtection="1">
      <alignment horizontal="center" vertical="center"/>
      <protection hidden="1"/>
    </xf>
    <xf numFmtId="3" fontId="41" fillId="5" borderId="55" xfId="0" applyNumberFormat="1" applyFont="1" applyFill="1" applyBorder="1" applyAlignment="1" applyProtection="1">
      <alignment horizontal="center" vertical="center"/>
      <protection hidden="1"/>
    </xf>
    <xf numFmtId="3" fontId="42" fillId="0" borderId="59" xfId="0" applyNumberFormat="1" applyFont="1" applyFill="1" applyBorder="1" applyAlignment="1" applyProtection="1">
      <alignment horizontal="center" vertical="center"/>
      <protection hidden="1"/>
    </xf>
    <xf numFmtId="3" fontId="43" fillId="0" borderId="57" xfId="0" applyNumberFormat="1" applyFont="1" applyFill="1" applyBorder="1" applyAlignment="1" applyProtection="1">
      <alignment horizontal="center" vertical="center"/>
      <protection hidden="1"/>
    </xf>
    <xf numFmtId="3" fontId="43" fillId="0" borderId="55" xfId="0" applyNumberFormat="1" applyFont="1" applyFill="1" applyBorder="1" applyAlignment="1" applyProtection="1">
      <alignment horizontal="center" vertical="center"/>
      <protection hidden="1"/>
    </xf>
    <xf numFmtId="0" fontId="44" fillId="0" borderId="0" xfId="0" applyFont="1" applyAlignment="1" applyProtection="1">
      <alignment vertical="center"/>
      <protection hidden="1"/>
    </xf>
    <xf numFmtId="0" fontId="4" fillId="4" borderId="5" xfId="0" applyFont="1" applyFill="1" applyBorder="1" applyAlignment="1">
      <alignment horizontal="center" vertical="center" wrapText="1"/>
    </xf>
    <xf numFmtId="0" fontId="4" fillId="4" borderId="0" xfId="0" applyFont="1" applyFill="1" applyBorder="1"/>
    <xf numFmtId="0" fontId="1" fillId="4" borderId="0" xfId="1" applyFont="1" applyFill="1" applyAlignment="1">
      <alignment vertical="center"/>
    </xf>
    <xf numFmtId="0" fontId="37" fillId="4" borderId="0" xfId="0" applyFont="1" applyFill="1" applyBorder="1"/>
    <xf numFmtId="0" fontId="1" fillId="4" borderId="0" xfId="0" applyFont="1" applyFill="1" applyBorder="1" applyAlignment="1">
      <alignment vertical="center"/>
    </xf>
    <xf numFmtId="0" fontId="1" fillId="4" borderId="0" xfId="0" applyFont="1" applyFill="1" applyBorder="1" applyAlignment="1"/>
    <xf numFmtId="0" fontId="4" fillId="4" borderId="0" xfId="0" applyFont="1" applyFill="1" applyBorder="1" applyAlignment="1"/>
    <xf numFmtId="0" fontId="4" fillId="4" borderId="0" xfId="0" quotePrefix="1" applyFont="1" applyFill="1" applyBorder="1" applyAlignment="1">
      <alignment horizontal="left"/>
    </xf>
    <xf numFmtId="0" fontId="34" fillId="4" borderId="0" xfId="2" applyFont="1" applyFill="1" applyBorder="1" applyAlignment="1" applyProtection="1"/>
    <xf numFmtId="0" fontId="35" fillId="4" borderId="0" xfId="0" applyFont="1" applyFill="1" applyBorder="1" applyAlignment="1">
      <alignment horizontal="left"/>
    </xf>
    <xf numFmtId="0" fontId="5" fillId="6" borderId="0" xfId="0" applyFont="1" applyFill="1" applyBorder="1" applyAlignment="1"/>
    <xf numFmtId="0" fontId="7" fillId="6" borderId="0" xfId="1" applyFont="1" applyFill="1" applyAlignment="1">
      <alignment vertical="center"/>
    </xf>
    <xf numFmtId="0" fontId="0" fillId="0" borderId="48" xfId="0" applyFont="1" applyFill="1" applyBorder="1" applyProtection="1">
      <protection locked="0"/>
    </xf>
    <xf numFmtId="0" fontId="0" fillId="0" borderId="48" xfId="0" applyFont="1" applyFill="1" applyBorder="1" applyAlignment="1" applyProtection="1">
      <alignment horizontal="center"/>
      <protection locked="0"/>
    </xf>
    <xf numFmtId="0" fontId="0" fillId="0" borderId="47" xfId="0" applyFont="1" applyFill="1" applyBorder="1" applyProtection="1">
      <protection locked="0"/>
    </xf>
    <xf numFmtId="0" fontId="7" fillId="0" borderId="0" xfId="0" applyFont="1" applyFill="1" applyAlignment="1" applyProtection="1">
      <alignment horizontal="left" vertical="center"/>
      <protection hidden="1"/>
    </xf>
    <xf numFmtId="0" fontId="5" fillId="0" borderId="0" xfId="0" applyFont="1" applyFill="1" applyAlignment="1" applyProtection="1">
      <alignment horizontal="left" vertical="center"/>
      <protection hidden="1"/>
    </xf>
    <xf numFmtId="0" fontId="0" fillId="0" borderId="48" xfId="0" applyFont="1" applyFill="1" applyBorder="1" applyAlignment="1" applyProtection="1">
      <alignment horizontal="left"/>
      <protection locked="0"/>
    </xf>
    <xf numFmtId="0" fontId="0" fillId="0" borderId="47" xfId="0" applyFont="1" applyFill="1" applyBorder="1" applyAlignment="1" applyProtection="1">
      <alignment horizontal="left"/>
      <protection locked="0"/>
    </xf>
    <xf numFmtId="165" fontId="0" fillId="0" borderId="0" xfId="0" applyNumberFormat="1" applyAlignment="1" applyProtection="1">
      <alignment horizontal="center" vertical="center"/>
      <protection hidden="1"/>
    </xf>
    <xf numFmtId="165" fontId="7" fillId="0" borderId="0" xfId="0" applyNumberFormat="1" applyFont="1" applyFill="1" applyAlignment="1" applyProtection="1">
      <alignment horizontal="center" vertical="center"/>
      <protection hidden="1"/>
    </xf>
    <xf numFmtId="165" fontId="5" fillId="0" borderId="0" xfId="0" applyNumberFormat="1" applyFont="1" applyFill="1" applyAlignment="1" applyProtection="1">
      <alignment horizontal="center" vertical="center"/>
      <protection hidden="1"/>
    </xf>
    <xf numFmtId="165" fontId="4" fillId="4" borderId="0" xfId="0" applyNumberFormat="1" applyFont="1" applyFill="1" applyBorder="1" applyAlignment="1" applyProtection="1">
      <alignment horizontal="center" vertical="center" wrapText="1"/>
      <protection hidden="1"/>
    </xf>
    <xf numFmtId="165" fontId="0" fillId="0" borderId="48" xfId="0" applyNumberFormat="1" applyFont="1" applyFill="1" applyBorder="1" applyAlignment="1" applyProtection="1">
      <alignment horizontal="center"/>
      <protection locked="0"/>
    </xf>
    <xf numFmtId="0" fontId="0" fillId="0" borderId="0" xfId="0" applyAlignment="1" applyProtection="1">
      <alignment horizontal="right" vertical="center"/>
      <protection hidden="1"/>
    </xf>
    <xf numFmtId="0" fontId="30" fillId="8" borderId="0" xfId="0" applyFont="1" applyFill="1" applyAlignment="1" applyProtection="1">
      <alignment horizontal="right" vertical="center"/>
      <protection hidden="1"/>
    </xf>
    <xf numFmtId="0" fontId="45" fillId="0" borderId="0" xfId="0" applyFont="1" applyAlignment="1" applyProtection="1">
      <alignment vertical="center"/>
      <protection hidden="1"/>
    </xf>
    <xf numFmtId="0" fontId="5" fillId="0" borderId="61" xfId="0" applyFont="1" applyBorder="1" applyAlignment="1">
      <alignment horizontal="left" vertical="center"/>
    </xf>
    <xf numFmtId="0" fontId="5" fillId="5" borderId="61" xfId="0" applyFont="1" applyFill="1" applyBorder="1" applyAlignment="1">
      <alignment horizontal="center" vertical="center"/>
    </xf>
    <xf numFmtId="0" fontId="5" fillId="0" borderId="61" xfId="0" applyFont="1" applyBorder="1"/>
    <xf numFmtId="0" fontId="5" fillId="5" borderId="61" xfId="0" applyFont="1" applyFill="1" applyBorder="1"/>
    <xf numFmtId="0" fontId="47" fillId="0" borderId="61" xfId="0" applyFont="1" applyBorder="1" applyAlignment="1">
      <alignment horizontal="center" vertical="center"/>
    </xf>
    <xf numFmtId="0" fontId="5" fillId="5" borderId="61" xfId="0" quotePrefix="1" applyFont="1" applyFill="1" applyBorder="1" applyAlignment="1">
      <alignment horizontal="center" vertical="center"/>
    </xf>
    <xf numFmtId="0" fontId="5" fillId="0" borderId="0" xfId="0" applyFont="1" applyAlignment="1">
      <alignment horizontal="center" vertical="center"/>
    </xf>
    <xf numFmtId="0" fontId="5" fillId="5" borderId="0" xfId="0" applyFont="1" applyFill="1" applyAlignment="1">
      <alignment horizontal="center" vertical="center"/>
    </xf>
    <xf numFmtId="0" fontId="5" fillId="0" borderId="0" xfId="0" applyFont="1"/>
    <xf numFmtId="0" fontId="5" fillId="5" borderId="0" xfId="0" applyFont="1" applyFill="1"/>
    <xf numFmtId="0" fontId="5" fillId="3" borderId="61" xfId="0" applyFont="1" applyFill="1" applyBorder="1" applyAlignment="1">
      <alignment horizontal="center" vertical="center"/>
    </xf>
    <xf numFmtId="0" fontId="5" fillId="3" borderId="61" xfId="0" applyFont="1" applyFill="1" applyBorder="1"/>
    <xf numFmtId="0" fontId="5" fillId="3" borderId="61" xfId="0" quotePrefix="1" applyFont="1" applyFill="1" applyBorder="1" applyAlignment="1">
      <alignment horizontal="center" vertical="center"/>
    </xf>
    <xf numFmtId="0" fontId="5" fillId="3" borderId="0" xfId="0" applyFont="1" applyFill="1"/>
    <xf numFmtId="0" fontId="48" fillId="0" borderId="0" xfId="0" applyFont="1" applyAlignment="1" applyProtection="1">
      <alignment horizontal="center" vertical="center"/>
      <protection hidden="1"/>
    </xf>
    <xf numFmtId="0" fontId="46" fillId="10" borderId="61" xfId="0" applyFont="1" applyFill="1" applyBorder="1" applyAlignment="1">
      <alignment horizontal="center" vertical="center" wrapText="1"/>
    </xf>
    <xf numFmtId="0" fontId="5" fillId="0" borderId="62" xfId="0" applyFont="1" applyBorder="1" applyAlignment="1">
      <alignment horizontal="left" vertical="center"/>
    </xf>
    <xf numFmtId="0" fontId="5" fillId="5" borderId="62" xfId="0" applyFont="1" applyFill="1" applyBorder="1" applyAlignment="1">
      <alignment horizontal="center" vertical="center"/>
    </xf>
    <xf numFmtId="0" fontId="5" fillId="3" borderId="62" xfId="0" applyFont="1" applyFill="1" applyBorder="1" applyAlignment="1">
      <alignment horizontal="center" vertical="center"/>
    </xf>
    <xf numFmtId="0" fontId="1" fillId="2" borderId="0"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1" fillId="10" borderId="0" xfId="0" applyFont="1" applyFill="1" applyBorder="1" applyAlignment="1">
      <alignment horizontal="center" vertical="center" wrapText="1"/>
    </xf>
    <xf numFmtId="0" fontId="5" fillId="2" borderId="0" xfId="0" applyFont="1" applyFill="1"/>
    <xf numFmtId="0" fontId="46" fillId="2" borderId="0" xfId="0" applyFont="1" applyFill="1" applyAlignment="1">
      <alignment horizontal="center" vertical="center"/>
    </xf>
    <xf numFmtId="0" fontId="0" fillId="0" borderId="0" xfId="0" applyAlignment="1" applyProtection="1">
      <alignment horizontal="left" vertical="center" wrapText="1"/>
      <protection hidden="1"/>
    </xf>
    <xf numFmtId="0" fontId="4" fillId="4" borderId="34" xfId="0" applyFont="1" applyFill="1" applyBorder="1" applyAlignment="1" applyProtection="1">
      <alignment horizontal="center" vertical="center" wrapText="1"/>
      <protection hidden="1"/>
    </xf>
    <xf numFmtId="0" fontId="1" fillId="4" borderId="53" xfId="0" applyFont="1" applyFill="1" applyBorder="1" applyAlignment="1" applyProtection="1">
      <alignment horizontal="center" vertical="center"/>
      <protection hidden="1"/>
    </xf>
    <xf numFmtId="0" fontId="0" fillId="4" borderId="0" xfId="0" applyFill="1"/>
    <xf numFmtId="0" fontId="5" fillId="0" borderId="0" xfId="0" applyFont="1" applyFill="1" applyAlignment="1" applyProtection="1">
      <alignment vertical="center"/>
      <protection locked="0"/>
    </xf>
    <xf numFmtId="0" fontId="11" fillId="5" borderId="1" xfId="0" applyFont="1" applyFill="1" applyBorder="1" applyAlignment="1" applyProtection="1">
      <alignment vertical="center"/>
      <protection locked="0"/>
    </xf>
    <xf numFmtId="0" fontId="11" fillId="0" borderId="0" xfId="0" applyFont="1" applyFill="1" applyAlignment="1" applyProtection="1">
      <alignment vertical="center"/>
      <protection locked="0"/>
    </xf>
    <xf numFmtId="0" fontId="5" fillId="0" borderId="0" xfId="0" applyFont="1" applyFill="1" applyBorder="1" applyAlignment="1" applyProtection="1">
      <alignment vertical="center"/>
      <protection locked="0"/>
    </xf>
    <xf numFmtId="0" fontId="32" fillId="0" borderId="0" xfId="0" applyFont="1" applyFill="1" applyAlignment="1" applyProtection="1">
      <alignment horizontal="left" vertical="center" indent="1"/>
      <protection locked="0"/>
    </xf>
    <xf numFmtId="0" fontId="10" fillId="5" borderId="1" xfId="1" applyFont="1" applyFill="1" applyBorder="1" applyAlignment="1" applyProtection="1">
      <alignment vertical="center"/>
      <protection hidden="1"/>
    </xf>
    <xf numFmtId="0" fontId="7" fillId="0" borderId="0" xfId="1" applyFont="1" applyFill="1" applyBorder="1" applyAlignment="1" applyProtection="1">
      <alignment vertical="center"/>
      <protection hidden="1"/>
    </xf>
    <xf numFmtId="0" fontId="5" fillId="0" borderId="3" xfId="1" applyFont="1" applyFill="1" applyBorder="1" applyAlignment="1" applyProtection="1">
      <alignment horizontal="center" vertical="center"/>
      <protection hidden="1"/>
    </xf>
    <xf numFmtId="0" fontId="5" fillId="0" borderId="3" xfId="1" applyFont="1" applyFill="1" applyBorder="1" applyAlignment="1" applyProtection="1">
      <alignment vertical="center"/>
      <protection hidden="1"/>
    </xf>
    <xf numFmtId="0" fontId="13" fillId="5" borderId="1" xfId="1" applyFont="1" applyFill="1" applyBorder="1" applyAlignment="1" applyProtection="1">
      <alignment vertical="center"/>
      <protection hidden="1"/>
    </xf>
    <xf numFmtId="0" fontId="10" fillId="0" borderId="0" xfId="1" applyFont="1" applyFill="1" applyBorder="1" applyAlignment="1" applyProtection="1">
      <protection hidden="1"/>
    </xf>
    <xf numFmtId="0" fontId="13" fillId="0" borderId="0" xfId="1" applyFont="1" applyAlignment="1" applyProtection="1">
      <protection hidden="1"/>
    </xf>
    <xf numFmtId="0" fontId="30" fillId="0" borderId="3" xfId="1" applyFont="1" applyBorder="1" applyAlignment="1" applyProtection="1">
      <alignment vertical="center"/>
      <protection hidden="1"/>
    </xf>
    <xf numFmtId="0" fontId="5" fillId="0" borderId="3" xfId="1" applyFont="1" applyBorder="1" applyAlignment="1" applyProtection="1">
      <alignment vertical="center"/>
      <protection hidden="1"/>
    </xf>
    <xf numFmtId="0" fontId="10" fillId="0" borderId="4" xfId="1" applyFont="1" applyFill="1" applyBorder="1" applyAlignment="1" applyProtection="1">
      <protection hidden="1"/>
    </xf>
    <xf numFmtId="0" fontId="7" fillId="0" borderId="3" xfId="1" applyFont="1" applyFill="1" applyBorder="1" applyAlignment="1" applyProtection="1">
      <alignment vertical="center"/>
      <protection hidden="1"/>
    </xf>
    <xf numFmtId="0" fontId="0" fillId="0" borderId="5" xfId="0" applyBorder="1" applyAlignment="1" applyProtection="1">
      <alignment horizontal="center" vertical="center"/>
      <protection locked="0"/>
    </xf>
    <xf numFmtId="0" fontId="0" fillId="0" borderId="0" xfId="0" applyAlignment="1" applyProtection="1">
      <alignment horizontal="left"/>
      <protection hidden="1"/>
    </xf>
    <xf numFmtId="0" fontId="30" fillId="8" borderId="0" xfId="0" applyFont="1" applyFill="1" applyAlignment="1" applyProtection="1">
      <alignment horizontal="left"/>
      <protection hidden="1"/>
    </xf>
    <xf numFmtId="0" fontId="30" fillId="8" borderId="0" xfId="0" applyFont="1" applyFill="1" applyProtection="1">
      <protection hidden="1"/>
    </xf>
    <xf numFmtId="165" fontId="0" fillId="0" borderId="0" xfId="0" applyNumberFormat="1" applyAlignment="1" applyProtection="1">
      <alignment horizontal="center"/>
      <protection hidden="1"/>
    </xf>
    <xf numFmtId="0" fontId="4" fillId="7" borderId="0" xfId="0" applyFont="1" applyFill="1" applyAlignment="1" applyProtection="1">
      <alignment horizontal="center" vertical="center"/>
      <protection hidden="1"/>
    </xf>
    <xf numFmtId="0" fontId="4" fillId="0" borderId="9" xfId="0" applyFont="1" applyFill="1" applyBorder="1" applyAlignment="1" applyProtection="1">
      <alignment vertical="center"/>
      <protection hidden="1"/>
    </xf>
    <xf numFmtId="0" fontId="49" fillId="7" borderId="29" xfId="0" applyFont="1" applyFill="1" applyBorder="1" applyAlignment="1" applyProtection="1">
      <alignment vertical="center"/>
      <protection hidden="1"/>
    </xf>
    <xf numFmtId="0" fontId="46" fillId="7" borderId="29" xfId="0" applyFont="1" applyFill="1" applyBorder="1" applyAlignment="1" applyProtection="1">
      <alignment vertical="center"/>
      <protection hidden="1"/>
    </xf>
    <xf numFmtId="0" fontId="16" fillId="7" borderId="29" xfId="0" applyFont="1" applyFill="1" applyBorder="1" applyAlignment="1" applyProtection="1">
      <alignment vertical="center"/>
      <protection hidden="1"/>
    </xf>
    <xf numFmtId="0" fontId="4" fillId="0" borderId="0" xfId="0" applyFont="1" applyFill="1" applyAlignment="1" applyProtection="1">
      <alignment horizontal="left" vertical="center"/>
      <protection hidden="1"/>
    </xf>
    <xf numFmtId="0" fontId="4" fillId="0" borderId="0" xfId="0" applyFont="1" applyFill="1" applyAlignment="1" applyProtection="1">
      <alignment horizontal="center" vertical="center"/>
      <protection hidden="1"/>
    </xf>
    <xf numFmtId="0" fontId="4" fillId="0" borderId="0" xfId="0" quotePrefix="1" applyFont="1" applyFill="1" applyAlignment="1" applyProtection="1">
      <alignment horizontal="center"/>
      <protection hidden="1"/>
    </xf>
    <xf numFmtId="0" fontId="4" fillId="0" borderId="0" xfId="0" applyFont="1" applyFill="1" applyAlignment="1" applyProtection="1">
      <alignment horizontal="center"/>
      <protection hidden="1"/>
    </xf>
    <xf numFmtId="0" fontId="4" fillId="7" borderId="0" xfId="0" applyFont="1" applyFill="1" applyBorder="1" applyProtection="1">
      <protection hidden="1"/>
    </xf>
    <xf numFmtId="0" fontId="50" fillId="7" borderId="0" xfId="0" applyFont="1" applyFill="1" applyBorder="1" applyAlignment="1" applyProtection="1">
      <alignment vertical="center"/>
      <protection hidden="1"/>
    </xf>
    <xf numFmtId="0" fontId="5" fillId="0" borderId="16" xfId="1" applyFont="1" applyFill="1" applyBorder="1" applyAlignment="1" applyProtection="1">
      <alignment horizontal="center" vertical="center"/>
      <protection hidden="1"/>
    </xf>
    <xf numFmtId="0" fontId="5" fillId="0" borderId="16" xfId="1" applyFont="1" applyFill="1" applyBorder="1" applyAlignment="1" applyProtection="1">
      <alignment vertical="center"/>
      <protection hidden="1"/>
    </xf>
    <xf numFmtId="0" fontId="5" fillId="0" borderId="63" xfId="0" applyFont="1" applyFill="1" applyBorder="1" applyAlignment="1" applyProtection="1">
      <alignment horizontal="center" vertical="center"/>
      <protection locked="0"/>
    </xf>
    <xf numFmtId="0" fontId="51" fillId="5" borderId="65" xfId="1" applyFont="1" applyFill="1" applyBorder="1" applyAlignment="1" applyProtection="1">
      <alignment horizontal="center" vertical="center"/>
      <protection hidden="1"/>
    </xf>
    <xf numFmtId="0" fontId="51" fillId="5" borderId="66" xfId="1" applyFont="1" applyFill="1" applyBorder="1" applyAlignment="1" applyProtection="1">
      <alignment vertical="center"/>
      <protection hidden="1"/>
    </xf>
    <xf numFmtId="0" fontId="51" fillId="5" borderId="67" xfId="0" applyFont="1" applyFill="1" applyBorder="1" applyAlignment="1" applyProtection="1">
      <alignment horizontal="center" vertical="center"/>
      <protection hidden="1"/>
    </xf>
    <xf numFmtId="0" fontId="51" fillId="5" borderId="68" xfId="0" applyFont="1" applyFill="1" applyBorder="1" applyAlignment="1" applyProtection="1">
      <alignment horizontal="center" vertical="center"/>
      <protection locked="0"/>
    </xf>
    <xf numFmtId="0" fontId="51" fillId="5" borderId="70" xfId="1" applyFont="1" applyFill="1" applyBorder="1" applyAlignment="1" applyProtection="1">
      <alignment horizontal="center" vertical="center"/>
      <protection hidden="1"/>
    </xf>
    <xf numFmtId="0" fontId="51" fillId="5" borderId="3" xfId="1" applyFont="1" applyFill="1" applyBorder="1" applyAlignment="1" applyProtection="1">
      <alignment vertical="center"/>
      <protection hidden="1"/>
    </xf>
    <xf numFmtId="0" fontId="51" fillId="5" borderId="0" xfId="0" applyFont="1" applyFill="1" applyBorder="1" applyAlignment="1" applyProtection="1">
      <alignment horizontal="center" vertical="center"/>
      <protection hidden="1"/>
    </xf>
    <xf numFmtId="0" fontId="51" fillId="5" borderId="2" xfId="0" applyFont="1" applyFill="1" applyBorder="1" applyAlignment="1" applyProtection="1">
      <alignment horizontal="center" vertical="center"/>
      <protection locked="0"/>
    </xf>
    <xf numFmtId="0" fontId="51" fillId="5" borderId="72" xfId="0" applyFont="1" applyFill="1" applyBorder="1" applyAlignment="1" applyProtection="1">
      <alignment horizontal="center" vertical="center"/>
      <protection hidden="1"/>
    </xf>
    <xf numFmtId="0" fontId="51" fillId="5" borderId="4" xfId="1" applyFont="1" applyFill="1" applyBorder="1" applyAlignment="1" applyProtection="1">
      <alignment vertical="center"/>
      <protection hidden="1"/>
    </xf>
    <xf numFmtId="0" fontId="51" fillId="5" borderId="64" xfId="0" applyFont="1" applyFill="1" applyBorder="1" applyAlignment="1" applyProtection="1">
      <alignment horizontal="center" vertical="center"/>
      <protection locked="0"/>
    </xf>
    <xf numFmtId="0" fontId="51" fillId="5" borderId="74" xfId="1" applyFont="1" applyFill="1" applyBorder="1" applyAlignment="1" applyProtection="1">
      <alignment horizontal="center" vertical="center"/>
      <protection hidden="1"/>
    </xf>
    <xf numFmtId="0" fontId="51" fillId="5" borderId="75" xfId="0" applyFont="1" applyFill="1" applyBorder="1" applyAlignment="1" applyProtection="1">
      <alignment horizontal="center" vertical="center"/>
      <protection locked="0"/>
    </xf>
    <xf numFmtId="0" fontId="51" fillId="5" borderId="76" xfId="1" applyFont="1" applyFill="1" applyBorder="1" applyAlignment="1" applyProtection="1">
      <alignment horizontal="center" vertical="center"/>
      <protection hidden="1"/>
    </xf>
    <xf numFmtId="0" fontId="51" fillId="5" borderId="77" xfId="1" applyFont="1" applyFill="1" applyBorder="1" applyAlignment="1" applyProtection="1">
      <alignment vertical="center"/>
      <protection hidden="1"/>
    </xf>
    <xf numFmtId="0" fontId="51" fillId="5" borderId="77" xfId="0" applyFont="1" applyFill="1" applyBorder="1" applyAlignment="1" applyProtection="1">
      <alignment horizontal="center" vertical="center"/>
      <protection hidden="1"/>
    </xf>
    <xf numFmtId="0" fontId="51" fillId="5" borderId="78" xfId="0" applyFont="1" applyFill="1" applyBorder="1" applyAlignment="1" applyProtection="1">
      <alignment horizontal="center" vertical="center"/>
      <protection locked="0"/>
    </xf>
    <xf numFmtId="0" fontId="52" fillId="5" borderId="77" xfId="0" applyFont="1" applyFill="1" applyBorder="1" applyAlignment="1" applyProtection="1">
      <alignment vertical="center"/>
      <protection hidden="1"/>
    </xf>
    <xf numFmtId="0" fontId="52" fillId="5" borderId="79" xfId="0" applyFont="1" applyFill="1" applyBorder="1" applyAlignment="1" applyProtection="1">
      <alignment vertical="center"/>
      <protection hidden="1"/>
    </xf>
    <xf numFmtId="0" fontId="0" fillId="0" borderId="4" xfId="0" applyFill="1" applyBorder="1" applyAlignment="1" applyProtection="1">
      <alignment vertical="center"/>
      <protection hidden="1"/>
    </xf>
    <xf numFmtId="0" fontId="1" fillId="4" borderId="80" xfId="0" applyFont="1" applyFill="1" applyBorder="1" applyAlignment="1" applyProtection="1">
      <alignment horizontal="center" vertical="center"/>
      <protection hidden="1"/>
    </xf>
    <xf numFmtId="0" fontId="51" fillId="5" borderId="81" xfId="1" applyFont="1" applyFill="1" applyBorder="1" applyAlignment="1" applyProtection="1">
      <alignment horizontal="center" vertical="center"/>
      <protection hidden="1"/>
    </xf>
    <xf numFmtId="0" fontId="51" fillId="5" borderId="72" xfId="1" applyFont="1" applyFill="1" applyBorder="1" applyAlignment="1" applyProtection="1">
      <alignment vertical="center"/>
      <protection hidden="1"/>
    </xf>
    <xf numFmtId="0" fontId="51" fillId="5" borderId="82" xfId="0" applyFont="1" applyFill="1" applyBorder="1" applyAlignment="1" applyProtection="1">
      <alignment horizontal="center" vertical="center"/>
      <protection locked="0"/>
    </xf>
    <xf numFmtId="0" fontId="1" fillId="4" borderId="5" xfId="0" applyFont="1" applyFill="1" applyBorder="1" applyAlignment="1" applyProtection="1">
      <alignment horizontal="right" vertical="center" indent="1"/>
      <protection hidden="1"/>
    </xf>
    <xf numFmtId="0" fontId="0" fillId="0" borderId="45" xfId="0" applyFill="1" applyBorder="1" applyAlignment="1" applyProtection="1">
      <alignment vertical="center"/>
      <protection hidden="1"/>
    </xf>
    <xf numFmtId="0" fontId="4" fillId="4" borderId="5" xfId="0" applyFont="1" applyFill="1" applyBorder="1" applyAlignment="1" applyProtection="1">
      <alignment horizontal="right" vertical="center"/>
      <protection hidden="1"/>
    </xf>
    <xf numFmtId="0" fontId="1" fillId="4" borderId="83" xfId="0" applyFont="1" applyFill="1" applyBorder="1" applyAlignment="1" applyProtection="1">
      <alignment horizontal="center" vertical="center"/>
      <protection hidden="1"/>
    </xf>
    <xf numFmtId="0" fontId="4" fillId="0" borderId="86" xfId="0" applyFont="1" applyFill="1" applyBorder="1" applyAlignment="1" applyProtection="1">
      <alignment vertical="center"/>
      <protection hidden="1"/>
    </xf>
    <xf numFmtId="0" fontId="1" fillId="4" borderId="17" xfId="0" applyFont="1" applyFill="1" applyBorder="1" applyAlignment="1" applyProtection="1">
      <alignment horizontal="right" vertical="center" indent="1"/>
      <protection hidden="1"/>
    </xf>
    <xf numFmtId="0" fontId="51" fillId="0" borderId="0" xfId="0" applyFont="1" applyFill="1" applyBorder="1" applyAlignment="1" applyProtection="1">
      <alignment vertical="center"/>
      <protection hidden="1"/>
    </xf>
    <xf numFmtId="0" fontId="51" fillId="0" borderId="9" xfId="0" applyFont="1" applyFill="1" applyBorder="1" applyAlignment="1" applyProtection="1">
      <alignment vertical="center"/>
      <protection hidden="1"/>
    </xf>
    <xf numFmtId="0" fontId="51" fillId="0" borderId="45" xfId="0" applyFont="1" applyFill="1" applyBorder="1" applyAlignment="1" applyProtection="1">
      <alignment vertical="center"/>
      <protection hidden="1"/>
    </xf>
    <xf numFmtId="0" fontId="32" fillId="0" borderId="0" xfId="0" applyFont="1" applyFill="1" applyAlignment="1" applyProtection="1">
      <alignment vertical="center"/>
      <protection hidden="1"/>
    </xf>
    <xf numFmtId="0" fontId="32" fillId="5" borderId="72" xfId="0" applyFont="1" applyFill="1" applyBorder="1" applyAlignment="1" applyProtection="1">
      <alignment vertical="center"/>
      <protection hidden="1"/>
    </xf>
    <xf numFmtId="0" fontId="0" fillId="0" borderId="0" xfId="0" applyBorder="1" applyAlignment="1" applyProtection="1">
      <alignment vertical="center"/>
      <protection hidden="1"/>
    </xf>
    <xf numFmtId="0" fontId="1" fillId="4" borderId="53" xfId="0" applyFont="1" applyFill="1" applyBorder="1" applyAlignment="1" applyProtection="1">
      <alignment horizontal="center" vertical="center"/>
      <protection hidden="1"/>
    </xf>
    <xf numFmtId="0" fontId="54" fillId="0" borderId="0" xfId="0" applyFont="1" applyFill="1" applyAlignment="1" applyProtection="1">
      <alignment vertical="center"/>
      <protection hidden="1"/>
    </xf>
    <xf numFmtId="0" fontId="14" fillId="0" borderId="0" xfId="2" applyFill="1" applyAlignment="1" applyProtection="1">
      <alignment vertical="top"/>
      <protection hidden="1"/>
    </xf>
    <xf numFmtId="0" fontId="54" fillId="0" borderId="0" xfId="0" applyFont="1" applyFill="1" applyAlignment="1" applyProtection="1">
      <alignment vertical="center"/>
      <protection locked="0"/>
    </xf>
    <xf numFmtId="0" fontId="14" fillId="0" borderId="0" xfId="2" applyFill="1" applyAlignment="1" applyProtection="1">
      <alignment vertical="center"/>
      <protection locked="0"/>
    </xf>
    <xf numFmtId="0" fontId="14" fillId="0" borderId="0" xfId="2" applyFill="1" applyAlignment="1" applyProtection="1">
      <alignment vertical="center"/>
      <protection hidden="1"/>
    </xf>
    <xf numFmtId="0" fontId="4" fillId="0" borderId="0" xfId="0" applyFont="1" applyFill="1"/>
    <xf numFmtId="0" fontId="1" fillId="0" borderId="0" xfId="0" applyFont="1" applyAlignment="1">
      <alignment vertical="center"/>
    </xf>
    <xf numFmtId="0" fontId="4" fillId="0" borderId="0" xfId="0" applyFont="1" applyFill="1" applyAlignment="1">
      <alignment wrapText="1"/>
    </xf>
    <xf numFmtId="0" fontId="4" fillId="0" borderId="0" xfId="0" applyFont="1" applyFill="1" applyAlignment="1">
      <alignment horizontal="center" wrapText="1"/>
    </xf>
    <xf numFmtId="3" fontId="4" fillId="0" borderId="0" xfId="0" applyNumberFormat="1" applyFont="1" applyFill="1"/>
    <xf numFmtId="0" fontId="3" fillId="0" borderId="0" xfId="0" applyFont="1"/>
    <xf numFmtId="0" fontId="0" fillId="11" borderId="0" xfId="0" applyFill="1" applyAlignment="1" applyProtection="1">
      <alignment vertical="center"/>
      <protection hidden="1"/>
    </xf>
    <xf numFmtId="0" fontId="5" fillId="11" borderId="0" xfId="0" applyFont="1" applyFill="1" applyAlignment="1" applyProtection="1">
      <alignment vertical="center"/>
      <protection hidden="1"/>
    </xf>
    <xf numFmtId="0" fontId="8" fillId="11" borderId="0" xfId="0" applyFont="1" applyFill="1" applyAlignment="1" applyProtection="1">
      <alignment vertical="center"/>
      <protection hidden="1"/>
    </xf>
    <xf numFmtId="0" fontId="5" fillId="11" borderId="0" xfId="0" applyFont="1" applyFill="1" applyBorder="1" applyAlignment="1" applyProtection="1">
      <alignment vertical="center"/>
      <protection hidden="1"/>
    </xf>
    <xf numFmtId="0" fontId="1" fillId="11" borderId="5" xfId="0" applyFont="1" applyFill="1" applyBorder="1" applyAlignment="1" applyProtection="1">
      <alignment horizontal="center" vertical="center"/>
      <protection locked="0"/>
    </xf>
    <xf numFmtId="0" fontId="1" fillId="11" borderId="5" xfId="0" applyFont="1" applyFill="1" applyBorder="1" applyAlignment="1" applyProtection="1">
      <alignment horizontal="center" vertical="center" wrapText="1"/>
      <protection locked="0"/>
    </xf>
    <xf numFmtId="0" fontId="1" fillId="11" borderId="2" xfId="0" applyFont="1" applyFill="1" applyBorder="1" applyAlignment="1" applyProtection="1">
      <alignment horizontal="center" vertical="center" wrapText="1"/>
      <protection hidden="1"/>
    </xf>
    <xf numFmtId="0" fontId="1" fillId="11" borderId="5" xfId="0" applyFont="1" applyFill="1" applyBorder="1" applyAlignment="1" applyProtection="1">
      <alignment horizontal="center" vertical="center"/>
      <protection hidden="1"/>
    </xf>
    <xf numFmtId="0" fontId="1" fillId="11" borderId="5" xfId="0" applyFont="1" applyFill="1" applyBorder="1" applyAlignment="1" applyProtection="1">
      <alignment vertical="center"/>
      <protection hidden="1"/>
    </xf>
    <xf numFmtId="0" fontId="1" fillId="11" borderId="5" xfId="0" applyFont="1" applyFill="1" applyBorder="1" applyAlignment="1" applyProtection="1">
      <alignment horizontal="center" vertical="center" wrapText="1"/>
      <protection hidden="1"/>
    </xf>
    <xf numFmtId="0" fontId="0" fillId="9" borderId="5" xfId="0" applyFill="1" applyBorder="1" applyAlignment="1" applyProtection="1">
      <alignment horizontal="center" vertical="center"/>
      <protection locked="0"/>
    </xf>
    <xf numFmtId="0" fontId="0" fillId="9" borderId="5" xfId="0" applyFill="1" applyBorder="1" applyAlignment="1" applyProtection="1">
      <alignment vertical="center"/>
      <protection locked="0"/>
    </xf>
    <xf numFmtId="3" fontId="0" fillId="9" borderId="5" xfId="0" applyNumberFormat="1" applyFill="1" applyBorder="1" applyAlignment="1" applyProtection="1">
      <alignment horizontal="center" vertical="center"/>
      <protection locked="0"/>
    </xf>
    <xf numFmtId="165" fontId="0" fillId="11" borderId="0" xfId="0" applyNumberFormat="1" applyFill="1" applyAlignment="1" applyProtection="1">
      <alignment horizontal="center" vertical="center"/>
      <protection hidden="1"/>
    </xf>
    <xf numFmtId="0" fontId="0" fillId="11" borderId="0" xfId="0" applyFill="1" applyAlignment="1" applyProtection="1">
      <alignment horizontal="left" vertical="center"/>
      <protection hidden="1"/>
    </xf>
    <xf numFmtId="0" fontId="0" fillId="11" borderId="0" xfId="0" applyFill="1" applyProtection="1">
      <protection hidden="1"/>
    </xf>
    <xf numFmtId="0" fontId="4" fillId="11" borderId="0" xfId="0" applyFont="1" applyFill="1" applyBorder="1" applyAlignment="1" applyProtection="1">
      <alignment horizontal="center" vertical="center" wrapText="1"/>
      <protection hidden="1"/>
    </xf>
    <xf numFmtId="0" fontId="4" fillId="11" borderId="0" xfId="0" applyFont="1" applyFill="1" applyBorder="1" applyAlignment="1" applyProtection="1">
      <alignment vertical="center"/>
      <protection hidden="1"/>
    </xf>
    <xf numFmtId="0" fontId="0" fillId="11" borderId="0" xfId="0" applyFill="1" applyBorder="1" applyAlignment="1" applyProtection="1">
      <alignment vertical="center"/>
      <protection hidden="1"/>
    </xf>
    <xf numFmtId="0" fontId="0" fillId="11" borderId="0" xfId="0" applyFill="1" applyBorder="1" applyAlignment="1" applyProtection="1">
      <alignment horizontal="center" vertical="center"/>
      <protection hidden="1"/>
    </xf>
    <xf numFmtId="164" fontId="0" fillId="11" borderId="0" xfId="0" applyNumberFormat="1" applyFill="1" applyBorder="1" applyAlignment="1" applyProtection="1">
      <alignment horizontal="center" vertical="center"/>
      <protection hidden="1"/>
    </xf>
    <xf numFmtId="0" fontId="0" fillId="11" borderId="0" xfId="0" applyFill="1" applyBorder="1" applyAlignment="1" applyProtection="1">
      <alignment horizontal="right" vertical="center" indent="1"/>
      <protection hidden="1"/>
    </xf>
    <xf numFmtId="0" fontId="0" fillId="11" borderId="0" xfId="0" applyFill="1" applyBorder="1" applyAlignment="1" applyProtection="1">
      <alignment horizontal="left" vertical="center" indent="1"/>
      <protection hidden="1"/>
    </xf>
    <xf numFmtId="0" fontId="0" fillId="11" borderId="6" xfId="0" applyFill="1" applyBorder="1" applyAlignment="1" applyProtection="1">
      <alignment vertical="center"/>
      <protection hidden="1"/>
    </xf>
    <xf numFmtId="0" fontId="4" fillId="11" borderId="43" xfId="0" applyFont="1" applyFill="1" applyBorder="1" applyAlignment="1" applyProtection="1">
      <alignment horizontal="right" vertical="center" indent="1"/>
      <protection hidden="1"/>
    </xf>
    <xf numFmtId="0" fontId="4" fillId="11" borderId="44" xfId="0" applyFont="1" applyFill="1" applyBorder="1" applyAlignment="1" applyProtection="1">
      <alignment horizontal="left" vertical="center" indent="1"/>
      <protection hidden="1"/>
    </xf>
    <xf numFmtId="0" fontId="1" fillId="11" borderId="18" xfId="0" applyFont="1" applyFill="1" applyBorder="1" applyAlignment="1" applyProtection="1">
      <alignment horizontal="right" vertical="center" indent="1"/>
      <protection hidden="1"/>
    </xf>
    <xf numFmtId="0" fontId="4" fillId="11" borderId="19" xfId="0" applyFont="1" applyFill="1" applyBorder="1" applyAlignment="1" applyProtection="1">
      <alignment horizontal="right" vertical="center" indent="1"/>
      <protection hidden="1"/>
    </xf>
    <xf numFmtId="0" fontId="4" fillId="11" borderId="20" xfId="0" applyFont="1" applyFill="1" applyBorder="1" applyAlignment="1" applyProtection="1">
      <alignment horizontal="right" vertical="center" indent="1"/>
      <protection hidden="1"/>
    </xf>
    <xf numFmtId="0" fontId="4" fillId="11" borderId="21" xfId="0" applyFont="1" applyFill="1" applyBorder="1" applyAlignment="1" applyProtection="1">
      <alignment horizontal="right" vertical="center" indent="1"/>
      <protection hidden="1"/>
    </xf>
    <xf numFmtId="0" fontId="4" fillId="11" borderId="22" xfId="0" applyFont="1" applyFill="1" applyBorder="1" applyAlignment="1" applyProtection="1">
      <alignment horizontal="right" vertical="center" indent="1"/>
      <protection hidden="1"/>
    </xf>
    <xf numFmtId="0" fontId="4" fillId="11" borderId="23" xfId="0" applyFont="1" applyFill="1" applyBorder="1" applyAlignment="1" applyProtection="1">
      <alignment vertical="center"/>
      <protection hidden="1"/>
    </xf>
    <xf numFmtId="0" fontId="4" fillId="11" borderId="24" xfId="0" applyFont="1" applyFill="1" applyBorder="1" applyAlignment="1" applyProtection="1">
      <alignment horizontal="center" vertical="center"/>
      <protection hidden="1"/>
    </xf>
    <xf numFmtId="164" fontId="4" fillId="11" borderId="24" xfId="0" applyNumberFormat="1" applyFont="1" applyFill="1" applyBorder="1" applyAlignment="1" applyProtection="1">
      <alignment horizontal="center" vertical="center"/>
      <protection hidden="1"/>
    </xf>
    <xf numFmtId="0" fontId="4" fillId="11" borderId="24" xfId="0" applyFont="1" applyFill="1" applyBorder="1" applyAlignment="1" applyProtection="1">
      <alignment horizontal="right" vertical="center" indent="1"/>
      <protection hidden="1"/>
    </xf>
    <xf numFmtId="0" fontId="4" fillId="11" borderId="24" xfId="0" applyFont="1" applyFill="1" applyBorder="1" applyAlignment="1" applyProtection="1">
      <alignment vertical="center"/>
      <protection hidden="1"/>
    </xf>
    <xf numFmtId="0" fontId="4" fillId="11" borderId="24" xfId="0" applyFont="1" applyFill="1" applyBorder="1" applyAlignment="1" applyProtection="1">
      <alignment horizontal="left" vertical="center" indent="1"/>
      <protection hidden="1"/>
    </xf>
    <xf numFmtId="0" fontId="4" fillId="11" borderId="25" xfId="0" applyFont="1" applyFill="1" applyBorder="1" applyAlignment="1" applyProtection="1">
      <alignment vertical="center"/>
      <protection hidden="1"/>
    </xf>
    <xf numFmtId="0" fontId="1" fillId="11" borderId="0" xfId="1" applyFont="1" applyFill="1" applyAlignment="1" applyProtection="1">
      <alignment vertical="center"/>
      <protection hidden="1"/>
    </xf>
    <xf numFmtId="0" fontId="4" fillId="11" borderId="0" xfId="1" applyFont="1" applyFill="1" applyAlignment="1" applyProtection="1">
      <alignment vertical="center"/>
      <protection hidden="1"/>
    </xf>
    <xf numFmtId="0" fontId="12" fillId="11" borderId="0" xfId="0" applyFont="1" applyFill="1" applyBorder="1" applyProtection="1">
      <protection hidden="1"/>
    </xf>
    <xf numFmtId="0" fontId="23" fillId="11" borderId="0" xfId="0" applyFont="1" applyFill="1" applyBorder="1" applyAlignment="1" applyProtection="1">
      <alignment vertical="center"/>
      <protection hidden="1"/>
    </xf>
    <xf numFmtId="0" fontId="4" fillId="11" borderId="0" xfId="0" applyFont="1" applyFill="1" applyBorder="1" applyProtection="1">
      <protection hidden="1"/>
    </xf>
    <xf numFmtId="0" fontId="0" fillId="11" borderId="0" xfId="0" applyFill="1" applyBorder="1" applyProtection="1">
      <protection hidden="1"/>
    </xf>
    <xf numFmtId="0" fontId="4" fillId="11" borderId="35" xfId="0" applyFont="1" applyFill="1" applyBorder="1" applyAlignment="1" applyProtection="1">
      <alignment vertical="center" wrapText="1"/>
      <protection hidden="1"/>
    </xf>
    <xf numFmtId="0" fontId="4" fillId="11" borderId="36" xfId="0" applyFont="1" applyFill="1" applyBorder="1" applyAlignment="1" applyProtection="1">
      <alignment vertical="center" wrapText="1"/>
      <protection hidden="1"/>
    </xf>
    <xf numFmtId="0" fontId="4" fillId="11" borderId="37" xfId="0" applyFont="1" applyFill="1" applyBorder="1" applyAlignment="1" applyProtection="1">
      <alignment vertical="center" wrapText="1"/>
      <protection hidden="1"/>
    </xf>
    <xf numFmtId="0" fontId="12" fillId="11" borderId="0" xfId="0" applyFont="1" applyFill="1" applyBorder="1" applyAlignment="1" applyProtection="1">
      <alignment horizontal="center" vertical="center"/>
      <protection hidden="1"/>
    </xf>
    <xf numFmtId="0" fontId="12" fillId="11" borderId="0" xfId="0" applyFont="1" applyFill="1" applyAlignment="1" applyProtection="1">
      <alignment vertical="center"/>
      <protection hidden="1"/>
    </xf>
    <xf numFmtId="0" fontId="4" fillId="11" borderId="5" xfId="0" applyFont="1" applyFill="1" applyBorder="1" applyAlignment="1" applyProtection="1">
      <alignment horizontal="left" vertical="center"/>
      <protection hidden="1"/>
    </xf>
    <xf numFmtId="0" fontId="5" fillId="13" borderId="0" xfId="0" applyFont="1" applyFill="1" applyBorder="1" applyAlignment="1" applyProtection="1">
      <alignment horizontal="center" vertical="center"/>
      <protection hidden="1"/>
    </xf>
    <xf numFmtId="0" fontId="5" fillId="12" borderId="0" xfId="0" applyFont="1" applyFill="1" applyBorder="1" applyAlignment="1" applyProtection="1">
      <alignment horizontal="center" vertical="center"/>
      <protection hidden="1"/>
    </xf>
    <xf numFmtId="164" fontId="5" fillId="12" borderId="0" xfId="0" applyNumberFormat="1" applyFont="1" applyFill="1" applyBorder="1" applyAlignment="1" applyProtection="1">
      <alignment horizontal="center" vertical="center" wrapText="1" shrinkToFit="1"/>
      <protection hidden="1"/>
    </xf>
    <xf numFmtId="0" fontId="5" fillId="12" borderId="0" xfId="0" applyFont="1" applyFill="1" applyBorder="1" applyAlignment="1" applyProtection="1">
      <alignment horizontal="right" vertical="center" indent="1"/>
      <protection hidden="1"/>
    </xf>
    <xf numFmtId="0" fontId="5" fillId="12" borderId="0" xfId="0" applyFont="1" applyFill="1" applyBorder="1" applyAlignment="1" applyProtection="1">
      <alignment horizontal="left" vertical="center" indent="1"/>
      <protection hidden="1"/>
    </xf>
    <xf numFmtId="0" fontId="5" fillId="12" borderId="15" xfId="0" applyFont="1" applyFill="1" applyBorder="1" applyAlignment="1" applyProtection="1">
      <alignment horizontal="center" vertical="center"/>
      <protection hidden="1"/>
    </xf>
    <xf numFmtId="164" fontId="5" fillId="12" borderId="15" xfId="0" applyNumberFormat="1" applyFont="1" applyFill="1" applyBorder="1" applyAlignment="1" applyProtection="1">
      <alignment horizontal="center" vertical="center" wrapText="1" shrinkToFit="1"/>
      <protection hidden="1"/>
    </xf>
    <xf numFmtId="0" fontId="5" fillId="12" borderId="16" xfId="0" applyFont="1" applyFill="1" applyBorder="1" applyAlignment="1" applyProtection="1">
      <alignment horizontal="right" vertical="center" indent="1"/>
      <protection hidden="1"/>
    </xf>
    <xf numFmtId="0" fontId="5" fillId="12" borderId="16" xfId="0" applyFont="1" applyFill="1" applyBorder="1" applyAlignment="1" applyProtection="1">
      <alignment horizontal="left" vertical="center" indent="1"/>
      <protection hidden="1"/>
    </xf>
    <xf numFmtId="0" fontId="5" fillId="13" borderId="4" xfId="0" applyFont="1" applyFill="1" applyBorder="1" applyAlignment="1" applyProtection="1">
      <alignment horizontal="center" vertical="center"/>
      <protection hidden="1"/>
    </xf>
    <xf numFmtId="0" fontId="5" fillId="12" borderId="4" xfId="0" applyFont="1" applyFill="1" applyBorder="1" applyAlignment="1" applyProtection="1">
      <alignment horizontal="center" vertical="center"/>
      <protection hidden="1"/>
    </xf>
    <xf numFmtId="164" fontId="5" fillId="12" borderId="4" xfId="0" applyNumberFormat="1" applyFont="1" applyFill="1" applyBorder="1" applyAlignment="1" applyProtection="1">
      <alignment horizontal="center" vertical="center" wrapText="1" shrinkToFit="1"/>
      <protection hidden="1"/>
    </xf>
    <xf numFmtId="0" fontId="5" fillId="12" borderId="4" xfId="0" applyFont="1" applyFill="1" applyBorder="1" applyAlignment="1" applyProtection="1">
      <alignment horizontal="right" vertical="center" indent="1"/>
      <protection hidden="1"/>
    </xf>
    <xf numFmtId="0" fontId="5" fillId="12" borderId="4" xfId="0" applyFont="1" applyFill="1" applyBorder="1" applyAlignment="1" applyProtection="1">
      <alignment horizontal="left" vertical="center" indent="1"/>
      <protection hidden="1"/>
    </xf>
    <xf numFmtId="0" fontId="5" fillId="13" borderId="3" xfId="0" applyFont="1" applyFill="1" applyBorder="1" applyAlignment="1" applyProtection="1">
      <alignment horizontal="center" vertical="center"/>
      <protection hidden="1"/>
    </xf>
    <xf numFmtId="0" fontId="5" fillId="12" borderId="3" xfId="0" applyFont="1" applyFill="1" applyBorder="1" applyAlignment="1" applyProtection="1">
      <alignment horizontal="center" vertical="center"/>
      <protection hidden="1"/>
    </xf>
    <xf numFmtId="164" fontId="5" fillId="12" borderId="3" xfId="0" applyNumberFormat="1" applyFont="1" applyFill="1" applyBorder="1" applyAlignment="1" applyProtection="1">
      <alignment horizontal="center" vertical="center" wrapText="1" shrinkToFit="1"/>
      <protection hidden="1"/>
    </xf>
    <xf numFmtId="0" fontId="5" fillId="12" borderId="3" xfId="0" applyFont="1" applyFill="1" applyBorder="1" applyAlignment="1" applyProtection="1">
      <alignment horizontal="right" vertical="center" indent="1"/>
      <protection hidden="1"/>
    </xf>
    <xf numFmtId="0" fontId="5" fillId="12" borderId="3" xfId="0" applyFont="1" applyFill="1" applyBorder="1" applyAlignment="1" applyProtection="1">
      <alignment horizontal="left" vertical="center" indent="1"/>
      <protection hidden="1"/>
    </xf>
    <xf numFmtId="0" fontId="15" fillId="12" borderId="7" xfId="0" applyFont="1" applyFill="1" applyBorder="1" applyAlignment="1" applyProtection="1">
      <alignment vertical="center"/>
      <protection hidden="1"/>
    </xf>
    <xf numFmtId="0" fontId="15" fillId="12" borderId="0" xfId="0" applyFont="1" applyFill="1" applyBorder="1" applyAlignment="1" applyProtection="1">
      <alignment vertical="center"/>
      <protection hidden="1"/>
    </xf>
    <xf numFmtId="0" fontId="15" fillId="12" borderId="0" xfId="0" applyFont="1" applyFill="1" applyBorder="1" applyAlignment="1" applyProtection="1">
      <alignment horizontal="center" vertical="center"/>
      <protection hidden="1"/>
    </xf>
    <xf numFmtId="0" fontId="15" fillId="12" borderId="6" xfId="0" applyFont="1" applyFill="1" applyBorder="1" applyAlignment="1" applyProtection="1">
      <alignment vertical="center"/>
      <protection hidden="1"/>
    </xf>
    <xf numFmtId="0" fontId="18" fillId="12" borderId="60" xfId="0" applyFont="1" applyFill="1" applyBorder="1" applyAlignment="1" applyProtection="1">
      <alignment vertical="center"/>
      <protection hidden="1"/>
    </xf>
    <xf numFmtId="0" fontId="3" fillId="12" borderId="0" xfId="0" applyFont="1" applyFill="1" applyBorder="1" applyAlignment="1" applyProtection="1">
      <alignment horizontal="center" vertical="center"/>
      <protection hidden="1"/>
    </xf>
    <xf numFmtId="0" fontId="3" fillId="12" borderId="0" xfId="0" applyFont="1" applyFill="1" applyBorder="1" applyAlignment="1" applyProtection="1">
      <alignment horizontal="right" vertical="center" indent="1"/>
      <protection hidden="1"/>
    </xf>
    <xf numFmtId="0" fontId="3" fillId="12" borderId="0" xfId="0" applyFont="1" applyFill="1" applyBorder="1" applyAlignment="1" applyProtection="1">
      <alignment vertical="center"/>
      <protection hidden="1"/>
    </xf>
    <xf numFmtId="0" fontId="3" fillId="12" borderId="0" xfId="0" applyFont="1" applyFill="1" applyBorder="1" applyAlignment="1" applyProtection="1">
      <alignment horizontal="left" vertical="center" indent="1"/>
      <protection hidden="1"/>
    </xf>
    <xf numFmtId="0" fontId="18" fillId="12" borderId="0" xfId="0" applyFont="1" applyFill="1" applyBorder="1" applyAlignment="1" applyProtection="1">
      <alignment vertical="center"/>
      <protection hidden="1"/>
    </xf>
    <xf numFmtId="0" fontId="18" fillId="12" borderId="6" xfId="0" applyFont="1" applyFill="1" applyBorder="1" applyAlignment="1" applyProtection="1">
      <alignment vertical="center"/>
      <protection hidden="1"/>
    </xf>
    <xf numFmtId="0" fontId="0" fillId="12" borderId="60" xfId="0" applyFill="1" applyBorder="1" applyAlignment="1" applyProtection="1">
      <alignment vertical="center"/>
      <protection hidden="1"/>
    </xf>
    <xf numFmtId="0" fontId="0" fillId="12" borderId="0" xfId="0" applyFill="1" applyBorder="1" applyAlignment="1" applyProtection="1">
      <alignment horizontal="center" vertical="center"/>
      <protection hidden="1"/>
    </xf>
    <xf numFmtId="164" fontId="0" fillId="12" borderId="0" xfId="0" applyNumberFormat="1" applyFill="1" applyBorder="1" applyAlignment="1" applyProtection="1">
      <alignment horizontal="center" vertical="center"/>
      <protection hidden="1"/>
    </xf>
    <xf numFmtId="0" fontId="0" fillId="12" borderId="0" xfId="0" applyFill="1" applyBorder="1" applyAlignment="1" applyProtection="1">
      <alignment horizontal="right" vertical="center" indent="1"/>
      <protection hidden="1"/>
    </xf>
    <xf numFmtId="0" fontId="0" fillId="12" borderId="0" xfId="0" applyFill="1" applyBorder="1" applyAlignment="1" applyProtection="1">
      <alignment horizontal="left" vertical="center" indent="1"/>
      <protection hidden="1"/>
    </xf>
    <xf numFmtId="0" fontId="0" fillId="12" borderId="0" xfId="0" applyFill="1" applyBorder="1" applyAlignment="1" applyProtection="1">
      <alignment vertical="center"/>
      <protection hidden="1"/>
    </xf>
    <xf numFmtId="0" fontId="0" fillId="12" borderId="6" xfId="0" applyFill="1" applyBorder="1" applyAlignment="1" applyProtection="1">
      <alignment vertical="center"/>
      <protection hidden="1"/>
    </xf>
    <xf numFmtId="0" fontId="0" fillId="12" borderId="7" xfId="0" applyFill="1" applyBorder="1" applyAlignment="1" applyProtection="1">
      <alignment vertical="center"/>
      <protection hidden="1"/>
    </xf>
    <xf numFmtId="0" fontId="20" fillId="12" borderId="7" xfId="0" applyFont="1" applyFill="1" applyBorder="1" applyAlignment="1" applyProtection="1">
      <alignment vertical="center"/>
      <protection hidden="1"/>
    </xf>
    <xf numFmtId="0" fontId="0" fillId="12" borderId="4" xfId="0" applyFill="1" applyBorder="1" applyAlignment="1" applyProtection="1">
      <alignment horizontal="center" vertical="center"/>
      <protection hidden="1"/>
    </xf>
    <xf numFmtId="0" fontId="0" fillId="12" borderId="0" xfId="0" applyFill="1" applyBorder="1" applyAlignment="1" applyProtection="1">
      <alignment horizontal="center" vertical="center"/>
      <protection locked="0"/>
    </xf>
    <xf numFmtId="0" fontId="19" fillId="12" borderId="7" xfId="0" applyFont="1" applyFill="1" applyBorder="1" applyAlignment="1" applyProtection="1">
      <alignment vertical="center"/>
      <protection hidden="1"/>
    </xf>
    <xf numFmtId="0" fontId="5" fillId="8" borderId="40" xfId="0" applyFont="1" applyFill="1" applyBorder="1" applyAlignment="1" applyProtection="1">
      <alignment horizontal="left" vertical="center"/>
      <protection locked="0"/>
    </xf>
    <xf numFmtId="0" fontId="5" fillId="8" borderId="42" xfId="0" applyFont="1" applyFill="1" applyBorder="1" applyAlignment="1" applyProtection="1">
      <alignment horizontal="left" vertical="center"/>
      <protection locked="0"/>
    </xf>
    <xf numFmtId="0" fontId="5" fillId="8" borderId="41" xfId="0" applyFont="1" applyFill="1" applyBorder="1" applyAlignment="1" applyProtection="1">
      <alignment horizontal="left" vertical="center"/>
      <protection locked="0"/>
    </xf>
    <xf numFmtId="0" fontId="32" fillId="5" borderId="87" xfId="0" applyFont="1" applyFill="1" applyBorder="1" applyAlignment="1" applyProtection="1">
      <alignment horizontal="center" vertical="center"/>
      <protection hidden="1"/>
    </xf>
    <xf numFmtId="0" fontId="32" fillId="5" borderId="67" xfId="0" applyFont="1" applyFill="1" applyBorder="1" applyAlignment="1" applyProtection="1">
      <alignment horizontal="center" vertical="center"/>
      <protection hidden="1"/>
    </xf>
    <xf numFmtId="0" fontId="32" fillId="5" borderId="69" xfId="0" applyFont="1" applyFill="1" applyBorder="1" applyAlignment="1" applyProtection="1">
      <alignment horizontal="center" vertical="center"/>
      <protection hidden="1"/>
    </xf>
    <xf numFmtId="0" fontId="32" fillId="5" borderId="88" xfId="0" applyFont="1" applyFill="1" applyBorder="1" applyAlignment="1" applyProtection="1">
      <alignment horizontal="center" vertical="center"/>
      <protection hidden="1"/>
    </xf>
    <xf numFmtId="0" fontId="32" fillId="5" borderId="0" xfId="0" applyFont="1" applyFill="1" applyBorder="1" applyAlignment="1" applyProtection="1">
      <alignment horizontal="center" vertical="center"/>
      <protection hidden="1"/>
    </xf>
    <xf numFmtId="0" fontId="32" fillId="5" borderId="71" xfId="0" applyFont="1" applyFill="1" applyBorder="1" applyAlignment="1" applyProtection="1">
      <alignment horizontal="center" vertical="center"/>
      <protection hidden="1"/>
    </xf>
    <xf numFmtId="0" fontId="32" fillId="5" borderId="89" xfId="0" applyFont="1" applyFill="1" applyBorder="1" applyAlignment="1" applyProtection="1">
      <alignment horizontal="center" vertical="center"/>
      <protection hidden="1"/>
    </xf>
    <xf numFmtId="0" fontId="32" fillId="5" borderId="72" xfId="0" applyFont="1" applyFill="1" applyBorder="1" applyAlignment="1" applyProtection="1">
      <alignment horizontal="center" vertical="center"/>
      <protection hidden="1"/>
    </xf>
    <xf numFmtId="0" fontId="32" fillId="5" borderId="73" xfId="0" applyFont="1" applyFill="1" applyBorder="1" applyAlignment="1" applyProtection="1">
      <alignment horizontal="center" vertical="center"/>
      <protection hidden="1"/>
    </xf>
    <xf numFmtId="0" fontId="53" fillId="10" borderId="0" xfId="2" applyFont="1" applyFill="1" applyAlignment="1" applyProtection="1">
      <alignment horizontal="center" vertical="center"/>
      <protection locked="0"/>
    </xf>
    <xf numFmtId="0" fontId="1" fillId="4" borderId="0" xfId="0" applyFont="1" applyFill="1" applyAlignment="1" applyProtection="1">
      <alignment horizontal="center"/>
      <protection hidden="1"/>
    </xf>
    <xf numFmtId="0" fontId="1" fillId="4" borderId="0" xfId="0" applyFont="1" applyFill="1" applyAlignment="1" applyProtection="1">
      <alignment horizontal="center" wrapText="1"/>
      <protection hidden="1"/>
    </xf>
    <xf numFmtId="0" fontId="29" fillId="5" borderId="84" xfId="0" applyFont="1" applyFill="1" applyBorder="1" applyAlignment="1" applyProtection="1">
      <alignment horizontal="center" vertical="center" wrapText="1"/>
      <protection hidden="1"/>
    </xf>
    <xf numFmtId="0" fontId="29" fillId="5" borderId="67" xfId="0" applyFont="1" applyFill="1" applyBorder="1" applyAlignment="1" applyProtection="1">
      <alignment horizontal="center" vertical="center" wrapText="1"/>
      <protection hidden="1"/>
    </xf>
    <xf numFmtId="0" fontId="29" fillId="5" borderId="69" xfId="0" applyFont="1" applyFill="1" applyBorder="1" applyAlignment="1" applyProtection="1">
      <alignment horizontal="center" vertical="center" wrapText="1"/>
      <protection hidden="1"/>
    </xf>
    <xf numFmtId="0" fontId="29" fillId="5" borderId="85" xfId="0" applyFont="1" applyFill="1" applyBorder="1" applyAlignment="1" applyProtection="1">
      <alignment horizontal="center" vertical="center" wrapText="1"/>
      <protection hidden="1"/>
    </xf>
    <xf numFmtId="0" fontId="29" fillId="5" borderId="0" xfId="0" applyFont="1" applyFill="1" applyBorder="1" applyAlignment="1" applyProtection="1">
      <alignment horizontal="center" vertical="center" wrapText="1"/>
      <protection hidden="1"/>
    </xf>
    <xf numFmtId="0" fontId="29" fillId="5" borderId="71" xfId="0" applyFont="1" applyFill="1" applyBorder="1" applyAlignment="1" applyProtection="1">
      <alignment horizontal="center" vertical="center" wrapText="1"/>
      <protection hidden="1"/>
    </xf>
    <xf numFmtId="0" fontId="29" fillId="5" borderId="81" xfId="0" applyFont="1" applyFill="1" applyBorder="1" applyAlignment="1" applyProtection="1">
      <alignment horizontal="center" vertical="center" wrapText="1"/>
      <protection hidden="1"/>
    </xf>
    <xf numFmtId="0" fontId="29" fillId="5" borderId="72" xfId="0" applyFont="1" applyFill="1" applyBorder="1" applyAlignment="1" applyProtection="1">
      <alignment horizontal="center" vertical="center" wrapText="1"/>
      <protection hidden="1"/>
    </xf>
    <xf numFmtId="0" fontId="29" fillId="5" borderId="73" xfId="0"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protection hidden="1"/>
    </xf>
    <xf numFmtId="0" fontId="4" fillId="4" borderId="5" xfId="0" applyFont="1" applyFill="1" applyBorder="1" applyAlignment="1" applyProtection="1">
      <alignment horizontal="center" vertical="center" wrapText="1"/>
      <protection hidden="1"/>
    </xf>
    <xf numFmtId="0" fontId="0" fillId="0" borderId="5" xfId="0" applyFont="1" applyFill="1" applyBorder="1" applyAlignment="1" applyProtection="1">
      <alignment horizontal="left" vertical="center" indent="1"/>
      <protection hidden="1"/>
    </xf>
    <xf numFmtId="0" fontId="5" fillId="5" borderId="0"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16" fillId="11" borderId="7" xfId="0" applyFont="1" applyFill="1" applyBorder="1" applyAlignment="1" applyProtection="1">
      <alignment horizontal="left" vertical="top"/>
      <protection hidden="1"/>
    </xf>
    <xf numFmtId="0" fontId="16" fillId="11" borderId="0" xfId="0" applyFont="1" applyFill="1" applyBorder="1" applyAlignment="1" applyProtection="1">
      <alignment horizontal="left" vertical="top"/>
      <protection hidden="1"/>
    </xf>
    <xf numFmtId="0" fontId="16" fillId="11" borderId="6" xfId="0" applyFont="1" applyFill="1" applyBorder="1" applyAlignment="1" applyProtection="1">
      <alignment horizontal="left" vertical="top"/>
      <protection hidden="1"/>
    </xf>
    <xf numFmtId="0" fontId="7" fillId="5" borderId="0" xfId="0" applyFont="1" applyFill="1" applyBorder="1" applyAlignment="1" applyProtection="1">
      <alignment horizontal="left" vertical="center"/>
      <protection hidden="1"/>
    </xf>
    <xf numFmtId="0" fontId="4" fillId="11" borderId="0" xfId="0" applyFont="1" applyFill="1" applyBorder="1" applyAlignment="1" applyProtection="1">
      <alignment horizontal="center" vertical="center"/>
      <protection hidden="1"/>
    </xf>
    <xf numFmtId="0" fontId="1" fillId="11" borderId="60" xfId="0" applyFont="1" applyFill="1" applyBorder="1" applyAlignment="1" applyProtection="1">
      <alignment horizontal="left" vertical="center"/>
      <protection hidden="1"/>
    </xf>
    <xf numFmtId="0" fontId="1" fillId="11" borderId="0" xfId="0" applyFont="1" applyFill="1" applyBorder="1" applyAlignment="1" applyProtection="1">
      <alignment horizontal="left" vertical="center"/>
      <protection hidden="1"/>
    </xf>
    <xf numFmtId="0" fontId="1" fillId="11" borderId="6" xfId="0" applyFont="1" applyFill="1" applyBorder="1" applyAlignment="1" applyProtection="1">
      <alignment horizontal="left" vertical="center"/>
      <protection hidden="1"/>
    </xf>
    <xf numFmtId="0" fontId="1" fillId="7" borderId="10" xfId="0" applyFont="1" applyFill="1" applyBorder="1" applyAlignment="1" applyProtection="1">
      <alignment horizontal="center" vertical="center"/>
      <protection hidden="1"/>
    </xf>
    <xf numFmtId="0" fontId="1" fillId="7" borderId="11" xfId="0" applyFont="1" applyFill="1" applyBorder="1" applyAlignment="1" applyProtection="1">
      <alignment horizontal="center" vertical="center"/>
      <protection hidden="1"/>
    </xf>
    <xf numFmtId="0" fontId="1" fillId="4" borderId="12" xfId="0" applyFont="1" applyFill="1" applyBorder="1" applyAlignment="1" applyProtection="1">
      <alignment horizontal="center" vertical="center"/>
      <protection hidden="1"/>
    </xf>
    <xf numFmtId="0" fontId="1" fillId="4" borderId="10" xfId="0" applyFont="1" applyFill="1" applyBorder="1" applyAlignment="1" applyProtection="1">
      <alignment horizontal="center" vertical="center"/>
      <protection hidden="1"/>
    </xf>
    <xf numFmtId="0" fontId="1" fillId="4" borderId="11" xfId="0" applyFont="1" applyFill="1" applyBorder="1" applyAlignment="1" applyProtection="1">
      <alignment horizontal="center" vertical="center"/>
      <protection hidden="1"/>
    </xf>
    <xf numFmtId="0" fontId="1" fillId="11" borderId="7" xfId="0" applyFont="1" applyFill="1" applyBorder="1" applyAlignment="1" applyProtection="1">
      <alignment horizontal="left" vertical="center"/>
      <protection hidden="1"/>
    </xf>
    <xf numFmtId="0" fontId="1" fillId="4" borderId="0" xfId="0" applyFont="1" applyFill="1" applyBorder="1" applyAlignment="1" applyProtection="1">
      <alignment horizontal="left" vertical="center"/>
      <protection hidden="1"/>
    </xf>
    <xf numFmtId="0" fontId="1" fillId="4" borderId="8" xfId="0" applyFont="1" applyFill="1" applyBorder="1" applyAlignment="1" applyProtection="1">
      <alignment horizontal="left" vertical="center"/>
      <protection hidden="1"/>
    </xf>
    <xf numFmtId="0" fontId="0" fillId="5" borderId="5" xfId="0" applyFill="1" applyBorder="1" applyAlignment="1" applyProtection="1">
      <alignment horizontal="left" vertical="center" indent="1"/>
      <protection hidden="1"/>
    </xf>
    <xf numFmtId="0" fontId="21" fillId="4" borderId="5" xfId="0" applyFont="1" applyFill="1" applyBorder="1" applyAlignment="1" applyProtection="1">
      <alignment horizontal="center" vertical="center"/>
      <protection hidden="1"/>
    </xf>
    <xf numFmtId="0" fontId="0" fillId="0" borderId="0" xfId="0" applyAlignment="1" applyProtection="1">
      <alignment horizontal="left" vertical="center" wrapText="1"/>
      <protection hidden="1"/>
    </xf>
    <xf numFmtId="0" fontId="4" fillId="11" borderId="13" xfId="0" applyFont="1" applyFill="1" applyBorder="1" applyAlignment="1" applyProtection="1">
      <alignment horizontal="center" vertical="center" wrapText="1"/>
      <protection hidden="1"/>
    </xf>
    <xf numFmtId="0" fontId="4" fillId="11" borderId="14" xfId="0" applyFont="1" applyFill="1" applyBorder="1" applyAlignment="1" applyProtection="1">
      <alignment horizontal="center" vertical="center" wrapText="1"/>
      <protection hidden="1"/>
    </xf>
    <xf numFmtId="0" fontId="0" fillId="0" borderId="5" xfId="0" applyFill="1" applyBorder="1" applyAlignment="1" applyProtection="1">
      <alignment horizontal="left" vertical="center" indent="1"/>
      <protection locked="0"/>
    </xf>
    <xf numFmtId="0" fontId="0" fillId="0" borderId="5" xfId="0" applyFont="1" applyFill="1" applyBorder="1" applyAlignment="1" applyProtection="1">
      <alignment horizontal="left" vertical="center" indent="1"/>
      <protection locked="0"/>
    </xf>
    <xf numFmtId="0" fontId="2" fillId="8" borderId="0" xfId="1" applyFont="1" applyFill="1" applyAlignment="1" applyProtection="1">
      <alignment horizontal="left" vertical="top" wrapText="1"/>
      <protection hidden="1"/>
    </xf>
    <xf numFmtId="0" fontId="4" fillId="4" borderId="34" xfId="0" applyFont="1" applyFill="1" applyBorder="1" applyAlignment="1" applyProtection="1">
      <alignment horizontal="center" vertical="center" wrapText="1"/>
      <protection hidden="1"/>
    </xf>
    <xf numFmtId="0" fontId="4" fillId="11" borderId="35" xfId="0" applyFont="1" applyFill="1" applyBorder="1" applyAlignment="1" applyProtection="1">
      <alignment horizontal="left" vertical="center" wrapText="1"/>
      <protection hidden="1"/>
    </xf>
    <xf numFmtId="0" fontId="4" fillId="11" borderId="36" xfId="0" applyFont="1" applyFill="1" applyBorder="1" applyAlignment="1" applyProtection="1">
      <alignment horizontal="left" vertical="center" wrapText="1"/>
      <protection hidden="1"/>
    </xf>
    <xf numFmtId="0" fontId="4" fillId="11" borderId="37" xfId="0" applyFont="1" applyFill="1" applyBorder="1" applyAlignment="1" applyProtection="1">
      <alignment horizontal="left" vertical="center" wrapText="1"/>
      <protection hidden="1"/>
    </xf>
    <xf numFmtId="0" fontId="4" fillId="4" borderId="31" xfId="0" applyFont="1" applyFill="1" applyBorder="1" applyAlignment="1" applyProtection="1">
      <alignment horizontal="center" vertical="center" wrapText="1"/>
      <protection hidden="1"/>
    </xf>
    <xf numFmtId="0" fontId="4" fillId="4" borderId="32" xfId="0" applyFont="1" applyFill="1" applyBorder="1" applyAlignment="1" applyProtection="1">
      <alignment horizontal="center" vertical="center" wrapText="1"/>
      <protection hidden="1"/>
    </xf>
    <xf numFmtId="3" fontId="4" fillId="4" borderId="34" xfId="0" applyNumberFormat="1" applyFont="1" applyFill="1" applyBorder="1" applyAlignment="1" applyProtection="1">
      <alignment horizontal="center" vertical="center" wrapText="1"/>
      <protection hidden="1"/>
    </xf>
    <xf numFmtId="0" fontId="4" fillId="4" borderId="33" xfId="0" applyFont="1" applyFill="1" applyBorder="1" applyAlignment="1" applyProtection="1">
      <alignment horizontal="center" vertical="center" wrapText="1"/>
      <protection hidden="1"/>
    </xf>
    <xf numFmtId="0" fontId="4" fillId="4" borderId="35" xfId="0" applyFont="1" applyFill="1" applyBorder="1" applyAlignment="1" applyProtection="1">
      <alignment horizontal="center" vertical="center" wrapText="1"/>
      <protection hidden="1"/>
    </xf>
    <xf numFmtId="0" fontId="4" fillId="4" borderId="38" xfId="0" applyFont="1" applyFill="1" applyBorder="1" applyAlignment="1" applyProtection="1">
      <alignment horizontal="center" vertical="center" wrapText="1"/>
      <protection hidden="1"/>
    </xf>
    <xf numFmtId="0" fontId="4" fillId="4" borderId="37" xfId="0" applyFont="1" applyFill="1" applyBorder="1" applyAlignment="1" applyProtection="1">
      <alignment horizontal="center" vertical="center" wrapText="1"/>
      <protection hidden="1"/>
    </xf>
    <xf numFmtId="0" fontId="36" fillId="0" borderId="16" xfId="0" applyFont="1" applyFill="1" applyBorder="1" applyAlignment="1" applyProtection="1">
      <alignment horizontal="center" vertical="center"/>
      <protection hidden="1"/>
    </xf>
    <xf numFmtId="0" fontId="36" fillId="0" borderId="0" xfId="0" applyFont="1" applyFill="1" applyBorder="1" applyAlignment="1" applyProtection="1">
      <alignment horizontal="center" vertical="center"/>
      <protection hidden="1"/>
    </xf>
    <xf numFmtId="0" fontId="36" fillId="0" borderId="29" xfId="0" applyFont="1" applyFill="1" applyBorder="1" applyAlignment="1" applyProtection="1">
      <alignment horizontal="center" vertical="center"/>
      <protection hidden="1"/>
    </xf>
    <xf numFmtId="0" fontId="6" fillId="0" borderId="0" xfId="0" applyFont="1" applyFill="1" applyBorder="1" applyAlignment="1" applyProtection="1">
      <alignment horizontal="left" vertical="center"/>
      <protection hidden="1"/>
    </xf>
    <xf numFmtId="0" fontId="6" fillId="0" borderId="28" xfId="0" applyFont="1" applyFill="1" applyBorder="1" applyAlignment="1" applyProtection="1">
      <alignment horizontal="left" vertical="center"/>
      <protection hidden="1"/>
    </xf>
    <xf numFmtId="0" fontId="6" fillId="0" borderId="29" xfId="0" applyFont="1" applyFill="1" applyBorder="1" applyAlignment="1" applyProtection="1">
      <alignment horizontal="left" vertical="center"/>
      <protection hidden="1"/>
    </xf>
    <xf numFmtId="0" fontId="6" fillId="0" borderId="51" xfId="0" applyFont="1" applyFill="1" applyBorder="1" applyAlignment="1" applyProtection="1">
      <alignment horizontal="left" vertical="center"/>
      <protection hidden="1"/>
    </xf>
    <xf numFmtId="0" fontId="4" fillId="4" borderId="33" xfId="0" applyFont="1" applyFill="1" applyBorder="1" applyAlignment="1" applyProtection="1">
      <alignment horizontal="center" vertical="center"/>
      <protection hidden="1"/>
    </xf>
    <xf numFmtId="0" fontId="4" fillId="4" borderId="31" xfId="0" applyFont="1" applyFill="1" applyBorder="1" applyAlignment="1" applyProtection="1">
      <alignment horizontal="center" vertical="center"/>
      <protection hidden="1"/>
    </xf>
    <xf numFmtId="0" fontId="4" fillId="4" borderId="32" xfId="0" applyFont="1" applyFill="1" applyBorder="1" applyAlignment="1" applyProtection="1">
      <alignment horizontal="center" vertical="center"/>
      <protection hidden="1"/>
    </xf>
    <xf numFmtId="3" fontId="4" fillId="4" borderId="35" xfId="0" applyNumberFormat="1" applyFont="1" applyFill="1" applyBorder="1" applyAlignment="1" applyProtection="1">
      <alignment horizontal="center" vertical="center" wrapText="1"/>
      <protection hidden="1"/>
    </xf>
    <xf numFmtId="3" fontId="4" fillId="4" borderId="37" xfId="0" applyNumberFormat="1" applyFont="1" applyFill="1" applyBorder="1" applyAlignment="1" applyProtection="1">
      <alignment horizontal="center" vertical="center" wrapText="1"/>
      <protection hidden="1"/>
    </xf>
    <xf numFmtId="0" fontId="1" fillId="4" borderId="39" xfId="0" applyFont="1" applyFill="1" applyBorder="1" applyAlignment="1" applyProtection="1">
      <alignment horizontal="center" vertical="center" wrapText="1"/>
      <protection hidden="1"/>
    </xf>
    <xf numFmtId="0" fontId="1" fillId="4" borderId="0" xfId="0" applyFont="1" applyFill="1" applyBorder="1" applyAlignment="1" applyProtection="1">
      <alignment horizontal="center" vertical="center" wrapText="1"/>
      <protection hidden="1"/>
    </xf>
    <xf numFmtId="0" fontId="1" fillId="4" borderId="0" xfId="0" applyFont="1" applyFill="1" applyBorder="1" applyAlignment="1" applyProtection="1">
      <alignment horizontal="left" vertical="center" wrapText="1"/>
      <protection hidden="1"/>
    </xf>
    <xf numFmtId="0" fontId="1" fillId="4" borderId="53" xfId="0" applyFont="1" applyFill="1" applyBorder="1" applyAlignment="1" applyProtection="1">
      <alignment horizontal="center" vertical="center"/>
      <protection hidden="1"/>
    </xf>
    <xf numFmtId="0" fontId="1" fillId="4" borderId="52" xfId="0" applyFont="1" applyFill="1" applyBorder="1" applyAlignment="1" applyProtection="1">
      <alignment horizontal="center" vertical="center" wrapText="1"/>
      <protection hidden="1"/>
    </xf>
    <xf numFmtId="3" fontId="1" fillId="4" borderId="39" xfId="0" applyNumberFormat="1" applyFont="1" applyFill="1" applyBorder="1" applyAlignment="1" applyProtection="1">
      <alignment horizontal="center" vertical="center" wrapText="1"/>
      <protection hidden="1"/>
    </xf>
    <xf numFmtId="0" fontId="7" fillId="0" borderId="5" xfId="0" applyFont="1" applyFill="1" applyBorder="1" applyAlignment="1" applyProtection="1">
      <alignment horizontal="left" vertical="center"/>
      <protection hidden="1"/>
    </xf>
    <xf numFmtId="0" fontId="0" fillId="0" borderId="0" xfId="0" applyAlignment="1" applyProtection="1">
      <alignment horizontal="left" vertical="top" wrapText="1"/>
      <protection hidden="1"/>
    </xf>
    <xf numFmtId="0" fontId="44" fillId="7" borderId="0" xfId="0" applyFont="1" applyFill="1" applyBorder="1" applyAlignment="1">
      <alignment horizontal="center" vertical="center" wrapText="1"/>
    </xf>
    <xf numFmtId="0" fontId="46" fillId="7" borderId="0" xfId="0" applyFont="1" applyFill="1" applyBorder="1" applyAlignment="1">
      <alignment horizontal="center" vertical="center" wrapText="1"/>
    </xf>
  </cellXfs>
  <cellStyles count="3">
    <cellStyle name="Hyperlink" xfId="2" builtinId="8"/>
    <cellStyle name="Normal" xfId="0" builtinId="0"/>
    <cellStyle name="Normal 2" xfId="1"/>
  </cellStyles>
  <dxfs count="178">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theme="0"/>
        </patternFill>
      </fill>
    </dxf>
    <dxf>
      <fill>
        <patternFill>
          <bgColor theme="0" tint="-4.9989318521683403E-2"/>
        </patternFill>
      </fill>
    </dxf>
    <dxf>
      <font>
        <color rgb="FFC00000"/>
      </font>
    </dxf>
    <dxf>
      <font>
        <color rgb="FFC00000"/>
      </font>
      <fill>
        <patternFill>
          <bgColor theme="5" tint="0.79998168889431442"/>
        </patternFill>
      </fill>
    </dxf>
    <dxf>
      <font>
        <color theme="0" tint="-0.14996795556505021"/>
      </font>
    </dxf>
    <dxf>
      <font>
        <color theme="0" tint="-4.9989318521683403E-2"/>
      </font>
    </dxf>
    <dxf>
      <font>
        <b/>
        <i val="0"/>
        <color rgb="FFC00000"/>
      </font>
      <fill>
        <patternFill>
          <bgColor theme="5" tint="0.79998168889431442"/>
        </patternFill>
      </fill>
    </dxf>
    <dxf>
      <fill>
        <patternFill>
          <bgColor theme="0" tint="-0.14996795556505021"/>
        </patternFill>
      </fill>
    </dxf>
    <dxf>
      <font>
        <color theme="0"/>
      </font>
      <fill>
        <patternFill>
          <bgColor theme="0"/>
        </patternFill>
      </fill>
    </dxf>
    <dxf>
      <font>
        <color theme="0" tint="-0.14996795556505021"/>
      </font>
    </dxf>
    <dxf>
      <font>
        <color theme="0" tint="-4.9989318521683403E-2"/>
      </font>
    </dxf>
    <dxf>
      <font>
        <b/>
        <i val="0"/>
        <color rgb="FFC00000"/>
      </font>
      <fill>
        <patternFill>
          <bgColor theme="5" tint="0.79998168889431442"/>
        </patternFill>
      </fill>
    </dxf>
    <dxf>
      <fill>
        <patternFill>
          <bgColor theme="0" tint="-0.14996795556505021"/>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ont>
        <b/>
        <i val="0"/>
        <color rgb="FFC00000"/>
      </font>
    </dxf>
    <dxf>
      <font>
        <b val="0"/>
        <i/>
        <color theme="1" tint="0.34998626667073579"/>
      </font>
    </dxf>
    <dxf>
      <font>
        <b val="0"/>
        <i/>
        <color theme="1" tint="0.34998626667073579"/>
      </font>
    </dxf>
    <dxf>
      <font>
        <b/>
        <i val="0"/>
        <color rgb="FFC00000"/>
      </font>
    </dxf>
    <dxf>
      <font>
        <b/>
        <i val="0"/>
        <color rgb="FFC00000"/>
      </font>
    </dxf>
    <dxf>
      <font>
        <b val="0"/>
        <i/>
        <color theme="1" tint="0.34998626667073579"/>
      </font>
    </dxf>
    <dxf>
      <font>
        <b val="0"/>
        <i/>
        <color theme="1" tint="0.34998626667073579"/>
      </font>
    </dxf>
    <dxf>
      <font>
        <b/>
        <i val="0"/>
        <color rgb="FFC00000"/>
      </font>
    </dxf>
    <dxf>
      <font>
        <color rgb="FFFF0000"/>
      </font>
      <fill>
        <patternFill>
          <bgColor theme="9" tint="0.79998168889431442"/>
        </patternFill>
      </fill>
    </dxf>
    <dxf>
      <font>
        <color rgb="FFFF0000"/>
      </font>
      <fill>
        <patternFill>
          <bgColor theme="9" tint="0.79998168889431442"/>
        </patternFill>
      </fill>
    </dxf>
    <dxf>
      <font>
        <b/>
        <i val="0"/>
        <color rgb="FF0000FF"/>
      </font>
    </dxf>
    <dxf>
      <font>
        <b val="0"/>
        <i/>
        <color theme="1" tint="0.34998626667073579"/>
      </font>
    </dxf>
    <dxf>
      <font>
        <b/>
        <i val="0"/>
        <color rgb="FF0000FF"/>
      </font>
    </dxf>
    <dxf>
      <font>
        <b val="0"/>
        <i/>
        <color theme="1" tint="0.34998626667073579"/>
      </font>
    </dxf>
    <dxf>
      <font>
        <color rgb="FFFF0000"/>
      </font>
      <fill>
        <patternFill>
          <bgColor theme="9" tint="0.79998168889431442"/>
        </patternFill>
      </fill>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ont>
        <color theme="0"/>
      </font>
      <fill>
        <patternFill>
          <bgColor theme="0"/>
        </patternFill>
      </fill>
      <border>
        <left/>
        <right/>
        <top/>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ont>
        <color theme="0"/>
      </font>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bottom/>
        <vertical/>
        <horizontal/>
      </border>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bottom/>
        <vertical/>
        <horizontal/>
      </border>
    </dxf>
    <dxf>
      <font>
        <color theme="0"/>
      </font>
      <fill>
        <patternFill>
          <bgColor theme="0"/>
        </patternFill>
      </fill>
      <border>
        <left/>
        <right/>
        <top/>
        <bottom/>
        <vertical/>
        <horizontal/>
      </border>
    </dxf>
    <dxf>
      <font>
        <color theme="1"/>
      </font>
      <fill>
        <patternFill>
          <bgColor theme="1"/>
        </patternFill>
      </fill>
    </dxf>
    <dxf>
      <font>
        <color theme="0"/>
      </font>
      <fill>
        <patternFill>
          <bgColor rgb="FFFF0000"/>
        </patternFill>
      </fill>
    </dxf>
    <dxf>
      <font>
        <b/>
        <i val="0"/>
        <color rgb="FF0000FF"/>
      </font>
    </dxf>
    <dxf>
      <font>
        <b/>
        <i val="0"/>
        <color rgb="FF0000FF"/>
      </font>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ont>
        <b/>
        <i val="0"/>
        <color rgb="FF0000FF"/>
      </font>
    </dxf>
    <dxf>
      <font>
        <b/>
        <i val="0"/>
        <color rgb="FF0000FF"/>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ont>
        <b/>
        <i val="0"/>
        <color rgb="FF0000FF"/>
      </font>
    </dxf>
    <dxf>
      <font>
        <b/>
        <i val="0"/>
        <color rgb="FF0000FF"/>
      </font>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3" tint="-0.499984740745262"/>
        </left>
        <right style="thin">
          <color theme="3" tint="-0.499984740745262"/>
        </right>
        <top style="thin">
          <color theme="3" tint="-0.499984740745262"/>
        </top>
        <bottom style="thin">
          <color theme="3" tint="-0.499984740745262"/>
        </bottom>
        <vertical/>
        <horizontal/>
      </border>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dxf>
    <dxf>
      <font>
        <color theme="0"/>
      </font>
      <fill>
        <patternFill>
          <bgColor theme="0"/>
        </patternFill>
      </fill>
    </dxf>
    <dxf>
      <font>
        <color theme="0"/>
      </font>
      <fill>
        <patternFill>
          <bgColor theme="0"/>
        </patternFill>
      </fill>
    </dxf>
    <dxf>
      <font>
        <b val="0"/>
        <i val="0"/>
        <strike/>
        <color theme="0" tint="-0.499984740745262"/>
      </font>
    </dxf>
    <dxf>
      <font>
        <b val="0"/>
        <i val="0"/>
        <strike/>
        <color theme="0" tint="-0.499984740745262"/>
      </font>
    </dxf>
  </dxfs>
  <tableStyles count="0" defaultTableStyle="TableStyleMedium2" defaultPivotStyle="PivotStyleLight16"/>
  <colors>
    <mruColors>
      <color rgb="FF0080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fatfreecartpro.com/ecom/gb.php?&amp;c=cart&amp;ejc=2&amp;cl=353533&amp;i=1778553" TargetMode="External"/></Relationships>
</file>

<file path=xl/drawings/drawing1.xml><?xml version="1.0" encoding="utf-8"?>
<xdr:wsDr xmlns:xdr="http://schemas.openxmlformats.org/drawingml/2006/spreadsheetDrawing" xmlns:a="http://schemas.openxmlformats.org/drawingml/2006/main">
  <xdr:twoCellAnchor>
    <xdr:from>
      <xdr:col>1</xdr:col>
      <xdr:colOff>38100</xdr:colOff>
      <xdr:row>3</xdr:row>
      <xdr:rowOff>101600</xdr:rowOff>
    </xdr:from>
    <xdr:to>
      <xdr:col>16</xdr:col>
      <xdr:colOff>400050</xdr:colOff>
      <xdr:row>71</xdr:row>
      <xdr:rowOff>25400</xdr:rowOff>
    </xdr:to>
    <xdr:sp macro="" textlink="">
      <xdr:nvSpPr>
        <xdr:cNvPr id="2" name="TextBox 1"/>
        <xdr:cNvSpPr txBox="1"/>
      </xdr:nvSpPr>
      <xdr:spPr>
        <a:xfrm>
          <a:off x="152400" y="609600"/>
          <a:ext cx="9220200" cy="1244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r>
            <a:rPr lang="en-US" sz="1800" b="1">
              <a:solidFill>
                <a:schemeClr val="dk1"/>
              </a:solidFill>
              <a:effectLst/>
              <a:latin typeface="+mn-lt"/>
              <a:ea typeface="+mn-ea"/>
              <a:cs typeface="+mn-cs"/>
            </a:rPr>
            <a:t/>
          </a:r>
          <a:br>
            <a:rPr lang="en-US" sz="1800" b="1">
              <a:solidFill>
                <a:schemeClr val="dk1"/>
              </a:solidFill>
              <a:effectLst/>
              <a:latin typeface="+mn-lt"/>
              <a:ea typeface="+mn-ea"/>
              <a:cs typeface="+mn-cs"/>
            </a:rPr>
          </a:br>
          <a:r>
            <a:rPr lang="en-US" sz="1400" b="1">
              <a:solidFill>
                <a:schemeClr val="dk1"/>
              </a:solidFill>
              <a:effectLst/>
              <a:latin typeface="+mn-lt"/>
              <a:ea typeface="+mn-ea"/>
              <a:cs typeface="+mn-cs"/>
            </a:rPr>
            <a:t>IMPORTANT </a:t>
          </a:r>
          <a:endParaRPr lang="en-US" sz="1400">
            <a:effectLst/>
          </a:endParaRPr>
        </a:p>
        <a:p>
          <a:r>
            <a:rPr lang="en-US" sz="1400" b="1">
              <a:solidFill>
                <a:schemeClr val="dk1"/>
              </a:solidFill>
              <a:effectLst/>
              <a:latin typeface="+mn-lt"/>
              <a:ea typeface="+mn-ea"/>
              <a:cs typeface="+mn-cs"/>
            </a:rPr>
            <a:t/>
          </a:r>
          <a:br>
            <a:rPr lang="en-US" sz="1400" b="1">
              <a:solidFill>
                <a:schemeClr val="dk1"/>
              </a:solidFill>
              <a:effectLst/>
              <a:latin typeface="+mn-lt"/>
              <a:ea typeface="+mn-ea"/>
              <a:cs typeface="+mn-cs"/>
            </a:rPr>
          </a:br>
          <a:r>
            <a:rPr lang="en-US" sz="1400" b="1">
              <a:solidFill>
                <a:schemeClr val="dk1"/>
              </a:solidFill>
              <a:effectLst/>
              <a:latin typeface="+mn-lt"/>
              <a:ea typeface="+mn-ea"/>
              <a:cs typeface="+mn-cs"/>
            </a:rPr>
            <a:t>PLEASE READ THE TERMS AND CONDITIONS OF THIS LICENSE AGREEMENT CAREFULLY BEFORE USING THIS SOFTWARE</a:t>
          </a:r>
        </a:p>
        <a:p>
          <a:endParaRPr lang="en-US" sz="1400">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139700</xdr:colOff>
      <xdr:row>15</xdr:row>
      <xdr:rowOff>19050</xdr:rowOff>
    </xdr:from>
    <xdr:to>
      <xdr:col>14</xdr:col>
      <xdr:colOff>0</xdr:colOff>
      <xdr:row>31</xdr:row>
      <xdr:rowOff>82550</xdr:rowOff>
    </xdr:to>
    <xdr:sp macro="" textlink="">
      <xdr:nvSpPr>
        <xdr:cNvPr id="2" name="TextBox 1"/>
        <xdr:cNvSpPr txBox="1"/>
      </xdr:nvSpPr>
      <xdr:spPr>
        <a:xfrm>
          <a:off x="9404350" y="2597150"/>
          <a:ext cx="3187700" cy="3009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Click on BUY NOW button </a:t>
          </a:r>
          <a:r>
            <a:rPr lang="en-US" sz="1100">
              <a:solidFill>
                <a:schemeClr val="dk1"/>
              </a:solidFill>
              <a:effectLst/>
              <a:latin typeface="+mn-lt"/>
              <a:ea typeface="+mn-ea"/>
              <a:cs typeface="+mn-cs"/>
            </a:rPr>
            <a:t>to bring you to paypal website. You don't need to open a paypal account. You can pay with or without paypal account using paypal balance or credit card.</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After successful transaction</a:t>
          </a:r>
          <a:r>
            <a:rPr lang="en-US" sz="1100" b="1">
              <a:solidFill>
                <a:schemeClr val="dk1"/>
              </a:solidFill>
              <a:effectLst/>
              <a:latin typeface="+mn-lt"/>
              <a:ea typeface="+mn-ea"/>
              <a:cs typeface="+mn-cs"/>
            </a:rPr>
            <a:t>, you will receive an email to download the file </a:t>
          </a:r>
          <a:r>
            <a:rPr lang="en-US" sz="1100">
              <a:solidFill>
                <a:schemeClr val="dk1"/>
              </a:solidFill>
              <a:effectLst/>
              <a:latin typeface="+mn-lt"/>
              <a:ea typeface="+mn-ea"/>
              <a:cs typeface="+mn-cs"/>
            </a:rPr>
            <a:t>to your paypal email address automatically</a:t>
          </a:r>
        </a:p>
        <a:p>
          <a:endParaRPr lang="en-US">
            <a:effectLst/>
          </a:endParaRPr>
        </a:p>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Check your SPAM folder</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if you don't receive the email in your inbox folder </a:t>
          </a:r>
          <a:r>
            <a:rPr lang="en-US" sz="1100">
              <a:solidFill>
                <a:schemeClr val="dk1"/>
              </a:solidFill>
              <a:effectLst/>
              <a:latin typeface="+mn-lt"/>
              <a:ea typeface="+mn-ea"/>
              <a:cs typeface="+mn-cs"/>
            </a:rPr>
            <a:t>after 15 minutes. Sometimes, security of your email system will direct the email that contains link to spam folder</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Email us at </a:t>
          </a:r>
          <a:r>
            <a:rPr lang="en-US" sz="1100" b="1">
              <a:solidFill>
                <a:schemeClr val="dk1"/>
              </a:solidFill>
              <a:effectLst/>
              <a:latin typeface="+mn-lt"/>
              <a:ea typeface="+mn-ea"/>
              <a:cs typeface="+mn-cs"/>
            </a:rPr>
            <a:t>support@journalsheet.com</a:t>
          </a:r>
          <a:r>
            <a:rPr lang="en-US" sz="1100">
              <a:solidFill>
                <a:schemeClr val="dk1"/>
              </a:solidFill>
              <a:effectLst/>
              <a:latin typeface="+mn-lt"/>
              <a:ea typeface="+mn-ea"/>
              <a:cs typeface="+mn-cs"/>
            </a:rPr>
            <a:t> if you still don't receive it or you have issue on downloading the file</a:t>
          </a:r>
          <a:endParaRPr lang="en-US">
            <a:effectLst/>
          </a:endParaRPr>
        </a:p>
        <a:p>
          <a:endParaRPr lang="en-US" sz="1100"/>
        </a:p>
      </xdr:txBody>
    </xdr:sp>
    <xdr:clientData/>
  </xdr:twoCellAnchor>
  <xdr:twoCellAnchor>
    <xdr:from>
      <xdr:col>9</xdr:col>
      <xdr:colOff>495300</xdr:colOff>
      <xdr:row>30</xdr:row>
      <xdr:rowOff>120650</xdr:rowOff>
    </xdr:from>
    <xdr:to>
      <xdr:col>10</xdr:col>
      <xdr:colOff>539750</xdr:colOff>
      <xdr:row>33</xdr:row>
      <xdr:rowOff>57150</xdr:rowOff>
    </xdr:to>
    <xdr:sp macro="" textlink="">
      <xdr:nvSpPr>
        <xdr:cNvPr id="6" name="Bent-Up Arrow 5"/>
        <xdr:cNvSpPr/>
      </xdr:nvSpPr>
      <xdr:spPr>
        <a:xfrm rot="16200000" flipH="1">
          <a:off x="10121900" y="5378450"/>
          <a:ext cx="488950" cy="654050"/>
        </a:xfrm>
        <a:prstGeom prst="bentUpArrow">
          <a:avLst>
            <a:gd name="adj1" fmla="val 25000"/>
            <a:gd name="adj2" fmla="val 25000"/>
            <a:gd name="adj3" fmla="val 25000"/>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12700</xdr:colOff>
      <xdr:row>29</xdr:row>
      <xdr:rowOff>19050</xdr:rowOff>
    </xdr:from>
    <xdr:to>
      <xdr:col>7</xdr:col>
      <xdr:colOff>9787</xdr:colOff>
      <xdr:row>32</xdr:row>
      <xdr:rowOff>149041</xdr:rowOff>
    </xdr:to>
    <xdr:pic>
      <xdr:nvPicPr>
        <xdr:cNvPr id="3" name="Picture 2">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53000" y="5054600"/>
          <a:ext cx="1438537" cy="6887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youtu.be/LCA6g7GNXMs" TargetMode="External"/><Relationship Id="rId2" Type="http://schemas.openxmlformats.org/officeDocument/2006/relationships/hyperlink" Target="https://youtu.be/MIx_CFNWDYI" TargetMode="External"/><Relationship Id="rId1" Type="http://schemas.openxmlformats.org/officeDocument/2006/relationships/hyperlink" Target="https://youtu.be/we2Ez3aBDEM" TargetMode="External"/><Relationship Id="rId6" Type="http://schemas.openxmlformats.org/officeDocument/2006/relationships/printerSettings" Target="../printerSettings/printerSettings1.bin"/><Relationship Id="rId5" Type="http://schemas.openxmlformats.org/officeDocument/2006/relationships/hyperlink" Target="https://journalsheet.com/product/js826ssxl-women-world-cup-2023-predictor-game" TargetMode="External"/><Relationship Id="rId4" Type="http://schemas.openxmlformats.org/officeDocument/2006/relationships/hyperlink" Target="https://youtu.be/vbGfXFC3rL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ifa.com/tournaments/mens/worldcup/qatar2022/news/match-schedule-fwc22"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0.bin"/><Relationship Id="rId1" Type="http://schemas.openxmlformats.org/officeDocument/2006/relationships/hyperlink" Target="https://journalshee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6"/>
  <sheetViews>
    <sheetView showGridLines="0" tabSelected="1" zoomScaleNormal="100" workbookViewId="0">
      <pane ySplit="4" topLeftCell="A5" activePane="bottomLeft" state="frozen"/>
      <selection pane="bottomLeft" activeCell="N20" sqref="N20"/>
    </sheetView>
  </sheetViews>
  <sheetFormatPr defaultColWidth="8.7265625" defaultRowHeight="14.5" x14ac:dyDescent="0.35"/>
  <cols>
    <col min="1" max="1" width="1.6328125" style="1" customWidth="1"/>
    <col min="2" max="2" width="4.6328125" style="1" customWidth="1"/>
    <col min="3" max="3" width="70.6328125" style="1" customWidth="1"/>
    <col min="4" max="4" width="3.08984375" style="1" customWidth="1"/>
    <col min="5" max="8" width="9.6328125" style="1" customWidth="1"/>
    <col min="9" max="9" width="10.90625" style="1" customWidth="1"/>
    <col min="10" max="10" width="3.26953125" style="1" customWidth="1"/>
    <col min="11" max="11" width="0.81640625" style="321" customWidth="1"/>
    <col min="12" max="12" width="1.6328125" style="1" customWidth="1"/>
    <col min="13" max="13" width="2.6328125" style="1" customWidth="1"/>
    <col min="14" max="14" width="82.81640625" style="1" customWidth="1"/>
    <col min="15" max="16384" width="8.7265625" style="1"/>
  </cols>
  <sheetData>
    <row r="1" spans="1:14" s="321" customFormat="1" ht="5" customHeight="1" x14ac:dyDescent="0.35"/>
    <row r="2" spans="1:14" ht="5" customHeight="1" x14ac:dyDescent="0.35"/>
    <row r="3" spans="1:14" s="2" customFormat="1" ht="30" customHeight="1" x14ac:dyDescent="0.35">
      <c r="B3" s="3" t="s">
        <v>0</v>
      </c>
      <c r="C3" s="4"/>
      <c r="E3" s="425" t="s">
        <v>302</v>
      </c>
      <c r="F3" s="425"/>
      <c r="G3" s="425"/>
      <c r="H3" s="425"/>
      <c r="I3" s="425"/>
      <c r="K3" s="322"/>
      <c r="N3" s="63" t="s">
        <v>296</v>
      </c>
    </row>
    <row r="4" spans="1:14" s="2" customFormat="1" ht="5" customHeight="1" x14ac:dyDescent="0.35">
      <c r="K4" s="322"/>
    </row>
    <row r="5" spans="1:14" s="5" customFormat="1" ht="19" thickBot="1" x14ac:dyDescent="0.4">
      <c r="B5" s="243" t="s">
        <v>150</v>
      </c>
      <c r="C5" s="243"/>
      <c r="D5" s="125"/>
      <c r="E5" s="125"/>
      <c r="F5" s="125"/>
      <c r="G5" s="125"/>
      <c r="H5" s="125"/>
      <c r="I5" s="125"/>
      <c r="K5" s="323"/>
      <c r="N5" s="106" t="s">
        <v>339</v>
      </c>
    </row>
    <row r="6" spans="1:14" s="2" customFormat="1" ht="5" customHeight="1" x14ac:dyDescent="0.35">
      <c r="B6" s="115"/>
      <c r="C6" s="115"/>
      <c r="K6" s="322"/>
    </row>
    <row r="7" spans="1:14" s="2" customFormat="1" ht="14.5" customHeight="1" x14ac:dyDescent="0.35">
      <c r="B7" s="244" t="s">
        <v>1</v>
      </c>
      <c r="C7" s="244"/>
      <c r="E7" s="325" t="s">
        <v>2</v>
      </c>
      <c r="F7" s="238"/>
      <c r="G7" s="238"/>
      <c r="H7" s="238"/>
      <c r="I7" s="238"/>
      <c r="K7" s="322"/>
      <c r="N7" s="310" t="s">
        <v>304</v>
      </c>
    </row>
    <row r="8" spans="1:14" s="2" customFormat="1" x14ac:dyDescent="0.35">
      <c r="B8" s="245">
        <v>1</v>
      </c>
      <c r="C8" s="246" t="s">
        <v>3</v>
      </c>
      <c r="D8" s="6" t="s">
        <v>4</v>
      </c>
      <c r="E8" s="41">
        <v>6</v>
      </c>
      <c r="F8" s="238"/>
      <c r="G8" s="238"/>
      <c r="H8" s="238"/>
      <c r="I8" s="238"/>
      <c r="K8" s="322"/>
      <c r="N8" s="311" t="s">
        <v>305</v>
      </c>
    </row>
    <row r="9" spans="1:14" s="2" customFormat="1" x14ac:dyDescent="0.35">
      <c r="B9" s="245">
        <v>2</v>
      </c>
      <c r="C9" s="246" t="s">
        <v>5</v>
      </c>
      <c r="D9" s="6" t="s">
        <v>4</v>
      </c>
      <c r="E9" s="41">
        <v>4</v>
      </c>
      <c r="F9" s="238"/>
      <c r="G9" s="238"/>
      <c r="H9" s="238"/>
      <c r="I9" s="238"/>
      <c r="K9" s="322"/>
      <c r="N9" s="312" t="s">
        <v>311</v>
      </c>
    </row>
    <row r="10" spans="1:14" s="2" customFormat="1" x14ac:dyDescent="0.35">
      <c r="B10" s="245">
        <v>3</v>
      </c>
      <c r="C10" s="246" t="s">
        <v>6</v>
      </c>
      <c r="D10" s="6" t="s">
        <v>4</v>
      </c>
      <c r="E10" s="41">
        <v>2</v>
      </c>
      <c r="F10" s="238"/>
      <c r="G10" s="238"/>
      <c r="H10" s="238"/>
      <c r="I10" s="238"/>
      <c r="K10" s="322"/>
      <c r="N10" s="313" t="s">
        <v>306</v>
      </c>
    </row>
    <row r="11" spans="1:14" s="2" customFormat="1" x14ac:dyDescent="0.35">
      <c r="E11" s="238"/>
      <c r="F11" s="238"/>
      <c r="G11" s="238"/>
      <c r="H11" s="238"/>
      <c r="I11" s="238"/>
      <c r="K11" s="322"/>
    </row>
    <row r="12" spans="1:14" s="5" customFormat="1" ht="19" thickBot="1" x14ac:dyDescent="0.4">
      <c r="B12" s="243" t="s">
        <v>151</v>
      </c>
      <c r="C12" s="243"/>
      <c r="D12" s="247"/>
      <c r="E12" s="239"/>
      <c r="F12" s="239"/>
      <c r="G12" s="239"/>
      <c r="H12" s="239"/>
      <c r="I12" s="239"/>
      <c r="K12" s="323"/>
      <c r="N12" s="314" t="s">
        <v>312</v>
      </c>
    </row>
    <row r="13" spans="1:14" s="5" customFormat="1" ht="5" customHeight="1" x14ac:dyDescent="0.35">
      <c r="B13" s="115"/>
      <c r="C13" s="115"/>
      <c r="D13" s="115"/>
      <c r="E13" s="240"/>
      <c r="F13" s="240"/>
      <c r="G13" s="240"/>
      <c r="H13" s="240"/>
      <c r="I13" s="240"/>
      <c r="K13" s="323"/>
    </row>
    <row r="14" spans="1:14" s="2" customFormat="1" ht="18.5" x14ac:dyDescent="0.45">
      <c r="B14" s="248" t="s">
        <v>148</v>
      </c>
      <c r="C14" s="249"/>
      <c r="D14" s="249"/>
      <c r="E14" s="238"/>
      <c r="F14" s="238"/>
      <c r="G14" s="238"/>
      <c r="H14" s="238"/>
      <c r="I14" s="238"/>
      <c r="K14" s="322"/>
    </row>
    <row r="15" spans="1:14" s="2" customFormat="1" x14ac:dyDescent="0.35">
      <c r="A15" s="64">
        <f>IF(E15="Tournament's Actual Results",1,0)</f>
        <v>0</v>
      </c>
      <c r="B15" s="250" t="s">
        <v>132</v>
      </c>
      <c r="C15" s="251"/>
      <c r="D15" s="6" t="s">
        <v>4</v>
      </c>
      <c r="E15" s="413" t="s">
        <v>301</v>
      </c>
      <c r="F15" s="414"/>
      <c r="G15" s="414"/>
      <c r="H15" s="414"/>
      <c r="I15" s="415"/>
      <c r="K15" s="322"/>
      <c r="M15" s="106" t="s">
        <v>135</v>
      </c>
      <c r="N15" s="106" t="s">
        <v>136</v>
      </c>
    </row>
    <row r="16" spans="1:14" s="2" customFormat="1" x14ac:dyDescent="0.35">
      <c r="A16" s="64">
        <f>IF(E16="Included",1,0)</f>
        <v>1</v>
      </c>
      <c r="B16" s="250" t="s">
        <v>133</v>
      </c>
      <c r="C16" s="251"/>
      <c r="D16" s="6" t="s">
        <v>4</v>
      </c>
      <c r="E16" s="413" t="s">
        <v>195</v>
      </c>
      <c r="F16" s="415"/>
      <c r="G16" s="238"/>
      <c r="H16" s="238"/>
      <c r="I16" s="238"/>
      <c r="K16" s="322"/>
    </row>
    <row r="17" spans="2:14" s="2" customFormat="1" ht="5" customHeight="1" x14ac:dyDescent="0.35">
      <c r="B17" s="8"/>
      <c r="C17" s="8"/>
      <c r="D17" s="8"/>
      <c r="E17" s="241"/>
      <c r="F17" s="241"/>
      <c r="G17" s="241"/>
      <c r="H17" s="241"/>
      <c r="I17" s="241"/>
      <c r="J17" s="8"/>
      <c r="K17" s="324"/>
    </row>
    <row r="18" spans="2:14" s="2" customFormat="1" ht="18.5" x14ac:dyDescent="0.45">
      <c r="B18" s="252" t="s">
        <v>149</v>
      </c>
      <c r="C18" s="8"/>
      <c r="D18" s="8"/>
      <c r="E18" s="241"/>
      <c r="F18" s="241"/>
      <c r="G18" s="241"/>
      <c r="H18" s="241"/>
      <c r="I18" s="241"/>
      <c r="J18" s="8"/>
      <c r="K18" s="324"/>
    </row>
    <row r="19" spans="2:14" s="2" customFormat="1" x14ac:dyDescent="0.35">
      <c r="B19" s="253" t="s">
        <v>7</v>
      </c>
      <c r="C19" s="253"/>
      <c r="D19" s="119"/>
      <c r="E19" s="326" t="s">
        <v>83</v>
      </c>
      <c r="F19" s="326" t="s">
        <v>84</v>
      </c>
      <c r="G19" s="326" t="s">
        <v>85</v>
      </c>
      <c r="H19" s="326" t="s">
        <v>131</v>
      </c>
      <c r="I19" s="326" t="s">
        <v>8</v>
      </c>
      <c r="K19" s="322"/>
      <c r="N19" s="312" t="s">
        <v>310</v>
      </c>
    </row>
    <row r="20" spans="2:14" s="2" customFormat="1" ht="14.5" customHeight="1" x14ac:dyDescent="0.35">
      <c r="B20" s="245">
        <v>1</v>
      </c>
      <c r="C20" s="246" t="s">
        <v>3</v>
      </c>
      <c r="D20" s="6" t="s">
        <v>4</v>
      </c>
      <c r="E20" s="41">
        <v>12</v>
      </c>
      <c r="F20" s="41">
        <v>24</v>
      </c>
      <c r="G20" s="41">
        <v>48</v>
      </c>
      <c r="H20" s="41">
        <v>48</v>
      </c>
      <c r="I20" s="41">
        <v>96</v>
      </c>
      <c r="K20" s="322"/>
      <c r="N20" s="314" t="s">
        <v>307</v>
      </c>
    </row>
    <row r="21" spans="2:14" s="2" customFormat="1" x14ac:dyDescent="0.35">
      <c r="B21" s="245">
        <v>2</v>
      </c>
      <c r="C21" s="246" t="s">
        <v>5</v>
      </c>
      <c r="D21" s="6" t="s">
        <v>4</v>
      </c>
      <c r="E21" s="41">
        <v>8</v>
      </c>
      <c r="F21" s="41">
        <v>16</v>
      </c>
      <c r="G21" s="41">
        <v>32</v>
      </c>
      <c r="H21" s="41">
        <v>32</v>
      </c>
      <c r="I21" s="41">
        <v>64</v>
      </c>
      <c r="K21" s="322"/>
    </row>
    <row r="22" spans="2:14" s="2" customFormat="1" x14ac:dyDescent="0.35">
      <c r="B22" s="245">
        <v>3</v>
      </c>
      <c r="C22" s="246" t="s">
        <v>6</v>
      </c>
      <c r="D22" s="6" t="s">
        <v>4</v>
      </c>
      <c r="E22" s="41">
        <v>6</v>
      </c>
      <c r="F22" s="41">
        <v>12</v>
      </c>
      <c r="G22" s="41">
        <v>24</v>
      </c>
      <c r="H22" s="41">
        <v>24</v>
      </c>
      <c r="I22" s="41">
        <v>48</v>
      </c>
      <c r="K22" s="322"/>
    </row>
    <row r="23" spans="2:14" s="2" customFormat="1" ht="5" customHeight="1" x14ac:dyDescent="0.35">
      <c r="E23" s="238"/>
      <c r="F23" s="238"/>
      <c r="G23" s="238"/>
      <c r="H23" s="238"/>
      <c r="I23" s="238"/>
      <c r="K23" s="322"/>
    </row>
    <row r="24" spans="2:14" s="2" customFormat="1" x14ac:dyDescent="0.35">
      <c r="B24" s="244" t="s">
        <v>9</v>
      </c>
      <c r="C24" s="244"/>
      <c r="D24" s="119"/>
      <c r="E24" s="326" t="s">
        <v>2</v>
      </c>
      <c r="F24" s="238"/>
      <c r="G24" s="238"/>
      <c r="H24" s="238"/>
      <c r="I24" s="238"/>
      <c r="K24" s="322"/>
    </row>
    <row r="25" spans="2:14" s="2" customFormat="1" x14ac:dyDescent="0.35">
      <c r="B25" s="245">
        <v>1</v>
      </c>
      <c r="C25" s="246" t="s">
        <v>3</v>
      </c>
      <c r="D25" s="6" t="s">
        <v>4</v>
      </c>
      <c r="E25" s="41">
        <v>6</v>
      </c>
      <c r="F25" s="242" t="str">
        <f>IF(KOPSO=0,"◄ Not Applied in Your Selected Game Scenario","")</f>
        <v/>
      </c>
      <c r="G25" s="238"/>
      <c r="H25" s="238"/>
      <c r="I25" s="238"/>
      <c r="K25" s="322"/>
    </row>
    <row r="26" spans="2:14" s="2" customFormat="1" x14ac:dyDescent="0.35">
      <c r="B26" s="245">
        <v>2</v>
      </c>
      <c r="C26" s="246" t="s">
        <v>5</v>
      </c>
      <c r="D26" s="6" t="s">
        <v>4</v>
      </c>
      <c r="E26" s="41">
        <v>4</v>
      </c>
      <c r="F26" s="242" t="str">
        <f>IF(KOPSO=0,"◄ Not Applied in Your Selected Game Scenario","")</f>
        <v/>
      </c>
      <c r="G26" s="238"/>
      <c r="H26" s="238"/>
      <c r="I26" s="238"/>
      <c r="K26" s="322"/>
    </row>
    <row r="27" spans="2:14" s="2" customFormat="1" x14ac:dyDescent="0.35">
      <c r="B27" s="245">
        <v>3</v>
      </c>
      <c r="C27" s="246" t="s">
        <v>6</v>
      </c>
      <c r="D27" s="6" t="s">
        <v>4</v>
      </c>
      <c r="E27" s="41">
        <v>2</v>
      </c>
      <c r="F27" s="242" t="str">
        <f>IF(KOPSO=0,"◄ Not Applied in Your Selected Game Scenario","")</f>
        <v/>
      </c>
      <c r="G27" s="238"/>
      <c r="H27" s="238"/>
      <c r="I27" s="238"/>
      <c r="K27" s="322"/>
    </row>
    <row r="28" spans="2:14" s="8" customFormat="1" ht="14.5" customHeight="1" x14ac:dyDescent="0.35">
      <c r="K28" s="324"/>
    </row>
    <row r="29" spans="2:14" s="8" customFormat="1" ht="19" customHeight="1" thickBot="1" x14ac:dyDescent="0.4">
      <c r="B29" s="243" t="s">
        <v>152</v>
      </c>
      <c r="C29" s="243"/>
      <c r="D29" s="247"/>
      <c r="E29" s="125"/>
      <c r="F29" s="125"/>
      <c r="G29" s="125"/>
      <c r="H29" s="125"/>
      <c r="I29" s="125"/>
      <c r="K29" s="324"/>
    </row>
    <row r="30" spans="2:14" s="2" customFormat="1" x14ac:dyDescent="0.35">
      <c r="B30" s="244" t="s">
        <v>1</v>
      </c>
      <c r="C30" s="244"/>
      <c r="D30" s="118"/>
      <c r="E30" s="327" t="s">
        <v>2</v>
      </c>
      <c r="K30" s="322"/>
      <c r="N30" s="312" t="s">
        <v>309</v>
      </c>
    </row>
    <row r="31" spans="2:14" s="2" customFormat="1" x14ac:dyDescent="0.35">
      <c r="B31" s="245">
        <v>1</v>
      </c>
      <c r="C31" s="246" t="s">
        <v>10</v>
      </c>
      <c r="D31" s="6" t="s">
        <v>4</v>
      </c>
      <c r="E31" s="7">
        <v>24</v>
      </c>
      <c r="K31" s="322"/>
      <c r="N31" s="314" t="s">
        <v>308</v>
      </c>
    </row>
    <row r="32" spans="2:14" s="2" customFormat="1" x14ac:dyDescent="0.35">
      <c r="B32" s="245">
        <v>2</v>
      </c>
      <c r="C32" s="246" t="s">
        <v>11</v>
      </c>
      <c r="D32" s="6" t="s">
        <v>4</v>
      </c>
      <c r="E32" s="7">
        <v>12</v>
      </c>
      <c r="K32" s="322"/>
    </row>
    <row r="33" spans="2:11" s="2" customFormat="1" x14ac:dyDescent="0.35">
      <c r="B33" s="245">
        <v>3</v>
      </c>
      <c r="C33" s="246" t="s">
        <v>12</v>
      </c>
      <c r="D33" s="6" t="s">
        <v>4</v>
      </c>
      <c r="E33" s="7">
        <v>12</v>
      </c>
      <c r="K33" s="322"/>
    </row>
    <row r="34" spans="2:11" s="2" customFormat="1" x14ac:dyDescent="0.35">
      <c r="B34" s="245">
        <v>4</v>
      </c>
      <c r="C34" s="246" t="s">
        <v>13</v>
      </c>
      <c r="D34" s="6" t="s">
        <v>4</v>
      </c>
      <c r="E34" s="7">
        <v>8</v>
      </c>
      <c r="K34" s="322"/>
    </row>
    <row r="35" spans="2:11" s="2" customFormat="1" x14ac:dyDescent="0.35">
      <c r="B35" s="245">
        <v>5</v>
      </c>
      <c r="C35" s="246" t="s">
        <v>14</v>
      </c>
      <c r="D35" s="6" t="s">
        <v>4</v>
      </c>
      <c r="E35" s="7">
        <v>6</v>
      </c>
      <c r="K35" s="322"/>
    </row>
    <row r="36" spans="2:11" s="2" customFormat="1" x14ac:dyDescent="0.35">
      <c r="B36" s="245">
        <v>6</v>
      </c>
      <c r="C36" s="246" t="s">
        <v>15</v>
      </c>
      <c r="D36" s="6" t="s">
        <v>4</v>
      </c>
      <c r="E36" s="7">
        <v>24</v>
      </c>
      <c r="K36" s="322"/>
    </row>
    <row r="37" spans="2:11" s="2" customFormat="1" x14ac:dyDescent="0.35">
      <c r="B37" s="245">
        <v>7</v>
      </c>
      <c r="C37" s="246" t="s">
        <v>16</v>
      </c>
      <c r="D37" s="6" t="s">
        <v>4</v>
      </c>
      <c r="E37" s="7">
        <v>16</v>
      </c>
      <c r="K37" s="322"/>
    </row>
    <row r="38" spans="2:11" s="2" customFormat="1" x14ac:dyDescent="0.35">
      <c r="B38" s="245">
        <v>8</v>
      </c>
      <c r="C38" s="246" t="s">
        <v>17</v>
      </c>
      <c r="D38" s="6" t="s">
        <v>4</v>
      </c>
      <c r="E38" s="7">
        <v>8</v>
      </c>
      <c r="K38" s="322"/>
    </row>
    <row r="39" spans="2:11" s="2" customFormat="1" ht="15" customHeight="1" thickBot="1" x14ac:dyDescent="0.4">
      <c r="B39" s="270">
        <v>9</v>
      </c>
      <c r="C39" s="271" t="s">
        <v>18</v>
      </c>
      <c r="D39" s="6" t="s">
        <v>4</v>
      </c>
      <c r="E39" s="272">
        <v>16</v>
      </c>
      <c r="F39" s="306" t="str">
        <f t="shared" ref="F39" si="0">IF(KOMatchRule=1,"◄ Not Applied in Your Selected Game Scenario","")</f>
        <v/>
      </c>
      <c r="K39" s="322"/>
    </row>
    <row r="40" spans="2:11" s="2" customFormat="1" ht="15" customHeight="1" x14ac:dyDescent="0.35">
      <c r="B40" s="273">
        <v>10</v>
      </c>
      <c r="C40" s="274" t="s">
        <v>19</v>
      </c>
      <c r="D40" s="275"/>
      <c r="E40" s="276">
        <f>SUM(E41:E44)</f>
        <v>90</v>
      </c>
      <c r="F40" s="416" t="s">
        <v>299</v>
      </c>
      <c r="G40" s="417"/>
      <c r="H40" s="417"/>
      <c r="I40" s="418"/>
      <c r="K40" s="322"/>
    </row>
    <row r="41" spans="2:11" s="2" customFormat="1" ht="15" customHeight="1" x14ac:dyDescent="0.35">
      <c r="B41" s="277"/>
      <c r="C41" s="278" t="s">
        <v>20</v>
      </c>
      <c r="D41" s="279" t="s">
        <v>4</v>
      </c>
      <c r="E41" s="280">
        <v>6</v>
      </c>
      <c r="F41" s="419"/>
      <c r="G41" s="420"/>
      <c r="H41" s="420"/>
      <c r="I41" s="421"/>
      <c r="K41" s="322"/>
    </row>
    <row r="42" spans="2:11" s="2" customFormat="1" ht="15" customHeight="1" x14ac:dyDescent="0.35">
      <c r="B42" s="277"/>
      <c r="C42" s="278" t="s">
        <v>21</v>
      </c>
      <c r="D42" s="279" t="s">
        <v>4</v>
      </c>
      <c r="E42" s="280">
        <v>12</v>
      </c>
      <c r="F42" s="419"/>
      <c r="G42" s="420"/>
      <c r="H42" s="420"/>
      <c r="I42" s="421"/>
      <c r="K42" s="322"/>
    </row>
    <row r="43" spans="2:11" s="2" customFormat="1" ht="15" customHeight="1" x14ac:dyDescent="0.35">
      <c r="B43" s="277"/>
      <c r="C43" s="278" t="s">
        <v>22</v>
      </c>
      <c r="D43" s="279" t="s">
        <v>4</v>
      </c>
      <c r="E43" s="280">
        <v>24</v>
      </c>
      <c r="F43" s="419"/>
      <c r="G43" s="420"/>
      <c r="H43" s="420"/>
      <c r="I43" s="421"/>
      <c r="K43" s="322"/>
    </row>
    <row r="44" spans="2:11" s="2" customFormat="1" ht="15" customHeight="1" x14ac:dyDescent="0.35">
      <c r="B44" s="277"/>
      <c r="C44" s="278" t="s">
        <v>23</v>
      </c>
      <c r="D44" s="279" t="s">
        <v>4</v>
      </c>
      <c r="E44" s="280">
        <v>48</v>
      </c>
      <c r="F44" s="419"/>
      <c r="G44" s="420"/>
      <c r="H44" s="420"/>
      <c r="I44" s="421"/>
      <c r="K44" s="322"/>
    </row>
    <row r="45" spans="2:11" s="2" customFormat="1" ht="15" customHeight="1" x14ac:dyDescent="0.35">
      <c r="B45" s="277">
        <v>11</v>
      </c>
      <c r="C45" s="278" t="s">
        <v>24</v>
      </c>
      <c r="D45" s="279"/>
      <c r="E45" s="280">
        <f>SUM(E46:E48)</f>
        <v>42</v>
      </c>
      <c r="F45" s="419"/>
      <c r="G45" s="420"/>
      <c r="H45" s="420"/>
      <c r="I45" s="421"/>
      <c r="K45" s="322"/>
    </row>
    <row r="46" spans="2:11" s="2" customFormat="1" ht="15" customHeight="1" x14ac:dyDescent="0.35">
      <c r="B46" s="277"/>
      <c r="C46" s="278" t="s">
        <v>20</v>
      </c>
      <c r="D46" s="279" t="s">
        <v>4</v>
      </c>
      <c r="E46" s="280">
        <v>6</v>
      </c>
      <c r="F46" s="419"/>
      <c r="G46" s="420"/>
      <c r="H46" s="420"/>
      <c r="I46" s="421"/>
      <c r="K46" s="322"/>
    </row>
    <row r="47" spans="2:11" s="2" customFormat="1" ht="15" customHeight="1" x14ac:dyDescent="0.35">
      <c r="B47" s="277"/>
      <c r="C47" s="278" t="s">
        <v>21</v>
      </c>
      <c r="D47" s="279" t="s">
        <v>4</v>
      </c>
      <c r="E47" s="280">
        <v>12</v>
      </c>
      <c r="F47" s="419"/>
      <c r="G47" s="420"/>
      <c r="H47" s="420"/>
      <c r="I47" s="421"/>
      <c r="K47" s="322"/>
    </row>
    <row r="48" spans="2:11" s="2" customFormat="1" ht="15" customHeight="1" x14ac:dyDescent="0.35">
      <c r="B48" s="277"/>
      <c r="C48" s="278" t="s">
        <v>22</v>
      </c>
      <c r="D48" s="279" t="s">
        <v>4</v>
      </c>
      <c r="E48" s="280">
        <v>24</v>
      </c>
      <c r="F48" s="419"/>
      <c r="G48" s="420"/>
      <c r="H48" s="420"/>
      <c r="I48" s="421"/>
      <c r="K48" s="322"/>
    </row>
    <row r="49" spans="1:11" s="2" customFormat="1" ht="15" customHeight="1" x14ac:dyDescent="0.35">
      <c r="B49" s="277">
        <v>12</v>
      </c>
      <c r="C49" s="278" t="s">
        <v>25</v>
      </c>
      <c r="D49" s="279"/>
      <c r="E49" s="280">
        <f>SUM(E50:E52)</f>
        <v>42</v>
      </c>
      <c r="F49" s="419"/>
      <c r="G49" s="420"/>
      <c r="H49" s="420"/>
      <c r="I49" s="421"/>
      <c r="K49" s="322"/>
    </row>
    <row r="50" spans="1:11" s="2" customFormat="1" ht="15" customHeight="1" x14ac:dyDescent="0.35">
      <c r="B50" s="277"/>
      <c r="C50" s="278" t="s">
        <v>20</v>
      </c>
      <c r="D50" s="279" t="s">
        <v>4</v>
      </c>
      <c r="E50" s="280">
        <v>6</v>
      </c>
      <c r="F50" s="419"/>
      <c r="G50" s="420"/>
      <c r="H50" s="420"/>
      <c r="I50" s="421"/>
      <c r="K50" s="322"/>
    </row>
    <row r="51" spans="1:11" s="2" customFormat="1" ht="15" customHeight="1" x14ac:dyDescent="0.35">
      <c r="B51" s="277"/>
      <c r="C51" s="278" t="s">
        <v>21</v>
      </c>
      <c r="D51" s="279" t="s">
        <v>4</v>
      </c>
      <c r="E51" s="280">
        <v>12</v>
      </c>
      <c r="F51" s="419"/>
      <c r="G51" s="420"/>
      <c r="H51" s="420"/>
      <c r="I51" s="421"/>
      <c r="K51" s="322"/>
    </row>
    <row r="52" spans="1:11" s="2" customFormat="1" ht="15" customHeight="1" x14ac:dyDescent="0.35">
      <c r="B52" s="277"/>
      <c r="C52" s="278" t="s">
        <v>26</v>
      </c>
      <c r="D52" s="279" t="s">
        <v>4</v>
      </c>
      <c r="E52" s="285">
        <v>24</v>
      </c>
      <c r="F52" s="419"/>
      <c r="G52" s="420"/>
      <c r="H52" s="420"/>
      <c r="I52" s="421"/>
      <c r="K52" s="322"/>
    </row>
    <row r="53" spans="1:11" s="2" customFormat="1" ht="15" customHeight="1" x14ac:dyDescent="0.35">
      <c r="B53" s="284">
        <v>13</v>
      </c>
      <c r="C53" s="282" t="s">
        <v>27</v>
      </c>
      <c r="D53" s="279" t="s">
        <v>4</v>
      </c>
      <c r="E53" s="283">
        <v>24</v>
      </c>
      <c r="F53" s="419"/>
      <c r="G53" s="420"/>
      <c r="H53" s="420"/>
      <c r="I53" s="421"/>
      <c r="K53" s="322"/>
    </row>
    <row r="54" spans="1:11" s="2" customFormat="1" ht="15" customHeight="1" x14ac:dyDescent="0.35">
      <c r="B54" s="277">
        <v>14</v>
      </c>
      <c r="C54" s="278" t="s">
        <v>28</v>
      </c>
      <c r="D54" s="279" t="s">
        <v>4</v>
      </c>
      <c r="E54" s="285">
        <v>24</v>
      </c>
      <c r="F54" s="419"/>
      <c r="G54" s="420"/>
      <c r="H54" s="420"/>
      <c r="I54" s="421"/>
      <c r="K54" s="322"/>
    </row>
    <row r="55" spans="1:11" s="2" customFormat="1" ht="15" customHeight="1" thickBot="1" x14ac:dyDescent="0.4">
      <c r="B55" s="294">
        <v>15</v>
      </c>
      <c r="C55" s="295" t="s">
        <v>29</v>
      </c>
      <c r="D55" s="281" t="s">
        <v>4</v>
      </c>
      <c r="E55" s="296">
        <v>0</v>
      </c>
      <c r="F55" s="422"/>
      <c r="G55" s="423"/>
      <c r="H55" s="423"/>
      <c r="I55" s="424"/>
      <c r="K55" s="322"/>
    </row>
    <row r="56" spans="1:11" s="2" customFormat="1" ht="15" customHeight="1" thickBot="1" x14ac:dyDescent="0.4">
      <c r="B56" s="286">
        <v>16</v>
      </c>
      <c r="C56" s="287" t="s">
        <v>297</v>
      </c>
      <c r="D56" s="288" t="s">
        <v>4</v>
      </c>
      <c r="E56" s="289">
        <v>0</v>
      </c>
      <c r="F56" s="307" t="s">
        <v>300</v>
      </c>
      <c r="G56" s="290"/>
      <c r="H56" s="290"/>
      <c r="I56" s="291"/>
      <c r="K56" s="322"/>
    </row>
    <row r="57" spans="1:11" ht="14.5" customHeight="1" x14ac:dyDescent="0.35">
      <c r="A57" s="2"/>
      <c r="B57" s="2"/>
      <c r="C57" s="2"/>
      <c r="D57" s="2"/>
      <c r="E57" s="2"/>
      <c r="F57" s="2"/>
      <c r="G57" s="2"/>
      <c r="H57" s="2"/>
      <c r="I57" s="2"/>
    </row>
    <row r="58" spans="1:11" ht="19" customHeight="1" thickBot="1" x14ac:dyDescent="0.4">
      <c r="A58" s="2"/>
      <c r="B58" s="243" t="s">
        <v>153</v>
      </c>
      <c r="C58" s="243"/>
      <c r="D58" s="247"/>
      <c r="E58" s="125"/>
      <c r="F58" s="126"/>
      <c r="G58" s="126"/>
      <c r="H58" s="126"/>
      <c r="I58" s="126"/>
    </row>
    <row r="59" spans="1:11" ht="5" customHeight="1" x14ac:dyDescent="0.35">
      <c r="A59" s="2"/>
      <c r="B59" s="2"/>
      <c r="C59" s="2"/>
      <c r="D59" s="2"/>
      <c r="E59" s="2"/>
      <c r="F59" s="2"/>
      <c r="G59" s="2"/>
      <c r="H59" s="2"/>
      <c r="I59" s="2"/>
    </row>
    <row r="60" spans="1:11" x14ac:dyDescent="0.35">
      <c r="A60" s="2"/>
      <c r="B60" s="2" t="s">
        <v>30</v>
      </c>
      <c r="C60" s="2"/>
      <c r="D60" s="2"/>
      <c r="E60" s="2"/>
      <c r="F60" s="2"/>
      <c r="G60" s="2"/>
      <c r="H60" s="2"/>
      <c r="I60" s="2"/>
    </row>
    <row r="61" spans="1:11" x14ac:dyDescent="0.35">
      <c r="A61" s="2"/>
      <c r="B61" s="145" t="s">
        <v>197</v>
      </c>
      <c r="C61" s="9" t="s">
        <v>31</v>
      </c>
      <c r="D61" s="2"/>
      <c r="E61" s="2"/>
      <c r="F61" s="2"/>
      <c r="G61" s="2"/>
      <c r="H61" s="2"/>
      <c r="I61" s="2"/>
    </row>
    <row r="62" spans="1:11" x14ac:dyDescent="0.35">
      <c r="A62" s="2"/>
      <c r="B62" s="145" t="s">
        <v>198</v>
      </c>
      <c r="C62" s="2" t="s">
        <v>32</v>
      </c>
      <c r="D62" s="2"/>
      <c r="E62" s="2"/>
      <c r="F62" s="2"/>
      <c r="G62" s="2"/>
      <c r="H62" s="2"/>
      <c r="I62" s="2"/>
    </row>
    <row r="63" spans="1:11" x14ac:dyDescent="0.35">
      <c r="B63" s="145" t="s">
        <v>199</v>
      </c>
      <c r="C63" s="2" t="s">
        <v>33</v>
      </c>
      <c r="D63" s="2"/>
      <c r="E63" s="2"/>
      <c r="F63" s="2"/>
      <c r="G63" s="2"/>
      <c r="H63" s="2"/>
      <c r="I63" s="2"/>
    </row>
    <row r="64" spans="1:11" x14ac:dyDescent="0.35">
      <c r="B64" s="145" t="s">
        <v>200</v>
      </c>
      <c r="C64" s="2" t="s">
        <v>34</v>
      </c>
      <c r="D64" s="2"/>
      <c r="E64" s="2"/>
      <c r="F64" s="2"/>
      <c r="G64" s="2"/>
      <c r="H64" s="2"/>
      <c r="I64" s="2"/>
    </row>
    <row r="65" spans="2:5" x14ac:dyDescent="0.35">
      <c r="B65" s="2"/>
      <c r="C65" s="2"/>
      <c r="D65" s="2"/>
      <c r="E65" s="2"/>
    </row>
    <row r="66" spans="2:5" x14ac:dyDescent="0.35">
      <c r="B66" s="144" t="s">
        <v>194</v>
      </c>
      <c r="C66" s="2"/>
      <c r="D66" s="2"/>
      <c r="E66" s="2"/>
    </row>
  </sheetData>
  <sheetProtection password="CBF1" sheet="1" objects="1" scenarios="1"/>
  <mergeCells count="4">
    <mergeCell ref="E15:I15"/>
    <mergeCell ref="E16:F16"/>
    <mergeCell ref="F40:I55"/>
    <mergeCell ref="E3:I3"/>
  </mergeCells>
  <conditionalFormatting sqref="E25:E27">
    <cfRule type="expression" dxfId="177" priority="3">
      <formula>KOPSO=0</formula>
    </cfRule>
  </conditionalFormatting>
  <conditionalFormatting sqref="E39:E52">
    <cfRule type="expression" dxfId="176" priority="2">
      <formula>KOMatchRule=1</formula>
    </cfRule>
  </conditionalFormatting>
  <conditionalFormatting sqref="N3">
    <cfRule type="expression" dxfId="175" priority="1">
      <formula>$B$66="© 2022 | journalSHEET.com"</formula>
    </cfRule>
  </conditionalFormatting>
  <dataValidations count="2">
    <dataValidation type="list" allowBlank="1" showInputMessage="1" showErrorMessage="1" sqref="E16">
      <formula1>"Included, Not Included"</formula1>
    </dataValidation>
    <dataValidation type="list" allowBlank="1" showInputMessage="1" showErrorMessage="1" sqref="E15">
      <formula1>"Player's Prediction Matches, Tournament's Actual Results"</formula1>
    </dataValidation>
  </dataValidations>
  <hyperlinks>
    <hyperlink ref="E3:I3" location="About!A1" display="CLICK HERE FOR MORE PAID VERSION INFORMATION"/>
    <hyperlink ref="N8" r:id="rId1"/>
    <hyperlink ref="N10" r:id="rId2"/>
    <hyperlink ref="N20" r:id="rId3"/>
    <hyperlink ref="N31" r:id="rId4"/>
    <hyperlink ref="N12" r:id="rId5"/>
  </hyperlinks>
  <pageMargins left="0.2" right="0.2" top="0.25" bottom="0.25" header="0.3" footer="0.3"/>
  <pageSetup scale="79" orientation="portrait" r:id="rId6"/>
  <headerFooter>
    <oddFooter>&amp;R&amp;"-,Italic"&amp;10(c) 2022 | journalSHEET.com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4"/>
  <sheetViews>
    <sheetView showGridLines="0" zoomScaleNormal="100" workbookViewId="0">
      <pane ySplit="5" topLeftCell="A6" activePane="bottomLeft" state="frozen"/>
      <selection activeCell="C9" sqref="C9"/>
      <selection pane="bottomLeft" activeCell="D25" sqref="D25"/>
    </sheetView>
  </sheetViews>
  <sheetFormatPr defaultColWidth="8.7265625" defaultRowHeight="14.5" x14ac:dyDescent="0.35"/>
  <cols>
    <col min="1" max="1" width="1.6328125" style="1" customWidth="1"/>
    <col min="2" max="3" width="4.6328125" style="1" customWidth="1"/>
    <col min="4" max="4" width="20.6328125" style="1" customWidth="1"/>
    <col min="5" max="5" width="13.81640625" style="10" customWidth="1"/>
    <col min="6" max="6" width="11.36328125" style="1" customWidth="1"/>
    <col min="7" max="7" width="1.6328125" style="1" customWidth="1"/>
    <col min="8" max="8" width="0.81640625" style="321" customWidth="1"/>
    <col min="9" max="9" width="1.6328125" style="1" customWidth="1"/>
    <col min="10" max="10" width="4.6328125" style="1" customWidth="1"/>
    <col min="11" max="11" width="66.90625" style="1" customWidth="1"/>
    <col min="12" max="14" width="20.6328125" style="1" customWidth="1"/>
    <col min="15" max="16384" width="8.7265625" style="1"/>
  </cols>
  <sheetData>
    <row r="1" spans="2:14" s="321" customFormat="1" ht="5" customHeight="1" x14ac:dyDescent="0.35"/>
    <row r="2" spans="2:14" ht="5" customHeight="1" x14ac:dyDescent="0.35">
      <c r="E2" s="1"/>
    </row>
    <row r="3" spans="2:14" ht="30" customHeight="1" x14ac:dyDescent="0.35">
      <c r="B3" s="3" t="s">
        <v>35</v>
      </c>
      <c r="K3" s="259" t="s">
        <v>296</v>
      </c>
    </row>
    <row r="4" spans="2:14" ht="5" customHeight="1" x14ac:dyDescent="0.35">
      <c r="E4" s="1"/>
    </row>
    <row r="5" spans="2:14" ht="29" x14ac:dyDescent="0.35">
      <c r="B5" s="328" t="s">
        <v>36</v>
      </c>
      <c r="C5" s="328" t="s">
        <v>37</v>
      </c>
      <c r="D5" s="329" t="s">
        <v>38</v>
      </c>
      <c r="E5" s="330" t="s">
        <v>39</v>
      </c>
      <c r="F5" s="330" t="s">
        <v>40</v>
      </c>
      <c r="J5" s="207" t="s">
        <v>254</v>
      </c>
      <c r="K5" s="1" t="s">
        <v>255</v>
      </c>
    </row>
    <row r="6" spans="2:14" x14ac:dyDescent="0.35">
      <c r="B6" s="331" t="s">
        <v>41</v>
      </c>
      <c r="C6" s="331">
        <v>1</v>
      </c>
      <c r="D6" s="332" t="s">
        <v>317</v>
      </c>
      <c r="E6" s="333">
        <v>1706</v>
      </c>
      <c r="F6" s="333"/>
      <c r="J6" s="130" t="s">
        <v>166</v>
      </c>
      <c r="K6" s="11"/>
    </row>
    <row r="7" spans="2:14" x14ac:dyDescent="0.35">
      <c r="B7" s="331" t="s">
        <v>41</v>
      </c>
      <c r="C7" s="331">
        <v>2</v>
      </c>
      <c r="D7" s="332" t="s">
        <v>318</v>
      </c>
      <c r="E7" s="333">
        <v>1905</v>
      </c>
      <c r="F7" s="333"/>
    </row>
    <row r="8" spans="2:14" x14ac:dyDescent="0.35">
      <c r="B8" s="331" t="s">
        <v>41</v>
      </c>
      <c r="C8" s="331">
        <v>3</v>
      </c>
      <c r="D8" s="332" t="s">
        <v>319</v>
      </c>
      <c r="E8" s="333">
        <v>1496</v>
      </c>
      <c r="F8" s="333"/>
      <c r="J8" s="131"/>
      <c r="K8" s="131"/>
      <c r="L8" s="426" t="s">
        <v>168</v>
      </c>
      <c r="M8" s="427" t="s">
        <v>171</v>
      </c>
      <c r="N8" s="427" t="s">
        <v>172</v>
      </c>
    </row>
    <row r="9" spans="2:14" x14ac:dyDescent="0.35">
      <c r="B9" s="331" t="s">
        <v>41</v>
      </c>
      <c r="C9" s="331">
        <v>4</v>
      </c>
      <c r="D9" s="332" t="s">
        <v>59</v>
      </c>
      <c r="E9" s="333">
        <v>1772</v>
      </c>
      <c r="F9" s="333"/>
      <c r="J9" s="131" t="s">
        <v>154</v>
      </c>
      <c r="K9" s="131"/>
      <c r="L9" s="426"/>
      <c r="M9" s="427"/>
      <c r="N9" s="427"/>
    </row>
    <row r="10" spans="2:14" x14ac:dyDescent="0.35">
      <c r="B10" s="254" t="s">
        <v>43</v>
      </c>
      <c r="C10" s="254">
        <f>C6</f>
        <v>1</v>
      </c>
      <c r="D10" s="13" t="s">
        <v>50</v>
      </c>
      <c r="E10" s="14">
        <v>1918</v>
      </c>
      <c r="F10" s="14"/>
      <c r="J10" s="132">
        <v>1</v>
      </c>
      <c r="K10" s="132" t="s">
        <v>155</v>
      </c>
      <c r="L10" s="133" t="s">
        <v>169</v>
      </c>
      <c r="M10" s="135" t="s">
        <v>169</v>
      </c>
      <c r="N10" s="133" t="s">
        <v>169</v>
      </c>
    </row>
    <row r="11" spans="2:14" x14ac:dyDescent="0.35">
      <c r="B11" s="254" t="s">
        <v>43</v>
      </c>
      <c r="C11" s="254">
        <f t="shared" ref="C11:C37" si="0">C7</f>
        <v>2</v>
      </c>
      <c r="D11" s="13" t="s">
        <v>320</v>
      </c>
      <c r="E11" s="14">
        <v>1742</v>
      </c>
      <c r="F11" s="14"/>
      <c r="J11" s="132">
        <v>2</v>
      </c>
      <c r="K11" s="132" t="s">
        <v>156</v>
      </c>
      <c r="L11" s="133" t="s">
        <v>169</v>
      </c>
      <c r="M11" s="135" t="s">
        <v>169</v>
      </c>
      <c r="N11" s="133" t="s">
        <v>169</v>
      </c>
    </row>
    <row r="12" spans="2:14" x14ac:dyDescent="0.35">
      <c r="B12" s="254" t="s">
        <v>43</v>
      </c>
      <c r="C12" s="254">
        <f t="shared" si="0"/>
        <v>3</v>
      </c>
      <c r="D12" s="13" t="s">
        <v>321</v>
      </c>
      <c r="E12" s="14">
        <v>1540</v>
      </c>
      <c r="F12" s="14"/>
      <c r="J12" s="132">
        <v>3</v>
      </c>
      <c r="K12" s="132" t="s">
        <v>157</v>
      </c>
      <c r="L12" s="133" t="s">
        <v>169</v>
      </c>
      <c r="M12" s="135" t="s">
        <v>169</v>
      </c>
      <c r="N12" s="133" t="s">
        <v>169</v>
      </c>
    </row>
    <row r="13" spans="2:14" x14ac:dyDescent="0.35">
      <c r="B13" s="254" t="s">
        <v>43</v>
      </c>
      <c r="C13" s="254">
        <f t="shared" si="0"/>
        <v>4</v>
      </c>
      <c r="D13" s="13" t="s">
        <v>58</v>
      </c>
      <c r="E13" s="14">
        <v>2001</v>
      </c>
      <c r="F13" s="14"/>
      <c r="J13" s="132">
        <v>4</v>
      </c>
      <c r="K13" s="132" t="s">
        <v>158</v>
      </c>
      <c r="L13" s="133" t="s">
        <v>169</v>
      </c>
      <c r="M13" s="135" t="s">
        <v>169</v>
      </c>
      <c r="N13" s="133" t="s">
        <v>169</v>
      </c>
    </row>
    <row r="14" spans="2:14" x14ac:dyDescent="0.35">
      <c r="B14" s="331" t="s">
        <v>45</v>
      </c>
      <c r="C14" s="331">
        <f t="shared" si="0"/>
        <v>1</v>
      </c>
      <c r="D14" s="332" t="s">
        <v>54</v>
      </c>
      <c r="E14" s="333">
        <v>1997</v>
      </c>
      <c r="F14" s="333"/>
      <c r="J14" s="132">
        <v>5</v>
      </c>
      <c r="K14" s="132" t="s">
        <v>159</v>
      </c>
      <c r="L14" s="133" t="s">
        <v>169</v>
      </c>
      <c r="M14" s="135" t="s">
        <v>169</v>
      </c>
      <c r="N14" s="133" t="s">
        <v>169</v>
      </c>
    </row>
    <row r="15" spans="2:14" x14ac:dyDescent="0.35">
      <c r="B15" s="331" t="s">
        <v>45</v>
      </c>
      <c r="C15" s="331">
        <f t="shared" si="0"/>
        <v>2</v>
      </c>
      <c r="D15" s="332" t="s">
        <v>55</v>
      </c>
      <c r="E15" s="333">
        <v>1601</v>
      </c>
      <c r="F15" s="333"/>
      <c r="J15" s="132">
        <v>6</v>
      </c>
      <c r="K15" s="132" t="s">
        <v>160</v>
      </c>
      <c r="L15" s="133" t="s">
        <v>169</v>
      </c>
      <c r="M15" s="135" t="s">
        <v>169</v>
      </c>
      <c r="N15" s="133" t="s">
        <v>169</v>
      </c>
    </row>
    <row r="16" spans="2:14" x14ac:dyDescent="0.35">
      <c r="B16" s="331" t="s">
        <v>45</v>
      </c>
      <c r="C16" s="331">
        <f t="shared" si="0"/>
        <v>3</v>
      </c>
      <c r="D16" s="332" t="s">
        <v>322</v>
      </c>
      <c r="E16" s="333">
        <v>1297</v>
      </c>
      <c r="F16" s="333"/>
      <c r="J16" s="132">
        <v>7</v>
      </c>
      <c r="K16" s="132" t="s">
        <v>167</v>
      </c>
      <c r="L16" s="133" t="s">
        <v>169</v>
      </c>
      <c r="M16" s="135" t="s">
        <v>173</v>
      </c>
      <c r="N16" s="134" t="s">
        <v>175</v>
      </c>
    </row>
    <row r="17" spans="2:14" x14ac:dyDescent="0.35">
      <c r="B17" s="331" t="s">
        <v>45</v>
      </c>
      <c r="C17" s="331">
        <f t="shared" si="0"/>
        <v>4</v>
      </c>
      <c r="D17" s="332" t="s">
        <v>53</v>
      </c>
      <c r="E17" s="333">
        <v>1917</v>
      </c>
      <c r="F17" s="333"/>
      <c r="J17" s="132"/>
      <c r="K17" s="132" t="s">
        <v>161</v>
      </c>
      <c r="L17" s="133"/>
      <c r="M17" s="135"/>
      <c r="N17" s="133"/>
    </row>
    <row r="18" spans="2:14" x14ac:dyDescent="0.35">
      <c r="B18" s="254" t="s">
        <v>47</v>
      </c>
      <c r="C18" s="254">
        <f t="shared" si="0"/>
        <v>1</v>
      </c>
      <c r="D18" s="13" t="s">
        <v>44</v>
      </c>
      <c r="E18" s="14">
        <v>2055</v>
      </c>
      <c r="F18" s="14"/>
      <c r="J18" s="132"/>
      <c r="K18" s="132" t="s">
        <v>162</v>
      </c>
      <c r="L18" s="133"/>
      <c r="M18" s="135"/>
      <c r="N18" s="133"/>
    </row>
    <row r="19" spans="2:14" x14ac:dyDescent="0.35">
      <c r="B19" s="254" t="s">
        <v>47</v>
      </c>
      <c r="C19" s="254">
        <f t="shared" si="0"/>
        <v>2</v>
      </c>
      <c r="D19" s="13" t="s">
        <v>323</v>
      </c>
      <c r="E19" s="14">
        <v>1478</v>
      </c>
      <c r="F19" s="14"/>
      <c r="J19" s="132"/>
      <c r="K19" s="132" t="s">
        <v>163</v>
      </c>
      <c r="L19" s="133"/>
      <c r="M19" s="135"/>
      <c r="N19" s="133"/>
    </row>
    <row r="20" spans="2:14" x14ac:dyDescent="0.35">
      <c r="B20" s="254" t="s">
        <v>47</v>
      </c>
      <c r="C20" s="254">
        <f t="shared" si="0"/>
        <v>3</v>
      </c>
      <c r="D20" s="13" t="s">
        <v>48</v>
      </c>
      <c r="E20" s="14">
        <v>1851</v>
      </c>
      <c r="F20" s="14"/>
      <c r="J20" s="132"/>
      <c r="K20" s="132" t="s">
        <v>164</v>
      </c>
      <c r="L20" s="133"/>
      <c r="M20" s="135"/>
      <c r="N20" s="134"/>
    </row>
    <row r="21" spans="2:14" x14ac:dyDescent="0.35">
      <c r="B21" s="254" t="s">
        <v>47</v>
      </c>
      <c r="C21" s="254">
        <f t="shared" si="0"/>
        <v>4</v>
      </c>
      <c r="D21" s="13" t="s">
        <v>324</v>
      </c>
      <c r="E21" s="14">
        <v>1856</v>
      </c>
      <c r="F21" s="14"/>
      <c r="J21" s="132">
        <v>8</v>
      </c>
      <c r="K21" s="132" t="s">
        <v>165</v>
      </c>
      <c r="L21" s="133" t="s">
        <v>169</v>
      </c>
      <c r="M21" s="136" t="s">
        <v>174</v>
      </c>
      <c r="N21" s="134" t="s">
        <v>176</v>
      </c>
    </row>
    <row r="22" spans="2:14" x14ac:dyDescent="0.35">
      <c r="B22" s="331" t="s">
        <v>51</v>
      </c>
      <c r="C22" s="331">
        <f t="shared" si="0"/>
        <v>1</v>
      </c>
      <c r="D22" s="332" t="s">
        <v>325</v>
      </c>
      <c r="E22" s="333">
        <v>2091</v>
      </c>
      <c r="F22" s="333"/>
      <c r="K22" s="15"/>
    </row>
    <row r="23" spans="2:14" x14ac:dyDescent="0.35">
      <c r="B23" s="331" t="s">
        <v>51</v>
      </c>
      <c r="C23" s="331">
        <f t="shared" si="0"/>
        <v>2</v>
      </c>
      <c r="D23" s="332" t="s">
        <v>326</v>
      </c>
      <c r="E23" s="333">
        <v>1643</v>
      </c>
      <c r="F23" s="333"/>
      <c r="J23" s="16" t="s">
        <v>170</v>
      </c>
      <c r="K23" s="11"/>
    </row>
    <row r="24" spans="2:14" x14ac:dyDescent="0.35">
      <c r="B24" s="331" t="s">
        <v>51</v>
      </c>
      <c r="C24" s="331">
        <f t="shared" si="0"/>
        <v>3</v>
      </c>
      <c r="D24" s="332" t="s">
        <v>42</v>
      </c>
      <c r="E24" s="333">
        <v>1991</v>
      </c>
      <c r="F24" s="333"/>
    </row>
    <row r="25" spans="2:14" x14ac:dyDescent="0.35">
      <c r="B25" s="331" t="s">
        <v>51</v>
      </c>
      <c r="C25" s="331">
        <f t="shared" si="0"/>
        <v>4</v>
      </c>
      <c r="D25" s="332" t="s">
        <v>63</v>
      </c>
      <c r="E25" s="333">
        <v>1752</v>
      </c>
      <c r="F25" s="333"/>
      <c r="J25" s="138" t="s">
        <v>177</v>
      </c>
      <c r="K25" s="137" t="s">
        <v>182</v>
      </c>
    </row>
    <row r="26" spans="2:14" x14ac:dyDescent="0.35">
      <c r="B26" s="254" t="s">
        <v>56</v>
      </c>
      <c r="C26" s="254">
        <f t="shared" si="0"/>
        <v>1</v>
      </c>
      <c r="D26" s="13" t="s">
        <v>49</v>
      </c>
      <c r="E26" s="14">
        <v>2021</v>
      </c>
      <c r="F26" s="14"/>
      <c r="J26" s="139" t="s">
        <v>178</v>
      </c>
      <c r="K26" s="15" t="s">
        <v>180</v>
      </c>
    </row>
    <row r="27" spans="2:14" x14ac:dyDescent="0.35">
      <c r="B27" s="254" t="s">
        <v>56</v>
      </c>
      <c r="C27" s="254">
        <f t="shared" si="0"/>
        <v>2</v>
      </c>
      <c r="D27" s="13" t="s">
        <v>327</v>
      </c>
      <c r="E27" s="14">
        <v>1536</v>
      </c>
      <c r="F27" s="14"/>
      <c r="J27" s="139" t="s">
        <v>179</v>
      </c>
      <c r="K27" s="15" t="s">
        <v>181</v>
      </c>
    </row>
    <row r="28" spans="2:14" x14ac:dyDescent="0.35">
      <c r="B28" s="254" t="s">
        <v>56</v>
      </c>
      <c r="C28" s="254">
        <f t="shared" si="0"/>
        <v>3</v>
      </c>
      <c r="D28" s="13" t="s">
        <v>60</v>
      </c>
      <c r="E28" s="14">
        <v>1972</v>
      </c>
      <c r="F28" s="14"/>
      <c r="J28" s="139" t="s">
        <v>183</v>
      </c>
      <c r="K28" s="15" t="s">
        <v>184</v>
      </c>
    </row>
    <row r="29" spans="2:14" x14ac:dyDescent="0.35">
      <c r="B29" s="254" t="s">
        <v>56</v>
      </c>
      <c r="C29" s="254">
        <f t="shared" si="0"/>
        <v>4</v>
      </c>
      <c r="D29" s="13" t="s">
        <v>328</v>
      </c>
      <c r="E29" s="14">
        <v>1482</v>
      </c>
      <c r="F29" s="14"/>
    </row>
    <row r="30" spans="2:14" x14ac:dyDescent="0.35">
      <c r="B30" s="331" t="s">
        <v>36</v>
      </c>
      <c r="C30" s="331">
        <f t="shared" si="0"/>
        <v>1</v>
      </c>
      <c r="D30" s="332" t="s">
        <v>329</v>
      </c>
      <c r="E30" s="333">
        <v>2064</v>
      </c>
      <c r="F30" s="333"/>
    </row>
    <row r="31" spans="2:14" x14ac:dyDescent="0.35">
      <c r="B31" s="331" t="s">
        <v>36</v>
      </c>
      <c r="C31" s="331">
        <f t="shared" si="0"/>
        <v>2</v>
      </c>
      <c r="D31" s="332" t="s">
        <v>330</v>
      </c>
      <c r="E31" s="333">
        <v>1471</v>
      </c>
      <c r="F31" s="333"/>
    </row>
    <row r="32" spans="2:14" x14ac:dyDescent="0.35">
      <c r="B32" s="331" t="s">
        <v>36</v>
      </c>
      <c r="C32" s="331">
        <f t="shared" si="0"/>
        <v>3</v>
      </c>
      <c r="D32" s="332" t="s">
        <v>331</v>
      </c>
      <c r="E32" s="333">
        <v>1845</v>
      </c>
      <c r="F32" s="333"/>
    </row>
    <row r="33" spans="2:12" x14ac:dyDescent="0.35">
      <c r="B33" s="331" t="s">
        <v>36</v>
      </c>
      <c r="C33" s="331">
        <f t="shared" si="0"/>
        <v>4</v>
      </c>
      <c r="D33" s="332" t="s">
        <v>46</v>
      </c>
      <c r="E33" s="333">
        <v>1682</v>
      </c>
      <c r="F33" s="333"/>
    </row>
    <row r="34" spans="2:12" x14ac:dyDescent="0.35">
      <c r="B34" s="254" t="s">
        <v>61</v>
      </c>
      <c r="C34" s="254">
        <f t="shared" si="0"/>
        <v>1</v>
      </c>
      <c r="D34" s="13" t="s">
        <v>52</v>
      </c>
      <c r="E34" s="14">
        <v>2068</v>
      </c>
      <c r="F34" s="14"/>
    </row>
    <row r="35" spans="2:12" x14ac:dyDescent="0.35">
      <c r="B35" s="254" t="s">
        <v>61</v>
      </c>
      <c r="C35" s="254">
        <f t="shared" si="0"/>
        <v>2</v>
      </c>
      <c r="D35" s="13" t="s">
        <v>57</v>
      </c>
      <c r="E35" s="14">
        <v>1333</v>
      </c>
      <c r="F35" s="14"/>
    </row>
    <row r="36" spans="2:12" x14ac:dyDescent="0.35">
      <c r="B36" s="254" t="s">
        <v>61</v>
      </c>
      <c r="C36" s="254">
        <f t="shared" si="0"/>
        <v>3</v>
      </c>
      <c r="D36" s="13" t="s">
        <v>332</v>
      </c>
      <c r="E36" s="14">
        <v>1703</v>
      </c>
      <c r="F36" s="14"/>
      <c r="J36" s="234"/>
      <c r="K36" s="234"/>
    </row>
    <row r="37" spans="2:12" x14ac:dyDescent="0.35">
      <c r="B37" s="254" t="s">
        <v>61</v>
      </c>
      <c r="C37" s="254">
        <f t="shared" si="0"/>
        <v>4</v>
      </c>
      <c r="D37" s="13" t="s">
        <v>62</v>
      </c>
      <c r="E37" s="14">
        <v>1840</v>
      </c>
      <c r="F37" s="14"/>
    </row>
    <row r="39" spans="2:12" x14ac:dyDescent="0.35">
      <c r="B39" s="144" t="s">
        <v>194</v>
      </c>
    </row>
    <row r="43" spans="2:12" x14ac:dyDescent="0.35">
      <c r="I43" s="234"/>
      <c r="L43" s="234"/>
    </row>
    <row r="44" spans="2:12" x14ac:dyDescent="0.35">
      <c r="I44" s="234"/>
      <c r="L44" s="234"/>
    </row>
    <row r="49" spans="13:15" x14ac:dyDescent="0.35">
      <c r="M49" s="10"/>
    </row>
    <row r="50" spans="13:15" x14ac:dyDescent="0.35">
      <c r="M50" s="10"/>
    </row>
    <row r="51" spans="13:15" x14ac:dyDescent="0.35">
      <c r="M51" s="10"/>
    </row>
    <row r="52" spans="13:15" x14ac:dyDescent="0.35">
      <c r="M52" s="10"/>
    </row>
    <row r="53" spans="13:15" ht="14.5" customHeight="1" x14ac:dyDescent="0.35">
      <c r="M53" s="234"/>
      <c r="N53" s="234"/>
      <c r="O53" s="234"/>
    </row>
    <row r="54" spans="13:15" x14ac:dyDescent="0.35">
      <c r="M54" s="234"/>
      <c r="N54" s="234"/>
      <c r="O54" s="234"/>
    </row>
  </sheetData>
  <sheetProtection password="CBF1" sheet="1" objects="1" scenarios="1"/>
  <mergeCells count="3">
    <mergeCell ref="L8:L9"/>
    <mergeCell ref="M8:M9"/>
    <mergeCell ref="N8:N9"/>
  </mergeCells>
  <conditionalFormatting sqref="K3">
    <cfRule type="expression" dxfId="174" priority="1">
      <formula>$B$39="© 2022 | journalSHEET.com"</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05"/>
  <sheetViews>
    <sheetView showGridLines="0" workbookViewId="0">
      <pane ySplit="5" topLeftCell="A6" activePane="bottomLeft" state="frozen"/>
      <selection pane="bottomLeft" activeCell="D10" sqref="D10"/>
    </sheetView>
  </sheetViews>
  <sheetFormatPr defaultRowHeight="14.5" x14ac:dyDescent="0.35"/>
  <cols>
    <col min="1" max="1" width="1.6328125" style="87" customWidth="1"/>
    <col min="2" max="2" width="4.6328125" style="87" customWidth="1"/>
    <col min="3" max="3" width="28.90625" style="87" customWidth="1"/>
    <col min="4" max="4" width="12.6328125" style="87" customWidth="1"/>
    <col min="5" max="5" width="12.6328125" style="258" customWidth="1"/>
    <col min="6" max="7" width="20.6328125" style="255" customWidth="1"/>
    <col min="8" max="8" width="1.6328125" style="87" customWidth="1"/>
    <col min="9" max="9" width="0.81640625" style="336" customWidth="1"/>
    <col min="10" max="10" width="1.6328125" style="87" customWidth="1"/>
    <col min="11" max="12" width="2.6328125" style="87" customWidth="1"/>
    <col min="13" max="13" width="82.26953125" style="87" customWidth="1"/>
    <col min="14" max="16384" width="8.7265625" style="87"/>
  </cols>
  <sheetData>
    <row r="1" spans="2:14" s="321" customFormat="1" ht="5" customHeight="1" x14ac:dyDescent="0.35">
      <c r="E1" s="334"/>
      <c r="F1" s="335"/>
      <c r="G1" s="335"/>
    </row>
    <row r="2" spans="2:14" s="1" customFormat="1" ht="5" customHeight="1" x14ac:dyDescent="0.35">
      <c r="E2" s="202"/>
      <c r="F2" s="61"/>
      <c r="G2" s="61"/>
      <c r="I2" s="321"/>
      <c r="N2" s="87"/>
    </row>
    <row r="3" spans="2:14" s="2" customFormat="1" ht="30" customHeight="1" x14ac:dyDescent="0.35">
      <c r="B3" s="3" t="s">
        <v>215</v>
      </c>
      <c r="C3" s="4"/>
      <c r="D3" s="4"/>
      <c r="E3" s="203"/>
      <c r="F3" s="198"/>
      <c r="G3" s="198"/>
      <c r="I3" s="322"/>
      <c r="M3" s="259" t="s">
        <v>296</v>
      </c>
      <c r="N3" s="87"/>
    </row>
    <row r="4" spans="2:14" s="2" customFormat="1" ht="5" customHeight="1" x14ac:dyDescent="0.35">
      <c r="E4" s="204"/>
      <c r="F4" s="199"/>
      <c r="G4" s="199"/>
      <c r="I4" s="322"/>
      <c r="N4" s="87"/>
    </row>
    <row r="5" spans="2:14" ht="15" customHeight="1" x14ac:dyDescent="0.35">
      <c r="B5" s="148" t="s">
        <v>37</v>
      </c>
      <c r="C5" s="149" t="s">
        <v>111</v>
      </c>
      <c r="D5" s="337" t="s">
        <v>250</v>
      </c>
      <c r="E5" s="205" t="s">
        <v>251</v>
      </c>
      <c r="F5" s="149" t="s">
        <v>253</v>
      </c>
      <c r="G5" s="149" t="s">
        <v>252</v>
      </c>
    </row>
    <row r="6" spans="2:14" ht="15" customHeight="1" x14ac:dyDescent="0.35">
      <c r="B6" s="147">
        <v>1</v>
      </c>
      <c r="C6" s="195"/>
      <c r="D6" s="196"/>
      <c r="E6" s="206"/>
      <c r="F6" s="200"/>
      <c r="G6" s="200"/>
      <c r="K6" s="207" t="s">
        <v>254</v>
      </c>
      <c r="L6" s="1" t="s">
        <v>257</v>
      </c>
    </row>
    <row r="7" spans="2:14" ht="15" customHeight="1" x14ac:dyDescent="0.35">
      <c r="B7" s="146">
        <v>2</v>
      </c>
      <c r="C7" s="197"/>
      <c r="D7" s="196"/>
      <c r="E7" s="206"/>
      <c r="F7" s="201"/>
      <c r="G7" s="201"/>
      <c r="L7" s="87" t="s">
        <v>256</v>
      </c>
    </row>
    <row r="8" spans="2:14" ht="15" customHeight="1" x14ac:dyDescent="0.35">
      <c r="B8" s="146">
        <v>3</v>
      </c>
      <c r="C8" s="197"/>
      <c r="D8" s="196"/>
      <c r="E8" s="206"/>
      <c r="F8" s="201"/>
      <c r="G8" s="201"/>
      <c r="K8" s="207" t="s">
        <v>254</v>
      </c>
      <c r="L8" s="87" t="s">
        <v>266</v>
      </c>
    </row>
    <row r="9" spans="2:14" ht="15" customHeight="1" x14ac:dyDescent="0.35">
      <c r="B9" s="146">
        <v>4</v>
      </c>
      <c r="C9" s="197"/>
      <c r="D9" s="196"/>
      <c r="E9" s="206"/>
      <c r="F9" s="201"/>
      <c r="G9" s="201"/>
      <c r="K9" s="207" t="s">
        <v>254</v>
      </c>
      <c r="L9" s="87" t="s">
        <v>259</v>
      </c>
    </row>
    <row r="10" spans="2:14" ht="15" customHeight="1" x14ac:dyDescent="0.35">
      <c r="B10" s="146">
        <v>5</v>
      </c>
      <c r="C10" s="197"/>
      <c r="D10" s="196"/>
      <c r="E10" s="206"/>
      <c r="F10" s="201"/>
      <c r="G10" s="201"/>
      <c r="L10" s="87" t="s">
        <v>258</v>
      </c>
    </row>
    <row r="11" spans="2:14" ht="15" customHeight="1" x14ac:dyDescent="0.35">
      <c r="B11" s="146">
        <v>6</v>
      </c>
      <c r="C11" s="197"/>
      <c r="D11" s="196"/>
      <c r="E11" s="206"/>
      <c r="F11" s="201"/>
      <c r="G11" s="201"/>
      <c r="K11" s="207"/>
      <c r="L11" s="87" t="s">
        <v>260</v>
      </c>
    </row>
    <row r="12" spans="2:14" ht="15" customHeight="1" x14ac:dyDescent="0.35">
      <c r="B12" s="146">
        <v>7</v>
      </c>
      <c r="C12" s="197"/>
      <c r="D12" s="196"/>
      <c r="E12" s="206"/>
      <c r="F12" s="201"/>
      <c r="G12" s="201"/>
      <c r="L12" s="87" t="s">
        <v>262</v>
      </c>
    </row>
    <row r="13" spans="2:14" ht="15" customHeight="1" x14ac:dyDescent="0.35">
      <c r="B13" s="146">
        <v>8</v>
      </c>
      <c r="C13" s="197"/>
      <c r="D13" s="196"/>
      <c r="E13" s="206"/>
      <c r="F13" s="201"/>
      <c r="G13" s="201"/>
      <c r="L13" s="153" t="s">
        <v>261</v>
      </c>
      <c r="M13" s="87" t="s">
        <v>263</v>
      </c>
    </row>
    <row r="14" spans="2:14" ht="15" customHeight="1" x14ac:dyDescent="0.35">
      <c r="B14" s="146">
        <v>9</v>
      </c>
      <c r="C14" s="197"/>
      <c r="D14" s="196"/>
      <c r="E14" s="206"/>
      <c r="F14" s="201"/>
      <c r="G14" s="201"/>
      <c r="L14" s="153" t="s">
        <v>261</v>
      </c>
      <c r="M14" s="87" t="s">
        <v>264</v>
      </c>
    </row>
    <row r="15" spans="2:14" ht="15" customHeight="1" x14ac:dyDescent="0.35">
      <c r="B15" s="146">
        <v>10</v>
      </c>
      <c r="C15" s="197"/>
      <c r="D15" s="196"/>
      <c r="E15" s="206"/>
      <c r="F15" s="201"/>
      <c r="G15" s="201"/>
      <c r="L15" s="153" t="s">
        <v>261</v>
      </c>
      <c r="M15" s="87" t="s">
        <v>265</v>
      </c>
    </row>
    <row r="16" spans="2:14" ht="15" customHeight="1" x14ac:dyDescent="0.35">
      <c r="K16" s="207" t="s">
        <v>254</v>
      </c>
      <c r="L16" s="255" t="s">
        <v>267</v>
      </c>
    </row>
    <row r="17" spans="2:13" ht="15" customHeight="1" x14ac:dyDescent="0.35">
      <c r="B17" s="144" t="s">
        <v>194</v>
      </c>
    </row>
    <row r="18" spans="2:13" ht="15" customHeight="1" x14ac:dyDescent="0.35">
      <c r="K18" s="208" t="s">
        <v>254</v>
      </c>
      <c r="L18" s="256" t="s">
        <v>268</v>
      </c>
      <c r="M18" s="257"/>
    </row>
    <row r="19" spans="2:13" ht="15" customHeight="1" x14ac:dyDescent="0.35"/>
    <row r="20" spans="2:13" ht="15" customHeight="1" x14ac:dyDescent="0.35"/>
    <row r="21" spans="2:13" ht="15" customHeight="1" x14ac:dyDescent="0.35"/>
    <row r="22" spans="2:13" ht="15" customHeight="1" x14ac:dyDescent="0.35"/>
    <row r="23" spans="2:13" ht="15" customHeight="1" x14ac:dyDescent="0.35"/>
    <row r="24" spans="2:13" ht="15" customHeight="1" x14ac:dyDescent="0.35"/>
    <row r="25" spans="2:13" ht="15" customHeight="1" x14ac:dyDescent="0.35"/>
    <row r="26" spans="2:13" ht="15" customHeight="1" x14ac:dyDescent="0.35"/>
    <row r="27" spans="2:13" ht="15" customHeight="1" x14ac:dyDescent="0.35"/>
    <row r="28" spans="2:13" ht="15" customHeight="1" x14ac:dyDescent="0.35"/>
    <row r="29" spans="2:13" ht="15" customHeight="1" x14ac:dyDescent="0.35"/>
    <row r="30" spans="2:13" ht="15" customHeight="1" x14ac:dyDescent="0.35"/>
    <row r="31" spans="2:13" ht="15" customHeight="1" x14ac:dyDescent="0.35"/>
    <row r="32" spans="2:13" ht="15" customHeight="1" x14ac:dyDescent="0.35"/>
    <row r="33" ht="15" customHeight="1" x14ac:dyDescent="0.35"/>
    <row r="34" ht="15" customHeight="1" x14ac:dyDescent="0.35"/>
    <row r="35" ht="15" customHeight="1" x14ac:dyDescent="0.35"/>
    <row r="36" ht="15" customHeight="1" x14ac:dyDescent="0.35"/>
    <row r="37" ht="15" customHeight="1" x14ac:dyDescent="0.35"/>
    <row r="38" ht="15" customHeight="1" x14ac:dyDescent="0.35"/>
    <row r="39" ht="15" customHeight="1" x14ac:dyDescent="0.35"/>
    <row r="40" ht="15" customHeight="1" x14ac:dyDescent="0.35"/>
    <row r="41" ht="15" customHeight="1" x14ac:dyDescent="0.35"/>
    <row r="42" ht="15" customHeight="1" x14ac:dyDescent="0.35"/>
    <row r="43" ht="15" customHeight="1" x14ac:dyDescent="0.35"/>
    <row r="44" ht="15" customHeight="1" x14ac:dyDescent="0.35"/>
    <row r="45" ht="15" customHeight="1" x14ac:dyDescent="0.35"/>
    <row r="46" ht="15" customHeight="1" x14ac:dyDescent="0.35"/>
    <row r="47" ht="15" customHeight="1" x14ac:dyDescent="0.35"/>
    <row r="48" ht="15" customHeight="1" x14ac:dyDescent="0.35"/>
    <row r="49" ht="15" customHeight="1" x14ac:dyDescent="0.35"/>
    <row r="50" ht="15" customHeight="1" x14ac:dyDescent="0.35"/>
    <row r="51" ht="15" customHeight="1" x14ac:dyDescent="0.35"/>
    <row r="52" ht="15" customHeight="1" x14ac:dyDescent="0.35"/>
    <row r="53" ht="15" customHeight="1" x14ac:dyDescent="0.35"/>
    <row r="54" ht="15" customHeight="1" x14ac:dyDescent="0.35"/>
    <row r="55" ht="15" customHeight="1" x14ac:dyDescent="0.35"/>
    <row r="56" ht="15" customHeight="1" x14ac:dyDescent="0.35"/>
    <row r="57" ht="15" customHeight="1" x14ac:dyDescent="0.35"/>
    <row r="58" ht="15" customHeight="1" x14ac:dyDescent="0.35"/>
    <row r="59" ht="15" customHeight="1" x14ac:dyDescent="0.35"/>
    <row r="60" ht="15" customHeight="1" x14ac:dyDescent="0.35"/>
    <row r="61" ht="15" customHeight="1" x14ac:dyDescent="0.35"/>
    <row r="62" ht="15" customHeight="1" x14ac:dyDescent="0.35"/>
    <row r="63" ht="15" customHeight="1" x14ac:dyDescent="0.35"/>
    <row r="64"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sheetData>
  <sheetProtection password="CBF1" sheet="1" objects="1" scenarios="1"/>
  <conditionalFormatting sqref="M3">
    <cfRule type="expression" dxfId="173" priority="1">
      <formula>$B$17="© 2022 | journalSHEET.com"</formula>
    </cfRule>
  </conditionalFormatting>
  <pageMargins left="0.45" right="0.45" top="0.5" bottom="0.5" header="0.3" footer="0.3"/>
  <pageSetup scale="9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20"/>
  <sheetViews>
    <sheetView showGridLines="0" zoomScaleNormal="100" workbookViewId="0">
      <pane ySplit="5" topLeftCell="A6" activePane="bottomLeft" state="frozen"/>
      <selection pane="bottomLeft" activeCell="Z93" sqref="Z93:AB94"/>
    </sheetView>
  </sheetViews>
  <sheetFormatPr defaultColWidth="8.7265625" defaultRowHeight="14.5" x14ac:dyDescent="0.35"/>
  <cols>
    <col min="1" max="1" width="1.6328125" style="96" customWidth="1"/>
    <col min="2" max="2" width="2.36328125" style="1" customWidth="1"/>
    <col min="3" max="3" width="3.6328125" style="10" customWidth="1"/>
    <col min="4" max="4" width="5.08984375" style="10" customWidth="1"/>
    <col min="5" max="5" width="10.1796875" style="58" customWidth="1"/>
    <col min="6" max="6" width="19.54296875" style="59" customWidth="1"/>
    <col min="7" max="8" width="3.6328125" style="1" customWidth="1"/>
    <col min="9" max="9" width="20.6328125" style="60" customWidth="1"/>
    <col min="10" max="11" width="3.6328125" style="1" customWidth="1"/>
    <col min="12" max="12" width="1.6328125" style="1" customWidth="1"/>
    <col min="13" max="13" width="3.6328125" style="1" customWidth="1"/>
    <col min="14" max="14" width="20.6328125" style="1" customWidth="1"/>
    <col min="15" max="16" width="3.6328125" style="1" customWidth="1"/>
    <col min="17" max="17" width="20.6328125" style="1" customWidth="1"/>
    <col min="18" max="19" width="3.6328125" style="1" customWidth="1"/>
    <col min="20" max="20" width="1.6328125" style="1" customWidth="1"/>
    <col min="21" max="22" width="7.6328125" style="1" customWidth="1"/>
    <col min="23" max="23" width="1.6328125" style="1" customWidth="1"/>
    <col min="24" max="24" width="3.6328125" style="1" customWidth="1"/>
    <col min="25" max="25" width="20.6328125" style="1" customWidth="1"/>
    <col min="26" max="27" width="3.6328125" style="1" customWidth="1"/>
    <col min="28" max="28" width="20.6328125" style="1" customWidth="1"/>
    <col min="29" max="30" width="3.6328125" style="1" customWidth="1"/>
    <col min="31" max="31" width="1.6328125" style="1" customWidth="1"/>
    <col min="32" max="33" width="7.6328125" style="1" customWidth="1"/>
    <col min="34" max="34" width="1.6328125" style="1" customWidth="1"/>
    <col min="35" max="35" width="3.6328125" style="1" customWidth="1"/>
    <col min="36" max="36" width="20.6328125" style="1" customWidth="1"/>
    <col min="37" max="38" width="3.6328125" style="1" customWidth="1"/>
    <col min="39" max="39" width="20.6328125" style="1" customWidth="1"/>
    <col min="40" max="41" width="3.6328125" style="1" customWidth="1"/>
    <col min="42" max="42" width="1.6328125" style="1" customWidth="1"/>
    <col min="43" max="44" width="7.6328125" style="1" customWidth="1"/>
    <col min="45" max="45" width="2.6328125" style="1" customWidth="1"/>
    <col min="46" max="46" width="3.6328125" style="1" customWidth="1"/>
    <col min="47" max="47" width="20.6328125" style="1" customWidth="1"/>
    <col min="48" max="49" width="3.6328125" style="1" customWidth="1"/>
    <col min="50" max="50" width="20.6328125" style="1" customWidth="1"/>
    <col min="51" max="52" width="3.6328125" style="1" customWidth="1"/>
    <col min="53" max="53" width="1.6328125" style="1" customWidth="1"/>
    <col min="54" max="55" width="7.6328125" style="1" customWidth="1"/>
    <col min="56" max="56" width="2.6328125" style="1" customWidth="1"/>
    <col min="57" max="57" width="3.6328125" style="1" customWidth="1"/>
    <col min="58" max="58" width="20.6328125" style="1" customWidth="1"/>
    <col min="59" max="60" width="3.6328125" style="1" customWidth="1"/>
    <col min="61" max="61" width="20.6328125" style="1" customWidth="1"/>
    <col min="62" max="63" width="3.6328125" style="1" customWidth="1"/>
    <col min="64" max="64" width="1.6328125" style="1" customWidth="1"/>
    <col min="65" max="66" width="7.6328125" style="1" customWidth="1"/>
    <col min="67" max="67" width="2.6328125" style="1" customWidth="1"/>
    <col min="68" max="68" width="3.6328125" style="1" customWidth="1"/>
    <col min="69" max="69" width="20.6328125" style="1" customWidth="1"/>
    <col min="70" max="71" width="3.6328125" style="1" customWidth="1"/>
    <col min="72" max="72" width="20.6328125" style="1" customWidth="1"/>
    <col min="73" max="74" width="3.6328125" style="1" customWidth="1"/>
    <col min="75" max="75" width="1.6328125" style="1" customWidth="1"/>
    <col min="76" max="77" width="7.6328125" style="1" customWidth="1"/>
    <col min="78" max="78" width="2.6328125" style="1" customWidth="1"/>
    <col min="79" max="79" width="3.6328125" style="1" customWidth="1"/>
    <col min="80" max="80" width="20.6328125" style="1" customWidth="1"/>
    <col min="81" max="82" width="3.6328125" style="1" customWidth="1"/>
    <col min="83" max="83" width="20.6328125" style="1" customWidth="1"/>
    <col min="84" max="85" width="3.6328125" style="1" customWidth="1"/>
    <col min="86" max="86" width="1.6328125" style="1" customWidth="1"/>
    <col min="87" max="88" width="7.6328125" style="1" customWidth="1"/>
    <col min="89" max="89" width="2.6328125" style="1" customWidth="1"/>
    <col min="90" max="90" width="3.6328125" style="1" customWidth="1"/>
    <col min="91" max="91" width="20.6328125" style="1" customWidth="1"/>
    <col min="92" max="93" width="3.6328125" style="1" customWidth="1"/>
    <col min="94" max="94" width="20.6328125" style="1" customWidth="1"/>
    <col min="95" max="96" width="3.6328125" style="1" customWidth="1"/>
    <col min="97" max="97" width="1.6328125" style="1" customWidth="1"/>
    <col min="98" max="99" width="7.6328125" style="1" customWidth="1"/>
    <col min="100" max="100" width="2.6328125" style="1" customWidth="1"/>
    <col min="101" max="101" width="3.6328125" style="1" customWidth="1"/>
    <col min="102" max="102" width="20.6328125" style="1" customWidth="1"/>
    <col min="103" max="104" width="3.6328125" style="1" customWidth="1"/>
    <col min="105" max="105" width="20.6328125" style="1" customWidth="1"/>
    <col min="106" max="107" width="3.6328125" style="1" customWidth="1"/>
    <col min="108" max="108" width="1.6328125" style="1" customWidth="1"/>
    <col min="109" max="110" width="7.6328125" style="1" customWidth="1"/>
    <col min="111" max="111" width="2.6328125" style="1" customWidth="1"/>
    <col min="112" max="112" width="3.6328125" style="1" customWidth="1"/>
    <col min="113" max="113" width="20.6328125" style="1" customWidth="1"/>
    <col min="114" max="115" width="3.6328125" style="1" customWidth="1"/>
    <col min="116" max="116" width="20.6328125" style="1" customWidth="1"/>
    <col min="117" max="118" width="3.6328125" style="1" customWidth="1"/>
    <col min="119" max="119" width="1.6328125" style="1" customWidth="1"/>
    <col min="120" max="121" width="7.6328125" style="1" customWidth="1"/>
    <col min="122" max="122" width="2.6328125" style="1" customWidth="1"/>
    <col min="123" max="16384" width="8.7265625" style="1"/>
  </cols>
  <sheetData>
    <row r="1" spans="1:123" s="339" customFormat="1" ht="5" customHeight="1" x14ac:dyDescent="0.35">
      <c r="A1" s="338"/>
      <c r="C1" s="340"/>
      <c r="D1" s="340"/>
      <c r="E1" s="341"/>
      <c r="F1" s="342"/>
      <c r="I1" s="343"/>
      <c r="L1" s="344"/>
    </row>
    <row r="2" spans="1:123" s="22" customFormat="1" ht="5" customHeight="1" x14ac:dyDescent="0.35">
      <c r="A2" s="96"/>
      <c r="B2" s="390"/>
      <c r="C2" s="391"/>
      <c r="D2" s="391"/>
      <c r="E2" s="392"/>
      <c r="F2" s="391"/>
      <c r="G2" s="391"/>
      <c r="H2" s="391"/>
      <c r="I2" s="391"/>
      <c r="J2" s="391"/>
      <c r="K2" s="391"/>
      <c r="L2" s="393"/>
      <c r="M2" s="19"/>
      <c r="N2" s="19"/>
      <c r="O2" s="19"/>
      <c r="P2" s="19"/>
      <c r="Q2" s="19"/>
      <c r="R2" s="19"/>
      <c r="S2" s="19"/>
      <c r="T2" s="19"/>
      <c r="U2" s="19"/>
      <c r="V2" s="19"/>
      <c r="W2" s="20"/>
      <c r="X2" s="21"/>
      <c r="Y2" s="19"/>
      <c r="Z2" s="19"/>
      <c r="AA2" s="19"/>
      <c r="AB2" s="19"/>
      <c r="AC2" s="19"/>
      <c r="AD2" s="19"/>
      <c r="AE2" s="19"/>
      <c r="AF2" s="19"/>
      <c r="AG2" s="19"/>
      <c r="AH2" s="20"/>
      <c r="AI2" s="21"/>
      <c r="AJ2" s="19"/>
      <c r="AK2" s="19"/>
      <c r="AL2" s="19"/>
      <c r="AM2" s="19"/>
      <c r="AN2" s="19"/>
      <c r="AO2" s="19"/>
      <c r="AP2" s="19"/>
      <c r="AQ2" s="19"/>
      <c r="AR2" s="19"/>
      <c r="AS2" s="20"/>
      <c r="AT2" s="21"/>
      <c r="AU2" s="19"/>
      <c r="AV2" s="19"/>
      <c r="AW2" s="19"/>
      <c r="AX2" s="19"/>
      <c r="AY2" s="19"/>
      <c r="AZ2" s="19"/>
      <c r="BA2" s="19"/>
      <c r="BB2" s="19"/>
      <c r="BC2" s="19"/>
      <c r="BD2" s="20"/>
      <c r="BE2" s="21"/>
      <c r="BF2" s="19"/>
      <c r="BG2" s="19"/>
      <c r="BH2" s="19"/>
      <c r="BI2" s="19"/>
      <c r="BJ2" s="19"/>
      <c r="BK2" s="19"/>
      <c r="BL2" s="19"/>
      <c r="BM2" s="19"/>
      <c r="BN2" s="19"/>
      <c r="BO2" s="20"/>
      <c r="BP2" s="21"/>
      <c r="BQ2" s="19"/>
      <c r="BR2" s="19"/>
      <c r="BS2" s="19"/>
      <c r="BT2" s="19"/>
      <c r="BU2" s="19"/>
      <c r="BV2" s="19"/>
      <c r="BW2" s="19"/>
      <c r="BX2" s="19"/>
      <c r="BY2" s="19"/>
      <c r="BZ2" s="20"/>
      <c r="CA2" s="21"/>
      <c r="CB2" s="19"/>
      <c r="CC2" s="19"/>
      <c r="CD2" s="19"/>
      <c r="CE2" s="19"/>
      <c r="CF2" s="19"/>
      <c r="CG2" s="19"/>
      <c r="CH2" s="19"/>
      <c r="CI2" s="19"/>
      <c r="CJ2" s="19"/>
      <c r="CK2" s="20"/>
      <c r="CL2" s="21"/>
      <c r="CM2" s="19"/>
      <c r="CN2" s="19"/>
      <c r="CO2" s="19"/>
      <c r="CP2" s="19"/>
      <c r="CQ2" s="19"/>
      <c r="CR2" s="19"/>
      <c r="CS2" s="19"/>
      <c r="CT2" s="19"/>
      <c r="CU2" s="19"/>
      <c r="CV2" s="20"/>
      <c r="CW2" s="21"/>
      <c r="CX2" s="19"/>
      <c r="CY2" s="19"/>
      <c r="CZ2" s="19"/>
      <c r="DA2" s="19"/>
      <c r="DB2" s="19"/>
      <c r="DC2" s="19"/>
      <c r="DD2" s="19"/>
      <c r="DE2" s="19"/>
      <c r="DF2" s="19"/>
      <c r="DG2" s="20"/>
      <c r="DH2" s="21"/>
      <c r="DI2" s="19"/>
      <c r="DJ2" s="19"/>
      <c r="DK2" s="19"/>
      <c r="DL2" s="19"/>
      <c r="DM2" s="19"/>
      <c r="DN2" s="19"/>
      <c r="DO2" s="19"/>
      <c r="DP2" s="19"/>
      <c r="DQ2" s="19"/>
      <c r="DR2" s="20"/>
    </row>
    <row r="3" spans="1:123" ht="25" customHeight="1" x14ac:dyDescent="0.35">
      <c r="B3" s="442" t="s">
        <v>147</v>
      </c>
      <c r="C3" s="443"/>
      <c r="D3" s="443"/>
      <c r="E3" s="443"/>
      <c r="F3" s="443"/>
      <c r="G3" s="443"/>
      <c r="H3" s="443"/>
      <c r="I3" s="443"/>
      <c r="J3" s="443"/>
      <c r="K3" s="443"/>
      <c r="L3" s="444"/>
      <c r="M3" s="105" t="s">
        <v>134</v>
      </c>
      <c r="N3" s="23"/>
      <c r="O3" s="24"/>
      <c r="P3" s="24"/>
      <c r="Q3" s="25"/>
      <c r="R3" s="24"/>
      <c r="S3" s="24"/>
      <c r="T3" s="24"/>
      <c r="U3" s="24"/>
      <c r="V3" s="24"/>
      <c r="W3" s="26"/>
      <c r="X3" s="27"/>
      <c r="Y3" s="23"/>
      <c r="Z3" s="104" t="str">
        <f>UPPER('Game Setup'!E15)</f>
        <v>PLAYER'S PREDICTION MATCHES</v>
      </c>
      <c r="AA3" s="24"/>
      <c r="AB3" s="25"/>
      <c r="AC3" s="24"/>
      <c r="AD3" s="24"/>
      <c r="AE3" s="24"/>
      <c r="AF3" s="24"/>
      <c r="AG3" s="24"/>
      <c r="AH3" s="26"/>
      <c r="AI3" s="27"/>
      <c r="AJ3" s="23"/>
      <c r="AK3" s="24"/>
      <c r="AL3" s="24"/>
      <c r="AM3" s="25"/>
      <c r="AN3" s="24"/>
      <c r="AO3" s="24"/>
      <c r="AP3" s="24"/>
      <c r="AQ3" s="24"/>
      <c r="AR3" s="24"/>
      <c r="AS3" s="26"/>
      <c r="AT3" s="27"/>
      <c r="AU3" s="23"/>
      <c r="AV3" s="24"/>
      <c r="AW3" s="24"/>
      <c r="AX3" s="25"/>
      <c r="AY3" s="24"/>
      <c r="AZ3" s="24"/>
      <c r="BA3" s="24"/>
      <c r="BB3" s="24"/>
      <c r="BC3" s="24"/>
      <c r="BD3" s="26"/>
      <c r="BE3" s="27"/>
      <c r="BF3" s="23"/>
      <c r="BG3" s="24"/>
      <c r="BH3" s="24"/>
      <c r="BI3" s="25"/>
      <c r="BJ3" s="24"/>
      <c r="BK3" s="24"/>
      <c r="BL3" s="24"/>
      <c r="BM3" s="24"/>
      <c r="BN3" s="24"/>
      <c r="BO3" s="26"/>
      <c r="BP3" s="27"/>
      <c r="BQ3" s="23"/>
      <c r="BR3" s="24"/>
      <c r="BS3" s="24"/>
      <c r="BT3" s="25"/>
      <c r="BU3" s="24"/>
      <c r="BV3" s="24"/>
      <c r="BW3" s="24"/>
      <c r="BX3" s="24"/>
      <c r="BY3" s="24"/>
      <c r="BZ3" s="26"/>
      <c r="CA3" s="27"/>
      <c r="CB3" s="23"/>
      <c r="CC3" s="24"/>
      <c r="CD3" s="24"/>
      <c r="CE3" s="25"/>
      <c r="CF3" s="24"/>
      <c r="CG3" s="24"/>
      <c r="CH3" s="24"/>
      <c r="CI3" s="24"/>
      <c r="CJ3" s="24"/>
      <c r="CK3" s="26"/>
      <c r="CL3" s="27"/>
      <c r="CM3" s="23"/>
      <c r="CN3" s="24"/>
      <c r="CO3" s="24"/>
      <c r="CP3" s="25"/>
      <c r="CQ3" s="24"/>
      <c r="CR3" s="24"/>
      <c r="CS3" s="24"/>
      <c r="CT3" s="24"/>
      <c r="CU3" s="24"/>
      <c r="CV3" s="26"/>
      <c r="CW3" s="27"/>
      <c r="CX3" s="23"/>
      <c r="CY3" s="24"/>
      <c r="CZ3" s="24"/>
      <c r="DA3" s="25"/>
      <c r="DB3" s="24"/>
      <c r="DC3" s="24"/>
      <c r="DD3" s="24"/>
      <c r="DE3" s="24"/>
      <c r="DF3" s="24"/>
      <c r="DG3" s="26"/>
      <c r="DH3" s="27"/>
      <c r="DI3" s="23"/>
      <c r="DJ3" s="24"/>
      <c r="DK3" s="24"/>
      <c r="DL3" s="25"/>
      <c r="DM3" s="24"/>
      <c r="DN3" s="24"/>
      <c r="DO3" s="24"/>
      <c r="DP3" s="24"/>
      <c r="DQ3" s="24"/>
      <c r="DR3" s="26"/>
    </row>
    <row r="4" spans="1:123" s="28" customFormat="1" ht="16" customHeight="1" x14ac:dyDescent="0.35">
      <c r="A4" s="182"/>
      <c r="B4" s="442"/>
      <c r="C4" s="443"/>
      <c r="D4" s="443"/>
      <c r="E4" s="443"/>
      <c r="F4" s="443"/>
      <c r="G4" s="443"/>
      <c r="H4" s="443"/>
      <c r="I4" s="443"/>
      <c r="J4" s="443"/>
      <c r="K4" s="443"/>
      <c r="L4" s="444"/>
      <c r="M4" s="29">
        <v>1</v>
      </c>
      <c r="N4" s="30" t="s">
        <v>64</v>
      </c>
      <c r="O4" s="445" t="str">
        <f>IF(VLOOKUP(M4,Scoreboard!B8:C17,2,FALSE)&lt;&gt;"",VLOOKUP(M4,Scoreboard!B8:C17,2,FALSE),"")</f>
        <v/>
      </c>
      <c r="P4" s="445"/>
      <c r="Q4" s="445"/>
      <c r="R4" s="437" t="s">
        <v>65</v>
      </c>
      <c r="S4" s="437"/>
      <c r="T4" s="437"/>
      <c r="U4" s="31" t="s">
        <v>66</v>
      </c>
      <c r="V4" s="31" t="s">
        <v>67</v>
      </c>
      <c r="W4" s="32"/>
      <c r="X4" s="29">
        <f>M4+1</f>
        <v>2</v>
      </c>
      <c r="Y4" s="30" t="s">
        <v>64</v>
      </c>
      <c r="Z4" s="445" t="str">
        <f>IF(VLOOKUP(X4,Scoreboard!B8:C17,2,FALSE)&lt;&gt;"",VLOOKUP(X4,Scoreboard!B8:C17,2,FALSE),"")</f>
        <v/>
      </c>
      <c r="AA4" s="445"/>
      <c r="AB4" s="445"/>
      <c r="AC4" s="437" t="s">
        <v>65</v>
      </c>
      <c r="AD4" s="437"/>
      <c r="AE4" s="437"/>
      <c r="AF4" s="31" t="s">
        <v>66</v>
      </c>
      <c r="AG4" s="31" t="s">
        <v>67</v>
      </c>
      <c r="AH4" s="32"/>
      <c r="AI4" s="29">
        <f>X4+1</f>
        <v>3</v>
      </c>
      <c r="AJ4" s="30" t="s">
        <v>64</v>
      </c>
      <c r="AK4" s="445" t="str">
        <f>IF(VLOOKUP(AI4,Scoreboard!B8:C17,2,FALSE)&lt;&gt;"",VLOOKUP(AI4,Scoreboard!B8:C17,2,FALSE),"")</f>
        <v/>
      </c>
      <c r="AL4" s="445"/>
      <c r="AM4" s="445"/>
      <c r="AN4" s="437" t="s">
        <v>65</v>
      </c>
      <c r="AO4" s="437"/>
      <c r="AP4" s="437"/>
      <c r="AQ4" s="31" t="s">
        <v>66</v>
      </c>
      <c r="AR4" s="31" t="s">
        <v>67</v>
      </c>
      <c r="AS4" s="32"/>
      <c r="AT4" s="29">
        <f>AI4+1</f>
        <v>4</v>
      </c>
      <c r="AU4" s="30" t="s">
        <v>64</v>
      </c>
      <c r="AV4" s="445" t="str">
        <f>IF(VLOOKUP(AT4,Scoreboard!B8:C17,2,FALSE)&lt;&gt;"",VLOOKUP(AT4,Scoreboard!B8:C17,2,FALSE),"")</f>
        <v/>
      </c>
      <c r="AW4" s="445"/>
      <c r="AX4" s="445"/>
      <c r="AY4" s="437" t="s">
        <v>65</v>
      </c>
      <c r="AZ4" s="437"/>
      <c r="BA4" s="437"/>
      <c r="BB4" s="31" t="s">
        <v>66</v>
      </c>
      <c r="BC4" s="31" t="s">
        <v>67</v>
      </c>
      <c r="BD4" s="32"/>
      <c r="BE4" s="29">
        <f>AT4+1</f>
        <v>5</v>
      </c>
      <c r="BF4" s="30" t="s">
        <v>64</v>
      </c>
      <c r="BG4" s="445" t="str">
        <f>IF(VLOOKUP(BE4,Scoreboard!B8:C17,2,FALSE)&lt;&gt;"",VLOOKUP(BE4,Scoreboard!B8:C17,2,FALSE),"")</f>
        <v/>
      </c>
      <c r="BH4" s="445"/>
      <c r="BI4" s="445"/>
      <c r="BJ4" s="437" t="s">
        <v>65</v>
      </c>
      <c r="BK4" s="437"/>
      <c r="BL4" s="437"/>
      <c r="BM4" s="31" t="s">
        <v>66</v>
      </c>
      <c r="BN4" s="31" t="s">
        <v>67</v>
      </c>
      <c r="BO4" s="32"/>
      <c r="BP4" s="29">
        <f>BE4+1</f>
        <v>6</v>
      </c>
      <c r="BQ4" s="30" t="s">
        <v>64</v>
      </c>
      <c r="BR4" s="445" t="str">
        <f>IF(VLOOKUP(BP4,Scoreboard!B8:C17,2,FALSE)&lt;&gt;"",VLOOKUP(BP4,Scoreboard!B8:C17,2,FALSE),"")</f>
        <v/>
      </c>
      <c r="BS4" s="445"/>
      <c r="BT4" s="445"/>
      <c r="BU4" s="437" t="s">
        <v>65</v>
      </c>
      <c r="BV4" s="437"/>
      <c r="BW4" s="437"/>
      <c r="BX4" s="128" t="s">
        <v>66</v>
      </c>
      <c r="BY4" s="128" t="s">
        <v>67</v>
      </c>
      <c r="BZ4" s="32"/>
      <c r="CA4" s="29">
        <f>BP4+1</f>
        <v>7</v>
      </c>
      <c r="CB4" s="30" t="s">
        <v>64</v>
      </c>
      <c r="CC4" s="445" t="str">
        <f>IF(VLOOKUP(CA4,Scoreboard!B8:C17,2,FALSE)&lt;&gt;"",VLOOKUP(CA4,Scoreboard!B8:C17,2,FALSE),"")</f>
        <v/>
      </c>
      <c r="CD4" s="445"/>
      <c r="CE4" s="445"/>
      <c r="CF4" s="437" t="s">
        <v>65</v>
      </c>
      <c r="CG4" s="437"/>
      <c r="CH4" s="437"/>
      <c r="CI4" s="128" t="s">
        <v>66</v>
      </c>
      <c r="CJ4" s="128" t="s">
        <v>67</v>
      </c>
      <c r="CK4" s="32"/>
      <c r="CL4" s="29">
        <f>CA4+1</f>
        <v>8</v>
      </c>
      <c r="CM4" s="30" t="s">
        <v>64</v>
      </c>
      <c r="CN4" s="445" t="str">
        <f>IF(VLOOKUP(CL4,Scoreboard!B8:C17,2,FALSE)&lt;&gt;"",VLOOKUP(CL4,Scoreboard!B8:C17,2,FALSE),"")</f>
        <v/>
      </c>
      <c r="CO4" s="445"/>
      <c r="CP4" s="445"/>
      <c r="CQ4" s="437" t="s">
        <v>65</v>
      </c>
      <c r="CR4" s="437"/>
      <c r="CS4" s="437"/>
      <c r="CT4" s="128" t="s">
        <v>66</v>
      </c>
      <c r="CU4" s="128" t="s">
        <v>67</v>
      </c>
      <c r="CV4" s="32"/>
      <c r="CW4" s="29">
        <f>CL4+1</f>
        <v>9</v>
      </c>
      <c r="CX4" s="30" t="s">
        <v>64</v>
      </c>
      <c r="CY4" s="445" t="str">
        <f>IF(VLOOKUP(CW4,Scoreboard!B8:C17,2,FALSE)&lt;&gt;"",VLOOKUP(CW4,Scoreboard!B8:C17,2,FALSE),"")</f>
        <v/>
      </c>
      <c r="CZ4" s="445"/>
      <c r="DA4" s="445"/>
      <c r="DB4" s="437" t="s">
        <v>65</v>
      </c>
      <c r="DC4" s="437"/>
      <c r="DD4" s="437"/>
      <c r="DE4" s="128" t="s">
        <v>66</v>
      </c>
      <c r="DF4" s="128" t="s">
        <v>67</v>
      </c>
      <c r="DG4" s="32"/>
      <c r="DH4" s="29">
        <f>CW4+1</f>
        <v>10</v>
      </c>
      <c r="DI4" s="30" t="s">
        <v>64</v>
      </c>
      <c r="DJ4" s="445" t="str">
        <f>IF(VLOOKUP(DH4,Scoreboard!B8:C17,2,FALSE)&lt;&gt;"",VLOOKUP(DH4,Scoreboard!B8:C17,2,FALSE),"")</f>
        <v/>
      </c>
      <c r="DK4" s="445"/>
      <c r="DL4" s="445"/>
      <c r="DM4" s="437" t="s">
        <v>65</v>
      </c>
      <c r="DN4" s="437"/>
      <c r="DO4" s="437"/>
      <c r="DP4" s="128" t="s">
        <v>66</v>
      </c>
      <c r="DQ4" s="128" t="s">
        <v>67</v>
      </c>
      <c r="DR4" s="32"/>
    </row>
    <row r="5" spans="1:123" s="28" customFormat="1" ht="16" customHeight="1" x14ac:dyDescent="0.35">
      <c r="A5" s="182"/>
      <c r="B5" s="394"/>
      <c r="C5" s="395" t="s">
        <v>68</v>
      </c>
      <c r="D5" s="395" t="s">
        <v>69</v>
      </c>
      <c r="E5" s="395" t="s">
        <v>70</v>
      </c>
      <c r="F5" s="396" t="s">
        <v>71</v>
      </c>
      <c r="G5" s="397" t="s">
        <v>72</v>
      </c>
      <c r="H5" s="397"/>
      <c r="I5" s="398" t="s">
        <v>71</v>
      </c>
      <c r="J5" s="397"/>
      <c r="K5" s="399"/>
      <c r="L5" s="400"/>
      <c r="M5" s="29"/>
      <c r="N5" s="30" t="s">
        <v>73</v>
      </c>
      <c r="O5" s="440" t="str">
        <f>IF(O4&lt;&gt;"",INDEX('Dummy Rank'!F5:F14,MATCH(M4,'Dummy Rank'!A5:A14,0),0),"")</f>
        <v/>
      </c>
      <c r="P5" s="440"/>
      <c r="Q5" s="30"/>
      <c r="R5" s="441">
        <f ca="1">U5+V5</f>
        <v>0</v>
      </c>
      <c r="S5" s="441"/>
      <c r="T5" s="441"/>
      <c r="U5" s="33">
        <f ca="1">SUM(U8:U55)+SUM(U72:U87)</f>
        <v>0</v>
      </c>
      <c r="V5" s="33">
        <f>SUM(V60:V69)+SUM(V72:V87)+SUM(V89:V91)+SUM(V93:V94)</f>
        <v>0</v>
      </c>
      <c r="W5" s="32"/>
      <c r="X5" s="29"/>
      <c r="Y5" s="30" t="s">
        <v>74</v>
      </c>
      <c r="Z5" s="440" t="str">
        <f>IF(Z4&lt;&gt;"",INDEX('Dummy Rank'!F5:F14,MATCH(X4,'Dummy Rank'!A5:A14,0),0),"")</f>
        <v/>
      </c>
      <c r="AA5" s="440"/>
      <c r="AB5" s="30"/>
      <c r="AC5" s="441">
        <f ca="1">AF5+AG5</f>
        <v>0</v>
      </c>
      <c r="AD5" s="441"/>
      <c r="AE5" s="441"/>
      <c r="AF5" s="33">
        <f ca="1">SUM(AF8:AF55)+SUM(AF72:AF87)</f>
        <v>0</v>
      </c>
      <c r="AG5" s="33">
        <f>SUM(AG60:AG69)+SUM(AG72:AG87)+SUM(AG89:AG91)+SUM(AG93:AG94)</f>
        <v>0</v>
      </c>
      <c r="AH5" s="32"/>
      <c r="AI5" s="29"/>
      <c r="AJ5" s="30" t="s">
        <v>74</v>
      </c>
      <c r="AK5" s="440" t="str">
        <f>IF(AK4&lt;&gt;"",INDEX('Dummy Rank'!F5:F14,MATCH(AI4,'Dummy Rank'!A5:A14,0),0),"")</f>
        <v/>
      </c>
      <c r="AL5" s="440"/>
      <c r="AM5" s="30"/>
      <c r="AN5" s="441">
        <f t="shared" ref="AN5" ca="1" si="0">AQ5+AR5</f>
        <v>0</v>
      </c>
      <c r="AO5" s="441"/>
      <c r="AP5" s="441"/>
      <c r="AQ5" s="33">
        <f t="shared" ref="AQ5" ca="1" si="1">SUM(AQ8:AQ55)+SUM(AQ72:AQ87)</f>
        <v>0</v>
      </c>
      <c r="AR5" s="33">
        <f>SUM(AR60:AR69)+SUM(AR72:AR87)+SUM(AR89:AR91)+SUM(AR93:AR94)</f>
        <v>0</v>
      </c>
      <c r="AS5" s="32"/>
      <c r="AT5" s="29"/>
      <c r="AU5" s="30" t="s">
        <v>74</v>
      </c>
      <c r="AV5" s="440" t="str">
        <f>IF(AV4&lt;&gt;"",INDEX('Dummy Rank'!F5:F14,MATCH(AT4,'Dummy Rank'!A5:A14,0),0),"")</f>
        <v/>
      </c>
      <c r="AW5" s="440"/>
      <c r="AX5" s="30"/>
      <c r="AY5" s="441">
        <f t="shared" ref="AY5" ca="1" si="2">BB5+BC5</f>
        <v>0</v>
      </c>
      <c r="AZ5" s="441"/>
      <c r="BA5" s="441"/>
      <c r="BB5" s="33">
        <f t="shared" ref="BB5" ca="1" si="3">SUM(BB8:BB55)+SUM(BB72:BB87)</f>
        <v>0</v>
      </c>
      <c r="BC5" s="33">
        <f>SUM(BC60:BC69)+SUM(BC72:BC87)+SUM(BC89:BC91)+SUM(BC93:BC94)</f>
        <v>0</v>
      </c>
      <c r="BD5" s="32"/>
      <c r="BE5" s="29"/>
      <c r="BF5" s="30" t="s">
        <v>74</v>
      </c>
      <c r="BG5" s="440" t="str">
        <f>IF(BG4&lt;&gt;"",INDEX('Dummy Rank'!F5:F14,MATCH(BE4,'Dummy Rank'!A5:A14,0),0),"")</f>
        <v/>
      </c>
      <c r="BH5" s="440"/>
      <c r="BI5" s="30"/>
      <c r="BJ5" s="441">
        <f t="shared" ref="BJ5" ca="1" si="4">BM5+BN5</f>
        <v>0</v>
      </c>
      <c r="BK5" s="441"/>
      <c r="BL5" s="441"/>
      <c r="BM5" s="33">
        <f t="shared" ref="BM5" ca="1" si="5">SUM(BM8:BM55)+SUM(BM72:BM87)</f>
        <v>0</v>
      </c>
      <c r="BN5" s="33">
        <f>SUM(BN60:BN69)+SUM(BN72:BN87)+SUM(BN89:BN91)+SUM(BN93:BN94)</f>
        <v>0</v>
      </c>
      <c r="BO5" s="32"/>
      <c r="BP5" s="29"/>
      <c r="BQ5" s="30" t="s">
        <v>74</v>
      </c>
      <c r="BR5" s="440" t="str">
        <f>IF(BR4&lt;&gt;"",INDEX('Dummy Rank'!F5:F14,MATCH(BP4,'Dummy Rank'!A5:A14,0),0),"")</f>
        <v/>
      </c>
      <c r="BS5" s="440"/>
      <c r="BT5" s="30"/>
      <c r="BU5" s="441">
        <f t="shared" ref="BU5" ca="1" si="6">BX5+BY5</f>
        <v>0</v>
      </c>
      <c r="BV5" s="441"/>
      <c r="BW5" s="441"/>
      <c r="BX5" s="129">
        <f t="shared" ref="BX5" ca="1" si="7">SUM(BX8:BX55)+SUM(BX72:BX87)</f>
        <v>0</v>
      </c>
      <c r="BY5" s="129">
        <f>SUM(BY60:BY69)+SUM(BY72:BY87)+SUM(BY89:BY91)+SUM(BY93:BY94)</f>
        <v>0</v>
      </c>
      <c r="BZ5" s="32"/>
      <c r="CA5" s="29"/>
      <c r="CB5" s="30" t="s">
        <v>74</v>
      </c>
      <c r="CC5" s="440" t="str">
        <f>IF(CC4&lt;&gt;"",INDEX('Dummy Rank'!F5:F14,MATCH(CA4,'Dummy Rank'!A5:A14,0),0),"")</f>
        <v/>
      </c>
      <c r="CD5" s="440"/>
      <c r="CE5" s="30"/>
      <c r="CF5" s="441">
        <f t="shared" ref="CF5" ca="1" si="8">CI5+CJ5</f>
        <v>0</v>
      </c>
      <c r="CG5" s="441"/>
      <c r="CH5" s="441"/>
      <c r="CI5" s="129">
        <f t="shared" ref="CI5" ca="1" si="9">SUM(CI8:CI55)+SUM(CI72:CI87)</f>
        <v>0</v>
      </c>
      <c r="CJ5" s="129">
        <f>SUM(CJ60:CJ69)+SUM(CJ72:CJ87)+SUM(CJ89:CJ91)+SUM(CJ93:CJ94)</f>
        <v>0</v>
      </c>
      <c r="CK5" s="32"/>
      <c r="CL5" s="29"/>
      <c r="CM5" s="30" t="s">
        <v>74</v>
      </c>
      <c r="CN5" s="440" t="str">
        <f>IF(CN4&lt;&gt;"",INDEX('Dummy Rank'!F5:F14,MATCH(CL4,'Dummy Rank'!A5:A14,0),0),"")</f>
        <v/>
      </c>
      <c r="CO5" s="440"/>
      <c r="CP5" s="30"/>
      <c r="CQ5" s="441">
        <f t="shared" ref="CQ5" ca="1" si="10">CT5+CU5</f>
        <v>0</v>
      </c>
      <c r="CR5" s="441"/>
      <c r="CS5" s="441"/>
      <c r="CT5" s="129">
        <f t="shared" ref="CT5" ca="1" si="11">SUM(CT8:CT55)+SUM(CT72:CT87)</f>
        <v>0</v>
      </c>
      <c r="CU5" s="129">
        <f>SUM(CU60:CU69)+SUM(CU72:CU87)+SUM(CU89:CU91)+SUM(CU93:CU94)</f>
        <v>0</v>
      </c>
      <c r="CV5" s="32"/>
      <c r="CW5" s="29"/>
      <c r="CX5" s="30" t="s">
        <v>74</v>
      </c>
      <c r="CY5" s="440" t="str">
        <f>IF(CY4&lt;&gt;"",INDEX('Dummy Rank'!F5:F14,MATCH(CW4,'Dummy Rank'!A5:A14,0),0),"")</f>
        <v/>
      </c>
      <c r="CZ5" s="440"/>
      <c r="DA5" s="30"/>
      <c r="DB5" s="441">
        <f t="shared" ref="DB5" ca="1" si="12">DE5+DF5</f>
        <v>0</v>
      </c>
      <c r="DC5" s="441"/>
      <c r="DD5" s="441"/>
      <c r="DE5" s="129">
        <f t="shared" ref="DE5" ca="1" si="13">SUM(DE8:DE55)+SUM(DE72:DE87)</f>
        <v>0</v>
      </c>
      <c r="DF5" s="129">
        <f>SUM(DF60:DF69)+SUM(DF72:DF87)+SUM(DF89:DF91)+SUM(DF93:DF94)</f>
        <v>0</v>
      </c>
      <c r="DG5" s="32"/>
      <c r="DH5" s="29"/>
      <c r="DI5" s="30" t="s">
        <v>74</v>
      </c>
      <c r="DJ5" s="440" t="str">
        <f>IF(DJ4&lt;&gt;"",INDEX('Dummy Rank'!F5:F14,MATCH(DH4,'Dummy Rank'!A5:A14,0),0),"")</f>
        <v/>
      </c>
      <c r="DK5" s="440"/>
      <c r="DL5" s="30"/>
      <c r="DM5" s="441">
        <f t="shared" ref="DM5" ca="1" si="14">DP5+DQ5</f>
        <v>0</v>
      </c>
      <c r="DN5" s="441"/>
      <c r="DO5" s="441"/>
      <c r="DP5" s="129">
        <f t="shared" ref="DP5" ca="1" si="15">SUM(DP8:DP55)+SUM(DP72:DP87)</f>
        <v>0</v>
      </c>
      <c r="DQ5" s="129">
        <f>SUM(DQ60:DQ69)+SUM(DQ72:DQ87)+SUM(DQ89:DQ91)+SUM(DQ93:DQ94)</f>
        <v>0</v>
      </c>
      <c r="DR5" s="32"/>
    </row>
    <row r="6" spans="1:123" x14ac:dyDescent="0.35">
      <c r="A6" s="96">
        <f>IF(Leaderboard!B19="© 2022 | journalSHEET.com",MAX(A7:A87),0)</f>
        <v>0</v>
      </c>
      <c r="B6" s="447" t="s">
        <v>75</v>
      </c>
      <c r="C6" s="448"/>
      <c r="D6" s="448"/>
      <c r="E6" s="448"/>
      <c r="F6" s="448"/>
      <c r="G6" s="448"/>
      <c r="H6" s="448"/>
      <c r="I6" s="448"/>
      <c r="J6" s="448"/>
      <c r="K6" s="448"/>
      <c r="L6" s="449"/>
      <c r="M6" s="450" t="s">
        <v>296</v>
      </c>
      <c r="N6" s="450"/>
      <c r="O6" s="450"/>
      <c r="P6" s="450"/>
      <c r="Q6" s="450"/>
      <c r="R6" s="450"/>
      <c r="S6" s="450"/>
      <c r="T6" s="450"/>
      <c r="U6" s="450"/>
      <c r="V6" s="450"/>
      <c r="W6" s="451"/>
      <c r="X6" s="452"/>
      <c r="Y6" s="453"/>
      <c r="Z6" s="453"/>
      <c r="AA6" s="453"/>
      <c r="AB6" s="453"/>
      <c r="AC6" s="453"/>
      <c r="AD6" s="453"/>
      <c r="AE6" s="453"/>
      <c r="AF6" s="453"/>
      <c r="AG6" s="453"/>
      <c r="AH6" s="454"/>
      <c r="AI6" s="452"/>
      <c r="AJ6" s="453"/>
      <c r="AK6" s="453"/>
      <c r="AL6" s="453"/>
      <c r="AM6" s="453"/>
      <c r="AN6" s="453"/>
      <c r="AO6" s="453"/>
      <c r="AP6" s="453"/>
      <c r="AQ6" s="453"/>
      <c r="AR6" s="453"/>
      <c r="AS6" s="454"/>
      <c r="AT6" s="452"/>
      <c r="AU6" s="453"/>
      <c r="AV6" s="453"/>
      <c r="AW6" s="453"/>
      <c r="AX6" s="453"/>
      <c r="AY6" s="453"/>
      <c r="AZ6" s="453"/>
      <c r="BA6" s="453"/>
      <c r="BB6" s="453"/>
      <c r="BC6" s="453"/>
      <c r="BD6" s="454"/>
      <c r="BE6" s="452"/>
      <c r="BF6" s="453"/>
      <c r="BG6" s="453"/>
      <c r="BH6" s="453"/>
      <c r="BI6" s="453"/>
      <c r="BJ6" s="453"/>
      <c r="BK6" s="453"/>
      <c r="BL6" s="453"/>
      <c r="BM6" s="453"/>
      <c r="BN6" s="453"/>
      <c r="BO6" s="454"/>
      <c r="BP6" s="452"/>
      <c r="BQ6" s="453"/>
      <c r="BR6" s="453"/>
      <c r="BS6" s="453"/>
      <c r="BT6" s="453"/>
      <c r="BU6" s="453"/>
      <c r="BV6" s="453"/>
      <c r="BW6" s="453"/>
      <c r="BX6" s="453"/>
      <c r="BY6" s="453"/>
      <c r="BZ6" s="454"/>
      <c r="CA6" s="452"/>
      <c r="CB6" s="453"/>
      <c r="CC6" s="453"/>
      <c r="CD6" s="453"/>
      <c r="CE6" s="453"/>
      <c r="CF6" s="453"/>
      <c r="CG6" s="453"/>
      <c r="CH6" s="453"/>
      <c r="CI6" s="453"/>
      <c r="CJ6" s="453"/>
      <c r="CK6" s="454"/>
      <c r="CL6" s="452"/>
      <c r="CM6" s="453"/>
      <c r="CN6" s="453"/>
      <c r="CO6" s="453"/>
      <c r="CP6" s="453"/>
      <c r="CQ6" s="453"/>
      <c r="CR6" s="453"/>
      <c r="CS6" s="453"/>
      <c r="CT6" s="453"/>
      <c r="CU6" s="453"/>
      <c r="CV6" s="454"/>
      <c r="CW6" s="452"/>
      <c r="CX6" s="453"/>
      <c r="CY6" s="453"/>
      <c r="CZ6" s="453"/>
      <c r="DA6" s="453"/>
      <c r="DB6" s="453"/>
      <c r="DC6" s="453"/>
      <c r="DD6" s="453"/>
      <c r="DE6" s="453"/>
      <c r="DF6" s="453"/>
      <c r="DG6" s="454"/>
      <c r="DH6" s="452"/>
      <c r="DI6" s="453"/>
      <c r="DJ6" s="453"/>
      <c r="DK6" s="453"/>
      <c r="DL6" s="453"/>
      <c r="DM6" s="453"/>
      <c r="DN6" s="453"/>
      <c r="DO6" s="453"/>
      <c r="DP6" s="453"/>
      <c r="DQ6" s="453"/>
      <c r="DR6" s="454"/>
    </row>
    <row r="7" spans="1:123" x14ac:dyDescent="0.35">
      <c r="A7" s="96">
        <v>0</v>
      </c>
      <c r="B7" s="401"/>
      <c r="C7" s="402"/>
      <c r="D7" s="402"/>
      <c r="E7" s="403"/>
      <c r="F7" s="404"/>
      <c r="G7" s="404"/>
      <c r="H7" s="404"/>
      <c r="I7" s="405"/>
      <c r="J7" s="406"/>
      <c r="K7" s="406"/>
      <c r="L7" s="407"/>
      <c r="M7" s="34">
        <f>COUNTIF(U8:U55,Pool1)</f>
        <v>0</v>
      </c>
      <c r="N7" s="35"/>
      <c r="O7" s="36"/>
      <c r="P7" s="36"/>
      <c r="Q7" s="37"/>
      <c r="R7" s="36"/>
      <c r="S7" s="36"/>
      <c r="T7" s="36"/>
      <c r="U7" s="38"/>
      <c r="V7" s="36"/>
      <c r="W7" s="39"/>
      <c r="X7" s="40">
        <f>COUNTIF(AF8:AF55,Pool1)</f>
        <v>0</v>
      </c>
      <c r="Y7" s="35"/>
      <c r="Z7" s="36"/>
      <c r="AA7" s="36"/>
      <c r="AB7" s="37"/>
      <c r="AC7" s="36"/>
      <c r="AD7" s="36"/>
      <c r="AE7" s="36"/>
      <c r="AF7" s="36"/>
      <c r="AG7" s="36"/>
      <c r="AH7" s="39"/>
      <c r="AI7" s="40">
        <f>COUNTIF(AQ8:AQ55,Pool1)</f>
        <v>0</v>
      </c>
      <c r="AJ7" s="35"/>
      <c r="AK7" s="36"/>
      <c r="AL7" s="36"/>
      <c r="AM7" s="37"/>
      <c r="AN7" s="36"/>
      <c r="AO7" s="36"/>
      <c r="AP7" s="36"/>
      <c r="AQ7" s="36"/>
      <c r="AR7" s="36"/>
      <c r="AS7" s="39"/>
      <c r="AT7" s="40">
        <f>COUNTIF(BB8:BB55,Pool1)</f>
        <v>0</v>
      </c>
      <c r="AU7" s="35"/>
      <c r="AV7" s="36"/>
      <c r="AW7" s="36"/>
      <c r="AX7" s="37"/>
      <c r="AY7" s="36"/>
      <c r="AZ7" s="36"/>
      <c r="BA7" s="36"/>
      <c r="BB7" s="36"/>
      <c r="BC7" s="36"/>
      <c r="BD7" s="39"/>
      <c r="BE7" s="40">
        <f>COUNTIF(BM8:BM55,Pool1)</f>
        <v>0</v>
      </c>
      <c r="BF7" s="35"/>
      <c r="BG7" s="36"/>
      <c r="BH7" s="36"/>
      <c r="BI7" s="37"/>
      <c r="BJ7" s="36"/>
      <c r="BK7" s="36"/>
      <c r="BL7" s="36"/>
      <c r="BM7" s="36"/>
      <c r="BN7" s="36"/>
      <c r="BO7" s="39"/>
      <c r="BP7" s="40">
        <f>COUNTIF(BX8:BX55,Pool1)</f>
        <v>0</v>
      </c>
      <c r="BQ7" s="35"/>
      <c r="BR7" s="36"/>
      <c r="BS7" s="36"/>
      <c r="BT7" s="37"/>
      <c r="BU7" s="36"/>
      <c r="BV7" s="36"/>
      <c r="BW7" s="36"/>
      <c r="BX7" s="36"/>
      <c r="BY7" s="36"/>
      <c r="BZ7" s="39"/>
      <c r="CA7" s="40">
        <f>COUNTIF(CI8:CI55,Pool1)</f>
        <v>0</v>
      </c>
      <c r="CB7" s="35"/>
      <c r="CC7" s="36"/>
      <c r="CD7" s="36"/>
      <c r="CE7" s="37"/>
      <c r="CF7" s="36"/>
      <c r="CG7" s="36"/>
      <c r="CH7" s="36"/>
      <c r="CI7" s="36"/>
      <c r="CJ7" s="36"/>
      <c r="CK7" s="39"/>
      <c r="CL7" s="40">
        <f>COUNTIF(CT8:CT55,Pool1)</f>
        <v>0</v>
      </c>
      <c r="CM7" s="35"/>
      <c r="CN7" s="36"/>
      <c r="CO7" s="36"/>
      <c r="CP7" s="37"/>
      <c r="CQ7" s="36"/>
      <c r="CR7" s="36"/>
      <c r="CS7" s="36"/>
      <c r="CT7" s="36"/>
      <c r="CU7" s="36"/>
      <c r="CV7" s="39"/>
      <c r="CW7" s="40">
        <f>COUNTIF(DE8:DE55,Pool1)</f>
        <v>0</v>
      </c>
      <c r="CX7" s="35"/>
      <c r="CY7" s="36"/>
      <c r="CZ7" s="36"/>
      <c r="DA7" s="37"/>
      <c r="DB7" s="36"/>
      <c r="DC7" s="36"/>
      <c r="DD7" s="36"/>
      <c r="DE7" s="36"/>
      <c r="DF7" s="36"/>
      <c r="DG7" s="39"/>
      <c r="DH7" s="40">
        <f>COUNTIF(DP8:DP55,Pool1)</f>
        <v>0</v>
      </c>
      <c r="DI7" s="35"/>
      <c r="DJ7" s="36"/>
      <c r="DK7" s="36"/>
      <c r="DL7" s="37"/>
      <c r="DM7" s="36"/>
      <c r="DN7" s="36"/>
      <c r="DO7" s="36"/>
      <c r="DP7" s="36"/>
      <c r="DQ7" s="36"/>
      <c r="DR7" s="39"/>
    </row>
    <row r="8" spans="1:123" x14ac:dyDescent="0.35">
      <c r="A8" s="96">
        <f>IF(G8&lt;&gt;"",A7+1,A7)</f>
        <v>0</v>
      </c>
      <c r="B8" s="408"/>
      <c r="C8" s="371">
        <v>1</v>
      </c>
      <c r="D8" s="372" t="s">
        <v>41</v>
      </c>
      <c r="E8" s="373">
        <v>45127.708333333328</v>
      </c>
      <c r="F8" s="374" t="str">
        <f>'Tournament Setup'!D6</f>
        <v>New Zealand</v>
      </c>
      <c r="G8" s="41"/>
      <c r="H8" s="41"/>
      <c r="I8" s="375" t="str">
        <f>'Tournament Setup'!D7</f>
        <v>Norway</v>
      </c>
      <c r="J8" s="406"/>
      <c r="K8" s="406"/>
      <c r="L8" s="407"/>
      <c r="M8" s="36"/>
      <c r="N8" s="35" t="str">
        <f t="shared" ref="N8:N55" si="16">F8</f>
        <v>New Zealand</v>
      </c>
      <c r="O8" s="42"/>
      <c r="P8" s="42"/>
      <c r="Q8" s="37" t="str">
        <f t="shared" ref="Q8:Q55" si="17">I8</f>
        <v>Norway</v>
      </c>
      <c r="R8" s="36"/>
      <c r="S8" s="36"/>
      <c r="T8" s="36"/>
      <c r="U8" s="43">
        <f t="shared" ref="U8:U55" si="18">IF(AND(G8&lt;&gt;"",H8&lt;&gt;"",O8&lt;&gt;"",P8&lt;&gt;""),IF(AND(G8=O8,H8=P8),Pool1,IF((G8-H8)=(O8-P8),Pool2,IF(AND((G8&gt;H8),(O8&gt;P8)),Pool3,IF(AND((H8&gt;G8),(P8&gt;O8)),Pool3,0)))),0)</f>
        <v>0</v>
      </c>
      <c r="V8" s="36"/>
      <c r="W8" s="39"/>
      <c r="X8" s="44"/>
      <c r="Y8" s="35" t="str">
        <f t="shared" ref="Y8:Y55" si="19">F8</f>
        <v>New Zealand</v>
      </c>
      <c r="Z8" s="42"/>
      <c r="AA8" s="42"/>
      <c r="AB8" s="37" t="str">
        <f t="shared" ref="AB8:AB55" si="20">I8</f>
        <v>Norway</v>
      </c>
      <c r="AC8" s="36"/>
      <c r="AD8" s="36"/>
      <c r="AE8" s="36"/>
      <c r="AF8" s="45">
        <f t="shared" ref="AF8:AF55" si="21">IF(AND(G8&lt;&gt;"",H8&lt;&gt;"",Z8&lt;&gt;"",AA8&lt;&gt;""),IF(AND(G8=Z8,H8=AA8),Pool1,IF((G8-H8)=(Z8-AA8),Pool2,IF(AND((G8&gt;H8),(Z8&gt;AA8)),Pool3,IF(AND((H8&gt;G8),(AA8&gt;Z8)),Pool3,0)))),0)</f>
        <v>0</v>
      </c>
      <c r="AG8" s="36"/>
      <c r="AH8" s="39"/>
      <c r="AI8" s="44"/>
      <c r="AJ8" s="35" t="str">
        <f t="shared" ref="AJ8:AJ55" si="22">F8</f>
        <v>New Zealand</v>
      </c>
      <c r="AK8" s="42"/>
      <c r="AL8" s="42"/>
      <c r="AM8" s="37" t="str">
        <f t="shared" ref="AM8:AM55" si="23">I8</f>
        <v>Norway</v>
      </c>
      <c r="AN8" s="36"/>
      <c r="AO8" s="36"/>
      <c r="AP8" s="36"/>
      <c r="AQ8" s="45">
        <f t="shared" ref="AQ8:AQ55" si="24">IF(AND(G8&lt;&gt;"",H8&lt;&gt;"",AK8&lt;&gt;"",AL8&lt;&gt;""),IF(AND(G8=AK8,H8=AL8),Pool1,IF((G8-H8)=(AK8-AL8),Pool2,IF(AND((G8&gt;H8),(AK8&gt;AL8)),Pool3,IF(AND((H8&gt;G8),(AL8&gt;AK8)),Pool3,0)))),0)</f>
        <v>0</v>
      </c>
      <c r="AR8" s="36"/>
      <c r="AS8" s="39"/>
      <c r="AT8" s="44"/>
      <c r="AU8" s="35" t="str">
        <f t="shared" ref="AU8:AU55" si="25">F8</f>
        <v>New Zealand</v>
      </c>
      <c r="AV8" s="42"/>
      <c r="AW8" s="42"/>
      <c r="AX8" s="37" t="str">
        <f t="shared" ref="AX8:AX55" si="26">I8</f>
        <v>Norway</v>
      </c>
      <c r="AY8" s="36"/>
      <c r="AZ8" s="36"/>
      <c r="BA8" s="36"/>
      <c r="BB8" s="45">
        <f t="shared" ref="BB8:BB55" si="27">IF(AND(G8&lt;&gt;"",H8&lt;&gt;"",AV8&lt;&gt;"",AW8&lt;&gt;""),IF(AND(G8=AV8,H8=AW8),Pool1,IF((G8-H8)=(AV8-AW8),Pool2,IF(AND((G8&gt;H8),(AV8&gt;AW8)),Pool3,IF(AND((H8&gt;G8),(AW8&gt;AV8)),Pool3,0)))),0)</f>
        <v>0</v>
      </c>
      <c r="BC8" s="36"/>
      <c r="BD8" s="39"/>
      <c r="BE8" s="44"/>
      <c r="BF8" s="35" t="str">
        <f t="shared" ref="BF8:BF55" si="28">F8</f>
        <v>New Zealand</v>
      </c>
      <c r="BG8" s="42"/>
      <c r="BH8" s="42"/>
      <c r="BI8" s="37" t="str">
        <f t="shared" ref="BI8:BI55" si="29">I8</f>
        <v>Norway</v>
      </c>
      <c r="BJ8" s="36"/>
      <c r="BK8" s="36"/>
      <c r="BL8" s="36"/>
      <c r="BM8" s="45">
        <f t="shared" ref="BM8:BM55" si="30">IF(AND(G8&lt;&gt;"",H8&lt;&gt;"",BG8&lt;&gt;"",BH8&lt;&gt;""),IF(AND(G8=BG8,H8=BH8),Pool1,IF((G8-H8)=(BG8-BH8),Pool2,IF(AND((G8&gt;H8),(BG8&gt;BH8)),Pool3,IF(AND((H8&gt;G8),(BH8&gt;BG8)),Pool3,0)))),0)</f>
        <v>0</v>
      </c>
      <c r="BN8" s="36"/>
      <c r="BO8" s="39"/>
      <c r="BP8" s="44"/>
      <c r="BQ8" s="35" t="str">
        <f t="shared" ref="BQ8:BQ55" si="31">F8</f>
        <v>New Zealand</v>
      </c>
      <c r="BR8" s="42"/>
      <c r="BS8" s="42"/>
      <c r="BT8" s="37" t="str">
        <f t="shared" ref="BT8:BT55" si="32">I8</f>
        <v>Norway</v>
      </c>
      <c r="BU8" s="36"/>
      <c r="BV8" s="36"/>
      <c r="BW8" s="36"/>
      <c r="BX8" s="45">
        <f t="shared" ref="BX8:BX55" si="33">IF(AND(G8&lt;&gt;"",H8&lt;&gt;"",BR8&lt;&gt;"",BS8&lt;&gt;""),IF(AND(G8=BR8,H8=BS8),Pool1,IF((G8-H8)=(BR8-BS8),Pool2,IF(AND((G8&gt;H8),(BR8&gt;BS8)),Pool3,IF(AND((H8&gt;G8),(BS8&gt;BR8)),Pool3,0)))),0)</f>
        <v>0</v>
      </c>
      <c r="BY8" s="36"/>
      <c r="BZ8" s="39"/>
      <c r="CA8" s="44"/>
      <c r="CB8" s="35" t="str">
        <f t="shared" ref="CB8:CB55" si="34">F8</f>
        <v>New Zealand</v>
      </c>
      <c r="CC8" s="42"/>
      <c r="CD8" s="42"/>
      <c r="CE8" s="37" t="str">
        <f t="shared" ref="CE8:CE55" si="35">I8</f>
        <v>Norway</v>
      </c>
      <c r="CF8" s="36"/>
      <c r="CG8" s="36"/>
      <c r="CH8" s="36"/>
      <c r="CI8" s="45">
        <f t="shared" ref="CI8:CI55" si="36">IF(AND(G8&lt;&gt;"",H8&lt;&gt;"",CC8&lt;&gt;"",CD8&lt;&gt;""),IF(AND(G8=CC8,H8=CD8),Pool1,IF((G8-H8)=(CC8-CD8),Pool2,IF(AND((G8&gt;H8),(CC8&gt;CD8)),Pool3,IF(AND((H8&gt;G8),(CD8&gt;CC8)),Pool3,0)))),0)</f>
        <v>0</v>
      </c>
      <c r="CJ8" s="36"/>
      <c r="CK8" s="39"/>
      <c r="CL8" s="44"/>
      <c r="CM8" s="35" t="str">
        <f t="shared" ref="CM8:CM55" si="37">F8</f>
        <v>New Zealand</v>
      </c>
      <c r="CN8" s="42"/>
      <c r="CO8" s="42"/>
      <c r="CP8" s="37" t="str">
        <f t="shared" ref="CP8:CP55" si="38">I8</f>
        <v>Norway</v>
      </c>
      <c r="CQ8" s="36"/>
      <c r="CR8" s="36"/>
      <c r="CS8" s="36"/>
      <c r="CT8" s="45">
        <f t="shared" ref="CT8:CT55" si="39">IF(AND(G8&lt;&gt;"",H8&lt;&gt;"",CN8&lt;&gt;"",CO8&lt;&gt;""),IF(AND(G8=CN8,H8=CO8),Pool1,IF((G8-H8)=(CN8-CO8),Pool2,IF(AND((G8&gt;H8),(CN8&gt;CO8)),Pool3,IF(AND((H8&gt;G8),(CO8&gt;CN8)),Pool3,0)))),0)</f>
        <v>0</v>
      </c>
      <c r="CU8" s="36"/>
      <c r="CV8" s="39"/>
      <c r="CW8" s="44"/>
      <c r="CX8" s="35" t="str">
        <f t="shared" ref="CX8:CX55" si="40">F8</f>
        <v>New Zealand</v>
      </c>
      <c r="CY8" s="42"/>
      <c r="CZ8" s="42"/>
      <c r="DA8" s="37" t="str">
        <f t="shared" ref="DA8:DA55" si="41">I8</f>
        <v>Norway</v>
      </c>
      <c r="DB8" s="36"/>
      <c r="DC8" s="36"/>
      <c r="DD8" s="36"/>
      <c r="DE8" s="45">
        <f t="shared" ref="DE8:DE55" si="42">IF(AND(G8&lt;&gt;"",H8&lt;&gt;"",CY8&lt;&gt;"",CZ8&lt;&gt;""),IF(AND(G8=CY8,H8=CZ8),Pool1,IF((G8-H8)=(CY8-CZ8),Pool2,IF(AND((G8&gt;H8),(CY8&gt;CZ8)),Pool3,IF(AND((H8&gt;G8),(CZ8&gt;CY8)),Pool3,0)))),0)</f>
        <v>0</v>
      </c>
      <c r="DF8" s="36"/>
      <c r="DG8" s="39"/>
      <c r="DH8" s="44"/>
      <c r="DI8" s="35" t="str">
        <f t="shared" ref="DI8:DI55" si="43">F8</f>
        <v>New Zealand</v>
      </c>
      <c r="DJ8" s="42"/>
      <c r="DK8" s="42"/>
      <c r="DL8" s="37" t="str">
        <f t="shared" ref="DL8:DL55" si="44">I8</f>
        <v>Norway</v>
      </c>
      <c r="DM8" s="36"/>
      <c r="DN8" s="36"/>
      <c r="DO8" s="36"/>
      <c r="DP8" s="45">
        <f t="shared" ref="DP8:DP55" si="45">IF(AND(G8&lt;&gt;"",H8&lt;&gt;"",DJ8&lt;&gt;"",DK8&lt;&gt;""),IF(AND(G8=DJ8,H8=DK8),Pool1,IF((G8-H8)=(DJ8-DK8),Pool2,IF(AND((G8&gt;H8),(DJ8&gt;DK8)),Pool3,IF(AND((H8&gt;G8),(DK8&gt;DJ8)),Pool3,0)))),0)</f>
        <v>0</v>
      </c>
      <c r="DQ8" s="36"/>
      <c r="DR8" s="39"/>
    </row>
    <row r="9" spans="1:123" x14ac:dyDescent="0.35">
      <c r="A9" s="96">
        <f t="shared" ref="A9:A55" si="46">IF(G9&lt;&gt;"",A8+1,A8)</f>
        <v>0</v>
      </c>
      <c r="B9" s="408"/>
      <c r="C9" s="371">
        <v>2</v>
      </c>
      <c r="D9" s="372" t="s">
        <v>43</v>
      </c>
      <c r="E9" s="373">
        <v>45127.833333333336</v>
      </c>
      <c r="F9" s="374" t="str">
        <f>'Tournament Setup'!D10</f>
        <v>Australia</v>
      </c>
      <c r="G9" s="41"/>
      <c r="H9" s="41"/>
      <c r="I9" s="375" t="str">
        <f>'Tournament Setup'!D11</f>
        <v>Republic of Ireland</v>
      </c>
      <c r="J9" s="406"/>
      <c r="K9" s="406"/>
      <c r="L9" s="407"/>
      <c r="M9" s="36"/>
      <c r="N9" s="35" t="str">
        <f t="shared" si="16"/>
        <v>Australia</v>
      </c>
      <c r="O9" s="42"/>
      <c r="P9" s="42"/>
      <c r="Q9" s="37" t="str">
        <f t="shared" si="17"/>
        <v>Republic of Ireland</v>
      </c>
      <c r="R9" s="36"/>
      <c r="S9" s="36"/>
      <c r="T9" s="36"/>
      <c r="U9" s="43">
        <f t="shared" si="18"/>
        <v>0</v>
      </c>
      <c r="V9" s="36"/>
      <c r="W9" s="39"/>
      <c r="X9" s="44"/>
      <c r="Y9" s="35" t="str">
        <f t="shared" si="19"/>
        <v>Australia</v>
      </c>
      <c r="Z9" s="42"/>
      <c r="AA9" s="42"/>
      <c r="AB9" s="37" t="str">
        <f t="shared" si="20"/>
        <v>Republic of Ireland</v>
      </c>
      <c r="AC9" s="36"/>
      <c r="AD9" s="36"/>
      <c r="AE9" s="36"/>
      <c r="AF9" s="45">
        <f t="shared" si="21"/>
        <v>0</v>
      </c>
      <c r="AG9" s="36"/>
      <c r="AH9" s="39"/>
      <c r="AI9" s="44"/>
      <c r="AJ9" s="35" t="str">
        <f t="shared" si="22"/>
        <v>Australia</v>
      </c>
      <c r="AK9" s="42"/>
      <c r="AL9" s="42"/>
      <c r="AM9" s="37" t="str">
        <f t="shared" si="23"/>
        <v>Republic of Ireland</v>
      </c>
      <c r="AN9" s="36"/>
      <c r="AO9" s="36"/>
      <c r="AP9" s="36"/>
      <c r="AQ9" s="45">
        <f t="shared" si="24"/>
        <v>0</v>
      </c>
      <c r="AR9" s="36"/>
      <c r="AS9" s="39"/>
      <c r="AT9" s="44"/>
      <c r="AU9" s="35" t="str">
        <f t="shared" si="25"/>
        <v>Australia</v>
      </c>
      <c r="AV9" s="42"/>
      <c r="AW9" s="42"/>
      <c r="AX9" s="37" t="str">
        <f t="shared" si="26"/>
        <v>Republic of Ireland</v>
      </c>
      <c r="AY9" s="36"/>
      <c r="AZ9" s="36"/>
      <c r="BA9" s="36"/>
      <c r="BB9" s="45">
        <f t="shared" si="27"/>
        <v>0</v>
      </c>
      <c r="BC9" s="36"/>
      <c r="BD9" s="39"/>
      <c r="BE9" s="44"/>
      <c r="BF9" s="35" t="str">
        <f t="shared" si="28"/>
        <v>Australia</v>
      </c>
      <c r="BG9" s="42"/>
      <c r="BH9" s="42"/>
      <c r="BI9" s="37" t="str">
        <f t="shared" si="29"/>
        <v>Republic of Ireland</v>
      </c>
      <c r="BJ9" s="36"/>
      <c r="BK9" s="36"/>
      <c r="BL9" s="36"/>
      <c r="BM9" s="45">
        <f t="shared" si="30"/>
        <v>0</v>
      </c>
      <c r="BN9" s="36"/>
      <c r="BO9" s="39"/>
      <c r="BP9" s="44"/>
      <c r="BQ9" s="35" t="str">
        <f t="shared" si="31"/>
        <v>Australia</v>
      </c>
      <c r="BR9" s="42"/>
      <c r="BS9" s="42"/>
      <c r="BT9" s="37" t="str">
        <f t="shared" si="32"/>
        <v>Republic of Ireland</v>
      </c>
      <c r="BU9" s="36"/>
      <c r="BV9" s="36"/>
      <c r="BW9" s="36"/>
      <c r="BX9" s="45">
        <f t="shared" si="33"/>
        <v>0</v>
      </c>
      <c r="BY9" s="36"/>
      <c r="BZ9" s="39"/>
      <c r="CA9" s="44"/>
      <c r="CB9" s="35" t="str">
        <f t="shared" si="34"/>
        <v>Australia</v>
      </c>
      <c r="CC9" s="42"/>
      <c r="CD9" s="42"/>
      <c r="CE9" s="37" t="str">
        <f t="shared" si="35"/>
        <v>Republic of Ireland</v>
      </c>
      <c r="CF9" s="36"/>
      <c r="CG9" s="36"/>
      <c r="CH9" s="36"/>
      <c r="CI9" s="45">
        <f t="shared" si="36"/>
        <v>0</v>
      </c>
      <c r="CJ9" s="36"/>
      <c r="CK9" s="39"/>
      <c r="CL9" s="44"/>
      <c r="CM9" s="35" t="str">
        <f t="shared" si="37"/>
        <v>Australia</v>
      </c>
      <c r="CN9" s="42"/>
      <c r="CO9" s="42"/>
      <c r="CP9" s="37" t="str">
        <f t="shared" si="38"/>
        <v>Republic of Ireland</v>
      </c>
      <c r="CQ9" s="36"/>
      <c r="CR9" s="36"/>
      <c r="CS9" s="36"/>
      <c r="CT9" s="45">
        <f t="shared" si="39"/>
        <v>0</v>
      </c>
      <c r="CU9" s="36"/>
      <c r="CV9" s="39"/>
      <c r="CW9" s="44"/>
      <c r="CX9" s="35" t="str">
        <f t="shared" si="40"/>
        <v>Australia</v>
      </c>
      <c r="CY9" s="42"/>
      <c r="CZ9" s="42"/>
      <c r="DA9" s="37" t="str">
        <f t="shared" si="41"/>
        <v>Republic of Ireland</v>
      </c>
      <c r="DB9" s="36"/>
      <c r="DC9" s="36"/>
      <c r="DD9" s="36"/>
      <c r="DE9" s="45">
        <f t="shared" si="42"/>
        <v>0</v>
      </c>
      <c r="DF9" s="36"/>
      <c r="DG9" s="39"/>
      <c r="DH9" s="44"/>
      <c r="DI9" s="35" t="str">
        <f t="shared" si="43"/>
        <v>Australia</v>
      </c>
      <c r="DJ9" s="42"/>
      <c r="DK9" s="42"/>
      <c r="DL9" s="37" t="str">
        <f t="shared" si="44"/>
        <v>Republic of Ireland</v>
      </c>
      <c r="DM9" s="36"/>
      <c r="DN9" s="36"/>
      <c r="DO9" s="36"/>
      <c r="DP9" s="45">
        <f t="shared" si="45"/>
        <v>0</v>
      </c>
      <c r="DQ9" s="36"/>
      <c r="DR9" s="39"/>
    </row>
    <row r="10" spans="1:123" x14ac:dyDescent="0.35">
      <c r="A10" s="96">
        <f t="shared" si="46"/>
        <v>0</v>
      </c>
      <c r="B10" s="408"/>
      <c r="C10" s="371">
        <v>3</v>
      </c>
      <c r="D10" s="372" t="s">
        <v>41</v>
      </c>
      <c r="E10" s="373">
        <v>45128.625</v>
      </c>
      <c r="F10" s="374" t="str">
        <f>'Tournament Setup'!D8</f>
        <v>Philippines</v>
      </c>
      <c r="G10" s="41"/>
      <c r="H10" s="41"/>
      <c r="I10" s="375" t="str">
        <f>'Tournament Setup'!D9</f>
        <v>Switzerland</v>
      </c>
      <c r="J10" s="406"/>
      <c r="K10" s="406"/>
      <c r="L10" s="407"/>
      <c r="M10" s="36"/>
      <c r="N10" s="35" t="str">
        <f t="shared" si="16"/>
        <v>Philippines</v>
      </c>
      <c r="O10" s="42"/>
      <c r="P10" s="42"/>
      <c r="Q10" s="37" t="str">
        <f t="shared" si="17"/>
        <v>Switzerland</v>
      </c>
      <c r="R10" s="36"/>
      <c r="S10" s="36"/>
      <c r="T10" s="36"/>
      <c r="U10" s="43">
        <f t="shared" si="18"/>
        <v>0</v>
      </c>
      <c r="V10" s="36"/>
      <c r="W10" s="39"/>
      <c r="X10" s="44"/>
      <c r="Y10" s="35" t="str">
        <f t="shared" si="19"/>
        <v>Philippines</v>
      </c>
      <c r="Z10" s="42"/>
      <c r="AA10" s="42"/>
      <c r="AB10" s="37" t="str">
        <f t="shared" si="20"/>
        <v>Switzerland</v>
      </c>
      <c r="AC10" s="36"/>
      <c r="AD10" s="36"/>
      <c r="AE10" s="36"/>
      <c r="AF10" s="45">
        <f t="shared" si="21"/>
        <v>0</v>
      </c>
      <c r="AG10" s="36"/>
      <c r="AH10" s="39"/>
      <c r="AI10" s="44"/>
      <c r="AJ10" s="35" t="str">
        <f t="shared" si="22"/>
        <v>Philippines</v>
      </c>
      <c r="AK10" s="42"/>
      <c r="AL10" s="42"/>
      <c r="AM10" s="37" t="str">
        <f t="shared" si="23"/>
        <v>Switzerland</v>
      </c>
      <c r="AN10" s="36"/>
      <c r="AO10" s="36"/>
      <c r="AP10" s="36"/>
      <c r="AQ10" s="45">
        <f t="shared" si="24"/>
        <v>0</v>
      </c>
      <c r="AR10" s="36"/>
      <c r="AS10" s="39"/>
      <c r="AT10" s="44"/>
      <c r="AU10" s="35" t="str">
        <f t="shared" si="25"/>
        <v>Philippines</v>
      </c>
      <c r="AV10" s="42"/>
      <c r="AW10" s="42"/>
      <c r="AX10" s="37" t="str">
        <f t="shared" si="26"/>
        <v>Switzerland</v>
      </c>
      <c r="AY10" s="36"/>
      <c r="AZ10" s="36"/>
      <c r="BA10" s="36"/>
      <c r="BB10" s="45">
        <f t="shared" si="27"/>
        <v>0</v>
      </c>
      <c r="BC10" s="36"/>
      <c r="BD10" s="39"/>
      <c r="BE10" s="44"/>
      <c r="BF10" s="35" t="str">
        <f t="shared" si="28"/>
        <v>Philippines</v>
      </c>
      <c r="BG10" s="42"/>
      <c r="BH10" s="42"/>
      <c r="BI10" s="37" t="str">
        <f t="shared" si="29"/>
        <v>Switzerland</v>
      </c>
      <c r="BJ10" s="36"/>
      <c r="BK10" s="36"/>
      <c r="BL10" s="36"/>
      <c r="BM10" s="45">
        <f t="shared" si="30"/>
        <v>0</v>
      </c>
      <c r="BN10" s="36"/>
      <c r="BO10" s="39"/>
      <c r="BP10" s="44"/>
      <c r="BQ10" s="35" t="str">
        <f t="shared" si="31"/>
        <v>Philippines</v>
      </c>
      <c r="BR10" s="42"/>
      <c r="BS10" s="42"/>
      <c r="BT10" s="37" t="str">
        <f t="shared" si="32"/>
        <v>Switzerland</v>
      </c>
      <c r="BU10" s="36"/>
      <c r="BV10" s="36"/>
      <c r="BW10" s="36"/>
      <c r="BX10" s="45">
        <f t="shared" si="33"/>
        <v>0</v>
      </c>
      <c r="BY10" s="36"/>
      <c r="BZ10" s="39"/>
      <c r="CA10" s="44"/>
      <c r="CB10" s="35" t="str">
        <f t="shared" si="34"/>
        <v>Philippines</v>
      </c>
      <c r="CC10" s="42"/>
      <c r="CD10" s="42"/>
      <c r="CE10" s="37" t="str">
        <f t="shared" si="35"/>
        <v>Switzerland</v>
      </c>
      <c r="CF10" s="36"/>
      <c r="CG10" s="36"/>
      <c r="CH10" s="36"/>
      <c r="CI10" s="45">
        <f t="shared" si="36"/>
        <v>0</v>
      </c>
      <c r="CJ10" s="36"/>
      <c r="CK10" s="39"/>
      <c r="CL10" s="44"/>
      <c r="CM10" s="35" t="str">
        <f t="shared" si="37"/>
        <v>Philippines</v>
      </c>
      <c r="CN10" s="42"/>
      <c r="CO10" s="42"/>
      <c r="CP10" s="37" t="str">
        <f t="shared" si="38"/>
        <v>Switzerland</v>
      </c>
      <c r="CQ10" s="36"/>
      <c r="CR10" s="36"/>
      <c r="CS10" s="36"/>
      <c r="CT10" s="45">
        <f t="shared" si="39"/>
        <v>0</v>
      </c>
      <c r="CU10" s="36"/>
      <c r="CV10" s="39"/>
      <c r="CW10" s="44"/>
      <c r="CX10" s="35" t="str">
        <f t="shared" si="40"/>
        <v>Philippines</v>
      </c>
      <c r="CY10" s="42"/>
      <c r="CZ10" s="42"/>
      <c r="DA10" s="37" t="str">
        <f t="shared" si="41"/>
        <v>Switzerland</v>
      </c>
      <c r="DB10" s="36"/>
      <c r="DC10" s="36"/>
      <c r="DD10" s="36"/>
      <c r="DE10" s="45">
        <f t="shared" si="42"/>
        <v>0</v>
      </c>
      <c r="DF10" s="36"/>
      <c r="DG10" s="39"/>
      <c r="DH10" s="44"/>
      <c r="DI10" s="35" t="str">
        <f t="shared" si="43"/>
        <v>Philippines</v>
      </c>
      <c r="DJ10" s="42"/>
      <c r="DK10" s="42"/>
      <c r="DL10" s="37" t="str">
        <f t="shared" si="44"/>
        <v>Switzerland</v>
      </c>
      <c r="DM10" s="36"/>
      <c r="DN10" s="36"/>
      <c r="DO10" s="36"/>
      <c r="DP10" s="45">
        <f t="shared" si="45"/>
        <v>0</v>
      </c>
      <c r="DQ10" s="36"/>
      <c r="DR10" s="39"/>
    </row>
    <row r="11" spans="1:123" x14ac:dyDescent="0.35">
      <c r="A11" s="96">
        <f t="shared" si="46"/>
        <v>0</v>
      </c>
      <c r="B11" s="408"/>
      <c r="C11" s="371">
        <v>4</v>
      </c>
      <c r="D11" s="372" t="s">
        <v>43</v>
      </c>
      <c r="E11" s="373">
        <v>45128.520833333336</v>
      </c>
      <c r="F11" s="374" t="str">
        <f>'Tournament Setup'!D12</f>
        <v>Nigeria</v>
      </c>
      <c r="G11" s="41"/>
      <c r="H11" s="41"/>
      <c r="I11" s="375" t="str">
        <f>'Tournament Setup'!D13</f>
        <v>Canada</v>
      </c>
      <c r="J11" s="406"/>
      <c r="K11" s="406"/>
      <c r="L11" s="407"/>
      <c r="M11" s="36"/>
      <c r="N11" s="35" t="str">
        <f t="shared" si="16"/>
        <v>Nigeria</v>
      </c>
      <c r="O11" s="42"/>
      <c r="P11" s="42"/>
      <c r="Q11" s="37" t="str">
        <f t="shared" si="17"/>
        <v>Canada</v>
      </c>
      <c r="R11" s="36"/>
      <c r="S11" s="36"/>
      <c r="T11" s="36"/>
      <c r="U11" s="43">
        <f t="shared" si="18"/>
        <v>0</v>
      </c>
      <c r="V11" s="36"/>
      <c r="W11" s="39"/>
      <c r="X11" s="44"/>
      <c r="Y11" s="35" t="str">
        <f t="shared" si="19"/>
        <v>Nigeria</v>
      </c>
      <c r="Z11" s="42"/>
      <c r="AA11" s="42"/>
      <c r="AB11" s="37" t="str">
        <f t="shared" si="20"/>
        <v>Canada</v>
      </c>
      <c r="AC11" s="36"/>
      <c r="AD11" s="36"/>
      <c r="AE11" s="36"/>
      <c r="AF11" s="45">
        <f t="shared" si="21"/>
        <v>0</v>
      </c>
      <c r="AG11" s="36"/>
      <c r="AH11" s="39"/>
      <c r="AI11" s="44"/>
      <c r="AJ11" s="35" t="str">
        <f t="shared" si="22"/>
        <v>Nigeria</v>
      </c>
      <c r="AK11" s="42"/>
      <c r="AL11" s="42"/>
      <c r="AM11" s="37" t="str">
        <f t="shared" si="23"/>
        <v>Canada</v>
      </c>
      <c r="AN11" s="36"/>
      <c r="AO11" s="36"/>
      <c r="AP11" s="36"/>
      <c r="AQ11" s="45">
        <f t="shared" si="24"/>
        <v>0</v>
      </c>
      <c r="AR11" s="36"/>
      <c r="AS11" s="39"/>
      <c r="AT11" s="44"/>
      <c r="AU11" s="35" t="str">
        <f t="shared" si="25"/>
        <v>Nigeria</v>
      </c>
      <c r="AV11" s="42"/>
      <c r="AW11" s="42"/>
      <c r="AX11" s="37" t="str">
        <f t="shared" si="26"/>
        <v>Canada</v>
      </c>
      <c r="AY11" s="36"/>
      <c r="AZ11" s="36"/>
      <c r="BA11" s="36"/>
      <c r="BB11" s="45">
        <f t="shared" si="27"/>
        <v>0</v>
      </c>
      <c r="BC11" s="36"/>
      <c r="BD11" s="39"/>
      <c r="BE11" s="44"/>
      <c r="BF11" s="35" t="str">
        <f t="shared" si="28"/>
        <v>Nigeria</v>
      </c>
      <c r="BG11" s="42"/>
      <c r="BH11" s="42"/>
      <c r="BI11" s="37" t="str">
        <f t="shared" si="29"/>
        <v>Canada</v>
      </c>
      <c r="BJ11" s="36"/>
      <c r="BK11" s="36"/>
      <c r="BL11" s="36"/>
      <c r="BM11" s="45">
        <f t="shared" si="30"/>
        <v>0</v>
      </c>
      <c r="BN11" s="36"/>
      <c r="BO11" s="39"/>
      <c r="BP11" s="44"/>
      <c r="BQ11" s="35" t="str">
        <f t="shared" si="31"/>
        <v>Nigeria</v>
      </c>
      <c r="BR11" s="42"/>
      <c r="BS11" s="42"/>
      <c r="BT11" s="37" t="str">
        <f t="shared" si="32"/>
        <v>Canada</v>
      </c>
      <c r="BU11" s="36"/>
      <c r="BV11" s="36"/>
      <c r="BW11" s="36"/>
      <c r="BX11" s="45">
        <f t="shared" si="33"/>
        <v>0</v>
      </c>
      <c r="BY11" s="36"/>
      <c r="BZ11" s="39"/>
      <c r="CA11" s="44"/>
      <c r="CB11" s="35" t="str">
        <f t="shared" si="34"/>
        <v>Nigeria</v>
      </c>
      <c r="CC11" s="42"/>
      <c r="CD11" s="42"/>
      <c r="CE11" s="37" t="str">
        <f t="shared" si="35"/>
        <v>Canada</v>
      </c>
      <c r="CF11" s="36"/>
      <c r="CG11" s="36"/>
      <c r="CH11" s="36"/>
      <c r="CI11" s="45">
        <f t="shared" si="36"/>
        <v>0</v>
      </c>
      <c r="CJ11" s="36"/>
      <c r="CK11" s="39"/>
      <c r="CL11" s="44"/>
      <c r="CM11" s="35" t="str">
        <f t="shared" si="37"/>
        <v>Nigeria</v>
      </c>
      <c r="CN11" s="42"/>
      <c r="CO11" s="42"/>
      <c r="CP11" s="37" t="str">
        <f t="shared" si="38"/>
        <v>Canada</v>
      </c>
      <c r="CQ11" s="36"/>
      <c r="CR11" s="36"/>
      <c r="CS11" s="36"/>
      <c r="CT11" s="45">
        <f t="shared" si="39"/>
        <v>0</v>
      </c>
      <c r="CU11" s="36"/>
      <c r="CV11" s="39"/>
      <c r="CW11" s="44"/>
      <c r="CX11" s="35" t="str">
        <f t="shared" si="40"/>
        <v>Nigeria</v>
      </c>
      <c r="CY11" s="42"/>
      <c r="CZ11" s="42"/>
      <c r="DA11" s="37" t="str">
        <f t="shared" si="41"/>
        <v>Canada</v>
      </c>
      <c r="DB11" s="36"/>
      <c r="DC11" s="36"/>
      <c r="DD11" s="36"/>
      <c r="DE11" s="45">
        <f t="shared" si="42"/>
        <v>0</v>
      </c>
      <c r="DF11" s="36"/>
      <c r="DG11" s="39"/>
      <c r="DH11" s="44"/>
      <c r="DI11" s="35" t="str">
        <f t="shared" si="43"/>
        <v>Nigeria</v>
      </c>
      <c r="DJ11" s="42"/>
      <c r="DK11" s="42"/>
      <c r="DL11" s="37" t="str">
        <f t="shared" si="44"/>
        <v>Canada</v>
      </c>
      <c r="DM11" s="36"/>
      <c r="DN11" s="36"/>
      <c r="DO11" s="36"/>
      <c r="DP11" s="45">
        <f t="shared" si="45"/>
        <v>0</v>
      </c>
      <c r="DQ11" s="36"/>
      <c r="DR11" s="39"/>
    </row>
    <row r="12" spans="1:123" x14ac:dyDescent="0.35">
      <c r="A12" s="96">
        <f t="shared" si="46"/>
        <v>0</v>
      </c>
      <c r="B12" s="408"/>
      <c r="C12" s="371">
        <v>5</v>
      </c>
      <c r="D12" s="372" t="s">
        <v>45</v>
      </c>
      <c r="E12" s="373">
        <v>45128.729166666664</v>
      </c>
      <c r="F12" s="374" t="str">
        <f>'Tournament Setup'!D14</f>
        <v>Spain</v>
      </c>
      <c r="G12" s="41"/>
      <c r="H12" s="41"/>
      <c r="I12" s="375" t="str">
        <f>'Tournament Setup'!D15</f>
        <v>Costa Rica</v>
      </c>
      <c r="J12" s="406"/>
      <c r="K12" s="406"/>
      <c r="L12" s="407"/>
      <c r="M12" s="36"/>
      <c r="N12" s="35" t="str">
        <f t="shared" si="16"/>
        <v>Spain</v>
      </c>
      <c r="O12" s="42"/>
      <c r="P12" s="42"/>
      <c r="Q12" s="37" t="str">
        <f t="shared" si="17"/>
        <v>Costa Rica</v>
      </c>
      <c r="R12" s="36"/>
      <c r="S12" s="36"/>
      <c r="T12" s="36"/>
      <c r="U12" s="43">
        <f t="shared" si="18"/>
        <v>0</v>
      </c>
      <c r="V12" s="36"/>
      <c r="W12" s="39"/>
      <c r="X12" s="44"/>
      <c r="Y12" s="35" t="str">
        <f t="shared" si="19"/>
        <v>Spain</v>
      </c>
      <c r="Z12" s="42"/>
      <c r="AA12" s="42"/>
      <c r="AB12" s="37" t="str">
        <f t="shared" si="20"/>
        <v>Costa Rica</v>
      </c>
      <c r="AC12" s="36"/>
      <c r="AD12" s="36"/>
      <c r="AE12" s="36"/>
      <c r="AF12" s="45">
        <f t="shared" si="21"/>
        <v>0</v>
      </c>
      <c r="AG12" s="36"/>
      <c r="AH12" s="39"/>
      <c r="AI12" s="44"/>
      <c r="AJ12" s="35" t="str">
        <f t="shared" si="22"/>
        <v>Spain</v>
      </c>
      <c r="AK12" s="42"/>
      <c r="AL12" s="42"/>
      <c r="AM12" s="37" t="str">
        <f t="shared" si="23"/>
        <v>Costa Rica</v>
      </c>
      <c r="AN12" s="36"/>
      <c r="AO12" s="36"/>
      <c r="AP12" s="36"/>
      <c r="AQ12" s="45">
        <f t="shared" si="24"/>
        <v>0</v>
      </c>
      <c r="AR12" s="36"/>
      <c r="AS12" s="39"/>
      <c r="AT12" s="44"/>
      <c r="AU12" s="35" t="str">
        <f t="shared" si="25"/>
        <v>Spain</v>
      </c>
      <c r="AV12" s="42"/>
      <c r="AW12" s="42"/>
      <c r="AX12" s="37" t="str">
        <f t="shared" si="26"/>
        <v>Costa Rica</v>
      </c>
      <c r="AY12" s="36"/>
      <c r="AZ12" s="36"/>
      <c r="BA12" s="36"/>
      <c r="BB12" s="45">
        <f t="shared" si="27"/>
        <v>0</v>
      </c>
      <c r="BC12" s="36"/>
      <c r="BD12" s="39"/>
      <c r="BE12" s="44"/>
      <c r="BF12" s="35" t="str">
        <f t="shared" si="28"/>
        <v>Spain</v>
      </c>
      <c r="BG12" s="42"/>
      <c r="BH12" s="42"/>
      <c r="BI12" s="37" t="str">
        <f t="shared" si="29"/>
        <v>Costa Rica</v>
      </c>
      <c r="BJ12" s="36"/>
      <c r="BK12" s="36"/>
      <c r="BL12" s="36"/>
      <c r="BM12" s="45">
        <f t="shared" si="30"/>
        <v>0</v>
      </c>
      <c r="BN12" s="36"/>
      <c r="BO12" s="39"/>
      <c r="BP12" s="44"/>
      <c r="BQ12" s="35" t="str">
        <f t="shared" si="31"/>
        <v>Spain</v>
      </c>
      <c r="BR12" s="42"/>
      <c r="BS12" s="42"/>
      <c r="BT12" s="37" t="str">
        <f t="shared" si="32"/>
        <v>Costa Rica</v>
      </c>
      <c r="BU12" s="36"/>
      <c r="BV12" s="36"/>
      <c r="BW12" s="36"/>
      <c r="BX12" s="45">
        <f t="shared" si="33"/>
        <v>0</v>
      </c>
      <c r="BY12" s="36"/>
      <c r="BZ12" s="39"/>
      <c r="CA12" s="44"/>
      <c r="CB12" s="35" t="str">
        <f t="shared" si="34"/>
        <v>Spain</v>
      </c>
      <c r="CC12" s="42"/>
      <c r="CD12" s="42"/>
      <c r="CE12" s="37" t="str">
        <f t="shared" si="35"/>
        <v>Costa Rica</v>
      </c>
      <c r="CF12" s="36"/>
      <c r="CG12" s="36"/>
      <c r="CH12" s="36"/>
      <c r="CI12" s="45">
        <f t="shared" si="36"/>
        <v>0</v>
      </c>
      <c r="CJ12" s="36"/>
      <c r="CK12" s="39"/>
      <c r="CL12" s="44"/>
      <c r="CM12" s="35" t="str">
        <f t="shared" si="37"/>
        <v>Spain</v>
      </c>
      <c r="CN12" s="42"/>
      <c r="CO12" s="42"/>
      <c r="CP12" s="37" t="str">
        <f t="shared" si="38"/>
        <v>Costa Rica</v>
      </c>
      <c r="CQ12" s="36"/>
      <c r="CR12" s="36"/>
      <c r="CS12" s="36"/>
      <c r="CT12" s="45">
        <f t="shared" si="39"/>
        <v>0</v>
      </c>
      <c r="CU12" s="36"/>
      <c r="CV12" s="39"/>
      <c r="CW12" s="44"/>
      <c r="CX12" s="35" t="str">
        <f t="shared" si="40"/>
        <v>Spain</v>
      </c>
      <c r="CY12" s="42"/>
      <c r="CZ12" s="42"/>
      <c r="DA12" s="37" t="str">
        <f t="shared" si="41"/>
        <v>Costa Rica</v>
      </c>
      <c r="DB12" s="36"/>
      <c r="DC12" s="36"/>
      <c r="DD12" s="36"/>
      <c r="DE12" s="45">
        <f t="shared" si="42"/>
        <v>0</v>
      </c>
      <c r="DF12" s="36"/>
      <c r="DG12" s="39"/>
      <c r="DH12" s="44"/>
      <c r="DI12" s="35" t="str">
        <f t="shared" si="43"/>
        <v>Spain</v>
      </c>
      <c r="DJ12" s="42"/>
      <c r="DK12" s="42"/>
      <c r="DL12" s="37" t="str">
        <f t="shared" si="44"/>
        <v>Costa Rica</v>
      </c>
      <c r="DM12" s="36"/>
      <c r="DN12" s="36"/>
      <c r="DO12" s="36"/>
      <c r="DP12" s="45">
        <f t="shared" si="45"/>
        <v>0</v>
      </c>
      <c r="DQ12" s="36"/>
      <c r="DR12" s="39"/>
    </row>
    <row r="13" spans="1:123" x14ac:dyDescent="0.35">
      <c r="A13" s="96">
        <f t="shared" si="46"/>
        <v>0</v>
      </c>
      <c r="B13" s="408"/>
      <c r="C13" s="371">
        <v>6</v>
      </c>
      <c r="D13" s="372" t="s">
        <v>45</v>
      </c>
      <c r="E13" s="373">
        <v>45129.708333333328</v>
      </c>
      <c r="F13" s="374" t="str">
        <f>'Tournament Setup'!D16</f>
        <v>Zambia</v>
      </c>
      <c r="G13" s="41"/>
      <c r="H13" s="41"/>
      <c r="I13" s="375" t="str">
        <f>'Tournament Setup'!D17</f>
        <v>Japan</v>
      </c>
      <c r="J13" s="406"/>
      <c r="K13" s="406"/>
      <c r="L13" s="407"/>
      <c r="M13" s="36"/>
      <c r="N13" s="35" t="str">
        <f t="shared" si="16"/>
        <v>Zambia</v>
      </c>
      <c r="O13" s="42"/>
      <c r="P13" s="42"/>
      <c r="Q13" s="37" t="str">
        <f t="shared" si="17"/>
        <v>Japan</v>
      </c>
      <c r="R13" s="36"/>
      <c r="S13" s="36"/>
      <c r="T13" s="36"/>
      <c r="U13" s="43">
        <f t="shared" si="18"/>
        <v>0</v>
      </c>
      <c r="V13" s="36"/>
      <c r="W13" s="39"/>
      <c r="X13" s="44"/>
      <c r="Y13" s="35" t="str">
        <f t="shared" si="19"/>
        <v>Zambia</v>
      </c>
      <c r="Z13" s="42"/>
      <c r="AA13" s="42"/>
      <c r="AB13" s="37" t="str">
        <f t="shared" si="20"/>
        <v>Japan</v>
      </c>
      <c r="AC13" s="36"/>
      <c r="AD13" s="36"/>
      <c r="AE13" s="36"/>
      <c r="AF13" s="45">
        <f t="shared" si="21"/>
        <v>0</v>
      </c>
      <c r="AG13" s="36"/>
      <c r="AH13" s="39"/>
      <c r="AI13" s="44"/>
      <c r="AJ13" s="35" t="str">
        <f t="shared" si="22"/>
        <v>Zambia</v>
      </c>
      <c r="AK13" s="42"/>
      <c r="AL13" s="42"/>
      <c r="AM13" s="37" t="str">
        <f t="shared" si="23"/>
        <v>Japan</v>
      </c>
      <c r="AN13" s="36"/>
      <c r="AO13" s="36"/>
      <c r="AP13" s="36"/>
      <c r="AQ13" s="45">
        <f t="shared" si="24"/>
        <v>0</v>
      </c>
      <c r="AR13" s="36"/>
      <c r="AS13" s="39"/>
      <c r="AT13" s="44"/>
      <c r="AU13" s="35" t="str">
        <f t="shared" si="25"/>
        <v>Zambia</v>
      </c>
      <c r="AV13" s="42"/>
      <c r="AW13" s="42"/>
      <c r="AX13" s="37" t="str">
        <f t="shared" si="26"/>
        <v>Japan</v>
      </c>
      <c r="AY13" s="36"/>
      <c r="AZ13" s="36"/>
      <c r="BA13" s="36"/>
      <c r="BB13" s="45">
        <f t="shared" si="27"/>
        <v>0</v>
      </c>
      <c r="BC13" s="36"/>
      <c r="BD13" s="39"/>
      <c r="BE13" s="44"/>
      <c r="BF13" s="35" t="str">
        <f t="shared" si="28"/>
        <v>Zambia</v>
      </c>
      <c r="BG13" s="42"/>
      <c r="BH13" s="42"/>
      <c r="BI13" s="37" t="str">
        <f t="shared" si="29"/>
        <v>Japan</v>
      </c>
      <c r="BJ13" s="36"/>
      <c r="BK13" s="36"/>
      <c r="BL13" s="36"/>
      <c r="BM13" s="45">
        <f t="shared" si="30"/>
        <v>0</v>
      </c>
      <c r="BN13" s="36"/>
      <c r="BO13" s="39"/>
      <c r="BP13" s="44"/>
      <c r="BQ13" s="35" t="str">
        <f t="shared" si="31"/>
        <v>Zambia</v>
      </c>
      <c r="BR13" s="42"/>
      <c r="BS13" s="42"/>
      <c r="BT13" s="37" t="str">
        <f t="shared" si="32"/>
        <v>Japan</v>
      </c>
      <c r="BU13" s="36"/>
      <c r="BV13" s="36"/>
      <c r="BW13" s="36"/>
      <c r="BX13" s="45">
        <f t="shared" si="33"/>
        <v>0</v>
      </c>
      <c r="BY13" s="36"/>
      <c r="BZ13" s="39"/>
      <c r="CA13" s="44"/>
      <c r="CB13" s="35" t="str">
        <f t="shared" si="34"/>
        <v>Zambia</v>
      </c>
      <c r="CC13" s="42"/>
      <c r="CD13" s="42"/>
      <c r="CE13" s="37" t="str">
        <f t="shared" si="35"/>
        <v>Japan</v>
      </c>
      <c r="CF13" s="36"/>
      <c r="CG13" s="36"/>
      <c r="CH13" s="36"/>
      <c r="CI13" s="45">
        <f t="shared" si="36"/>
        <v>0</v>
      </c>
      <c r="CJ13" s="36"/>
      <c r="CK13" s="39"/>
      <c r="CL13" s="44"/>
      <c r="CM13" s="35" t="str">
        <f t="shared" si="37"/>
        <v>Zambia</v>
      </c>
      <c r="CN13" s="42"/>
      <c r="CO13" s="42"/>
      <c r="CP13" s="37" t="str">
        <f t="shared" si="38"/>
        <v>Japan</v>
      </c>
      <c r="CQ13" s="36"/>
      <c r="CR13" s="36"/>
      <c r="CS13" s="36"/>
      <c r="CT13" s="45">
        <f t="shared" si="39"/>
        <v>0</v>
      </c>
      <c r="CU13" s="36"/>
      <c r="CV13" s="39"/>
      <c r="CW13" s="44"/>
      <c r="CX13" s="35" t="str">
        <f t="shared" si="40"/>
        <v>Zambia</v>
      </c>
      <c r="CY13" s="42"/>
      <c r="CZ13" s="42"/>
      <c r="DA13" s="37" t="str">
        <f t="shared" si="41"/>
        <v>Japan</v>
      </c>
      <c r="DB13" s="36"/>
      <c r="DC13" s="36"/>
      <c r="DD13" s="36"/>
      <c r="DE13" s="45">
        <f t="shared" si="42"/>
        <v>0</v>
      </c>
      <c r="DF13" s="36"/>
      <c r="DG13" s="39"/>
      <c r="DH13" s="44"/>
      <c r="DI13" s="35" t="str">
        <f t="shared" si="43"/>
        <v>Zambia</v>
      </c>
      <c r="DJ13" s="42"/>
      <c r="DK13" s="42"/>
      <c r="DL13" s="37" t="str">
        <f t="shared" si="44"/>
        <v>Japan</v>
      </c>
      <c r="DM13" s="36"/>
      <c r="DN13" s="36"/>
      <c r="DO13" s="36"/>
      <c r="DP13" s="45">
        <f t="shared" si="45"/>
        <v>0</v>
      </c>
      <c r="DQ13" s="36"/>
      <c r="DR13" s="39"/>
    </row>
    <row r="14" spans="1:123" x14ac:dyDescent="0.35">
      <c r="A14" s="96">
        <f t="shared" si="46"/>
        <v>0</v>
      </c>
      <c r="B14" s="408"/>
      <c r="C14" s="371">
        <v>7</v>
      </c>
      <c r="D14" s="372" t="s">
        <v>47</v>
      </c>
      <c r="E14" s="373">
        <v>45129.8125</v>
      </c>
      <c r="F14" s="374" t="str">
        <f>'Tournament Setup'!D18</f>
        <v>England</v>
      </c>
      <c r="G14" s="41"/>
      <c r="H14" s="41"/>
      <c r="I14" s="375" t="str">
        <f>'Tournament Setup'!D19</f>
        <v>Haiti</v>
      </c>
      <c r="J14" s="406"/>
      <c r="K14" s="406"/>
      <c r="L14" s="407"/>
      <c r="M14" s="36"/>
      <c r="N14" s="35" t="str">
        <f t="shared" si="16"/>
        <v>England</v>
      </c>
      <c r="O14" s="42"/>
      <c r="P14" s="42"/>
      <c r="Q14" s="37" t="str">
        <f t="shared" si="17"/>
        <v>Haiti</v>
      </c>
      <c r="R14" s="36"/>
      <c r="S14" s="36"/>
      <c r="T14" s="36"/>
      <c r="U14" s="43">
        <f t="shared" si="18"/>
        <v>0</v>
      </c>
      <c r="V14" s="36"/>
      <c r="W14" s="39"/>
      <c r="X14" s="44"/>
      <c r="Y14" s="35" t="str">
        <f t="shared" si="19"/>
        <v>England</v>
      </c>
      <c r="Z14" s="42"/>
      <c r="AA14" s="42"/>
      <c r="AB14" s="37" t="str">
        <f t="shared" si="20"/>
        <v>Haiti</v>
      </c>
      <c r="AC14" s="36"/>
      <c r="AD14" s="36"/>
      <c r="AE14" s="36"/>
      <c r="AF14" s="45">
        <f t="shared" si="21"/>
        <v>0</v>
      </c>
      <c r="AG14" s="36"/>
      <c r="AH14" s="39"/>
      <c r="AI14" s="44"/>
      <c r="AJ14" s="35" t="str">
        <f t="shared" si="22"/>
        <v>England</v>
      </c>
      <c r="AK14" s="42"/>
      <c r="AL14" s="42"/>
      <c r="AM14" s="37" t="str">
        <f t="shared" si="23"/>
        <v>Haiti</v>
      </c>
      <c r="AN14" s="36"/>
      <c r="AO14" s="36"/>
      <c r="AP14" s="36"/>
      <c r="AQ14" s="45">
        <f t="shared" si="24"/>
        <v>0</v>
      </c>
      <c r="AR14" s="36"/>
      <c r="AS14" s="39"/>
      <c r="AT14" s="44"/>
      <c r="AU14" s="35" t="str">
        <f t="shared" si="25"/>
        <v>England</v>
      </c>
      <c r="AV14" s="42"/>
      <c r="AW14" s="42"/>
      <c r="AX14" s="37" t="str">
        <f t="shared" si="26"/>
        <v>Haiti</v>
      </c>
      <c r="AY14" s="36"/>
      <c r="AZ14" s="36"/>
      <c r="BA14" s="36"/>
      <c r="BB14" s="45">
        <f t="shared" si="27"/>
        <v>0</v>
      </c>
      <c r="BC14" s="36"/>
      <c r="BD14" s="39"/>
      <c r="BE14" s="44"/>
      <c r="BF14" s="35" t="str">
        <f t="shared" si="28"/>
        <v>England</v>
      </c>
      <c r="BG14" s="42"/>
      <c r="BH14" s="42"/>
      <c r="BI14" s="37" t="str">
        <f t="shared" si="29"/>
        <v>Haiti</v>
      </c>
      <c r="BJ14" s="36"/>
      <c r="BK14" s="36"/>
      <c r="BL14" s="36"/>
      <c r="BM14" s="45">
        <f t="shared" si="30"/>
        <v>0</v>
      </c>
      <c r="BN14" s="36"/>
      <c r="BO14" s="39"/>
      <c r="BP14" s="44"/>
      <c r="BQ14" s="35" t="str">
        <f t="shared" si="31"/>
        <v>England</v>
      </c>
      <c r="BR14" s="42"/>
      <c r="BS14" s="42"/>
      <c r="BT14" s="37" t="str">
        <f t="shared" si="32"/>
        <v>Haiti</v>
      </c>
      <c r="BU14" s="36"/>
      <c r="BV14" s="36"/>
      <c r="BW14" s="36"/>
      <c r="BX14" s="45">
        <f t="shared" si="33"/>
        <v>0</v>
      </c>
      <c r="BY14" s="36"/>
      <c r="BZ14" s="39"/>
      <c r="CA14" s="44"/>
      <c r="CB14" s="35" t="str">
        <f t="shared" si="34"/>
        <v>England</v>
      </c>
      <c r="CC14" s="42"/>
      <c r="CD14" s="42"/>
      <c r="CE14" s="37" t="str">
        <f t="shared" si="35"/>
        <v>Haiti</v>
      </c>
      <c r="CF14" s="36"/>
      <c r="CG14" s="36"/>
      <c r="CH14" s="36"/>
      <c r="CI14" s="45">
        <f t="shared" si="36"/>
        <v>0</v>
      </c>
      <c r="CJ14" s="36"/>
      <c r="CK14" s="39"/>
      <c r="CL14" s="44"/>
      <c r="CM14" s="35" t="str">
        <f t="shared" si="37"/>
        <v>England</v>
      </c>
      <c r="CN14" s="42"/>
      <c r="CO14" s="42"/>
      <c r="CP14" s="37" t="str">
        <f t="shared" si="38"/>
        <v>Haiti</v>
      </c>
      <c r="CQ14" s="36"/>
      <c r="CR14" s="36"/>
      <c r="CS14" s="36"/>
      <c r="CT14" s="45">
        <f t="shared" si="39"/>
        <v>0</v>
      </c>
      <c r="CU14" s="36"/>
      <c r="CV14" s="39"/>
      <c r="CW14" s="44"/>
      <c r="CX14" s="35" t="str">
        <f t="shared" si="40"/>
        <v>England</v>
      </c>
      <c r="CY14" s="42"/>
      <c r="CZ14" s="42"/>
      <c r="DA14" s="37" t="str">
        <f t="shared" si="41"/>
        <v>Haiti</v>
      </c>
      <c r="DB14" s="36"/>
      <c r="DC14" s="36"/>
      <c r="DD14" s="36"/>
      <c r="DE14" s="45">
        <f t="shared" si="42"/>
        <v>0</v>
      </c>
      <c r="DF14" s="36"/>
      <c r="DG14" s="39"/>
      <c r="DH14" s="44"/>
      <c r="DI14" s="35" t="str">
        <f t="shared" si="43"/>
        <v>England</v>
      </c>
      <c r="DJ14" s="42"/>
      <c r="DK14" s="42"/>
      <c r="DL14" s="37" t="str">
        <f t="shared" si="44"/>
        <v>Haiti</v>
      </c>
      <c r="DM14" s="36"/>
      <c r="DN14" s="36"/>
      <c r="DO14" s="36"/>
      <c r="DP14" s="45">
        <f t="shared" si="45"/>
        <v>0</v>
      </c>
      <c r="DQ14" s="36"/>
      <c r="DR14" s="39"/>
    </row>
    <row r="15" spans="1:123" x14ac:dyDescent="0.35">
      <c r="A15" s="96">
        <f t="shared" si="46"/>
        <v>0</v>
      </c>
      <c r="B15" s="408"/>
      <c r="C15" s="371">
        <v>8</v>
      </c>
      <c r="D15" s="372" t="s">
        <v>47</v>
      </c>
      <c r="E15" s="373">
        <v>45129.916666666672</v>
      </c>
      <c r="F15" s="374" t="str">
        <f>'Tournament Setup'!D20</f>
        <v>Denmark</v>
      </c>
      <c r="G15" s="41"/>
      <c r="H15" s="41"/>
      <c r="I15" s="375" t="str">
        <f>'Tournament Setup'!D21</f>
        <v>China</v>
      </c>
      <c r="J15" s="406"/>
      <c r="K15" s="406"/>
      <c r="L15" s="407"/>
      <c r="M15" s="36"/>
      <c r="N15" s="35" t="str">
        <f t="shared" si="16"/>
        <v>Denmark</v>
      </c>
      <c r="O15" s="42"/>
      <c r="P15" s="42"/>
      <c r="Q15" s="37" t="str">
        <f t="shared" si="17"/>
        <v>China</v>
      </c>
      <c r="R15" s="36"/>
      <c r="S15" s="36"/>
      <c r="T15" s="36"/>
      <c r="U15" s="43">
        <f t="shared" si="18"/>
        <v>0</v>
      </c>
      <c r="V15" s="36"/>
      <c r="W15" s="39"/>
      <c r="X15" s="44"/>
      <c r="Y15" s="35" t="str">
        <f t="shared" si="19"/>
        <v>Denmark</v>
      </c>
      <c r="Z15" s="42"/>
      <c r="AA15" s="42"/>
      <c r="AB15" s="37" t="str">
        <f t="shared" si="20"/>
        <v>China</v>
      </c>
      <c r="AC15" s="36"/>
      <c r="AD15" s="36"/>
      <c r="AE15" s="36"/>
      <c r="AF15" s="45">
        <f t="shared" si="21"/>
        <v>0</v>
      </c>
      <c r="AG15" s="36"/>
      <c r="AH15" s="39"/>
      <c r="AI15" s="44"/>
      <c r="AJ15" s="35" t="str">
        <f t="shared" si="22"/>
        <v>Denmark</v>
      </c>
      <c r="AK15" s="42"/>
      <c r="AL15" s="42"/>
      <c r="AM15" s="37" t="str">
        <f t="shared" si="23"/>
        <v>China</v>
      </c>
      <c r="AN15" s="36"/>
      <c r="AO15" s="36"/>
      <c r="AP15" s="36"/>
      <c r="AQ15" s="45">
        <f t="shared" si="24"/>
        <v>0</v>
      </c>
      <c r="AR15" s="36"/>
      <c r="AS15" s="39"/>
      <c r="AT15" s="44"/>
      <c r="AU15" s="35" t="str">
        <f t="shared" si="25"/>
        <v>Denmark</v>
      </c>
      <c r="AV15" s="42"/>
      <c r="AW15" s="42"/>
      <c r="AX15" s="37" t="str">
        <f t="shared" si="26"/>
        <v>China</v>
      </c>
      <c r="AY15" s="36"/>
      <c r="AZ15" s="36"/>
      <c r="BA15" s="36"/>
      <c r="BB15" s="45">
        <f t="shared" si="27"/>
        <v>0</v>
      </c>
      <c r="BC15" s="36"/>
      <c r="BD15" s="39"/>
      <c r="BE15" s="44"/>
      <c r="BF15" s="35" t="str">
        <f t="shared" si="28"/>
        <v>Denmark</v>
      </c>
      <c r="BG15" s="42"/>
      <c r="BH15" s="42"/>
      <c r="BI15" s="37" t="str">
        <f t="shared" si="29"/>
        <v>China</v>
      </c>
      <c r="BJ15" s="36"/>
      <c r="BK15" s="36"/>
      <c r="BL15" s="36"/>
      <c r="BM15" s="45">
        <f t="shared" si="30"/>
        <v>0</v>
      </c>
      <c r="BN15" s="36"/>
      <c r="BO15" s="39"/>
      <c r="BP15" s="44"/>
      <c r="BQ15" s="35" t="str">
        <f t="shared" si="31"/>
        <v>Denmark</v>
      </c>
      <c r="BR15" s="42"/>
      <c r="BS15" s="42"/>
      <c r="BT15" s="37" t="str">
        <f t="shared" si="32"/>
        <v>China</v>
      </c>
      <c r="BU15" s="36"/>
      <c r="BV15" s="36"/>
      <c r="BW15" s="36"/>
      <c r="BX15" s="45">
        <f t="shared" si="33"/>
        <v>0</v>
      </c>
      <c r="BY15" s="36"/>
      <c r="BZ15" s="39"/>
      <c r="CA15" s="44"/>
      <c r="CB15" s="35" t="str">
        <f t="shared" si="34"/>
        <v>Denmark</v>
      </c>
      <c r="CC15" s="42"/>
      <c r="CD15" s="42"/>
      <c r="CE15" s="37" t="str">
        <f t="shared" si="35"/>
        <v>China</v>
      </c>
      <c r="CF15" s="36"/>
      <c r="CG15" s="36"/>
      <c r="CH15" s="36"/>
      <c r="CI15" s="45">
        <f t="shared" si="36"/>
        <v>0</v>
      </c>
      <c r="CJ15" s="36"/>
      <c r="CK15" s="39"/>
      <c r="CL15" s="44"/>
      <c r="CM15" s="35" t="str">
        <f t="shared" si="37"/>
        <v>Denmark</v>
      </c>
      <c r="CN15" s="42"/>
      <c r="CO15" s="42"/>
      <c r="CP15" s="37" t="str">
        <f t="shared" si="38"/>
        <v>China</v>
      </c>
      <c r="CQ15" s="36"/>
      <c r="CR15" s="36"/>
      <c r="CS15" s="36"/>
      <c r="CT15" s="45">
        <f t="shared" si="39"/>
        <v>0</v>
      </c>
      <c r="CU15" s="36"/>
      <c r="CV15" s="39"/>
      <c r="CW15" s="44"/>
      <c r="CX15" s="35" t="str">
        <f t="shared" si="40"/>
        <v>Denmark</v>
      </c>
      <c r="CY15" s="42"/>
      <c r="CZ15" s="42"/>
      <c r="DA15" s="37" t="str">
        <f t="shared" si="41"/>
        <v>China</v>
      </c>
      <c r="DB15" s="36"/>
      <c r="DC15" s="36"/>
      <c r="DD15" s="36"/>
      <c r="DE15" s="45">
        <f t="shared" si="42"/>
        <v>0</v>
      </c>
      <c r="DF15" s="36"/>
      <c r="DG15" s="39"/>
      <c r="DH15" s="44"/>
      <c r="DI15" s="35" t="str">
        <f t="shared" si="43"/>
        <v>Denmark</v>
      </c>
      <c r="DJ15" s="42"/>
      <c r="DK15" s="42"/>
      <c r="DL15" s="37" t="str">
        <f t="shared" si="44"/>
        <v>China</v>
      </c>
      <c r="DM15" s="36"/>
      <c r="DN15" s="36"/>
      <c r="DO15" s="36"/>
      <c r="DP15" s="45">
        <f t="shared" si="45"/>
        <v>0</v>
      </c>
      <c r="DQ15" s="36"/>
      <c r="DR15" s="39"/>
    </row>
    <row r="16" spans="1:123" x14ac:dyDescent="0.35">
      <c r="A16" s="96">
        <f t="shared" si="46"/>
        <v>0</v>
      </c>
      <c r="B16" s="408"/>
      <c r="C16" s="371">
        <v>9</v>
      </c>
      <c r="D16" s="372" t="s">
        <v>51</v>
      </c>
      <c r="E16" s="373">
        <v>45129.458333333328</v>
      </c>
      <c r="F16" s="374" t="str">
        <f>'Tournament Setup'!D22</f>
        <v>USA</v>
      </c>
      <c r="G16" s="41"/>
      <c r="H16" s="41"/>
      <c r="I16" s="375" t="str">
        <f>'Tournament Setup'!D23</f>
        <v>Vietnam</v>
      </c>
      <c r="J16" s="406"/>
      <c r="K16" s="406"/>
      <c r="L16" s="407"/>
      <c r="M16" s="36"/>
      <c r="N16" s="35" t="str">
        <f t="shared" si="16"/>
        <v>USA</v>
      </c>
      <c r="O16" s="42"/>
      <c r="P16" s="42"/>
      <c r="Q16" s="37" t="str">
        <f t="shared" si="17"/>
        <v>Vietnam</v>
      </c>
      <c r="R16" s="36"/>
      <c r="S16" s="36"/>
      <c r="T16" s="36"/>
      <c r="U16" s="43">
        <f t="shared" si="18"/>
        <v>0</v>
      </c>
      <c r="V16" s="36"/>
      <c r="W16" s="39"/>
      <c r="X16" s="44"/>
      <c r="Y16" s="35" t="str">
        <f t="shared" si="19"/>
        <v>USA</v>
      </c>
      <c r="Z16" s="42"/>
      <c r="AA16" s="42"/>
      <c r="AB16" s="37" t="str">
        <f t="shared" si="20"/>
        <v>Vietnam</v>
      </c>
      <c r="AC16" s="36"/>
      <c r="AD16" s="36"/>
      <c r="AE16" s="36"/>
      <c r="AF16" s="45">
        <f t="shared" si="21"/>
        <v>0</v>
      </c>
      <c r="AG16" s="36"/>
      <c r="AH16" s="39"/>
      <c r="AI16" s="44"/>
      <c r="AJ16" s="35" t="str">
        <f t="shared" si="22"/>
        <v>USA</v>
      </c>
      <c r="AK16" s="42"/>
      <c r="AL16" s="42"/>
      <c r="AM16" s="37" t="str">
        <f t="shared" si="23"/>
        <v>Vietnam</v>
      </c>
      <c r="AN16" s="36"/>
      <c r="AO16" s="36"/>
      <c r="AP16" s="36"/>
      <c r="AQ16" s="45">
        <f t="shared" si="24"/>
        <v>0</v>
      </c>
      <c r="AR16" s="36"/>
      <c r="AS16" s="39"/>
      <c r="AT16" s="44"/>
      <c r="AU16" s="35" t="str">
        <f t="shared" si="25"/>
        <v>USA</v>
      </c>
      <c r="AV16" s="42"/>
      <c r="AW16" s="42"/>
      <c r="AX16" s="37" t="str">
        <f t="shared" si="26"/>
        <v>Vietnam</v>
      </c>
      <c r="AY16" s="36"/>
      <c r="AZ16" s="36"/>
      <c r="BA16" s="36"/>
      <c r="BB16" s="45">
        <f t="shared" si="27"/>
        <v>0</v>
      </c>
      <c r="BC16" s="36"/>
      <c r="BD16" s="39"/>
      <c r="BE16" s="44"/>
      <c r="BF16" s="35" t="str">
        <f t="shared" si="28"/>
        <v>USA</v>
      </c>
      <c r="BG16" s="42"/>
      <c r="BH16" s="42"/>
      <c r="BI16" s="37" t="str">
        <f t="shared" si="29"/>
        <v>Vietnam</v>
      </c>
      <c r="BJ16" s="36"/>
      <c r="BK16" s="36"/>
      <c r="BL16" s="36"/>
      <c r="BM16" s="45">
        <f t="shared" si="30"/>
        <v>0</v>
      </c>
      <c r="BN16" s="36"/>
      <c r="BO16" s="39"/>
      <c r="BP16" s="44"/>
      <c r="BQ16" s="35" t="str">
        <f t="shared" si="31"/>
        <v>USA</v>
      </c>
      <c r="BR16" s="42"/>
      <c r="BS16" s="42"/>
      <c r="BT16" s="37" t="str">
        <f t="shared" si="32"/>
        <v>Vietnam</v>
      </c>
      <c r="BU16" s="36"/>
      <c r="BV16" s="36"/>
      <c r="BW16" s="36"/>
      <c r="BX16" s="45">
        <f t="shared" si="33"/>
        <v>0</v>
      </c>
      <c r="BY16" s="36"/>
      <c r="BZ16" s="39"/>
      <c r="CA16" s="44"/>
      <c r="CB16" s="35" t="str">
        <f t="shared" si="34"/>
        <v>USA</v>
      </c>
      <c r="CC16" s="42"/>
      <c r="CD16" s="42"/>
      <c r="CE16" s="37" t="str">
        <f t="shared" si="35"/>
        <v>Vietnam</v>
      </c>
      <c r="CF16" s="36"/>
      <c r="CG16" s="36"/>
      <c r="CH16" s="36"/>
      <c r="CI16" s="45">
        <f t="shared" si="36"/>
        <v>0</v>
      </c>
      <c r="CJ16" s="36"/>
      <c r="CK16" s="39"/>
      <c r="CL16" s="44"/>
      <c r="CM16" s="35" t="str">
        <f t="shared" si="37"/>
        <v>USA</v>
      </c>
      <c r="CN16" s="42"/>
      <c r="CO16" s="42"/>
      <c r="CP16" s="37" t="str">
        <f t="shared" si="38"/>
        <v>Vietnam</v>
      </c>
      <c r="CQ16" s="36"/>
      <c r="CR16" s="36"/>
      <c r="CS16" s="36"/>
      <c r="CT16" s="45">
        <f t="shared" si="39"/>
        <v>0</v>
      </c>
      <c r="CU16" s="36"/>
      <c r="CV16" s="39"/>
      <c r="CW16" s="44"/>
      <c r="CX16" s="35" t="str">
        <f t="shared" si="40"/>
        <v>USA</v>
      </c>
      <c r="CY16" s="42"/>
      <c r="CZ16" s="42"/>
      <c r="DA16" s="37" t="str">
        <f t="shared" si="41"/>
        <v>Vietnam</v>
      </c>
      <c r="DB16" s="36"/>
      <c r="DC16" s="36"/>
      <c r="DD16" s="36"/>
      <c r="DE16" s="45">
        <f t="shared" si="42"/>
        <v>0</v>
      </c>
      <c r="DF16" s="36"/>
      <c r="DG16" s="39"/>
      <c r="DH16" s="44"/>
      <c r="DI16" s="35" t="str">
        <f t="shared" si="43"/>
        <v>USA</v>
      </c>
      <c r="DJ16" s="42"/>
      <c r="DK16" s="42"/>
      <c r="DL16" s="37" t="str">
        <f t="shared" si="44"/>
        <v>Vietnam</v>
      </c>
      <c r="DM16" s="36"/>
      <c r="DN16" s="36"/>
      <c r="DO16" s="36"/>
      <c r="DP16" s="45">
        <f t="shared" si="45"/>
        <v>0</v>
      </c>
      <c r="DQ16" s="36"/>
      <c r="DR16" s="39"/>
      <c r="DS16" s="96" t="s">
        <v>303</v>
      </c>
    </row>
    <row r="17" spans="1:122" x14ac:dyDescent="0.35">
      <c r="A17" s="96">
        <f t="shared" si="46"/>
        <v>0</v>
      </c>
      <c r="B17" s="408"/>
      <c r="C17" s="371">
        <v>10</v>
      </c>
      <c r="D17" s="372" t="s">
        <v>51</v>
      </c>
      <c r="E17" s="373">
        <v>45130.729166666664</v>
      </c>
      <c r="F17" s="374" t="str">
        <f>'Tournament Setup'!D24</f>
        <v>Netherlands</v>
      </c>
      <c r="G17" s="41"/>
      <c r="H17" s="41"/>
      <c r="I17" s="375" t="str">
        <f>'Tournament Setup'!D25</f>
        <v>Portugal</v>
      </c>
      <c r="J17" s="406"/>
      <c r="K17" s="406"/>
      <c r="L17" s="407"/>
      <c r="M17" s="36"/>
      <c r="N17" s="35" t="str">
        <f t="shared" si="16"/>
        <v>Netherlands</v>
      </c>
      <c r="O17" s="42"/>
      <c r="P17" s="42"/>
      <c r="Q17" s="37" t="str">
        <f t="shared" si="17"/>
        <v>Portugal</v>
      </c>
      <c r="R17" s="36"/>
      <c r="S17" s="36"/>
      <c r="T17" s="36"/>
      <c r="U17" s="43">
        <f t="shared" si="18"/>
        <v>0</v>
      </c>
      <c r="V17" s="36"/>
      <c r="W17" s="39"/>
      <c r="X17" s="44"/>
      <c r="Y17" s="35" t="str">
        <f t="shared" si="19"/>
        <v>Netherlands</v>
      </c>
      <c r="Z17" s="42"/>
      <c r="AA17" s="42"/>
      <c r="AB17" s="37" t="str">
        <f t="shared" si="20"/>
        <v>Portugal</v>
      </c>
      <c r="AC17" s="36"/>
      <c r="AD17" s="36"/>
      <c r="AE17" s="36"/>
      <c r="AF17" s="45">
        <f t="shared" si="21"/>
        <v>0</v>
      </c>
      <c r="AG17" s="36"/>
      <c r="AH17" s="39"/>
      <c r="AI17" s="44"/>
      <c r="AJ17" s="35" t="str">
        <f t="shared" si="22"/>
        <v>Netherlands</v>
      </c>
      <c r="AK17" s="42"/>
      <c r="AL17" s="42"/>
      <c r="AM17" s="37" t="str">
        <f t="shared" si="23"/>
        <v>Portugal</v>
      </c>
      <c r="AN17" s="36"/>
      <c r="AO17" s="36"/>
      <c r="AP17" s="36"/>
      <c r="AQ17" s="45">
        <f t="shared" si="24"/>
        <v>0</v>
      </c>
      <c r="AR17" s="36"/>
      <c r="AS17" s="39"/>
      <c r="AT17" s="44"/>
      <c r="AU17" s="35" t="str">
        <f t="shared" si="25"/>
        <v>Netherlands</v>
      </c>
      <c r="AV17" s="42"/>
      <c r="AW17" s="42"/>
      <c r="AX17" s="37" t="str">
        <f t="shared" si="26"/>
        <v>Portugal</v>
      </c>
      <c r="AY17" s="36"/>
      <c r="AZ17" s="36"/>
      <c r="BA17" s="36"/>
      <c r="BB17" s="45">
        <f t="shared" si="27"/>
        <v>0</v>
      </c>
      <c r="BC17" s="36"/>
      <c r="BD17" s="39"/>
      <c r="BE17" s="44"/>
      <c r="BF17" s="35" t="str">
        <f t="shared" si="28"/>
        <v>Netherlands</v>
      </c>
      <c r="BG17" s="42"/>
      <c r="BH17" s="42"/>
      <c r="BI17" s="37" t="str">
        <f t="shared" si="29"/>
        <v>Portugal</v>
      </c>
      <c r="BJ17" s="36"/>
      <c r="BK17" s="36"/>
      <c r="BL17" s="36"/>
      <c r="BM17" s="45">
        <f t="shared" si="30"/>
        <v>0</v>
      </c>
      <c r="BN17" s="36"/>
      <c r="BO17" s="39"/>
      <c r="BP17" s="44"/>
      <c r="BQ17" s="35" t="str">
        <f t="shared" si="31"/>
        <v>Netherlands</v>
      </c>
      <c r="BR17" s="42"/>
      <c r="BS17" s="42"/>
      <c r="BT17" s="37" t="str">
        <f t="shared" si="32"/>
        <v>Portugal</v>
      </c>
      <c r="BU17" s="36"/>
      <c r="BV17" s="36"/>
      <c r="BW17" s="36"/>
      <c r="BX17" s="45">
        <f t="shared" si="33"/>
        <v>0</v>
      </c>
      <c r="BY17" s="36"/>
      <c r="BZ17" s="39"/>
      <c r="CA17" s="44"/>
      <c r="CB17" s="35" t="str">
        <f t="shared" si="34"/>
        <v>Netherlands</v>
      </c>
      <c r="CC17" s="42"/>
      <c r="CD17" s="42"/>
      <c r="CE17" s="37" t="str">
        <f t="shared" si="35"/>
        <v>Portugal</v>
      </c>
      <c r="CF17" s="36"/>
      <c r="CG17" s="36"/>
      <c r="CH17" s="36"/>
      <c r="CI17" s="45">
        <f t="shared" si="36"/>
        <v>0</v>
      </c>
      <c r="CJ17" s="36"/>
      <c r="CK17" s="39"/>
      <c r="CL17" s="44"/>
      <c r="CM17" s="35" t="str">
        <f t="shared" si="37"/>
        <v>Netherlands</v>
      </c>
      <c r="CN17" s="42"/>
      <c r="CO17" s="42"/>
      <c r="CP17" s="37" t="str">
        <f t="shared" si="38"/>
        <v>Portugal</v>
      </c>
      <c r="CQ17" s="36"/>
      <c r="CR17" s="36"/>
      <c r="CS17" s="36"/>
      <c r="CT17" s="45">
        <f t="shared" si="39"/>
        <v>0</v>
      </c>
      <c r="CU17" s="36"/>
      <c r="CV17" s="39"/>
      <c r="CW17" s="44"/>
      <c r="CX17" s="35" t="str">
        <f t="shared" si="40"/>
        <v>Netherlands</v>
      </c>
      <c r="CY17" s="42"/>
      <c r="CZ17" s="42"/>
      <c r="DA17" s="37" t="str">
        <f t="shared" si="41"/>
        <v>Portugal</v>
      </c>
      <c r="DB17" s="36"/>
      <c r="DC17" s="36"/>
      <c r="DD17" s="36"/>
      <c r="DE17" s="45">
        <f t="shared" si="42"/>
        <v>0</v>
      </c>
      <c r="DF17" s="36"/>
      <c r="DG17" s="39"/>
      <c r="DH17" s="44"/>
      <c r="DI17" s="35" t="str">
        <f t="shared" si="43"/>
        <v>Netherlands</v>
      </c>
      <c r="DJ17" s="42"/>
      <c r="DK17" s="42"/>
      <c r="DL17" s="37" t="str">
        <f t="shared" si="44"/>
        <v>Portugal</v>
      </c>
      <c r="DM17" s="36"/>
      <c r="DN17" s="36"/>
      <c r="DO17" s="36"/>
      <c r="DP17" s="45">
        <f t="shared" si="45"/>
        <v>0</v>
      </c>
      <c r="DQ17" s="36"/>
      <c r="DR17" s="39"/>
    </row>
    <row r="18" spans="1:122" x14ac:dyDescent="0.35">
      <c r="A18" s="96">
        <f t="shared" si="46"/>
        <v>0</v>
      </c>
      <c r="B18" s="408"/>
      <c r="C18" s="371">
        <v>11</v>
      </c>
      <c r="D18" s="372" t="s">
        <v>56</v>
      </c>
      <c r="E18" s="373">
        <v>45130.833333333336</v>
      </c>
      <c r="F18" s="374" t="str">
        <f>'Tournament Setup'!D26</f>
        <v>France</v>
      </c>
      <c r="G18" s="41"/>
      <c r="H18" s="41"/>
      <c r="I18" s="375" t="str">
        <f>'Tournament Setup'!D27</f>
        <v>Jamaica</v>
      </c>
      <c r="J18" s="406"/>
      <c r="K18" s="406"/>
      <c r="L18" s="407"/>
      <c r="M18" s="36"/>
      <c r="N18" s="35" t="str">
        <f t="shared" si="16"/>
        <v>France</v>
      </c>
      <c r="O18" s="42"/>
      <c r="P18" s="42"/>
      <c r="Q18" s="37" t="str">
        <f t="shared" si="17"/>
        <v>Jamaica</v>
      </c>
      <c r="R18" s="36"/>
      <c r="S18" s="36"/>
      <c r="T18" s="36"/>
      <c r="U18" s="43">
        <f t="shared" si="18"/>
        <v>0</v>
      </c>
      <c r="V18" s="36"/>
      <c r="W18" s="39"/>
      <c r="X18" s="44"/>
      <c r="Y18" s="35" t="str">
        <f t="shared" si="19"/>
        <v>France</v>
      </c>
      <c r="Z18" s="42"/>
      <c r="AA18" s="42"/>
      <c r="AB18" s="37" t="str">
        <f t="shared" si="20"/>
        <v>Jamaica</v>
      </c>
      <c r="AC18" s="36"/>
      <c r="AD18" s="36"/>
      <c r="AE18" s="36"/>
      <c r="AF18" s="45">
        <f t="shared" si="21"/>
        <v>0</v>
      </c>
      <c r="AG18" s="36"/>
      <c r="AH18" s="39"/>
      <c r="AI18" s="44"/>
      <c r="AJ18" s="35" t="str">
        <f t="shared" si="22"/>
        <v>France</v>
      </c>
      <c r="AK18" s="42"/>
      <c r="AL18" s="42"/>
      <c r="AM18" s="37" t="str">
        <f t="shared" si="23"/>
        <v>Jamaica</v>
      </c>
      <c r="AN18" s="36"/>
      <c r="AO18" s="36"/>
      <c r="AP18" s="36"/>
      <c r="AQ18" s="45">
        <f t="shared" si="24"/>
        <v>0</v>
      </c>
      <c r="AR18" s="36"/>
      <c r="AS18" s="39"/>
      <c r="AT18" s="44"/>
      <c r="AU18" s="35" t="str">
        <f t="shared" si="25"/>
        <v>France</v>
      </c>
      <c r="AV18" s="42"/>
      <c r="AW18" s="42"/>
      <c r="AX18" s="37" t="str">
        <f t="shared" si="26"/>
        <v>Jamaica</v>
      </c>
      <c r="AY18" s="36"/>
      <c r="AZ18" s="36"/>
      <c r="BA18" s="36"/>
      <c r="BB18" s="45">
        <f t="shared" si="27"/>
        <v>0</v>
      </c>
      <c r="BC18" s="36"/>
      <c r="BD18" s="39"/>
      <c r="BE18" s="44"/>
      <c r="BF18" s="35" t="str">
        <f t="shared" si="28"/>
        <v>France</v>
      </c>
      <c r="BG18" s="42"/>
      <c r="BH18" s="42"/>
      <c r="BI18" s="37" t="str">
        <f t="shared" si="29"/>
        <v>Jamaica</v>
      </c>
      <c r="BJ18" s="36"/>
      <c r="BK18" s="36"/>
      <c r="BL18" s="36"/>
      <c r="BM18" s="45">
        <f t="shared" si="30"/>
        <v>0</v>
      </c>
      <c r="BN18" s="36"/>
      <c r="BO18" s="39"/>
      <c r="BP18" s="44"/>
      <c r="BQ18" s="35" t="str">
        <f t="shared" si="31"/>
        <v>France</v>
      </c>
      <c r="BR18" s="42"/>
      <c r="BS18" s="42"/>
      <c r="BT18" s="37" t="str">
        <f t="shared" si="32"/>
        <v>Jamaica</v>
      </c>
      <c r="BU18" s="36"/>
      <c r="BV18" s="36"/>
      <c r="BW18" s="36"/>
      <c r="BX18" s="45">
        <f t="shared" si="33"/>
        <v>0</v>
      </c>
      <c r="BY18" s="36"/>
      <c r="BZ18" s="39"/>
      <c r="CA18" s="44"/>
      <c r="CB18" s="35" t="str">
        <f t="shared" si="34"/>
        <v>France</v>
      </c>
      <c r="CC18" s="42"/>
      <c r="CD18" s="42"/>
      <c r="CE18" s="37" t="str">
        <f t="shared" si="35"/>
        <v>Jamaica</v>
      </c>
      <c r="CF18" s="36"/>
      <c r="CG18" s="36"/>
      <c r="CH18" s="36"/>
      <c r="CI18" s="45">
        <f t="shared" si="36"/>
        <v>0</v>
      </c>
      <c r="CJ18" s="36"/>
      <c r="CK18" s="39"/>
      <c r="CL18" s="44"/>
      <c r="CM18" s="35" t="str">
        <f t="shared" si="37"/>
        <v>France</v>
      </c>
      <c r="CN18" s="42"/>
      <c r="CO18" s="42"/>
      <c r="CP18" s="37" t="str">
        <f t="shared" si="38"/>
        <v>Jamaica</v>
      </c>
      <c r="CQ18" s="36"/>
      <c r="CR18" s="36"/>
      <c r="CS18" s="36"/>
      <c r="CT18" s="45">
        <f t="shared" si="39"/>
        <v>0</v>
      </c>
      <c r="CU18" s="36"/>
      <c r="CV18" s="39"/>
      <c r="CW18" s="44"/>
      <c r="CX18" s="35" t="str">
        <f t="shared" si="40"/>
        <v>France</v>
      </c>
      <c r="CY18" s="42"/>
      <c r="CZ18" s="42"/>
      <c r="DA18" s="37" t="str">
        <f t="shared" si="41"/>
        <v>Jamaica</v>
      </c>
      <c r="DB18" s="36"/>
      <c r="DC18" s="36"/>
      <c r="DD18" s="36"/>
      <c r="DE18" s="45">
        <f t="shared" si="42"/>
        <v>0</v>
      </c>
      <c r="DF18" s="36"/>
      <c r="DG18" s="39"/>
      <c r="DH18" s="44"/>
      <c r="DI18" s="35" t="str">
        <f t="shared" si="43"/>
        <v>France</v>
      </c>
      <c r="DJ18" s="42"/>
      <c r="DK18" s="42"/>
      <c r="DL18" s="37" t="str">
        <f t="shared" si="44"/>
        <v>Jamaica</v>
      </c>
      <c r="DM18" s="36"/>
      <c r="DN18" s="36"/>
      <c r="DO18" s="36"/>
      <c r="DP18" s="45">
        <f t="shared" si="45"/>
        <v>0</v>
      </c>
      <c r="DQ18" s="36"/>
      <c r="DR18" s="39"/>
    </row>
    <row r="19" spans="1:122" x14ac:dyDescent="0.35">
      <c r="A19" s="96">
        <f t="shared" si="46"/>
        <v>0</v>
      </c>
      <c r="B19" s="408"/>
      <c r="C19" s="371">
        <v>12</v>
      </c>
      <c r="D19" s="372" t="s">
        <v>36</v>
      </c>
      <c r="E19" s="373">
        <v>45130.625</v>
      </c>
      <c r="F19" s="374" t="str">
        <f>'Tournament Setup'!D30</f>
        <v>Sweden</v>
      </c>
      <c r="G19" s="41"/>
      <c r="H19" s="41"/>
      <c r="I19" s="375" t="str">
        <f>'Tournament Setup'!D31</f>
        <v>South Africa</v>
      </c>
      <c r="J19" s="406"/>
      <c r="K19" s="406"/>
      <c r="L19" s="407"/>
      <c r="M19" s="36"/>
      <c r="N19" s="35" t="str">
        <f t="shared" si="16"/>
        <v>Sweden</v>
      </c>
      <c r="O19" s="42"/>
      <c r="P19" s="42"/>
      <c r="Q19" s="37" t="str">
        <f t="shared" si="17"/>
        <v>South Africa</v>
      </c>
      <c r="R19" s="36"/>
      <c r="S19" s="36"/>
      <c r="T19" s="36"/>
      <c r="U19" s="43">
        <f t="shared" si="18"/>
        <v>0</v>
      </c>
      <c r="V19" s="36"/>
      <c r="W19" s="39"/>
      <c r="X19" s="44"/>
      <c r="Y19" s="35" t="str">
        <f t="shared" si="19"/>
        <v>Sweden</v>
      </c>
      <c r="Z19" s="42"/>
      <c r="AA19" s="42"/>
      <c r="AB19" s="37" t="str">
        <f t="shared" si="20"/>
        <v>South Africa</v>
      </c>
      <c r="AC19" s="36"/>
      <c r="AD19" s="36"/>
      <c r="AE19" s="36"/>
      <c r="AF19" s="45">
        <f t="shared" si="21"/>
        <v>0</v>
      </c>
      <c r="AG19" s="36"/>
      <c r="AH19" s="39"/>
      <c r="AI19" s="44"/>
      <c r="AJ19" s="35" t="str">
        <f t="shared" si="22"/>
        <v>Sweden</v>
      </c>
      <c r="AK19" s="42"/>
      <c r="AL19" s="42"/>
      <c r="AM19" s="37" t="str">
        <f t="shared" si="23"/>
        <v>South Africa</v>
      </c>
      <c r="AN19" s="36"/>
      <c r="AO19" s="36"/>
      <c r="AP19" s="36"/>
      <c r="AQ19" s="45">
        <f t="shared" si="24"/>
        <v>0</v>
      </c>
      <c r="AR19" s="36"/>
      <c r="AS19" s="39"/>
      <c r="AT19" s="44"/>
      <c r="AU19" s="35" t="str">
        <f t="shared" si="25"/>
        <v>Sweden</v>
      </c>
      <c r="AV19" s="42"/>
      <c r="AW19" s="42"/>
      <c r="AX19" s="37" t="str">
        <f t="shared" si="26"/>
        <v>South Africa</v>
      </c>
      <c r="AY19" s="36"/>
      <c r="AZ19" s="36"/>
      <c r="BA19" s="36"/>
      <c r="BB19" s="45">
        <f t="shared" si="27"/>
        <v>0</v>
      </c>
      <c r="BC19" s="36"/>
      <c r="BD19" s="39"/>
      <c r="BE19" s="44"/>
      <c r="BF19" s="35" t="str">
        <f t="shared" si="28"/>
        <v>Sweden</v>
      </c>
      <c r="BG19" s="42"/>
      <c r="BH19" s="42"/>
      <c r="BI19" s="37" t="str">
        <f t="shared" si="29"/>
        <v>South Africa</v>
      </c>
      <c r="BJ19" s="36"/>
      <c r="BK19" s="36"/>
      <c r="BL19" s="36"/>
      <c r="BM19" s="45">
        <f t="shared" si="30"/>
        <v>0</v>
      </c>
      <c r="BN19" s="36"/>
      <c r="BO19" s="39"/>
      <c r="BP19" s="44"/>
      <c r="BQ19" s="35" t="str">
        <f t="shared" si="31"/>
        <v>Sweden</v>
      </c>
      <c r="BR19" s="42"/>
      <c r="BS19" s="42"/>
      <c r="BT19" s="37" t="str">
        <f t="shared" si="32"/>
        <v>South Africa</v>
      </c>
      <c r="BU19" s="36"/>
      <c r="BV19" s="36"/>
      <c r="BW19" s="36"/>
      <c r="BX19" s="45">
        <f t="shared" si="33"/>
        <v>0</v>
      </c>
      <c r="BY19" s="36"/>
      <c r="BZ19" s="39"/>
      <c r="CA19" s="44"/>
      <c r="CB19" s="35" t="str">
        <f t="shared" si="34"/>
        <v>Sweden</v>
      </c>
      <c r="CC19" s="42"/>
      <c r="CD19" s="42"/>
      <c r="CE19" s="37" t="str">
        <f t="shared" si="35"/>
        <v>South Africa</v>
      </c>
      <c r="CF19" s="36"/>
      <c r="CG19" s="36"/>
      <c r="CH19" s="36"/>
      <c r="CI19" s="45">
        <f t="shared" si="36"/>
        <v>0</v>
      </c>
      <c r="CJ19" s="36"/>
      <c r="CK19" s="39"/>
      <c r="CL19" s="44"/>
      <c r="CM19" s="35" t="str">
        <f t="shared" si="37"/>
        <v>Sweden</v>
      </c>
      <c r="CN19" s="42"/>
      <c r="CO19" s="42"/>
      <c r="CP19" s="37" t="str">
        <f t="shared" si="38"/>
        <v>South Africa</v>
      </c>
      <c r="CQ19" s="36"/>
      <c r="CR19" s="36"/>
      <c r="CS19" s="36"/>
      <c r="CT19" s="45">
        <f t="shared" si="39"/>
        <v>0</v>
      </c>
      <c r="CU19" s="36"/>
      <c r="CV19" s="39"/>
      <c r="CW19" s="44"/>
      <c r="CX19" s="35" t="str">
        <f t="shared" si="40"/>
        <v>Sweden</v>
      </c>
      <c r="CY19" s="42"/>
      <c r="CZ19" s="42"/>
      <c r="DA19" s="37" t="str">
        <f t="shared" si="41"/>
        <v>South Africa</v>
      </c>
      <c r="DB19" s="36"/>
      <c r="DC19" s="36"/>
      <c r="DD19" s="36"/>
      <c r="DE19" s="45">
        <f t="shared" si="42"/>
        <v>0</v>
      </c>
      <c r="DF19" s="36"/>
      <c r="DG19" s="39"/>
      <c r="DH19" s="44"/>
      <c r="DI19" s="35" t="str">
        <f t="shared" si="43"/>
        <v>Sweden</v>
      </c>
      <c r="DJ19" s="42"/>
      <c r="DK19" s="42"/>
      <c r="DL19" s="37" t="str">
        <f t="shared" si="44"/>
        <v>South Africa</v>
      </c>
      <c r="DM19" s="36"/>
      <c r="DN19" s="36"/>
      <c r="DO19" s="36"/>
      <c r="DP19" s="45">
        <f t="shared" si="45"/>
        <v>0</v>
      </c>
      <c r="DQ19" s="36"/>
      <c r="DR19" s="39"/>
    </row>
    <row r="20" spans="1:122" x14ac:dyDescent="0.35">
      <c r="A20" s="96">
        <f t="shared" si="46"/>
        <v>0</v>
      </c>
      <c r="B20" s="408"/>
      <c r="C20" s="371">
        <v>13</v>
      </c>
      <c r="D20" s="372" t="s">
        <v>56</v>
      </c>
      <c r="E20" s="373">
        <v>45131.875</v>
      </c>
      <c r="F20" s="374" t="str">
        <f>'Tournament Setup'!D28</f>
        <v>Brazil</v>
      </c>
      <c r="G20" s="41"/>
      <c r="H20" s="41"/>
      <c r="I20" s="375" t="str">
        <f>'Tournament Setup'!D29</f>
        <v>Panama</v>
      </c>
      <c r="J20" s="406"/>
      <c r="K20" s="406"/>
      <c r="L20" s="407"/>
      <c r="M20" s="36"/>
      <c r="N20" s="35" t="str">
        <f t="shared" si="16"/>
        <v>Brazil</v>
      </c>
      <c r="O20" s="42"/>
      <c r="P20" s="42"/>
      <c r="Q20" s="37" t="str">
        <f t="shared" si="17"/>
        <v>Panama</v>
      </c>
      <c r="R20" s="36"/>
      <c r="S20" s="36"/>
      <c r="T20" s="36"/>
      <c r="U20" s="43">
        <f t="shared" si="18"/>
        <v>0</v>
      </c>
      <c r="V20" s="36"/>
      <c r="W20" s="39"/>
      <c r="X20" s="44"/>
      <c r="Y20" s="35" t="str">
        <f t="shared" si="19"/>
        <v>Brazil</v>
      </c>
      <c r="Z20" s="42"/>
      <c r="AA20" s="42"/>
      <c r="AB20" s="37" t="str">
        <f t="shared" si="20"/>
        <v>Panama</v>
      </c>
      <c r="AC20" s="36"/>
      <c r="AD20" s="36"/>
      <c r="AE20" s="36"/>
      <c r="AF20" s="45">
        <f t="shared" si="21"/>
        <v>0</v>
      </c>
      <c r="AG20" s="36"/>
      <c r="AH20" s="39"/>
      <c r="AI20" s="44"/>
      <c r="AJ20" s="35" t="str">
        <f t="shared" si="22"/>
        <v>Brazil</v>
      </c>
      <c r="AK20" s="42"/>
      <c r="AL20" s="42"/>
      <c r="AM20" s="37" t="str">
        <f t="shared" si="23"/>
        <v>Panama</v>
      </c>
      <c r="AN20" s="36"/>
      <c r="AO20" s="36"/>
      <c r="AP20" s="36"/>
      <c r="AQ20" s="45">
        <f t="shared" si="24"/>
        <v>0</v>
      </c>
      <c r="AR20" s="36"/>
      <c r="AS20" s="39"/>
      <c r="AT20" s="44"/>
      <c r="AU20" s="35" t="str">
        <f t="shared" si="25"/>
        <v>Brazil</v>
      </c>
      <c r="AV20" s="42"/>
      <c r="AW20" s="42"/>
      <c r="AX20" s="37" t="str">
        <f t="shared" si="26"/>
        <v>Panama</v>
      </c>
      <c r="AY20" s="36"/>
      <c r="AZ20" s="36"/>
      <c r="BA20" s="36"/>
      <c r="BB20" s="45">
        <f t="shared" si="27"/>
        <v>0</v>
      </c>
      <c r="BC20" s="36"/>
      <c r="BD20" s="39"/>
      <c r="BE20" s="44"/>
      <c r="BF20" s="35" t="str">
        <f t="shared" si="28"/>
        <v>Brazil</v>
      </c>
      <c r="BG20" s="42"/>
      <c r="BH20" s="42"/>
      <c r="BI20" s="37" t="str">
        <f t="shared" si="29"/>
        <v>Panama</v>
      </c>
      <c r="BJ20" s="36"/>
      <c r="BK20" s="36"/>
      <c r="BL20" s="36"/>
      <c r="BM20" s="45">
        <f t="shared" si="30"/>
        <v>0</v>
      </c>
      <c r="BN20" s="36"/>
      <c r="BO20" s="39"/>
      <c r="BP20" s="44"/>
      <c r="BQ20" s="35" t="str">
        <f t="shared" si="31"/>
        <v>Brazil</v>
      </c>
      <c r="BR20" s="42"/>
      <c r="BS20" s="42"/>
      <c r="BT20" s="37" t="str">
        <f t="shared" si="32"/>
        <v>Panama</v>
      </c>
      <c r="BU20" s="36"/>
      <c r="BV20" s="36"/>
      <c r="BW20" s="36"/>
      <c r="BX20" s="45">
        <f t="shared" si="33"/>
        <v>0</v>
      </c>
      <c r="BY20" s="36"/>
      <c r="BZ20" s="39"/>
      <c r="CA20" s="44"/>
      <c r="CB20" s="35" t="str">
        <f t="shared" si="34"/>
        <v>Brazil</v>
      </c>
      <c r="CC20" s="42"/>
      <c r="CD20" s="42"/>
      <c r="CE20" s="37" t="str">
        <f t="shared" si="35"/>
        <v>Panama</v>
      </c>
      <c r="CF20" s="36"/>
      <c r="CG20" s="36"/>
      <c r="CH20" s="36"/>
      <c r="CI20" s="45">
        <f t="shared" si="36"/>
        <v>0</v>
      </c>
      <c r="CJ20" s="36"/>
      <c r="CK20" s="39"/>
      <c r="CL20" s="44"/>
      <c r="CM20" s="35" t="str">
        <f t="shared" si="37"/>
        <v>Brazil</v>
      </c>
      <c r="CN20" s="42"/>
      <c r="CO20" s="42"/>
      <c r="CP20" s="37" t="str">
        <f t="shared" si="38"/>
        <v>Panama</v>
      </c>
      <c r="CQ20" s="36"/>
      <c r="CR20" s="36"/>
      <c r="CS20" s="36"/>
      <c r="CT20" s="45">
        <f t="shared" si="39"/>
        <v>0</v>
      </c>
      <c r="CU20" s="36"/>
      <c r="CV20" s="39"/>
      <c r="CW20" s="44"/>
      <c r="CX20" s="35" t="str">
        <f t="shared" si="40"/>
        <v>Brazil</v>
      </c>
      <c r="CY20" s="42"/>
      <c r="CZ20" s="42"/>
      <c r="DA20" s="37" t="str">
        <f t="shared" si="41"/>
        <v>Panama</v>
      </c>
      <c r="DB20" s="36"/>
      <c r="DC20" s="36"/>
      <c r="DD20" s="36"/>
      <c r="DE20" s="45">
        <f t="shared" si="42"/>
        <v>0</v>
      </c>
      <c r="DF20" s="36"/>
      <c r="DG20" s="39"/>
      <c r="DH20" s="44"/>
      <c r="DI20" s="35" t="str">
        <f t="shared" si="43"/>
        <v>Brazil</v>
      </c>
      <c r="DJ20" s="42"/>
      <c r="DK20" s="42"/>
      <c r="DL20" s="37" t="str">
        <f t="shared" si="44"/>
        <v>Panama</v>
      </c>
      <c r="DM20" s="36"/>
      <c r="DN20" s="36"/>
      <c r="DO20" s="36"/>
      <c r="DP20" s="45">
        <f t="shared" si="45"/>
        <v>0</v>
      </c>
      <c r="DQ20" s="36"/>
      <c r="DR20" s="39"/>
    </row>
    <row r="21" spans="1:122" x14ac:dyDescent="0.35">
      <c r="A21" s="96">
        <f t="shared" si="46"/>
        <v>0</v>
      </c>
      <c r="B21" s="408"/>
      <c r="C21" s="371">
        <v>14</v>
      </c>
      <c r="D21" s="372" t="s">
        <v>36</v>
      </c>
      <c r="E21" s="373">
        <v>45131.666666666664</v>
      </c>
      <c r="F21" s="374" t="str">
        <f>'Tournament Setup'!D32</f>
        <v>Italy</v>
      </c>
      <c r="G21" s="41"/>
      <c r="H21" s="41"/>
      <c r="I21" s="375" t="str">
        <f>'Tournament Setup'!D33</f>
        <v>Argentina</v>
      </c>
      <c r="J21" s="406"/>
      <c r="K21" s="406"/>
      <c r="L21" s="407"/>
      <c r="M21" s="36"/>
      <c r="N21" s="35" t="str">
        <f t="shared" si="16"/>
        <v>Italy</v>
      </c>
      <c r="O21" s="42"/>
      <c r="P21" s="42"/>
      <c r="Q21" s="37" t="str">
        <f t="shared" si="17"/>
        <v>Argentina</v>
      </c>
      <c r="R21" s="36"/>
      <c r="S21" s="36"/>
      <c r="T21" s="36"/>
      <c r="U21" s="43">
        <f t="shared" si="18"/>
        <v>0</v>
      </c>
      <c r="V21" s="36"/>
      <c r="W21" s="39"/>
      <c r="X21" s="44"/>
      <c r="Y21" s="35" t="str">
        <f t="shared" si="19"/>
        <v>Italy</v>
      </c>
      <c r="Z21" s="42"/>
      <c r="AA21" s="42"/>
      <c r="AB21" s="37" t="str">
        <f t="shared" si="20"/>
        <v>Argentina</v>
      </c>
      <c r="AC21" s="36"/>
      <c r="AD21" s="36"/>
      <c r="AE21" s="36"/>
      <c r="AF21" s="45">
        <f t="shared" si="21"/>
        <v>0</v>
      </c>
      <c r="AG21" s="36"/>
      <c r="AH21" s="39"/>
      <c r="AI21" s="44"/>
      <c r="AJ21" s="35" t="str">
        <f t="shared" si="22"/>
        <v>Italy</v>
      </c>
      <c r="AK21" s="42"/>
      <c r="AL21" s="42"/>
      <c r="AM21" s="37" t="str">
        <f t="shared" si="23"/>
        <v>Argentina</v>
      </c>
      <c r="AN21" s="36"/>
      <c r="AO21" s="36"/>
      <c r="AP21" s="36"/>
      <c r="AQ21" s="45">
        <f t="shared" si="24"/>
        <v>0</v>
      </c>
      <c r="AR21" s="36"/>
      <c r="AS21" s="39"/>
      <c r="AT21" s="44"/>
      <c r="AU21" s="35" t="str">
        <f t="shared" si="25"/>
        <v>Italy</v>
      </c>
      <c r="AV21" s="42"/>
      <c r="AW21" s="42"/>
      <c r="AX21" s="37" t="str">
        <f t="shared" si="26"/>
        <v>Argentina</v>
      </c>
      <c r="AY21" s="36"/>
      <c r="AZ21" s="36"/>
      <c r="BA21" s="36"/>
      <c r="BB21" s="45">
        <f t="shared" si="27"/>
        <v>0</v>
      </c>
      <c r="BC21" s="36"/>
      <c r="BD21" s="39"/>
      <c r="BE21" s="44"/>
      <c r="BF21" s="35" t="str">
        <f t="shared" si="28"/>
        <v>Italy</v>
      </c>
      <c r="BG21" s="42"/>
      <c r="BH21" s="42"/>
      <c r="BI21" s="37" t="str">
        <f t="shared" si="29"/>
        <v>Argentina</v>
      </c>
      <c r="BJ21" s="36"/>
      <c r="BK21" s="36"/>
      <c r="BL21" s="36"/>
      <c r="BM21" s="45">
        <f t="shared" si="30"/>
        <v>0</v>
      </c>
      <c r="BN21" s="36"/>
      <c r="BO21" s="39"/>
      <c r="BP21" s="44"/>
      <c r="BQ21" s="35" t="str">
        <f t="shared" si="31"/>
        <v>Italy</v>
      </c>
      <c r="BR21" s="42"/>
      <c r="BS21" s="42"/>
      <c r="BT21" s="37" t="str">
        <f t="shared" si="32"/>
        <v>Argentina</v>
      </c>
      <c r="BU21" s="36"/>
      <c r="BV21" s="36"/>
      <c r="BW21" s="36"/>
      <c r="BX21" s="45">
        <f t="shared" si="33"/>
        <v>0</v>
      </c>
      <c r="BY21" s="36"/>
      <c r="BZ21" s="39"/>
      <c r="CA21" s="44"/>
      <c r="CB21" s="35" t="str">
        <f t="shared" si="34"/>
        <v>Italy</v>
      </c>
      <c r="CC21" s="42"/>
      <c r="CD21" s="42"/>
      <c r="CE21" s="37" t="str">
        <f t="shared" si="35"/>
        <v>Argentina</v>
      </c>
      <c r="CF21" s="36"/>
      <c r="CG21" s="36"/>
      <c r="CH21" s="36"/>
      <c r="CI21" s="45">
        <f t="shared" si="36"/>
        <v>0</v>
      </c>
      <c r="CJ21" s="36"/>
      <c r="CK21" s="39"/>
      <c r="CL21" s="44"/>
      <c r="CM21" s="35" t="str">
        <f t="shared" si="37"/>
        <v>Italy</v>
      </c>
      <c r="CN21" s="42"/>
      <c r="CO21" s="42"/>
      <c r="CP21" s="37" t="str">
        <f t="shared" si="38"/>
        <v>Argentina</v>
      </c>
      <c r="CQ21" s="36"/>
      <c r="CR21" s="36"/>
      <c r="CS21" s="36"/>
      <c r="CT21" s="45">
        <f t="shared" si="39"/>
        <v>0</v>
      </c>
      <c r="CU21" s="36"/>
      <c r="CV21" s="39"/>
      <c r="CW21" s="44"/>
      <c r="CX21" s="35" t="str">
        <f t="shared" si="40"/>
        <v>Italy</v>
      </c>
      <c r="CY21" s="42"/>
      <c r="CZ21" s="42"/>
      <c r="DA21" s="37" t="str">
        <f t="shared" si="41"/>
        <v>Argentina</v>
      </c>
      <c r="DB21" s="36"/>
      <c r="DC21" s="36"/>
      <c r="DD21" s="36"/>
      <c r="DE21" s="45">
        <f t="shared" si="42"/>
        <v>0</v>
      </c>
      <c r="DF21" s="36"/>
      <c r="DG21" s="39"/>
      <c r="DH21" s="44"/>
      <c r="DI21" s="35" t="str">
        <f t="shared" si="43"/>
        <v>Italy</v>
      </c>
      <c r="DJ21" s="42"/>
      <c r="DK21" s="42"/>
      <c r="DL21" s="37" t="str">
        <f t="shared" si="44"/>
        <v>Argentina</v>
      </c>
      <c r="DM21" s="36"/>
      <c r="DN21" s="36"/>
      <c r="DO21" s="36"/>
      <c r="DP21" s="45">
        <f t="shared" si="45"/>
        <v>0</v>
      </c>
      <c r="DQ21" s="36"/>
      <c r="DR21" s="39"/>
    </row>
    <row r="22" spans="1:122" x14ac:dyDescent="0.35">
      <c r="A22" s="96">
        <f t="shared" si="46"/>
        <v>0</v>
      </c>
      <c r="B22" s="408"/>
      <c r="C22" s="371">
        <v>15</v>
      </c>
      <c r="D22" s="372" t="s">
        <v>61</v>
      </c>
      <c r="E22" s="373">
        <v>45131.770833333336</v>
      </c>
      <c r="F22" s="374" t="str">
        <f>'Tournament Setup'!D34</f>
        <v>Germany</v>
      </c>
      <c r="G22" s="41"/>
      <c r="H22" s="41"/>
      <c r="I22" s="375" t="str">
        <f>'Tournament Setup'!D35</f>
        <v>Morocco</v>
      </c>
      <c r="J22" s="406"/>
      <c r="K22" s="406"/>
      <c r="L22" s="407"/>
      <c r="M22" s="36"/>
      <c r="N22" s="35" t="str">
        <f t="shared" si="16"/>
        <v>Germany</v>
      </c>
      <c r="O22" s="42"/>
      <c r="P22" s="42"/>
      <c r="Q22" s="37" t="str">
        <f t="shared" si="17"/>
        <v>Morocco</v>
      </c>
      <c r="R22" s="36"/>
      <c r="S22" s="36"/>
      <c r="T22" s="36"/>
      <c r="U22" s="43">
        <f t="shared" si="18"/>
        <v>0</v>
      </c>
      <c r="V22" s="36"/>
      <c r="W22" s="39"/>
      <c r="X22" s="44"/>
      <c r="Y22" s="35" t="str">
        <f t="shared" si="19"/>
        <v>Germany</v>
      </c>
      <c r="Z22" s="42"/>
      <c r="AA22" s="42"/>
      <c r="AB22" s="37" t="str">
        <f t="shared" si="20"/>
        <v>Morocco</v>
      </c>
      <c r="AC22" s="36"/>
      <c r="AD22" s="36"/>
      <c r="AE22" s="36"/>
      <c r="AF22" s="45">
        <f t="shared" si="21"/>
        <v>0</v>
      </c>
      <c r="AG22" s="36"/>
      <c r="AH22" s="39"/>
      <c r="AI22" s="44"/>
      <c r="AJ22" s="35" t="str">
        <f t="shared" si="22"/>
        <v>Germany</v>
      </c>
      <c r="AK22" s="42"/>
      <c r="AL22" s="42"/>
      <c r="AM22" s="37" t="str">
        <f t="shared" si="23"/>
        <v>Morocco</v>
      </c>
      <c r="AN22" s="36"/>
      <c r="AO22" s="36"/>
      <c r="AP22" s="36"/>
      <c r="AQ22" s="45">
        <f t="shared" si="24"/>
        <v>0</v>
      </c>
      <c r="AR22" s="36"/>
      <c r="AS22" s="39"/>
      <c r="AT22" s="44"/>
      <c r="AU22" s="35" t="str">
        <f t="shared" si="25"/>
        <v>Germany</v>
      </c>
      <c r="AV22" s="42"/>
      <c r="AW22" s="42"/>
      <c r="AX22" s="37" t="str">
        <f t="shared" si="26"/>
        <v>Morocco</v>
      </c>
      <c r="AY22" s="36"/>
      <c r="AZ22" s="36"/>
      <c r="BA22" s="36"/>
      <c r="BB22" s="45">
        <f t="shared" si="27"/>
        <v>0</v>
      </c>
      <c r="BC22" s="36"/>
      <c r="BD22" s="39"/>
      <c r="BE22" s="44"/>
      <c r="BF22" s="35" t="str">
        <f t="shared" si="28"/>
        <v>Germany</v>
      </c>
      <c r="BG22" s="42"/>
      <c r="BH22" s="42"/>
      <c r="BI22" s="37" t="str">
        <f t="shared" si="29"/>
        <v>Morocco</v>
      </c>
      <c r="BJ22" s="36"/>
      <c r="BK22" s="36"/>
      <c r="BL22" s="36"/>
      <c r="BM22" s="45">
        <f t="shared" si="30"/>
        <v>0</v>
      </c>
      <c r="BN22" s="36"/>
      <c r="BO22" s="39"/>
      <c r="BP22" s="44"/>
      <c r="BQ22" s="35" t="str">
        <f t="shared" si="31"/>
        <v>Germany</v>
      </c>
      <c r="BR22" s="42"/>
      <c r="BS22" s="42"/>
      <c r="BT22" s="37" t="str">
        <f t="shared" si="32"/>
        <v>Morocco</v>
      </c>
      <c r="BU22" s="36"/>
      <c r="BV22" s="36"/>
      <c r="BW22" s="36"/>
      <c r="BX22" s="45">
        <f t="shared" si="33"/>
        <v>0</v>
      </c>
      <c r="BY22" s="36"/>
      <c r="BZ22" s="39"/>
      <c r="CA22" s="44"/>
      <c r="CB22" s="35" t="str">
        <f t="shared" si="34"/>
        <v>Germany</v>
      </c>
      <c r="CC22" s="42"/>
      <c r="CD22" s="42"/>
      <c r="CE22" s="37" t="str">
        <f t="shared" si="35"/>
        <v>Morocco</v>
      </c>
      <c r="CF22" s="36"/>
      <c r="CG22" s="36"/>
      <c r="CH22" s="36"/>
      <c r="CI22" s="45">
        <f t="shared" si="36"/>
        <v>0</v>
      </c>
      <c r="CJ22" s="36"/>
      <c r="CK22" s="39"/>
      <c r="CL22" s="44"/>
      <c r="CM22" s="35" t="str">
        <f t="shared" si="37"/>
        <v>Germany</v>
      </c>
      <c r="CN22" s="42"/>
      <c r="CO22" s="42"/>
      <c r="CP22" s="37" t="str">
        <f t="shared" si="38"/>
        <v>Morocco</v>
      </c>
      <c r="CQ22" s="36"/>
      <c r="CR22" s="36"/>
      <c r="CS22" s="36"/>
      <c r="CT22" s="45">
        <f t="shared" si="39"/>
        <v>0</v>
      </c>
      <c r="CU22" s="36"/>
      <c r="CV22" s="39"/>
      <c r="CW22" s="44"/>
      <c r="CX22" s="35" t="str">
        <f t="shared" si="40"/>
        <v>Germany</v>
      </c>
      <c r="CY22" s="42"/>
      <c r="CZ22" s="42"/>
      <c r="DA22" s="37" t="str">
        <f t="shared" si="41"/>
        <v>Morocco</v>
      </c>
      <c r="DB22" s="36"/>
      <c r="DC22" s="36"/>
      <c r="DD22" s="36"/>
      <c r="DE22" s="45">
        <f t="shared" si="42"/>
        <v>0</v>
      </c>
      <c r="DF22" s="36"/>
      <c r="DG22" s="39"/>
      <c r="DH22" s="44"/>
      <c r="DI22" s="35" t="str">
        <f t="shared" si="43"/>
        <v>Germany</v>
      </c>
      <c r="DJ22" s="42"/>
      <c r="DK22" s="42"/>
      <c r="DL22" s="37" t="str">
        <f t="shared" si="44"/>
        <v>Morocco</v>
      </c>
      <c r="DM22" s="36"/>
      <c r="DN22" s="36"/>
      <c r="DO22" s="36"/>
      <c r="DP22" s="45">
        <f t="shared" si="45"/>
        <v>0</v>
      </c>
      <c r="DQ22" s="36"/>
      <c r="DR22" s="39"/>
    </row>
    <row r="23" spans="1:122" x14ac:dyDescent="0.35">
      <c r="A23" s="96">
        <f t="shared" si="46"/>
        <v>0</v>
      </c>
      <c r="B23" s="408"/>
      <c r="C23" s="371">
        <v>16</v>
      </c>
      <c r="D23" s="372" t="s">
        <v>61</v>
      </c>
      <c r="E23" s="373">
        <v>45132.5</v>
      </c>
      <c r="F23" s="374" t="str">
        <f>'Tournament Setup'!D36</f>
        <v>Colombia</v>
      </c>
      <c r="G23" s="41"/>
      <c r="H23" s="41"/>
      <c r="I23" s="375" t="str">
        <f>'Tournament Setup'!D37</f>
        <v>South Korea</v>
      </c>
      <c r="J23" s="406"/>
      <c r="K23" s="406"/>
      <c r="L23" s="407"/>
      <c r="M23" s="36"/>
      <c r="N23" s="35" t="str">
        <f t="shared" si="16"/>
        <v>Colombia</v>
      </c>
      <c r="O23" s="42"/>
      <c r="P23" s="42"/>
      <c r="Q23" s="37" t="str">
        <f t="shared" si="17"/>
        <v>South Korea</v>
      </c>
      <c r="R23" s="36"/>
      <c r="S23" s="36"/>
      <c r="T23" s="36"/>
      <c r="U23" s="43">
        <f t="shared" si="18"/>
        <v>0</v>
      </c>
      <c r="V23" s="36"/>
      <c r="W23" s="39"/>
      <c r="X23" s="44"/>
      <c r="Y23" s="35" t="str">
        <f t="shared" si="19"/>
        <v>Colombia</v>
      </c>
      <c r="Z23" s="42"/>
      <c r="AA23" s="42"/>
      <c r="AB23" s="37" t="str">
        <f t="shared" si="20"/>
        <v>South Korea</v>
      </c>
      <c r="AC23" s="36"/>
      <c r="AD23" s="36"/>
      <c r="AE23" s="36"/>
      <c r="AF23" s="45">
        <f t="shared" si="21"/>
        <v>0</v>
      </c>
      <c r="AG23" s="36"/>
      <c r="AH23" s="39"/>
      <c r="AI23" s="44"/>
      <c r="AJ23" s="35" t="str">
        <f t="shared" si="22"/>
        <v>Colombia</v>
      </c>
      <c r="AK23" s="42"/>
      <c r="AL23" s="42"/>
      <c r="AM23" s="37" t="str">
        <f t="shared" si="23"/>
        <v>South Korea</v>
      </c>
      <c r="AN23" s="36"/>
      <c r="AO23" s="36"/>
      <c r="AP23" s="36"/>
      <c r="AQ23" s="45">
        <f t="shared" si="24"/>
        <v>0</v>
      </c>
      <c r="AR23" s="36"/>
      <c r="AS23" s="39"/>
      <c r="AT23" s="44"/>
      <c r="AU23" s="35" t="str">
        <f t="shared" si="25"/>
        <v>Colombia</v>
      </c>
      <c r="AV23" s="42"/>
      <c r="AW23" s="42"/>
      <c r="AX23" s="37" t="str">
        <f t="shared" si="26"/>
        <v>South Korea</v>
      </c>
      <c r="AY23" s="36"/>
      <c r="AZ23" s="36"/>
      <c r="BA23" s="36"/>
      <c r="BB23" s="45">
        <f t="shared" si="27"/>
        <v>0</v>
      </c>
      <c r="BC23" s="36"/>
      <c r="BD23" s="39"/>
      <c r="BE23" s="44"/>
      <c r="BF23" s="35" t="str">
        <f t="shared" si="28"/>
        <v>Colombia</v>
      </c>
      <c r="BG23" s="42"/>
      <c r="BH23" s="42"/>
      <c r="BI23" s="37" t="str">
        <f t="shared" si="29"/>
        <v>South Korea</v>
      </c>
      <c r="BJ23" s="36"/>
      <c r="BK23" s="36"/>
      <c r="BL23" s="36"/>
      <c r="BM23" s="45">
        <f t="shared" si="30"/>
        <v>0</v>
      </c>
      <c r="BN23" s="36"/>
      <c r="BO23" s="39"/>
      <c r="BP23" s="44"/>
      <c r="BQ23" s="35" t="str">
        <f t="shared" si="31"/>
        <v>Colombia</v>
      </c>
      <c r="BR23" s="42"/>
      <c r="BS23" s="42"/>
      <c r="BT23" s="37" t="str">
        <f t="shared" si="32"/>
        <v>South Korea</v>
      </c>
      <c r="BU23" s="36"/>
      <c r="BV23" s="36"/>
      <c r="BW23" s="36"/>
      <c r="BX23" s="45">
        <f t="shared" si="33"/>
        <v>0</v>
      </c>
      <c r="BY23" s="36"/>
      <c r="BZ23" s="39"/>
      <c r="CA23" s="44"/>
      <c r="CB23" s="35" t="str">
        <f t="shared" si="34"/>
        <v>Colombia</v>
      </c>
      <c r="CC23" s="42"/>
      <c r="CD23" s="42"/>
      <c r="CE23" s="37" t="str">
        <f t="shared" si="35"/>
        <v>South Korea</v>
      </c>
      <c r="CF23" s="36"/>
      <c r="CG23" s="36"/>
      <c r="CH23" s="36"/>
      <c r="CI23" s="45">
        <f t="shared" si="36"/>
        <v>0</v>
      </c>
      <c r="CJ23" s="36"/>
      <c r="CK23" s="39"/>
      <c r="CL23" s="44"/>
      <c r="CM23" s="35" t="str">
        <f t="shared" si="37"/>
        <v>Colombia</v>
      </c>
      <c r="CN23" s="42"/>
      <c r="CO23" s="42"/>
      <c r="CP23" s="37" t="str">
        <f t="shared" si="38"/>
        <v>South Korea</v>
      </c>
      <c r="CQ23" s="36"/>
      <c r="CR23" s="36"/>
      <c r="CS23" s="36"/>
      <c r="CT23" s="45">
        <f t="shared" si="39"/>
        <v>0</v>
      </c>
      <c r="CU23" s="36"/>
      <c r="CV23" s="39"/>
      <c r="CW23" s="44"/>
      <c r="CX23" s="35" t="str">
        <f t="shared" si="40"/>
        <v>Colombia</v>
      </c>
      <c r="CY23" s="42"/>
      <c r="CZ23" s="42"/>
      <c r="DA23" s="37" t="str">
        <f t="shared" si="41"/>
        <v>South Korea</v>
      </c>
      <c r="DB23" s="36"/>
      <c r="DC23" s="36"/>
      <c r="DD23" s="36"/>
      <c r="DE23" s="45">
        <f t="shared" si="42"/>
        <v>0</v>
      </c>
      <c r="DF23" s="36"/>
      <c r="DG23" s="39"/>
      <c r="DH23" s="44"/>
      <c r="DI23" s="35" t="str">
        <f t="shared" si="43"/>
        <v>Colombia</v>
      </c>
      <c r="DJ23" s="42"/>
      <c r="DK23" s="42"/>
      <c r="DL23" s="37" t="str">
        <f t="shared" si="44"/>
        <v>South Korea</v>
      </c>
      <c r="DM23" s="36"/>
      <c r="DN23" s="36"/>
      <c r="DO23" s="36"/>
      <c r="DP23" s="45">
        <f t="shared" si="45"/>
        <v>0</v>
      </c>
      <c r="DQ23" s="36"/>
      <c r="DR23" s="39"/>
    </row>
    <row r="24" spans="1:122" x14ac:dyDescent="0.35">
      <c r="A24" s="96">
        <f t="shared" si="46"/>
        <v>0</v>
      </c>
      <c r="B24" s="408"/>
      <c r="C24" s="371">
        <v>17</v>
      </c>
      <c r="D24" s="372" t="s">
        <v>41</v>
      </c>
      <c r="E24" s="373">
        <v>45132.645833333328</v>
      </c>
      <c r="F24" s="374" t="str">
        <f>F8</f>
        <v>New Zealand</v>
      </c>
      <c r="G24" s="41"/>
      <c r="H24" s="41"/>
      <c r="I24" s="375" t="str">
        <f>F10</f>
        <v>Philippines</v>
      </c>
      <c r="J24" s="406"/>
      <c r="K24" s="406"/>
      <c r="L24" s="407"/>
      <c r="M24" s="36"/>
      <c r="N24" s="35" t="str">
        <f t="shared" si="16"/>
        <v>New Zealand</v>
      </c>
      <c r="O24" s="42"/>
      <c r="P24" s="42"/>
      <c r="Q24" s="37" t="str">
        <f t="shared" si="17"/>
        <v>Philippines</v>
      </c>
      <c r="R24" s="36"/>
      <c r="S24" s="36"/>
      <c r="T24" s="36"/>
      <c r="U24" s="43">
        <f t="shared" si="18"/>
        <v>0</v>
      </c>
      <c r="V24" s="36"/>
      <c r="W24" s="39"/>
      <c r="X24" s="44"/>
      <c r="Y24" s="35" t="str">
        <f t="shared" si="19"/>
        <v>New Zealand</v>
      </c>
      <c r="Z24" s="42"/>
      <c r="AA24" s="42"/>
      <c r="AB24" s="37" t="str">
        <f t="shared" si="20"/>
        <v>Philippines</v>
      </c>
      <c r="AC24" s="36"/>
      <c r="AD24" s="36"/>
      <c r="AE24" s="36"/>
      <c r="AF24" s="45">
        <f t="shared" si="21"/>
        <v>0</v>
      </c>
      <c r="AG24" s="36"/>
      <c r="AH24" s="39"/>
      <c r="AI24" s="44"/>
      <c r="AJ24" s="35" t="str">
        <f t="shared" si="22"/>
        <v>New Zealand</v>
      </c>
      <c r="AK24" s="42"/>
      <c r="AL24" s="42"/>
      <c r="AM24" s="37" t="str">
        <f t="shared" si="23"/>
        <v>Philippines</v>
      </c>
      <c r="AN24" s="36"/>
      <c r="AO24" s="36"/>
      <c r="AP24" s="36"/>
      <c r="AQ24" s="45">
        <f t="shared" si="24"/>
        <v>0</v>
      </c>
      <c r="AR24" s="36"/>
      <c r="AS24" s="39"/>
      <c r="AT24" s="44"/>
      <c r="AU24" s="35" t="str">
        <f t="shared" si="25"/>
        <v>New Zealand</v>
      </c>
      <c r="AV24" s="42"/>
      <c r="AW24" s="42"/>
      <c r="AX24" s="37" t="str">
        <f t="shared" si="26"/>
        <v>Philippines</v>
      </c>
      <c r="AY24" s="36"/>
      <c r="AZ24" s="36"/>
      <c r="BA24" s="36"/>
      <c r="BB24" s="45">
        <f t="shared" si="27"/>
        <v>0</v>
      </c>
      <c r="BC24" s="36"/>
      <c r="BD24" s="39"/>
      <c r="BE24" s="44"/>
      <c r="BF24" s="35" t="str">
        <f t="shared" si="28"/>
        <v>New Zealand</v>
      </c>
      <c r="BG24" s="42"/>
      <c r="BH24" s="42"/>
      <c r="BI24" s="37" t="str">
        <f t="shared" si="29"/>
        <v>Philippines</v>
      </c>
      <c r="BJ24" s="36"/>
      <c r="BK24" s="36"/>
      <c r="BL24" s="36"/>
      <c r="BM24" s="45">
        <f t="shared" si="30"/>
        <v>0</v>
      </c>
      <c r="BN24" s="36"/>
      <c r="BO24" s="39"/>
      <c r="BP24" s="44"/>
      <c r="BQ24" s="35" t="str">
        <f t="shared" si="31"/>
        <v>New Zealand</v>
      </c>
      <c r="BR24" s="42"/>
      <c r="BS24" s="42"/>
      <c r="BT24" s="37" t="str">
        <f t="shared" si="32"/>
        <v>Philippines</v>
      </c>
      <c r="BU24" s="36"/>
      <c r="BV24" s="36"/>
      <c r="BW24" s="36"/>
      <c r="BX24" s="45">
        <f t="shared" si="33"/>
        <v>0</v>
      </c>
      <c r="BY24" s="36"/>
      <c r="BZ24" s="39"/>
      <c r="CA24" s="44"/>
      <c r="CB24" s="35" t="str">
        <f t="shared" si="34"/>
        <v>New Zealand</v>
      </c>
      <c r="CC24" s="42"/>
      <c r="CD24" s="42"/>
      <c r="CE24" s="37" t="str">
        <f t="shared" si="35"/>
        <v>Philippines</v>
      </c>
      <c r="CF24" s="36"/>
      <c r="CG24" s="36"/>
      <c r="CH24" s="36"/>
      <c r="CI24" s="45">
        <f t="shared" si="36"/>
        <v>0</v>
      </c>
      <c r="CJ24" s="36"/>
      <c r="CK24" s="39"/>
      <c r="CL24" s="44"/>
      <c r="CM24" s="35" t="str">
        <f t="shared" si="37"/>
        <v>New Zealand</v>
      </c>
      <c r="CN24" s="42"/>
      <c r="CO24" s="42"/>
      <c r="CP24" s="37" t="str">
        <f t="shared" si="38"/>
        <v>Philippines</v>
      </c>
      <c r="CQ24" s="36"/>
      <c r="CR24" s="36"/>
      <c r="CS24" s="36"/>
      <c r="CT24" s="45">
        <f t="shared" si="39"/>
        <v>0</v>
      </c>
      <c r="CU24" s="36"/>
      <c r="CV24" s="39"/>
      <c r="CW24" s="44"/>
      <c r="CX24" s="35" t="str">
        <f t="shared" si="40"/>
        <v>New Zealand</v>
      </c>
      <c r="CY24" s="42"/>
      <c r="CZ24" s="42"/>
      <c r="DA24" s="37" t="str">
        <f t="shared" si="41"/>
        <v>Philippines</v>
      </c>
      <c r="DB24" s="36"/>
      <c r="DC24" s="36"/>
      <c r="DD24" s="36"/>
      <c r="DE24" s="45">
        <f t="shared" si="42"/>
        <v>0</v>
      </c>
      <c r="DF24" s="36"/>
      <c r="DG24" s="39"/>
      <c r="DH24" s="44"/>
      <c r="DI24" s="35" t="str">
        <f t="shared" si="43"/>
        <v>New Zealand</v>
      </c>
      <c r="DJ24" s="42"/>
      <c r="DK24" s="42"/>
      <c r="DL24" s="37" t="str">
        <f t="shared" si="44"/>
        <v>Philippines</v>
      </c>
      <c r="DM24" s="36"/>
      <c r="DN24" s="36"/>
      <c r="DO24" s="36"/>
      <c r="DP24" s="45">
        <f t="shared" si="45"/>
        <v>0</v>
      </c>
      <c r="DQ24" s="36"/>
      <c r="DR24" s="39"/>
    </row>
    <row r="25" spans="1:122" x14ac:dyDescent="0.35">
      <c r="A25" s="96">
        <f t="shared" si="46"/>
        <v>0</v>
      </c>
      <c r="B25" s="408"/>
      <c r="C25" s="371">
        <v>18</v>
      </c>
      <c r="D25" s="372" t="s">
        <v>41</v>
      </c>
      <c r="E25" s="373">
        <v>45132.75</v>
      </c>
      <c r="F25" s="374" t="str">
        <f>I10</f>
        <v>Switzerland</v>
      </c>
      <c r="G25" s="41"/>
      <c r="H25" s="41"/>
      <c r="I25" s="375" t="str">
        <f>I8</f>
        <v>Norway</v>
      </c>
      <c r="J25" s="406"/>
      <c r="K25" s="406"/>
      <c r="L25" s="407"/>
      <c r="M25" s="36"/>
      <c r="N25" s="35" t="str">
        <f t="shared" si="16"/>
        <v>Switzerland</v>
      </c>
      <c r="O25" s="42"/>
      <c r="P25" s="42"/>
      <c r="Q25" s="37" t="str">
        <f t="shared" si="17"/>
        <v>Norway</v>
      </c>
      <c r="R25" s="36"/>
      <c r="S25" s="36"/>
      <c r="T25" s="36"/>
      <c r="U25" s="43">
        <f t="shared" si="18"/>
        <v>0</v>
      </c>
      <c r="V25" s="36"/>
      <c r="W25" s="39"/>
      <c r="X25" s="44"/>
      <c r="Y25" s="35" t="str">
        <f t="shared" si="19"/>
        <v>Switzerland</v>
      </c>
      <c r="Z25" s="42"/>
      <c r="AA25" s="42"/>
      <c r="AB25" s="37" t="str">
        <f t="shared" si="20"/>
        <v>Norway</v>
      </c>
      <c r="AC25" s="36"/>
      <c r="AD25" s="36"/>
      <c r="AE25" s="36"/>
      <c r="AF25" s="45">
        <f t="shared" si="21"/>
        <v>0</v>
      </c>
      <c r="AG25" s="36"/>
      <c r="AH25" s="39"/>
      <c r="AI25" s="44"/>
      <c r="AJ25" s="35" t="str">
        <f t="shared" si="22"/>
        <v>Switzerland</v>
      </c>
      <c r="AK25" s="42"/>
      <c r="AL25" s="42"/>
      <c r="AM25" s="37" t="str">
        <f t="shared" si="23"/>
        <v>Norway</v>
      </c>
      <c r="AN25" s="36"/>
      <c r="AO25" s="36"/>
      <c r="AP25" s="36"/>
      <c r="AQ25" s="45">
        <f t="shared" si="24"/>
        <v>0</v>
      </c>
      <c r="AR25" s="36"/>
      <c r="AS25" s="39"/>
      <c r="AT25" s="44"/>
      <c r="AU25" s="35" t="str">
        <f t="shared" si="25"/>
        <v>Switzerland</v>
      </c>
      <c r="AV25" s="42"/>
      <c r="AW25" s="42"/>
      <c r="AX25" s="37" t="str">
        <f t="shared" si="26"/>
        <v>Norway</v>
      </c>
      <c r="AY25" s="36"/>
      <c r="AZ25" s="36"/>
      <c r="BA25" s="36"/>
      <c r="BB25" s="45">
        <f t="shared" si="27"/>
        <v>0</v>
      </c>
      <c r="BC25" s="36"/>
      <c r="BD25" s="39"/>
      <c r="BE25" s="44"/>
      <c r="BF25" s="35" t="str">
        <f t="shared" si="28"/>
        <v>Switzerland</v>
      </c>
      <c r="BG25" s="42"/>
      <c r="BH25" s="42"/>
      <c r="BI25" s="37" t="str">
        <f t="shared" si="29"/>
        <v>Norway</v>
      </c>
      <c r="BJ25" s="36"/>
      <c r="BK25" s="36"/>
      <c r="BL25" s="36"/>
      <c r="BM25" s="45">
        <f t="shared" si="30"/>
        <v>0</v>
      </c>
      <c r="BN25" s="36"/>
      <c r="BO25" s="39"/>
      <c r="BP25" s="44"/>
      <c r="BQ25" s="35" t="str">
        <f t="shared" si="31"/>
        <v>Switzerland</v>
      </c>
      <c r="BR25" s="42"/>
      <c r="BS25" s="42"/>
      <c r="BT25" s="37" t="str">
        <f t="shared" si="32"/>
        <v>Norway</v>
      </c>
      <c r="BU25" s="36"/>
      <c r="BV25" s="36"/>
      <c r="BW25" s="36"/>
      <c r="BX25" s="45">
        <f t="shared" si="33"/>
        <v>0</v>
      </c>
      <c r="BY25" s="36"/>
      <c r="BZ25" s="39"/>
      <c r="CA25" s="44"/>
      <c r="CB25" s="35" t="str">
        <f t="shared" si="34"/>
        <v>Switzerland</v>
      </c>
      <c r="CC25" s="42"/>
      <c r="CD25" s="42"/>
      <c r="CE25" s="37" t="str">
        <f t="shared" si="35"/>
        <v>Norway</v>
      </c>
      <c r="CF25" s="36"/>
      <c r="CG25" s="36"/>
      <c r="CH25" s="36"/>
      <c r="CI25" s="45">
        <f t="shared" si="36"/>
        <v>0</v>
      </c>
      <c r="CJ25" s="36"/>
      <c r="CK25" s="39"/>
      <c r="CL25" s="44"/>
      <c r="CM25" s="35" t="str">
        <f t="shared" si="37"/>
        <v>Switzerland</v>
      </c>
      <c r="CN25" s="42"/>
      <c r="CO25" s="42"/>
      <c r="CP25" s="37" t="str">
        <f t="shared" si="38"/>
        <v>Norway</v>
      </c>
      <c r="CQ25" s="36"/>
      <c r="CR25" s="36"/>
      <c r="CS25" s="36"/>
      <c r="CT25" s="45">
        <f t="shared" si="39"/>
        <v>0</v>
      </c>
      <c r="CU25" s="36"/>
      <c r="CV25" s="39"/>
      <c r="CW25" s="44"/>
      <c r="CX25" s="35" t="str">
        <f t="shared" si="40"/>
        <v>Switzerland</v>
      </c>
      <c r="CY25" s="42"/>
      <c r="CZ25" s="42"/>
      <c r="DA25" s="37" t="str">
        <f t="shared" si="41"/>
        <v>Norway</v>
      </c>
      <c r="DB25" s="36"/>
      <c r="DC25" s="36"/>
      <c r="DD25" s="36"/>
      <c r="DE25" s="45">
        <f t="shared" si="42"/>
        <v>0</v>
      </c>
      <c r="DF25" s="36"/>
      <c r="DG25" s="39"/>
      <c r="DH25" s="44"/>
      <c r="DI25" s="35" t="str">
        <f t="shared" si="43"/>
        <v>Switzerland</v>
      </c>
      <c r="DJ25" s="42"/>
      <c r="DK25" s="42"/>
      <c r="DL25" s="37" t="str">
        <f t="shared" si="44"/>
        <v>Norway</v>
      </c>
      <c r="DM25" s="36"/>
      <c r="DN25" s="36"/>
      <c r="DO25" s="36"/>
      <c r="DP25" s="45">
        <f t="shared" si="45"/>
        <v>0</v>
      </c>
      <c r="DQ25" s="36"/>
      <c r="DR25" s="39"/>
    </row>
    <row r="26" spans="1:122" x14ac:dyDescent="0.35">
      <c r="A26" s="96">
        <f t="shared" si="46"/>
        <v>0</v>
      </c>
      <c r="B26" s="408"/>
      <c r="C26" s="371">
        <v>19</v>
      </c>
      <c r="D26" s="372" t="s">
        <v>43</v>
      </c>
      <c r="E26" s="373">
        <v>45133.916666666672</v>
      </c>
      <c r="F26" s="374" t="str">
        <f>I11</f>
        <v>Canada</v>
      </c>
      <c r="G26" s="41"/>
      <c r="H26" s="41"/>
      <c r="I26" s="375" t="str">
        <f>I9</f>
        <v>Republic of Ireland</v>
      </c>
      <c r="J26" s="406"/>
      <c r="K26" s="406"/>
      <c r="L26" s="407"/>
      <c r="M26" s="36"/>
      <c r="N26" s="35" t="str">
        <f t="shared" si="16"/>
        <v>Canada</v>
      </c>
      <c r="O26" s="42"/>
      <c r="P26" s="42"/>
      <c r="Q26" s="37" t="str">
        <f t="shared" si="17"/>
        <v>Republic of Ireland</v>
      </c>
      <c r="R26" s="36"/>
      <c r="S26" s="36"/>
      <c r="T26" s="36"/>
      <c r="U26" s="43">
        <f t="shared" si="18"/>
        <v>0</v>
      </c>
      <c r="V26" s="36"/>
      <c r="W26" s="39"/>
      <c r="X26" s="44"/>
      <c r="Y26" s="35" t="str">
        <f t="shared" si="19"/>
        <v>Canada</v>
      </c>
      <c r="Z26" s="42"/>
      <c r="AA26" s="42"/>
      <c r="AB26" s="37" t="str">
        <f t="shared" si="20"/>
        <v>Republic of Ireland</v>
      </c>
      <c r="AC26" s="36"/>
      <c r="AD26" s="36"/>
      <c r="AE26" s="36"/>
      <c r="AF26" s="45">
        <f t="shared" si="21"/>
        <v>0</v>
      </c>
      <c r="AG26" s="36"/>
      <c r="AH26" s="39"/>
      <c r="AI26" s="44"/>
      <c r="AJ26" s="35" t="str">
        <f t="shared" si="22"/>
        <v>Canada</v>
      </c>
      <c r="AK26" s="42"/>
      <c r="AL26" s="42"/>
      <c r="AM26" s="37" t="str">
        <f t="shared" si="23"/>
        <v>Republic of Ireland</v>
      </c>
      <c r="AN26" s="36"/>
      <c r="AO26" s="36"/>
      <c r="AP26" s="36"/>
      <c r="AQ26" s="45">
        <f t="shared" si="24"/>
        <v>0</v>
      </c>
      <c r="AR26" s="36"/>
      <c r="AS26" s="39"/>
      <c r="AT26" s="44"/>
      <c r="AU26" s="35" t="str">
        <f t="shared" si="25"/>
        <v>Canada</v>
      </c>
      <c r="AV26" s="42"/>
      <c r="AW26" s="42"/>
      <c r="AX26" s="37" t="str">
        <f t="shared" si="26"/>
        <v>Republic of Ireland</v>
      </c>
      <c r="AY26" s="36"/>
      <c r="AZ26" s="36"/>
      <c r="BA26" s="36"/>
      <c r="BB26" s="45">
        <f t="shared" si="27"/>
        <v>0</v>
      </c>
      <c r="BC26" s="36"/>
      <c r="BD26" s="39"/>
      <c r="BE26" s="44"/>
      <c r="BF26" s="35" t="str">
        <f t="shared" si="28"/>
        <v>Canada</v>
      </c>
      <c r="BG26" s="42"/>
      <c r="BH26" s="42"/>
      <c r="BI26" s="37" t="str">
        <f t="shared" si="29"/>
        <v>Republic of Ireland</v>
      </c>
      <c r="BJ26" s="36"/>
      <c r="BK26" s="36"/>
      <c r="BL26" s="36"/>
      <c r="BM26" s="45">
        <f t="shared" si="30"/>
        <v>0</v>
      </c>
      <c r="BN26" s="36"/>
      <c r="BO26" s="39"/>
      <c r="BP26" s="44"/>
      <c r="BQ26" s="35" t="str">
        <f t="shared" si="31"/>
        <v>Canada</v>
      </c>
      <c r="BR26" s="42"/>
      <c r="BS26" s="42"/>
      <c r="BT26" s="37" t="str">
        <f t="shared" si="32"/>
        <v>Republic of Ireland</v>
      </c>
      <c r="BU26" s="36"/>
      <c r="BV26" s="36"/>
      <c r="BW26" s="36"/>
      <c r="BX26" s="45">
        <f t="shared" si="33"/>
        <v>0</v>
      </c>
      <c r="BY26" s="36"/>
      <c r="BZ26" s="39"/>
      <c r="CA26" s="44"/>
      <c r="CB26" s="35" t="str">
        <f t="shared" si="34"/>
        <v>Canada</v>
      </c>
      <c r="CC26" s="42"/>
      <c r="CD26" s="42"/>
      <c r="CE26" s="37" t="str">
        <f t="shared" si="35"/>
        <v>Republic of Ireland</v>
      </c>
      <c r="CF26" s="36"/>
      <c r="CG26" s="36"/>
      <c r="CH26" s="36"/>
      <c r="CI26" s="45">
        <f t="shared" si="36"/>
        <v>0</v>
      </c>
      <c r="CJ26" s="36"/>
      <c r="CK26" s="39"/>
      <c r="CL26" s="44"/>
      <c r="CM26" s="35" t="str">
        <f t="shared" si="37"/>
        <v>Canada</v>
      </c>
      <c r="CN26" s="42"/>
      <c r="CO26" s="42"/>
      <c r="CP26" s="37" t="str">
        <f t="shared" si="38"/>
        <v>Republic of Ireland</v>
      </c>
      <c r="CQ26" s="36"/>
      <c r="CR26" s="36"/>
      <c r="CS26" s="36"/>
      <c r="CT26" s="45">
        <f t="shared" si="39"/>
        <v>0</v>
      </c>
      <c r="CU26" s="36"/>
      <c r="CV26" s="39"/>
      <c r="CW26" s="44"/>
      <c r="CX26" s="35" t="str">
        <f t="shared" si="40"/>
        <v>Canada</v>
      </c>
      <c r="CY26" s="42"/>
      <c r="CZ26" s="42"/>
      <c r="DA26" s="37" t="str">
        <f t="shared" si="41"/>
        <v>Republic of Ireland</v>
      </c>
      <c r="DB26" s="36"/>
      <c r="DC26" s="36"/>
      <c r="DD26" s="36"/>
      <c r="DE26" s="45">
        <f t="shared" si="42"/>
        <v>0</v>
      </c>
      <c r="DF26" s="36"/>
      <c r="DG26" s="39"/>
      <c r="DH26" s="44"/>
      <c r="DI26" s="35" t="str">
        <f t="shared" si="43"/>
        <v>Canada</v>
      </c>
      <c r="DJ26" s="42"/>
      <c r="DK26" s="42"/>
      <c r="DL26" s="37" t="str">
        <f t="shared" si="44"/>
        <v>Republic of Ireland</v>
      </c>
      <c r="DM26" s="36"/>
      <c r="DN26" s="36"/>
      <c r="DO26" s="36"/>
      <c r="DP26" s="45">
        <f t="shared" si="45"/>
        <v>0</v>
      </c>
      <c r="DQ26" s="36"/>
      <c r="DR26" s="39"/>
    </row>
    <row r="27" spans="1:122" x14ac:dyDescent="0.35">
      <c r="A27" s="96">
        <f t="shared" si="46"/>
        <v>0</v>
      </c>
      <c r="B27" s="408"/>
      <c r="C27" s="371">
        <v>20</v>
      </c>
      <c r="D27" s="372" t="s">
        <v>45</v>
      </c>
      <c r="E27" s="373">
        <v>45133.729166666664</v>
      </c>
      <c r="F27" s="374" t="str">
        <f>F12</f>
        <v>Spain</v>
      </c>
      <c r="G27" s="41"/>
      <c r="H27" s="41"/>
      <c r="I27" s="375" t="str">
        <f>F13</f>
        <v>Zambia</v>
      </c>
      <c r="J27" s="406"/>
      <c r="K27" s="406"/>
      <c r="L27" s="407"/>
      <c r="M27" s="36"/>
      <c r="N27" s="35" t="str">
        <f t="shared" si="16"/>
        <v>Spain</v>
      </c>
      <c r="O27" s="42"/>
      <c r="P27" s="42"/>
      <c r="Q27" s="37" t="str">
        <f t="shared" si="17"/>
        <v>Zambia</v>
      </c>
      <c r="R27" s="36"/>
      <c r="S27" s="36"/>
      <c r="T27" s="36"/>
      <c r="U27" s="43">
        <f t="shared" si="18"/>
        <v>0</v>
      </c>
      <c r="V27" s="36"/>
      <c r="W27" s="39"/>
      <c r="X27" s="44"/>
      <c r="Y27" s="35" t="str">
        <f t="shared" si="19"/>
        <v>Spain</v>
      </c>
      <c r="Z27" s="42"/>
      <c r="AA27" s="42"/>
      <c r="AB27" s="37" t="str">
        <f t="shared" si="20"/>
        <v>Zambia</v>
      </c>
      <c r="AC27" s="36"/>
      <c r="AD27" s="36"/>
      <c r="AE27" s="36"/>
      <c r="AF27" s="45">
        <f t="shared" si="21"/>
        <v>0</v>
      </c>
      <c r="AG27" s="36"/>
      <c r="AH27" s="39"/>
      <c r="AI27" s="44"/>
      <c r="AJ27" s="35" t="str">
        <f t="shared" si="22"/>
        <v>Spain</v>
      </c>
      <c r="AK27" s="42"/>
      <c r="AL27" s="42"/>
      <c r="AM27" s="37" t="str">
        <f t="shared" si="23"/>
        <v>Zambia</v>
      </c>
      <c r="AN27" s="36"/>
      <c r="AO27" s="36"/>
      <c r="AP27" s="36"/>
      <c r="AQ27" s="45">
        <f t="shared" si="24"/>
        <v>0</v>
      </c>
      <c r="AR27" s="36"/>
      <c r="AS27" s="39"/>
      <c r="AT27" s="44"/>
      <c r="AU27" s="35" t="str">
        <f t="shared" si="25"/>
        <v>Spain</v>
      </c>
      <c r="AV27" s="42"/>
      <c r="AW27" s="42"/>
      <c r="AX27" s="37" t="str">
        <f t="shared" si="26"/>
        <v>Zambia</v>
      </c>
      <c r="AY27" s="36"/>
      <c r="AZ27" s="36"/>
      <c r="BA27" s="36"/>
      <c r="BB27" s="45">
        <f t="shared" si="27"/>
        <v>0</v>
      </c>
      <c r="BC27" s="36"/>
      <c r="BD27" s="39"/>
      <c r="BE27" s="44"/>
      <c r="BF27" s="35" t="str">
        <f t="shared" si="28"/>
        <v>Spain</v>
      </c>
      <c r="BG27" s="42"/>
      <c r="BH27" s="42"/>
      <c r="BI27" s="37" t="str">
        <f t="shared" si="29"/>
        <v>Zambia</v>
      </c>
      <c r="BJ27" s="36"/>
      <c r="BK27" s="36"/>
      <c r="BL27" s="36"/>
      <c r="BM27" s="45">
        <f t="shared" si="30"/>
        <v>0</v>
      </c>
      <c r="BN27" s="36"/>
      <c r="BO27" s="39"/>
      <c r="BP27" s="44"/>
      <c r="BQ27" s="35" t="str">
        <f t="shared" si="31"/>
        <v>Spain</v>
      </c>
      <c r="BR27" s="42"/>
      <c r="BS27" s="42"/>
      <c r="BT27" s="37" t="str">
        <f t="shared" si="32"/>
        <v>Zambia</v>
      </c>
      <c r="BU27" s="36"/>
      <c r="BV27" s="36"/>
      <c r="BW27" s="36"/>
      <c r="BX27" s="45">
        <f t="shared" si="33"/>
        <v>0</v>
      </c>
      <c r="BY27" s="36"/>
      <c r="BZ27" s="39"/>
      <c r="CA27" s="44"/>
      <c r="CB27" s="35" t="str">
        <f t="shared" si="34"/>
        <v>Spain</v>
      </c>
      <c r="CC27" s="42"/>
      <c r="CD27" s="42"/>
      <c r="CE27" s="37" t="str">
        <f t="shared" si="35"/>
        <v>Zambia</v>
      </c>
      <c r="CF27" s="36"/>
      <c r="CG27" s="36"/>
      <c r="CH27" s="36"/>
      <c r="CI27" s="45">
        <f t="shared" si="36"/>
        <v>0</v>
      </c>
      <c r="CJ27" s="36"/>
      <c r="CK27" s="39"/>
      <c r="CL27" s="44"/>
      <c r="CM27" s="35" t="str">
        <f t="shared" si="37"/>
        <v>Spain</v>
      </c>
      <c r="CN27" s="42"/>
      <c r="CO27" s="42"/>
      <c r="CP27" s="37" t="str">
        <f t="shared" si="38"/>
        <v>Zambia</v>
      </c>
      <c r="CQ27" s="36"/>
      <c r="CR27" s="36"/>
      <c r="CS27" s="36"/>
      <c r="CT27" s="45">
        <f t="shared" si="39"/>
        <v>0</v>
      </c>
      <c r="CU27" s="36"/>
      <c r="CV27" s="39"/>
      <c r="CW27" s="44"/>
      <c r="CX27" s="35" t="str">
        <f t="shared" si="40"/>
        <v>Spain</v>
      </c>
      <c r="CY27" s="42"/>
      <c r="CZ27" s="42"/>
      <c r="DA27" s="37" t="str">
        <f t="shared" si="41"/>
        <v>Zambia</v>
      </c>
      <c r="DB27" s="36"/>
      <c r="DC27" s="36"/>
      <c r="DD27" s="36"/>
      <c r="DE27" s="45">
        <f t="shared" si="42"/>
        <v>0</v>
      </c>
      <c r="DF27" s="36"/>
      <c r="DG27" s="39"/>
      <c r="DH27" s="44"/>
      <c r="DI27" s="35" t="str">
        <f t="shared" si="43"/>
        <v>Spain</v>
      </c>
      <c r="DJ27" s="42"/>
      <c r="DK27" s="42"/>
      <c r="DL27" s="37" t="str">
        <f t="shared" si="44"/>
        <v>Zambia</v>
      </c>
      <c r="DM27" s="36"/>
      <c r="DN27" s="36"/>
      <c r="DO27" s="36"/>
      <c r="DP27" s="45">
        <f t="shared" si="45"/>
        <v>0</v>
      </c>
      <c r="DQ27" s="36"/>
      <c r="DR27" s="39"/>
    </row>
    <row r="28" spans="1:122" x14ac:dyDescent="0.35">
      <c r="A28" s="96">
        <f t="shared" si="46"/>
        <v>0</v>
      </c>
      <c r="B28" s="408"/>
      <c r="C28" s="371">
        <v>21</v>
      </c>
      <c r="D28" s="372" t="s">
        <v>45</v>
      </c>
      <c r="E28" s="373">
        <v>45133.625</v>
      </c>
      <c r="F28" s="374" t="str">
        <f>I13</f>
        <v>Japan</v>
      </c>
      <c r="G28" s="41"/>
      <c r="H28" s="41"/>
      <c r="I28" s="375" t="str">
        <f>I12</f>
        <v>Costa Rica</v>
      </c>
      <c r="J28" s="406"/>
      <c r="K28" s="406"/>
      <c r="L28" s="407"/>
      <c r="M28" s="36"/>
      <c r="N28" s="35" t="str">
        <f t="shared" si="16"/>
        <v>Japan</v>
      </c>
      <c r="O28" s="42"/>
      <c r="P28" s="42"/>
      <c r="Q28" s="37" t="str">
        <f t="shared" si="17"/>
        <v>Costa Rica</v>
      </c>
      <c r="R28" s="36"/>
      <c r="S28" s="36"/>
      <c r="T28" s="36"/>
      <c r="U28" s="43">
        <f t="shared" si="18"/>
        <v>0</v>
      </c>
      <c r="V28" s="36"/>
      <c r="W28" s="39"/>
      <c r="X28" s="44"/>
      <c r="Y28" s="35" t="str">
        <f t="shared" si="19"/>
        <v>Japan</v>
      </c>
      <c r="Z28" s="42"/>
      <c r="AA28" s="42"/>
      <c r="AB28" s="37" t="str">
        <f t="shared" si="20"/>
        <v>Costa Rica</v>
      </c>
      <c r="AC28" s="36"/>
      <c r="AD28" s="36"/>
      <c r="AE28" s="36"/>
      <c r="AF28" s="45">
        <f t="shared" si="21"/>
        <v>0</v>
      </c>
      <c r="AG28" s="36"/>
      <c r="AH28" s="39"/>
      <c r="AI28" s="44"/>
      <c r="AJ28" s="35" t="str">
        <f t="shared" si="22"/>
        <v>Japan</v>
      </c>
      <c r="AK28" s="42"/>
      <c r="AL28" s="42"/>
      <c r="AM28" s="37" t="str">
        <f t="shared" si="23"/>
        <v>Costa Rica</v>
      </c>
      <c r="AN28" s="36"/>
      <c r="AO28" s="36"/>
      <c r="AP28" s="36"/>
      <c r="AQ28" s="45">
        <f t="shared" si="24"/>
        <v>0</v>
      </c>
      <c r="AR28" s="36"/>
      <c r="AS28" s="39"/>
      <c r="AT28" s="44"/>
      <c r="AU28" s="35" t="str">
        <f t="shared" si="25"/>
        <v>Japan</v>
      </c>
      <c r="AV28" s="42"/>
      <c r="AW28" s="42"/>
      <c r="AX28" s="37" t="str">
        <f t="shared" si="26"/>
        <v>Costa Rica</v>
      </c>
      <c r="AY28" s="36"/>
      <c r="AZ28" s="36"/>
      <c r="BA28" s="36"/>
      <c r="BB28" s="45">
        <f t="shared" si="27"/>
        <v>0</v>
      </c>
      <c r="BC28" s="36"/>
      <c r="BD28" s="39"/>
      <c r="BE28" s="44"/>
      <c r="BF28" s="35" t="str">
        <f t="shared" si="28"/>
        <v>Japan</v>
      </c>
      <c r="BG28" s="42"/>
      <c r="BH28" s="42"/>
      <c r="BI28" s="37" t="str">
        <f t="shared" si="29"/>
        <v>Costa Rica</v>
      </c>
      <c r="BJ28" s="36"/>
      <c r="BK28" s="36"/>
      <c r="BL28" s="36"/>
      <c r="BM28" s="45">
        <f t="shared" si="30"/>
        <v>0</v>
      </c>
      <c r="BN28" s="36"/>
      <c r="BO28" s="39"/>
      <c r="BP28" s="44"/>
      <c r="BQ28" s="35" t="str">
        <f t="shared" si="31"/>
        <v>Japan</v>
      </c>
      <c r="BR28" s="42"/>
      <c r="BS28" s="42"/>
      <c r="BT28" s="37" t="str">
        <f t="shared" si="32"/>
        <v>Costa Rica</v>
      </c>
      <c r="BU28" s="36"/>
      <c r="BV28" s="36"/>
      <c r="BW28" s="36"/>
      <c r="BX28" s="45">
        <f t="shared" si="33"/>
        <v>0</v>
      </c>
      <c r="BY28" s="36"/>
      <c r="BZ28" s="39"/>
      <c r="CA28" s="44"/>
      <c r="CB28" s="35" t="str">
        <f t="shared" si="34"/>
        <v>Japan</v>
      </c>
      <c r="CC28" s="42"/>
      <c r="CD28" s="42"/>
      <c r="CE28" s="37" t="str">
        <f t="shared" si="35"/>
        <v>Costa Rica</v>
      </c>
      <c r="CF28" s="36"/>
      <c r="CG28" s="36"/>
      <c r="CH28" s="36"/>
      <c r="CI28" s="45">
        <f t="shared" si="36"/>
        <v>0</v>
      </c>
      <c r="CJ28" s="36"/>
      <c r="CK28" s="39"/>
      <c r="CL28" s="44"/>
      <c r="CM28" s="35" t="str">
        <f t="shared" si="37"/>
        <v>Japan</v>
      </c>
      <c r="CN28" s="42"/>
      <c r="CO28" s="42"/>
      <c r="CP28" s="37" t="str">
        <f t="shared" si="38"/>
        <v>Costa Rica</v>
      </c>
      <c r="CQ28" s="36"/>
      <c r="CR28" s="36"/>
      <c r="CS28" s="36"/>
      <c r="CT28" s="45">
        <f t="shared" si="39"/>
        <v>0</v>
      </c>
      <c r="CU28" s="36"/>
      <c r="CV28" s="39"/>
      <c r="CW28" s="44"/>
      <c r="CX28" s="35" t="str">
        <f t="shared" si="40"/>
        <v>Japan</v>
      </c>
      <c r="CY28" s="42"/>
      <c r="CZ28" s="42"/>
      <c r="DA28" s="37" t="str">
        <f t="shared" si="41"/>
        <v>Costa Rica</v>
      </c>
      <c r="DB28" s="36"/>
      <c r="DC28" s="36"/>
      <c r="DD28" s="36"/>
      <c r="DE28" s="45">
        <f t="shared" si="42"/>
        <v>0</v>
      </c>
      <c r="DF28" s="36"/>
      <c r="DG28" s="39"/>
      <c r="DH28" s="44"/>
      <c r="DI28" s="35" t="str">
        <f t="shared" si="43"/>
        <v>Japan</v>
      </c>
      <c r="DJ28" s="42"/>
      <c r="DK28" s="42"/>
      <c r="DL28" s="37" t="str">
        <f t="shared" si="44"/>
        <v>Costa Rica</v>
      </c>
      <c r="DM28" s="36"/>
      <c r="DN28" s="36"/>
      <c r="DO28" s="36"/>
      <c r="DP28" s="45">
        <f t="shared" si="45"/>
        <v>0</v>
      </c>
      <c r="DQ28" s="36"/>
      <c r="DR28" s="39"/>
    </row>
    <row r="29" spans="1:122" x14ac:dyDescent="0.35">
      <c r="A29" s="96">
        <f t="shared" si="46"/>
        <v>0</v>
      </c>
      <c r="B29" s="408"/>
      <c r="C29" s="371">
        <v>22</v>
      </c>
      <c r="D29" s="372" t="s">
        <v>43</v>
      </c>
      <c r="E29" s="373">
        <v>45134.833333333336</v>
      </c>
      <c r="F29" s="374" t="str">
        <f>F9</f>
        <v>Australia</v>
      </c>
      <c r="G29" s="41"/>
      <c r="H29" s="41"/>
      <c r="I29" s="375" t="str">
        <f>F11</f>
        <v>Nigeria</v>
      </c>
      <c r="J29" s="406"/>
      <c r="K29" s="406"/>
      <c r="L29" s="407"/>
      <c r="M29" s="36"/>
      <c r="N29" s="35" t="str">
        <f t="shared" si="16"/>
        <v>Australia</v>
      </c>
      <c r="O29" s="42"/>
      <c r="P29" s="42"/>
      <c r="Q29" s="37" t="str">
        <f t="shared" si="17"/>
        <v>Nigeria</v>
      </c>
      <c r="R29" s="36"/>
      <c r="S29" s="36"/>
      <c r="T29" s="36"/>
      <c r="U29" s="43">
        <f t="shared" si="18"/>
        <v>0</v>
      </c>
      <c r="V29" s="36"/>
      <c r="W29" s="39"/>
      <c r="X29" s="44"/>
      <c r="Y29" s="35" t="str">
        <f t="shared" si="19"/>
        <v>Australia</v>
      </c>
      <c r="Z29" s="42"/>
      <c r="AA29" s="42"/>
      <c r="AB29" s="37" t="str">
        <f t="shared" si="20"/>
        <v>Nigeria</v>
      </c>
      <c r="AC29" s="36"/>
      <c r="AD29" s="36"/>
      <c r="AE29" s="36"/>
      <c r="AF29" s="45">
        <f t="shared" si="21"/>
        <v>0</v>
      </c>
      <c r="AG29" s="36"/>
      <c r="AH29" s="39"/>
      <c r="AI29" s="44"/>
      <c r="AJ29" s="35" t="str">
        <f t="shared" si="22"/>
        <v>Australia</v>
      </c>
      <c r="AK29" s="42"/>
      <c r="AL29" s="42"/>
      <c r="AM29" s="37" t="str">
        <f t="shared" si="23"/>
        <v>Nigeria</v>
      </c>
      <c r="AN29" s="36"/>
      <c r="AO29" s="36"/>
      <c r="AP29" s="36"/>
      <c r="AQ29" s="45">
        <f t="shared" si="24"/>
        <v>0</v>
      </c>
      <c r="AR29" s="36"/>
      <c r="AS29" s="39"/>
      <c r="AT29" s="44"/>
      <c r="AU29" s="35" t="str">
        <f t="shared" si="25"/>
        <v>Australia</v>
      </c>
      <c r="AV29" s="42"/>
      <c r="AW29" s="42"/>
      <c r="AX29" s="37" t="str">
        <f t="shared" si="26"/>
        <v>Nigeria</v>
      </c>
      <c r="AY29" s="36"/>
      <c r="AZ29" s="36"/>
      <c r="BA29" s="36"/>
      <c r="BB29" s="45">
        <f t="shared" si="27"/>
        <v>0</v>
      </c>
      <c r="BC29" s="36"/>
      <c r="BD29" s="39"/>
      <c r="BE29" s="44"/>
      <c r="BF29" s="35" t="str">
        <f t="shared" si="28"/>
        <v>Australia</v>
      </c>
      <c r="BG29" s="42"/>
      <c r="BH29" s="42"/>
      <c r="BI29" s="37" t="str">
        <f t="shared" si="29"/>
        <v>Nigeria</v>
      </c>
      <c r="BJ29" s="36"/>
      <c r="BK29" s="36"/>
      <c r="BL29" s="36"/>
      <c r="BM29" s="45">
        <f t="shared" si="30"/>
        <v>0</v>
      </c>
      <c r="BN29" s="36"/>
      <c r="BO29" s="39"/>
      <c r="BP29" s="44"/>
      <c r="BQ29" s="35" t="str">
        <f t="shared" si="31"/>
        <v>Australia</v>
      </c>
      <c r="BR29" s="42"/>
      <c r="BS29" s="42"/>
      <c r="BT29" s="37" t="str">
        <f t="shared" si="32"/>
        <v>Nigeria</v>
      </c>
      <c r="BU29" s="36"/>
      <c r="BV29" s="36"/>
      <c r="BW29" s="36"/>
      <c r="BX29" s="45">
        <f t="shared" si="33"/>
        <v>0</v>
      </c>
      <c r="BY29" s="36"/>
      <c r="BZ29" s="39"/>
      <c r="CA29" s="44"/>
      <c r="CB29" s="35" t="str">
        <f t="shared" si="34"/>
        <v>Australia</v>
      </c>
      <c r="CC29" s="42"/>
      <c r="CD29" s="42"/>
      <c r="CE29" s="37" t="str">
        <f t="shared" si="35"/>
        <v>Nigeria</v>
      </c>
      <c r="CF29" s="36"/>
      <c r="CG29" s="36"/>
      <c r="CH29" s="36"/>
      <c r="CI29" s="45">
        <f t="shared" si="36"/>
        <v>0</v>
      </c>
      <c r="CJ29" s="36"/>
      <c r="CK29" s="39"/>
      <c r="CL29" s="44"/>
      <c r="CM29" s="35" t="str">
        <f t="shared" si="37"/>
        <v>Australia</v>
      </c>
      <c r="CN29" s="42"/>
      <c r="CO29" s="42"/>
      <c r="CP29" s="37" t="str">
        <f t="shared" si="38"/>
        <v>Nigeria</v>
      </c>
      <c r="CQ29" s="36"/>
      <c r="CR29" s="36"/>
      <c r="CS29" s="36"/>
      <c r="CT29" s="45">
        <f t="shared" si="39"/>
        <v>0</v>
      </c>
      <c r="CU29" s="36"/>
      <c r="CV29" s="39"/>
      <c r="CW29" s="44"/>
      <c r="CX29" s="35" t="str">
        <f t="shared" si="40"/>
        <v>Australia</v>
      </c>
      <c r="CY29" s="42"/>
      <c r="CZ29" s="42"/>
      <c r="DA29" s="37" t="str">
        <f t="shared" si="41"/>
        <v>Nigeria</v>
      </c>
      <c r="DB29" s="36"/>
      <c r="DC29" s="36"/>
      <c r="DD29" s="36"/>
      <c r="DE29" s="45">
        <f t="shared" si="42"/>
        <v>0</v>
      </c>
      <c r="DF29" s="36"/>
      <c r="DG29" s="39"/>
      <c r="DH29" s="44"/>
      <c r="DI29" s="35" t="str">
        <f t="shared" si="43"/>
        <v>Australia</v>
      </c>
      <c r="DJ29" s="42"/>
      <c r="DK29" s="42"/>
      <c r="DL29" s="37" t="str">
        <f t="shared" si="44"/>
        <v>Nigeria</v>
      </c>
      <c r="DM29" s="36"/>
      <c r="DN29" s="36"/>
      <c r="DO29" s="36"/>
      <c r="DP29" s="45">
        <f t="shared" si="45"/>
        <v>0</v>
      </c>
      <c r="DQ29" s="36"/>
      <c r="DR29" s="39"/>
    </row>
    <row r="30" spans="1:122" x14ac:dyDescent="0.35">
      <c r="A30" s="96">
        <f t="shared" si="46"/>
        <v>0</v>
      </c>
      <c r="B30" s="408"/>
      <c r="C30" s="371">
        <v>23</v>
      </c>
      <c r="D30" s="372" t="s">
        <v>51</v>
      </c>
      <c r="E30" s="373">
        <v>45134.458333333328</v>
      </c>
      <c r="F30" s="374" t="str">
        <f>F16</f>
        <v>USA</v>
      </c>
      <c r="G30" s="41"/>
      <c r="H30" s="41"/>
      <c r="I30" s="375" t="str">
        <f>F17</f>
        <v>Netherlands</v>
      </c>
      <c r="J30" s="406"/>
      <c r="K30" s="406"/>
      <c r="L30" s="407"/>
      <c r="M30" s="36"/>
      <c r="N30" s="35" t="str">
        <f t="shared" si="16"/>
        <v>USA</v>
      </c>
      <c r="O30" s="42"/>
      <c r="P30" s="42"/>
      <c r="Q30" s="37" t="str">
        <f t="shared" si="17"/>
        <v>Netherlands</v>
      </c>
      <c r="R30" s="36"/>
      <c r="S30" s="36"/>
      <c r="T30" s="36"/>
      <c r="U30" s="43">
        <f t="shared" si="18"/>
        <v>0</v>
      </c>
      <c r="V30" s="36"/>
      <c r="W30" s="39"/>
      <c r="X30" s="44"/>
      <c r="Y30" s="35" t="str">
        <f t="shared" si="19"/>
        <v>USA</v>
      </c>
      <c r="Z30" s="42"/>
      <c r="AA30" s="42"/>
      <c r="AB30" s="37" t="str">
        <f t="shared" si="20"/>
        <v>Netherlands</v>
      </c>
      <c r="AC30" s="36"/>
      <c r="AD30" s="36"/>
      <c r="AE30" s="36"/>
      <c r="AF30" s="45">
        <f t="shared" si="21"/>
        <v>0</v>
      </c>
      <c r="AG30" s="36"/>
      <c r="AH30" s="39"/>
      <c r="AI30" s="44"/>
      <c r="AJ30" s="35" t="str">
        <f t="shared" si="22"/>
        <v>USA</v>
      </c>
      <c r="AK30" s="42"/>
      <c r="AL30" s="42"/>
      <c r="AM30" s="37" t="str">
        <f t="shared" si="23"/>
        <v>Netherlands</v>
      </c>
      <c r="AN30" s="36"/>
      <c r="AO30" s="36"/>
      <c r="AP30" s="36"/>
      <c r="AQ30" s="45">
        <f t="shared" si="24"/>
        <v>0</v>
      </c>
      <c r="AR30" s="36"/>
      <c r="AS30" s="39"/>
      <c r="AT30" s="44"/>
      <c r="AU30" s="35" t="str">
        <f t="shared" si="25"/>
        <v>USA</v>
      </c>
      <c r="AV30" s="42"/>
      <c r="AW30" s="42"/>
      <c r="AX30" s="37" t="str">
        <f t="shared" si="26"/>
        <v>Netherlands</v>
      </c>
      <c r="AY30" s="36"/>
      <c r="AZ30" s="36"/>
      <c r="BA30" s="36"/>
      <c r="BB30" s="45">
        <f t="shared" si="27"/>
        <v>0</v>
      </c>
      <c r="BC30" s="36"/>
      <c r="BD30" s="39"/>
      <c r="BE30" s="44"/>
      <c r="BF30" s="35" t="str">
        <f t="shared" si="28"/>
        <v>USA</v>
      </c>
      <c r="BG30" s="42"/>
      <c r="BH30" s="42"/>
      <c r="BI30" s="37" t="str">
        <f t="shared" si="29"/>
        <v>Netherlands</v>
      </c>
      <c r="BJ30" s="36"/>
      <c r="BK30" s="36"/>
      <c r="BL30" s="36"/>
      <c r="BM30" s="45">
        <f t="shared" si="30"/>
        <v>0</v>
      </c>
      <c r="BN30" s="36"/>
      <c r="BO30" s="39"/>
      <c r="BP30" s="44"/>
      <c r="BQ30" s="35" t="str">
        <f t="shared" si="31"/>
        <v>USA</v>
      </c>
      <c r="BR30" s="42"/>
      <c r="BS30" s="42"/>
      <c r="BT30" s="37" t="str">
        <f t="shared" si="32"/>
        <v>Netherlands</v>
      </c>
      <c r="BU30" s="36"/>
      <c r="BV30" s="36"/>
      <c r="BW30" s="36"/>
      <c r="BX30" s="45">
        <f t="shared" si="33"/>
        <v>0</v>
      </c>
      <c r="BY30" s="36"/>
      <c r="BZ30" s="39"/>
      <c r="CA30" s="44"/>
      <c r="CB30" s="35" t="str">
        <f t="shared" si="34"/>
        <v>USA</v>
      </c>
      <c r="CC30" s="42"/>
      <c r="CD30" s="42"/>
      <c r="CE30" s="37" t="str">
        <f t="shared" si="35"/>
        <v>Netherlands</v>
      </c>
      <c r="CF30" s="36"/>
      <c r="CG30" s="36"/>
      <c r="CH30" s="36"/>
      <c r="CI30" s="45">
        <f t="shared" si="36"/>
        <v>0</v>
      </c>
      <c r="CJ30" s="36"/>
      <c r="CK30" s="39"/>
      <c r="CL30" s="44"/>
      <c r="CM30" s="35" t="str">
        <f t="shared" si="37"/>
        <v>USA</v>
      </c>
      <c r="CN30" s="42"/>
      <c r="CO30" s="42"/>
      <c r="CP30" s="37" t="str">
        <f t="shared" si="38"/>
        <v>Netherlands</v>
      </c>
      <c r="CQ30" s="36"/>
      <c r="CR30" s="36"/>
      <c r="CS30" s="36"/>
      <c r="CT30" s="45">
        <f t="shared" si="39"/>
        <v>0</v>
      </c>
      <c r="CU30" s="36"/>
      <c r="CV30" s="39"/>
      <c r="CW30" s="44"/>
      <c r="CX30" s="35" t="str">
        <f t="shared" si="40"/>
        <v>USA</v>
      </c>
      <c r="CY30" s="42"/>
      <c r="CZ30" s="42"/>
      <c r="DA30" s="37" t="str">
        <f t="shared" si="41"/>
        <v>Netherlands</v>
      </c>
      <c r="DB30" s="36"/>
      <c r="DC30" s="36"/>
      <c r="DD30" s="36"/>
      <c r="DE30" s="45">
        <f t="shared" si="42"/>
        <v>0</v>
      </c>
      <c r="DF30" s="36"/>
      <c r="DG30" s="39"/>
      <c r="DH30" s="44"/>
      <c r="DI30" s="35" t="str">
        <f t="shared" si="43"/>
        <v>USA</v>
      </c>
      <c r="DJ30" s="42"/>
      <c r="DK30" s="42"/>
      <c r="DL30" s="37" t="str">
        <f t="shared" si="44"/>
        <v>Netherlands</v>
      </c>
      <c r="DM30" s="36"/>
      <c r="DN30" s="36"/>
      <c r="DO30" s="36"/>
      <c r="DP30" s="45">
        <f t="shared" si="45"/>
        <v>0</v>
      </c>
      <c r="DQ30" s="36"/>
      <c r="DR30" s="39"/>
    </row>
    <row r="31" spans="1:122" x14ac:dyDescent="0.35">
      <c r="A31" s="96">
        <f t="shared" si="46"/>
        <v>0</v>
      </c>
      <c r="B31" s="408"/>
      <c r="C31" s="371">
        <v>24</v>
      </c>
      <c r="D31" s="372" t="s">
        <v>51</v>
      </c>
      <c r="E31" s="373">
        <v>45134.729166666664</v>
      </c>
      <c r="F31" s="374" t="str">
        <f>I17</f>
        <v>Portugal</v>
      </c>
      <c r="G31" s="41"/>
      <c r="H31" s="41"/>
      <c r="I31" s="375" t="str">
        <f>I16</f>
        <v>Vietnam</v>
      </c>
      <c r="J31" s="406"/>
      <c r="K31" s="406"/>
      <c r="L31" s="407"/>
      <c r="M31" s="36"/>
      <c r="N31" s="35" t="str">
        <f t="shared" si="16"/>
        <v>Portugal</v>
      </c>
      <c r="O31" s="42"/>
      <c r="P31" s="42"/>
      <c r="Q31" s="37" t="str">
        <f t="shared" si="17"/>
        <v>Vietnam</v>
      </c>
      <c r="R31" s="36"/>
      <c r="S31" s="36"/>
      <c r="T31" s="36"/>
      <c r="U31" s="43">
        <f t="shared" si="18"/>
        <v>0</v>
      </c>
      <c r="V31" s="36"/>
      <c r="W31" s="39"/>
      <c r="X31" s="44"/>
      <c r="Y31" s="35" t="str">
        <f t="shared" si="19"/>
        <v>Portugal</v>
      </c>
      <c r="Z31" s="42"/>
      <c r="AA31" s="42"/>
      <c r="AB31" s="37" t="str">
        <f t="shared" si="20"/>
        <v>Vietnam</v>
      </c>
      <c r="AC31" s="36"/>
      <c r="AD31" s="36"/>
      <c r="AE31" s="36"/>
      <c r="AF31" s="45">
        <f t="shared" si="21"/>
        <v>0</v>
      </c>
      <c r="AG31" s="36"/>
      <c r="AH31" s="39"/>
      <c r="AI31" s="44"/>
      <c r="AJ31" s="35" t="str">
        <f t="shared" si="22"/>
        <v>Portugal</v>
      </c>
      <c r="AK31" s="42"/>
      <c r="AL31" s="42"/>
      <c r="AM31" s="37" t="str">
        <f t="shared" si="23"/>
        <v>Vietnam</v>
      </c>
      <c r="AN31" s="36"/>
      <c r="AO31" s="36"/>
      <c r="AP31" s="36"/>
      <c r="AQ31" s="45">
        <f t="shared" si="24"/>
        <v>0</v>
      </c>
      <c r="AR31" s="36"/>
      <c r="AS31" s="39"/>
      <c r="AT31" s="44"/>
      <c r="AU31" s="35" t="str">
        <f t="shared" si="25"/>
        <v>Portugal</v>
      </c>
      <c r="AV31" s="42"/>
      <c r="AW31" s="42"/>
      <c r="AX31" s="37" t="str">
        <f t="shared" si="26"/>
        <v>Vietnam</v>
      </c>
      <c r="AY31" s="36"/>
      <c r="AZ31" s="36"/>
      <c r="BA31" s="36"/>
      <c r="BB31" s="45">
        <f t="shared" si="27"/>
        <v>0</v>
      </c>
      <c r="BC31" s="36"/>
      <c r="BD31" s="39"/>
      <c r="BE31" s="44"/>
      <c r="BF31" s="35" t="str">
        <f t="shared" si="28"/>
        <v>Portugal</v>
      </c>
      <c r="BG31" s="42"/>
      <c r="BH31" s="42"/>
      <c r="BI31" s="37" t="str">
        <f t="shared" si="29"/>
        <v>Vietnam</v>
      </c>
      <c r="BJ31" s="36"/>
      <c r="BK31" s="36"/>
      <c r="BL31" s="36"/>
      <c r="BM31" s="45">
        <f t="shared" si="30"/>
        <v>0</v>
      </c>
      <c r="BN31" s="36"/>
      <c r="BO31" s="39"/>
      <c r="BP31" s="44"/>
      <c r="BQ31" s="35" t="str">
        <f t="shared" si="31"/>
        <v>Portugal</v>
      </c>
      <c r="BR31" s="42"/>
      <c r="BS31" s="42"/>
      <c r="BT31" s="37" t="str">
        <f t="shared" si="32"/>
        <v>Vietnam</v>
      </c>
      <c r="BU31" s="36"/>
      <c r="BV31" s="36"/>
      <c r="BW31" s="36"/>
      <c r="BX31" s="45">
        <f t="shared" si="33"/>
        <v>0</v>
      </c>
      <c r="BY31" s="36"/>
      <c r="BZ31" s="39"/>
      <c r="CA31" s="44"/>
      <c r="CB31" s="35" t="str">
        <f t="shared" si="34"/>
        <v>Portugal</v>
      </c>
      <c r="CC31" s="42"/>
      <c r="CD31" s="42"/>
      <c r="CE31" s="37" t="str">
        <f t="shared" si="35"/>
        <v>Vietnam</v>
      </c>
      <c r="CF31" s="36"/>
      <c r="CG31" s="36"/>
      <c r="CH31" s="36"/>
      <c r="CI31" s="45">
        <f t="shared" si="36"/>
        <v>0</v>
      </c>
      <c r="CJ31" s="36"/>
      <c r="CK31" s="39"/>
      <c r="CL31" s="44"/>
      <c r="CM31" s="35" t="str">
        <f t="shared" si="37"/>
        <v>Portugal</v>
      </c>
      <c r="CN31" s="42"/>
      <c r="CO31" s="42"/>
      <c r="CP31" s="37" t="str">
        <f t="shared" si="38"/>
        <v>Vietnam</v>
      </c>
      <c r="CQ31" s="36"/>
      <c r="CR31" s="36"/>
      <c r="CS31" s="36"/>
      <c r="CT31" s="45">
        <f t="shared" si="39"/>
        <v>0</v>
      </c>
      <c r="CU31" s="36"/>
      <c r="CV31" s="39"/>
      <c r="CW31" s="44"/>
      <c r="CX31" s="35" t="str">
        <f t="shared" si="40"/>
        <v>Portugal</v>
      </c>
      <c r="CY31" s="42"/>
      <c r="CZ31" s="42"/>
      <c r="DA31" s="37" t="str">
        <f t="shared" si="41"/>
        <v>Vietnam</v>
      </c>
      <c r="DB31" s="36"/>
      <c r="DC31" s="36"/>
      <c r="DD31" s="36"/>
      <c r="DE31" s="45">
        <f t="shared" si="42"/>
        <v>0</v>
      </c>
      <c r="DF31" s="36"/>
      <c r="DG31" s="39"/>
      <c r="DH31" s="44"/>
      <c r="DI31" s="35" t="str">
        <f t="shared" si="43"/>
        <v>Portugal</v>
      </c>
      <c r="DJ31" s="42"/>
      <c r="DK31" s="42"/>
      <c r="DL31" s="37" t="str">
        <f t="shared" si="44"/>
        <v>Vietnam</v>
      </c>
      <c r="DM31" s="36"/>
      <c r="DN31" s="36"/>
      <c r="DO31" s="36"/>
      <c r="DP31" s="45">
        <f t="shared" si="45"/>
        <v>0</v>
      </c>
      <c r="DQ31" s="36"/>
      <c r="DR31" s="39"/>
    </row>
    <row r="32" spans="1:122" x14ac:dyDescent="0.35">
      <c r="A32" s="96">
        <f t="shared" si="46"/>
        <v>0</v>
      </c>
      <c r="B32" s="408"/>
      <c r="C32" s="371">
        <v>25</v>
      </c>
      <c r="D32" s="372" t="s">
        <v>47</v>
      </c>
      <c r="E32" s="373">
        <v>45135.770833333336</v>
      </c>
      <c r="F32" s="374" t="str">
        <f>F14</f>
        <v>England</v>
      </c>
      <c r="G32" s="41"/>
      <c r="H32" s="41"/>
      <c r="I32" s="375" t="str">
        <f>F15</f>
        <v>Denmark</v>
      </c>
      <c r="J32" s="406"/>
      <c r="K32" s="406"/>
      <c r="L32" s="407"/>
      <c r="M32" s="36"/>
      <c r="N32" s="35" t="str">
        <f t="shared" si="16"/>
        <v>England</v>
      </c>
      <c r="O32" s="42"/>
      <c r="P32" s="42"/>
      <c r="Q32" s="37" t="str">
        <f t="shared" si="17"/>
        <v>Denmark</v>
      </c>
      <c r="R32" s="36"/>
      <c r="S32" s="36"/>
      <c r="T32" s="36"/>
      <c r="U32" s="43">
        <f t="shared" si="18"/>
        <v>0</v>
      </c>
      <c r="V32" s="36"/>
      <c r="W32" s="39"/>
      <c r="X32" s="44"/>
      <c r="Y32" s="35" t="str">
        <f t="shared" si="19"/>
        <v>England</v>
      </c>
      <c r="Z32" s="42"/>
      <c r="AA32" s="42"/>
      <c r="AB32" s="37" t="str">
        <f t="shared" si="20"/>
        <v>Denmark</v>
      </c>
      <c r="AC32" s="36"/>
      <c r="AD32" s="36"/>
      <c r="AE32" s="36"/>
      <c r="AF32" s="45">
        <f t="shared" si="21"/>
        <v>0</v>
      </c>
      <c r="AG32" s="36"/>
      <c r="AH32" s="39"/>
      <c r="AI32" s="44"/>
      <c r="AJ32" s="35" t="str">
        <f t="shared" si="22"/>
        <v>England</v>
      </c>
      <c r="AK32" s="42"/>
      <c r="AL32" s="42"/>
      <c r="AM32" s="37" t="str">
        <f t="shared" si="23"/>
        <v>Denmark</v>
      </c>
      <c r="AN32" s="36"/>
      <c r="AO32" s="36"/>
      <c r="AP32" s="36"/>
      <c r="AQ32" s="45">
        <f t="shared" si="24"/>
        <v>0</v>
      </c>
      <c r="AR32" s="36"/>
      <c r="AS32" s="39"/>
      <c r="AT32" s="44"/>
      <c r="AU32" s="35" t="str">
        <f t="shared" si="25"/>
        <v>England</v>
      </c>
      <c r="AV32" s="42"/>
      <c r="AW32" s="42"/>
      <c r="AX32" s="37" t="str">
        <f t="shared" si="26"/>
        <v>Denmark</v>
      </c>
      <c r="AY32" s="36"/>
      <c r="AZ32" s="36"/>
      <c r="BA32" s="36"/>
      <c r="BB32" s="45">
        <f t="shared" si="27"/>
        <v>0</v>
      </c>
      <c r="BC32" s="36"/>
      <c r="BD32" s="39"/>
      <c r="BE32" s="44"/>
      <c r="BF32" s="35" t="str">
        <f t="shared" si="28"/>
        <v>England</v>
      </c>
      <c r="BG32" s="42"/>
      <c r="BH32" s="42"/>
      <c r="BI32" s="37" t="str">
        <f t="shared" si="29"/>
        <v>Denmark</v>
      </c>
      <c r="BJ32" s="36"/>
      <c r="BK32" s="36"/>
      <c r="BL32" s="36"/>
      <c r="BM32" s="45">
        <f t="shared" si="30"/>
        <v>0</v>
      </c>
      <c r="BN32" s="36"/>
      <c r="BO32" s="39"/>
      <c r="BP32" s="44"/>
      <c r="BQ32" s="35" t="str">
        <f t="shared" si="31"/>
        <v>England</v>
      </c>
      <c r="BR32" s="42"/>
      <c r="BS32" s="42"/>
      <c r="BT32" s="37" t="str">
        <f t="shared" si="32"/>
        <v>Denmark</v>
      </c>
      <c r="BU32" s="36"/>
      <c r="BV32" s="36"/>
      <c r="BW32" s="36"/>
      <c r="BX32" s="45">
        <f t="shared" si="33"/>
        <v>0</v>
      </c>
      <c r="BY32" s="36"/>
      <c r="BZ32" s="39"/>
      <c r="CA32" s="44"/>
      <c r="CB32" s="35" t="str">
        <f t="shared" si="34"/>
        <v>England</v>
      </c>
      <c r="CC32" s="42"/>
      <c r="CD32" s="42"/>
      <c r="CE32" s="37" t="str">
        <f t="shared" si="35"/>
        <v>Denmark</v>
      </c>
      <c r="CF32" s="36"/>
      <c r="CG32" s="36"/>
      <c r="CH32" s="36"/>
      <c r="CI32" s="45">
        <f t="shared" si="36"/>
        <v>0</v>
      </c>
      <c r="CJ32" s="36"/>
      <c r="CK32" s="39"/>
      <c r="CL32" s="44"/>
      <c r="CM32" s="35" t="str">
        <f t="shared" si="37"/>
        <v>England</v>
      </c>
      <c r="CN32" s="42"/>
      <c r="CO32" s="42"/>
      <c r="CP32" s="37" t="str">
        <f t="shared" si="38"/>
        <v>Denmark</v>
      </c>
      <c r="CQ32" s="36"/>
      <c r="CR32" s="36"/>
      <c r="CS32" s="36"/>
      <c r="CT32" s="45">
        <f t="shared" si="39"/>
        <v>0</v>
      </c>
      <c r="CU32" s="36"/>
      <c r="CV32" s="39"/>
      <c r="CW32" s="44"/>
      <c r="CX32" s="35" t="str">
        <f t="shared" si="40"/>
        <v>England</v>
      </c>
      <c r="CY32" s="42"/>
      <c r="CZ32" s="42"/>
      <c r="DA32" s="37" t="str">
        <f t="shared" si="41"/>
        <v>Denmark</v>
      </c>
      <c r="DB32" s="36"/>
      <c r="DC32" s="36"/>
      <c r="DD32" s="36"/>
      <c r="DE32" s="45">
        <f t="shared" si="42"/>
        <v>0</v>
      </c>
      <c r="DF32" s="36"/>
      <c r="DG32" s="39"/>
      <c r="DH32" s="44"/>
      <c r="DI32" s="35" t="str">
        <f t="shared" si="43"/>
        <v>England</v>
      </c>
      <c r="DJ32" s="42"/>
      <c r="DK32" s="42"/>
      <c r="DL32" s="37" t="str">
        <f t="shared" si="44"/>
        <v>Denmark</v>
      </c>
      <c r="DM32" s="36"/>
      <c r="DN32" s="36"/>
      <c r="DO32" s="36"/>
      <c r="DP32" s="45">
        <f t="shared" si="45"/>
        <v>0</v>
      </c>
      <c r="DQ32" s="36"/>
      <c r="DR32" s="39"/>
    </row>
    <row r="33" spans="1:122" x14ac:dyDescent="0.35">
      <c r="A33" s="96">
        <f t="shared" si="46"/>
        <v>0</v>
      </c>
      <c r="B33" s="408"/>
      <c r="C33" s="371">
        <v>26</v>
      </c>
      <c r="D33" s="372" t="s">
        <v>47</v>
      </c>
      <c r="E33" s="373">
        <v>45135.875</v>
      </c>
      <c r="F33" s="374" t="str">
        <f>I15</f>
        <v>China</v>
      </c>
      <c r="G33" s="41"/>
      <c r="H33" s="41"/>
      <c r="I33" s="375" t="str">
        <f>I14</f>
        <v>Haiti</v>
      </c>
      <c r="J33" s="406"/>
      <c r="K33" s="406"/>
      <c r="L33" s="407"/>
      <c r="M33" s="36"/>
      <c r="N33" s="35" t="str">
        <f t="shared" si="16"/>
        <v>China</v>
      </c>
      <c r="O33" s="42"/>
      <c r="P33" s="42"/>
      <c r="Q33" s="37" t="str">
        <f t="shared" si="17"/>
        <v>Haiti</v>
      </c>
      <c r="R33" s="36"/>
      <c r="S33" s="36"/>
      <c r="T33" s="36"/>
      <c r="U33" s="43">
        <f t="shared" si="18"/>
        <v>0</v>
      </c>
      <c r="V33" s="36"/>
      <c r="W33" s="39"/>
      <c r="X33" s="44"/>
      <c r="Y33" s="35" t="str">
        <f t="shared" si="19"/>
        <v>China</v>
      </c>
      <c r="Z33" s="42"/>
      <c r="AA33" s="42"/>
      <c r="AB33" s="37" t="str">
        <f t="shared" si="20"/>
        <v>Haiti</v>
      </c>
      <c r="AC33" s="36"/>
      <c r="AD33" s="36"/>
      <c r="AE33" s="36"/>
      <c r="AF33" s="45">
        <f t="shared" si="21"/>
        <v>0</v>
      </c>
      <c r="AG33" s="36"/>
      <c r="AH33" s="39"/>
      <c r="AI33" s="44"/>
      <c r="AJ33" s="35" t="str">
        <f t="shared" si="22"/>
        <v>China</v>
      </c>
      <c r="AK33" s="42"/>
      <c r="AL33" s="42"/>
      <c r="AM33" s="37" t="str">
        <f t="shared" si="23"/>
        <v>Haiti</v>
      </c>
      <c r="AN33" s="36"/>
      <c r="AO33" s="36"/>
      <c r="AP33" s="36"/>
      <c r="AQ33" s="45">
        <f t="shared" si="24"/>
        <v>0</v>
      </c>
      <c r="AR33" s="36"/>
      <c r="AS33" s="39"/>
      <c r="AT33" s="44"/>
      <c r="AU33" s="35" t="str">
        <f t="shared" si="25"/>
        <v>China</v>
      </c>
      <c r="AV33" s="42"/>
      <c r="AW33" s="42"/>
      <c r="AX33" s="37" t="str">
        <f t="shared" si="26"/>
        <v>Haiti</v>
      </c>
      <c r="AY33" s="36"/>
      <c r="AZ33" s="36"/>
      <c r="BA33" s="36"/>
      <c r="BB33" s="45">
        <f t="shared" si="27"/>
        <v>0</v>
      </c>
      <c r="BC33" s="36"/>
      <c r="BD33" s="39"/>
      <c r="BE33" s="44"/>
      <c r="BF33" s="35" t="str">
        <f t="shared" si="28"/>
        <v>China</v>
      </c>
      <c r="BG33" s="42"/>
      <c r="BH33" s="42"/>
      <c r="BI33" s="37" t="str">
        <f t="shared" si="29"/>
        <v>Haiti</v>
      </c>
      <c r="BJ33" s="36"/>
      <c r="BK33" s="36"/>
      <c r="BL33" s="36"/>
      <c r="BM33" s="45">
        <f t="shared" si="30"/>
        <v>0</v>
      </c>
      <c r="BN33" s="36"/>
      <c r="BO33" s="39"/>
      <c r="BP33" s="44"/>
      <c r="BQ33" s="35" t="str">
        <f t="shared" si="31"/>
        <v>China</v>
      </c>
      <c r="BR33" s="42"/>
      <c r="BS33" s="42"/>
      <c r="BT33" s="37" t="str">
        <f t="shared" si="32"/>
        <v>Haiti</v>
      </c>
      <c r="BU33" s="36"/>
      <c r="BV33" s="36"/>
      <c r="BW33" s="36"/>
      <c r="BX33" s="45">
        <f t="shared" si="33"/>
        <v>0</v>
      </c>
      <c r="BY33" s="36"/>
      <c r="BZ33" s="39"/>
      <c r="CA33" s="44"/>
      <c r="CB33" s="35" t="str">
        <f t="shared" si="34"/>
        <v>China</v>
      </c>
      <c r="CC33" s="42"/>
      <c r="CD33" s="42"/>
      <c r="CE33" s="37" t="str">
        <f t="shared" si="35"/>
        <v>Haiti</v>
      </c>
      <c r="CF33" s="36"/>
      <c r="CG33" s="36"/>
      <c r="CH33" s="36"/>
      <c r="CI33" s="45">
        <f t="shared" si="36"/>
        <v>0</v>
      </c>
      <c r="CJ33" s="36"/>
      <c r="CK33" s="39"/>
      <c r="CL33" s="44"/>
      <c r="CM33" s="35" t="str">
        <f t="shared" si="37"/>
        <v>China</v>
      </c>
      <c r="CN33" s="42"/>
      <c r="CO33" s="42"/>
      <c r="CP33" s="37" t="str">
        <f t="shared" si="38"/>
        <v>Haiti</v>
      </c>
      <c r="CQ33" s="36"/>
      <c r="CR33" s="36"/>
      <c r="CS33" s="36"/>
      <c r="CT33" s="45">
        <f t="shared" si="39"/>
        <v>0</v>
      </c>
      <c r="CU33" s="36"/>
      <c r="CV33" s="39"/>
      <c r="CW33" s="44"/>
      <c r="CX33" s="35" t="str">
        <f t="shared" si="40"/>
        <v>China</v>
      </c>
      <c r="CY33" s="42"/>
      <c r="CZ33" s="42"/>
      <c r="DA33" s="37" t="str">
        <f t="shared" si="41"/>
        <v>Haiti</v>
      </c>
      <c r="DB33" s="36"/>
      <c r="DC33" s="36"/>
      <c r="DD33" s="36"/>
      <c r="DE33" s="45">
        <f t="shared" si="42"/>
        <v>0</v>
      </c>
      <c r="DF33" s="36"/>
      <c r="DG33" s="39"/>
      <c r="DH33" s="44"/>
      <c r="DI33" s="35" t="str">
        <f t="shared" si="43"/>
        <v>China</v>
      </c>
      <c r="DJ33" s="42"/>
      <c r="DK33" s="42"/>
      <c r="DL33" s="37" t="str">
        <f t="shared" si="44"/>
        <v>Haiti</v>
      </c>
      <c r="DM33" s="36"/>
      <c r="DN33" s="36"/>
      <c r="DO33" s="36"/>
      <c r="DP33" s="45">
        <f t="shared" si="45"/>
        <v>0</v>
      </c>
      <c r="DQ33" s="36"/>
      <c r="DR33" s="39"/>
    </row>
    <row r="34" spans="1:122" x14ac:dyDescent="0.35">
      <c r="A34" s="96">
        <f t="shared" si="46"/>
        <v>0</v>
      </c>
      <c r="B34" s="408"/>
      <c r="C34" s="371">
        <v>27</v>
      </c>
      <c r="D34" s="372" t="s">
        <v>36</v>
      </c>
      <c r="E34" s="373">
        <v>45135.416666666664</v>
      </c>
      <c r="F34" s="374" t="str">
        <f>I21</f>
        <v>Argentina</v>
      </c>
      <c r="G34" s="41"/>
      <c r="H34" s="41"/>
      <c r="I34" s="375" t="str">
        <f>I19</f>
        <v>South Africa</v>
      </c>
      <c r="J34" s="406"/>
      <c r="K34" s="406"/>
      <c r="L34" s="407"/>
      <c r="M34" s="36"/>
      <c r="N34" s="35" t="str">
        <f t="shared" si="16"/>
        <v>Argentina</v>
      </c>
      <c r="O34" s="42"/>
      <c r="P34" s="42"/>
      <c r="Q34" s="37" t="str">
        <f t="shared" si="17"/>
        <v>South Africa</v>
      </c>
      <c r="R34" s="36"/>
      <c r="S34" s="36"/>
      <c r="T34" s="36"/>
      <c r="U34" s="43">
        <f t="shared" si="18"/>
        <v>0</v>
      </c>
      <c r="V34" s="36"/>
      <c r="W34" s="39"/>
      <c r="X34" s="44"/>
      <c r="Y34" s="35" t="str">
        <f t="shared" si="19"/>
        <v>Argentina</v>
      </c>
      <c r="Z34" s="42"/>
      <c r="AA34" s="42"/>
      <c r="AB34" s="37" t="str">
        <f t="shared" si="20"/>
        <v>South Africa</v>
      </c>
      <c r="AC34" s="36"/>
      <c r="AD34" s="36"/>
      <c r="AE34" s="36"/>
      <c r="AF34" s="45">
        <f t="shared" si="21"/>
        <v>0</v>
      </c>
      <c r="AG34" s="36"/>
      <c r="AH34" s="39"/>
      <c r="AI34" s="44"/>
      <c r="AJ34" s="35" t="str">
        <f t="shared" si="22"/>
        <v>Argentina</v>
      </c>
      <c r="AK34" s="42"/>
      <c r="AL34" s="42"/>
      <c r="AM34" s="37" t="str">
        <f t="shared" si="23"/>
        <v>South Africa</v>
      </c>
      <c r="AN34" s="36"/>
      <c r="AO34" s="36"/>
      <c r="AP34" s="36"/>
      <c r="AQ34" s="45">
        <f t="shared" si="24"/>
        <v>0</v>
      </c>
      <c r="AR34" s="36"/>
      <c r="AS34" s="39"/>
      <c r="AT34" s="44"/>
      <c r="AU34" s="35" t="str">
        <f t="shared" si="25"/>
        <v>Argentina</v>
      </c>
      <c r="AV34" s="42"/>
      <c r="AW34" s="42"/>
      <c r="AX34" s="37" t="str">
        <f t="shared" si="26"/>
        <v>South Africa</v>
      </c>
      <c r="AY34" s="36"/>
      <c r="AZ34" s="36"/>
      <c r="BA34" s="36"/>
      <c r="BB34" s="45">
        <f t="shared" si="27"/>
        <v>0</v>
      </c>
      <c r="BC34" s="36"/>
      <c r="BD34" s="39"/>
      <c r="BE34" s="44"/>
      <c r="BF34" s="35" t="str">
        <f t="shared" si="28"/>
        <v>Argentina</v>
      </c>
      <c r="BG34" s="42"/>
      <c r="BH34" s="42"/>
      <c r="BI34" s="37" t="str">
        <f t="shared" si="29"/>
        <v>South Africa</v>
      </c>
      <c r="BJ34" s="36"/>
      <c r="BK34" s="36"/>
      <c r="BL34" s="36"/>
      <c r="BM34" s="45">
        <f t="shared" si="30"/>
        <v>0</v>
      </c>
      <c r="BN34" s="36"/>
      <c r="BO34" s="39"/>
      <c r="BP34" s="44"/>
      <c r="BQ34" s="35" t="str">
        <f t="shared" si="31"/>
        <v>Argentina</v>
      </c>
      <c r="BR34" s="42"/>
      <c r="BS34" s="42"/>
      <c r="BT34" s="37" t="str">
        <f t="shared" si="32"/>
        <v>South Africa</v>
      </c>
      <c r="BU34" s="36"/>
      <c r="BV34" s="36"/>
      <c r="BW34" s="36"/>
      <c r="BX34" s="45">
        <f t="shared" si="33"/>
        <v>0</v>
      </c>
      <c r="BY34" s="36"/>
      <c r="BZ34" s="39"/>
      <c r="CA34" s="44"/>
      <c r="CB34" s="35" t="str">
        <f t="shared" si="34"/>
        <v>Argentina</v>
      </c>
      <c r="CC34" s="42"/>
      <c r="CD34" s="42"/>
      <c r="CE34" s="37" t="str">
        <f t="shared" si="35"/>
        <v>South Africa</v>
      </c>
      <c r="CF34" s="36"/>
      <c r="CG34" s="36"/>
      <c r="CH34" s="36"/>
      <c r="CI34" s="45">
        <f t="shared" si="36"/>
        <v>0</v>
      </c>
      <c r="CJ34" s="36"/>
      <c r="CK34" s="39"/>
      <c r="CL34" s="44"/>
      <c r="CM34" s="35" t="str">
        <f t="shared" si="37"/>
        <v>Argentina</v>
      </c>
      <c r="CN34" s="42"/>
      <c r="CO34" s="42"/>
      <c r="CP34" s="37" t="str">
        <f t="shared" si="38"/>
        <v>South Africa</v>
      </c>
      <c r="CQ34" s="36"/>
      <c r="CR34" s="36"/>
      <c r="CS34" s="36"/>
      <c r="CT34" s="45">
        <f t="shared" si="39"/>
        <v>0</v>
      </c>
      <c r="CU34" s="36"/>
      <c r="CV34" s="39"/>
      <c r="CW34" s="44"/>
      <c r="CX34" s="35" t="str">
        <f t="shared" si="40"/>
        <v>Argentina</v>
      </c>
      <c r="CY34" s="42"/>
      <c r="CZ34" s="42"/>
      <c r="DA34" s="37" t="str">
        <f t="shared" si="41"/>
        <v>South Africa</v>
      </c>
      <c r="DB34" s="36"/>
      <c r="DC34" s="36"/>
      <c r="DD34" s="36"/>
      <c r="DE34" s="45">
        <f t="shared" si="42"/>
        <v>0</v>
      </c>
      <c r="DF34" s="36"/>
      <c r="DG34" s="39"/>
      <c r="DH34" s="44"/>
      <c r="DI34" s="35" t="str">
        <f t="shared" si="43"/>
        <v>Argentina</v>
      </c>
      <c r="DJ34" s="42"/>
      <c r="DK34" s="42"/>
      <c r="DL34" s="37" t="str">
        <f t="shared" si="44"/>
        <v>South Africa</v>
      </c>
      <c r="DM34" s="36"/>
      <c r="DN34" s="36"/>
      <c r="DO34" s="36"/>
      <c r="DP34" s="45">
        <f t="shared" si="45"/>
        <v>0</v>
      </c>
      <c r="DQ34" s="36"/>
      <c r="DR34" s="39"/>
    </row>
    <row r="35" spans="1:122" x14ac:dyDescent="0.35">
      <c r="A35" s="96">
        <f t="shared" si="46"/>
        <v>0</v>
      </c>
      <c r="B35" s="408"/>
      <c r="C35" s="371">
        <v>28</v>
      </c>
      <c r="D35" s="372" t="s">
        <v>56</v>
      </c>
      <c r="E35" s="373">
        <v>45136.833333333336</v>
      </c>
      <c r="F35" s="374" t="str">
        <f>F18</f>
        <v>France</v>
      </c>
      <c r="G35" s="41"/>
      <c r="H35" s="41"/>
      <c r="I35" s="375" t="str">
        <f>F20</f>
        <v>Brazil</v>
      </c>
      <c r="J35" s="406"/>
      <c r="K35" s="406"/>
      <c r="L35" s="407"/>
      <c r="M35" s="36"/>
      <c r="N35" s="35" t="str">
        <f t="shared" si="16"/>
        <v>France</v>
      </c>
      <c r="O35" s="42"/>
      <c r="P35" s="42"/>
      <c r="Q35" s="37" t="str">
        <f t="shared" si="17"/>
        <v>Brazil</v>
      </c>
      <c r="R35" s="36"/>
      <c r="S35" s="36"/>
      <c r="T35" s="36"/>
      <c r="U35" s="43">
        <f t="shared" si="18"/>
        <v>0</v>
      </c>
      <c r="V35" s="36"/>
      <c r="W35" s="39"/>
      <c r="X35" s="44"/>
      <c r="Y35" s="35" t="str">
        <f t="shared" si="19"/>
        <v>France</v>
      </c>
      <c r="Z35" s="42"/>
      <c r="AA35" s="42"/>
      <c r="AB35" s="37" t="str">
        <f t="shared" si="20"/>
        <v>Brazil</v>
      </c>
      <c r="AC35" s="36"/>
      <c r="AD35" s="36"/>
      <c r="AE35" s="36"/>
      <c r="AF35" s="45">
        <f t="shared" si="21"/>
        <v>0</v>
      </c>
      <c r="AG35" s="36"/>
      <c r="AH35" s="39"/>
      <c r="AI35" s="44"/>
      <c r="AJ35" s="35" t="str">
        <f t="shared" si="22"/>
        <v>France</v>
      </c>
      <c r="AK35" s="42"/>
      <c r="AL35" s="42"/>
      <c r="AM35" s="37" t="str">
        <f t="shared" si="23"/>
        <v>Brazil</v>
      </c>
      <c r="AN35" s="36"/>
      <c r="AO35" s="36"/>
      <c r="AP35" s="36"/>
      <c r="AQ35" s="45">
        <f t="shared" si="24"/>
        <v>0</v>
      </c>
      <c r="AR35" s="36"/>
      <c r="AS35" s="39"/>
      <c r="AT35" s="44"/>
      <c r="AU35" s="35" t="str">
        <f t="shared" si="25"/>
        <v>France</v>
      </c>
      <c r="AV35" s="42"/>
      <c r="AW35" s="42"/>
      <c r="AX35" s="37" t="str">
        <f t="shared" si="26"/>
        <v>Brazil</v>
      </c>
      <c r="AY35" s="36"/>
      <c r="AZ35" s="36"/>
      <c r="BA35" s="36"/>
      <c r="BB35" s="45">
        <f t="shared" si="27"/>
        <v>0</v>
      </c>
      <c r="BC35" s="36"/>
      <c r="BD35" s="39"/>
      <c r="BE35" s="44"/>
      <c r="BF35" s="35" t="str">
        <f t="shared" si="28"/>
        <v>France</v>
      </c>
      <c r="BG35" s="42"/>
      <c r="BH35" s="42"/>
      <c r="BI35" s="37" t="str">
        <f t="shared" si="29"/>
        <v>Brazil</v>
      </c>
      <c r="BJ35" s="36"/>
      <c r="BK35" s="36"/>
      <c r="BL35" s="36"/>
      <c r="BM35" s="45">
        <f t="shared" si="30"/>
        <v>0</v>
      </c>
      <c r="BN35" s="36"/>
      <c r="BO35" s="39"/>
      <c r="BP35" s="44"/>
      <c r="BQ35" s="35" t="str">
        <f t="shared" si="31"/>
        <v>France</v>
      </c>
      <c r="BR35" s="42"/>
      <c r="BS35" s="42"/>
      <c r="BT35" s="37" t="str">
        <f t="shared" si="32"/>
        <v>Brazil</v>
      </c>
      <c r="BU35" s="36"/>
      <c r="BV35" s="36"/>
      <c r="BW35" s="36"/>
      <c r="BX35" s="45">
        <f t="shared" si="33"/>
        <v>0</v>
      </c>
      <c r="BY35" s="36"/>
      <c r="BZ35" s="39"/>
      <c r="CA35" s="44"/>
      <c r="CB35" s="35" t="str">
        <f t="shared" si="34"/>
        <v>France</v>
      </c>
      <c r="CC35" s="42"/>
      <c r="CD35" s="42"/>
      <c r="CE35" s="37" t="str">
        <f t="shared" si="35"/>
        <v>Brazil</v>
      </c>
      <c r="CF35" s="36"/>
      <c r="CG35" s="36"/>
      <c r="CH35" s="36"/>
      <c r="CI35" s="45">
        <f t="shared" si="36"/>
        <v>0</v>
      </c>
      <c r="CJ35" s="36"/>
      <c r="CK35" s="39"/>
      <c r="CL35" s="44"/>
      <c r="CM35" s="35" t="str">
        <f t="shared" si="37"/>
        <v>France</v>
      </c>
      <c r="CN35" s="42"/>
      <c r="CO35" s="42"/>
      <c r="CP35" s="37" t="str">
        <f t="shared" si="38"/>
        <v>Brazil</v>
      </c>
      <c r="CQ35" s="36"/>
      <c r="CR35" s="36"/>
      <c r="CS35" s="36"/>
      <c r="CT35" s="45">
        <f t="shared" si="39"/>
        <v>0</v>
      </c>
      <c r="CU35" s="36"/>
      <c r="CV35" s="39"/>
      <c r="CW35" s="44"/>
      <c r="CX35" s="35" t="str">
        <f t="shared" si="40"/>
        <v>France</v>
      </c>
      <c r="CY35" s="42"/>
      <c r="CZ35" s="42"/>
      <c r="DA35" s="37" t="str">
        <f t="shared" si="41"/>
        <v>Brazil</v>
      </c>
      <c r="DB35" s="36"/>
      <c r="DC35" s="36"/>
      <c r="DD35" s="36"/>
      <c r="DE35" s="45">
        <f t="shared" si="42"/>
        <v>0</v>
      </c>
      <c r="DF35" s="36"/>
      <c r="DG35" s="39"/>
      <c r="DH35" s="44"/>
      <c r="DI35" s="35" t="str">
        <f t="shared" si="43"/>
        <v>France</v>
      </c>
      <c r="DJ35" s="42"/>
      <c r="DK35" s="42"/>
      <c r="DL35" s="37" t="str">
        <f t="shared" si="44"/>
        <v>Brazil</v>
      </c>
      <c r="DM35" s="36"/>
      <c r="DN35" s="36"/>
      <c r="DO35" s="36"/>
      <c r="DP35" s="45">
        <f t="shared" si="45"/>
        <v>0</v>
      </c>
      <c r="DQ35" s="36"/>
      <c r="DR35" s="39"/>
    </row>
    <row r="36" spans="1:122" x14ac:dyDescent="0.35">
      <c r="A36" s="96">
        <f t="shared" si="46"/>
        <v>0</v>
      </c>
      <c r="B36" s="408"/>
      <c r="C36" s="371">
        <v>29</v>
      </c>
      <c r="D36" s="372" t="s">
        <v>56</v>
      </c>
      <c r="E36" s="373">
        <v>45136.9375</v>
      </c>
      <c r="F36" s="374" t="str">
        <f>I20</f>
        <v>Panama</v>
      </c>
      <c r="G36" s="41"/>
      <c r="H36" s="41"/>
      <c r="I36" s="375" t="str">
        <f>I18</f>
        <v>Jamaica</v>
      </c>
      <c r="J36" s="406"/>
      <c r="K36" s="406"/>
      <c r="L36" s="407"/>
      <c r="M36" s="36"/>
      <c r="N36" s="35" t="str">
        <f t="shared" si="16"/>
        <v>Panama</v>
      </c>
      <c r="O36" s="42"/>
      <c r="P36" s="42"/>
      <c r="Q36" s="37" t="str">
        <f t="shared" si="17"/>
        <v>Jamaica</v>
      </c>
      <c r="R36" s="36"/>
      <c r="S36" s="36"/>
      <c r="T36" s="36"/>
      <c r="U36" s="43">
        <f t="shared" si="18"/>
        <v>0</v>
      </c>
      <c r="V36" s="36"/>
      <c r="W36" s="39"/>
      <c r="X36" s="44"/>
      <c r="Y36" s="35" t="str">
        <f t="shared" si="19"/>
        <v>Panama</v>
      </c>
      <c r="Z36" s="42"/>
      <c r="AA36" s="42"/>
      <c r="AB36" s="37" t="str">
        <f t="shared" si="20"/>
        <v>Jamaica</v>
      </c>
      <c r="AC36" s="36"/>
      <c r="AD36" s="36"/>
      <c r="AE36" s="36"/>
      <c r="AF36" s="45">
        <f t="shared" si="21"/>
        <v>0</v>
      </c>
      <c r="AG36" s="36"/>
      <c r="AH36" s="39"/>
      <c r="AI36" s="44"/>
      <c r="AJ36" s="35" t="str">
        <f t="shared" si="22"/>
        <v>Panama</v>
      </c>
      <c r="AK36" s="42"/>
      <c r="AL36" s="42"/>
      <c r="AM36" s="37" t="str">
        <f t="shared" si="23"/>
        <v>Jamaica</v>
      </c>
      <c r="AN36" s="36"/>
      <c r="AO36" s="36"/>
      <c r="AP36" s="36"/>
      <c r="AQ36" s="45">
        <f t="shared" si="24"/>
        <v>0</v>
      </c>
      <c r="AR36" s="36"/>
      <c r="AS36" s="39"/>
      <c r="AT36" s="44"/>
      <c r="AU36" s="35" t="str">
        <f t="shared" si="25"/>
        <v>Panama</v>
      </c>
      <c r="AV36" s="42"/>
      <c r="AW36" s="42"/>
      <c r="AX36" s="37" t="str">
        <f t="shared" si="26"/>
        <v>Jamaica</v>
      </c>
      <c r="AY36" s="36"/>
      <c r="AZ36" s="36"/>
      <c r="BA36" s="36"/>
      <c r="BB36" s="45">
        <f t="shared" si="27"/>
        <v>0</v>
      </c>
      <c r="BC36" s="36"/>
      <c r="BD36" s="39"/>
      <c r="BE36" s="44"/>
      <c r="BF36" s="35" t="str">
        <f t="shared" si="28"/>
        <v>Panama</v>
      </c>
      <c r="BG36" s="42"/>
      <c r="BH36" s="42"/>
      <c r="BI36" s="37" t="str">
        <f t="shared" si="29"/>
        <v>Jamaica</v>
      </c>
      <c r="BJ36" s="36"/>
      <c r="BK36" s="36"/>
      <c r="BL36" s="36"/>
      <c r="BM36" s="45">
        <f t="shared" si="30"/>
        <v>0</v>
      </c>
      <c r="BN36" s="36"/>
      <c r="BO36" s="39"/>
      <c r="BP36" s="44"/>
      <c r="BQ36" s="35" t="str">
        <f t="shared" si="31"/>
        <v>Panama</v>
      </c>
      <c r="BR36" s="42"/>
      <c r="BS36" s="42"/>
      <c r="BT36" s="37" t="str">
        <f t="shared" si="32"/>
        <v>Jamaica</v>
      </c>
      <c r="BU36" s="36"/>
      <c r="BV36" s="36"/>
      <c r="BW36" s="36"/>
      <c r="BX36" s="45">
        <f t="shared" si="33"/>
        <v>0</v>
      </c>
      <c r="BY36" s="36"/>
      <c r="BZ36" s="39"/>
      <c r="CA36" s="44"/>
      <c r="CB36" s="35" t="str">
        <f t="shared" si="34"/>
        <v>Panama</v>
      </c>
      <c r="CC36" s="42"/>
      <c r="CD36" s="42"/>
      <c r="CE36" s="37" t="str">
        <f t="shared" si="35"/>
        <v>Jamaica</v>
      </c>
      <c r="CF36" s="36"/>
      <c r="CG36" s="36"/>
      <c r="CH36" s="36"/>
      <c r="CI36" s="45">
        <f t="shared" si="36"/>
        <v>0</v>
      </c>
      <c r="CJ36" s="36"/>
      <c r="CK36" s="39"/>
      <c r="CL36" s="44"/>
      <c r="CM36" s="35" t="str">
        <f t="shared" si="37"/>
        <v>Panama</v>
      </c>
      <c r="CN36" s="42"/>
      <c r="CO36" s="42"/>
      <c r="CP36" s="37" t="str">
        <f t="shared" si="38"/>
        <v>Jamaica</v>
      </c>
      <c r="CQ36" s="36"/>
      <c r="CR36" s="36"/>
      <c r="CS36" s="36"/>
      <c r="CT36" s="45">
        <f t="shared" si="39"/>
        <v>0</v>
      </c>
      <c r="CU36" s="36"/>
      <c r="CV36" s="39"/>
      <c r="CW36" s="44"/>
      <c r="CX36" s="35" t="str">
        <f t="shared" si="40"/>
        <v>Panama</v>
      </c>
      <c r="CY36" s="42"/>
      <c r="CZ36" s="42"/>
      <c r="DA36" s="37" t="str">
        <f t="shared" si="41"/>
        <v>Jamaica</v>
      </c>
      <c r="DB36" s="36"/>
      <c r="DC36" s="36"/>
      <c r="DD36" s="36"/>
      <c r="DE36" s="45">
        <f t="shared" si="42"/>
        <v>0</v>
      </c>
      <c r="DF36" s="36"/>
      <c r="DG36" s="39"/>
      <c r="DH36" s="44"/>
      <c r="DI36" s="35" t="str">
        <f t="shared" si="43"/>
        <v>Panama</v>
      </c>
      <c r="DJ36" s="42"/>
      <c r="DK36" s="42"/>
      <c r="DL36" s="37" t="str">
        <f t="shared" si="44"/>
        <v>Jamaica</v>
      </c>
      <c r="DM36" s="36"/>
      <c r="DN36" s="36"/>
      <c r="DO36" s="36"/>
      <c r="DP36" s="45">
        <f t="shared" si="45"/>
        <v>0</v>
      </c>
      <c r="DQ36" s="36"/>
      <c r="DR36" s="39"/>
    </row>
    <row r="37" spans="1:122" x14ac:dyDescent="0.35">
      <c r="A37" s="96">
        <f t="shared" si="46"/>
        <v>0</v>
      </c>
      <c r="B37" s="408"/>
      <c r="C37" s="371">
        <v>30</v>
      </c>
      <c r="D37" s="372" t="s">
        <v>36</v>
      </c>
      <c r="E37" s="373">
        <v>45136.729166666664</v>
      </c>
      <c r="F37" s="374" t="str">
        <f>F19</f>
        <v>Sweden</v>
      </c>
      <c r="G37" s="41"/>
      <c r="H37" s="41"/>
      <c r="I37" s="375" t="str">
        <f>F21</f>
        <v>Italy</v>
      </c>
      <c r="J37" s="406"/>
      <c r="K37" s="406"/>
      <c r="L37" s="407"/>
      <c r="M37" s="36"/>
      <c r="N37" s="35" t="str">
        <f t="shared" si="16"/>
        <v>Sweden</v>
      </c>
      <c r="O37" s="42"/>
      <c r="P37" s="42"/>
      <c r="Q37" s="37" t="str">
        <f t="shared" si="17"/>
        <v>Italy</v>
      </c>
      <c r="R37" s="36"/>
      <c r="S37" s="36"/>
      <c r="T37" s="36"/>
      <c r="U37" s="43">
        <f t="shared" si="18"/>
        <v>0</v>
      </c>
      <c r="V37" s="36"/>
      <c r="W37" s="39"/>
      <c r="X37" s="44"/>
      <c r="Y37" s="35" t="str">
        <f t="shared" si="19"/>
        <v>Sweden</v>
      </c>
      <c r="Z37" s="42"/>
      <c r="AA37" s="42"/>
      <c r="AB37" s="37" t="str">
        <f t="shared" si="20"/>
        <v>Italy</v>
      </c>
      <c r="AC37" s="36"/>
      <c r="AD37" s="36"/>
      <c r="AE37" s="36"/>
      <c r="AF37" s="45">
        <f t="shared" si="21"/>
        <v>0</v>
      </c>
      <c r="AG37" s="36"/>
      <c r="AH37" s="39"/>
      <c r="AI37" s="44"/>
      <c r="AJ37" s="35" t="str">
        <f t="shared" si="22"/>
        <v>Sweden</v>
      </c>
      <c r="AK37" s="42"/>
      <c r="AL37" s="42"/>
      <c r="AM37" s="37" t="str">
        <f t="shared" si="23"/>
        <v>Italy</v>
      </c>
      <c r="AN37" s="36"/>
      <c r="AO37" s="36"/>
      <c r="AP37" s="36"/>
      <c r="AQ37" s="45">
        <f t="shared" si="24"/>
        <v>0</v>
      </c>
      <c r="AR37" s="36"/>
      <c r="AS37" s="39"/>
      <c r="AT37" s="44"/>
      <c r="AU37" s="35" t="str">
        <f t="shared" si="25"/>
        <v>Sweden</v>
      </c>
      <c r="AV37" s="42"/>
      <c r="AW37" s="42"/>
      <c r="AX37" s="37" t="str">
        <f t="shared" si="26"/>
        <v>Italy</v>
      </c>
      <c r="AY37" s="36"/>
      <c r="AZ37" s="36"/>
      <c r="BA37" s="36"/>
      <c r="BB37" s="45">
        <f t="shared" si="27"/>
        <v>0</v>
      </c>
      <c r="BC37" s="36"/>
      <c r="BD37" s="39"/>
      <c r="BE37" s="44"/>
      <c r="BF37" s="35" t="str">
        <f t="shared" si="28"/>
        <v>Sweden</v>
      </c>
      <c r="BG37" s="42"/>
      <c r="BH37" s="42"/>
      <c r="BI37" s="37" t="str">
        <f t="shared" si="29"/>
        <v>Italy</v>
      </c>
      <c r="BJ37" s="36"/>
      <c r="BK37" s="36"/>
      <c r="BL37" s="36"/>
      <c r="BM37" s="45">
        <f t="shared" si="30"/>
        <v>0</v>
      </c>
      <c r="BN37" s="36"/>
      <c r="BO37" s="39"/>
      <c r="BP37" s="44"/>
      <c r="BQ37" s="35" t="str">
        <f t="shared" si="31"/>
        <v>Sweden</v>
      </c>
      <c r="BR37" s="42"/>
      <c r="BS37" s="42"/>
      <c r="BT37" s="37" t="str">
        <f t="shared" si="32"/>
        <v>Italy</v>
      </c>
      <c r="BU37" s="36"/>
      <c r="BV37" s="36"/>
      <c r="BW37" s="36"/>
      <c r="BX37" s="45">
        <f t="shared" si="33"/>
        <v>0</v>
      </c>
      <c r="BY37" s="36"/>
      <c r="BZ37" s="39"/>
      <c r="CA37" s="44"/>
      <c r="CB37" s="35" t="str">
        <f t="shared" si="34"/>
        <v>Sweden</v>
      </c>
      <c r="CC37" s="42"/>
      <c r="CD37" s="42"/>
      <c r="CE37" s="37" t="str">
        <f t="shared" si="35"/>
        <v>Italy</v>
      </c>
      <c r="CF37" s="36"/>
      <c r="CG37" s="36"/>
      <c r="CH37" s="36"/>
      <c r="CI37" s="45">
        <f t="shared" si="36"/>
        <v>0</v>
      </c>
      <c r="CJ37" s="36"/>
      <c r="CK37" s="39"/>
      <c r="CL37" s="44"/>
      <c r="CM37" s="35" t="str">
        <f t="shared" si="37"/>
        <v>Sweden</v>
      </c>
      <c r="CN37" s="42"/>
      <c r="CO37" s="42"/>
      <c r="CP37" s="37" t="str">
        <f t="shared" si="38"/>
        <v>Italy</v>
      </c>
      <c r="CQ37" s="36"/>
      <c r="CR37" s="36"/>
      <c r="CS37" s="36"/>
      <c r="CT37" s="45">
        <f t="shared" si="39"/>
        <v>0</v>
      </c>
      <c r="CU37" s="36"/>
      <c r="CV37" s="39"/>
      <c r="CW37" s="44"/>
      <c r="CX37" s="35" t="str">
        <f t="shared" si="40"/>
        <v>Sweden</v>
      </c>
      <c r="CY37" s="42"/>
      <c r="CZ37" s="42"/>
      <c r="DA37" s="37" t="str">
        <f t="shared" si="41"/>
        <v>Italy</v>
      </c>
      <c r="DB37" s="36"/>
      <c r="DC37" s="36"/>
      <c r="DD37" s="36"/>
      <c r="DE37" s="45">
        <f t="shared" si="42"/>
        <v>0</v>
      </c>
      <c r="DF37" s="36"/>
      <c r="DG37" s="39"/>
      <c r="DH37" s="44"/>
      <c r="DI37" s="35" t="str">
        <f t="shared" si="43"/>
        <v>Sweden</v>
      </c>
      <c r="DJ37" s="42"/>
      <c r="DK37" s="42"/>
      <c r="DL37" s="37" t="str">
        <f t="shared" si="44"/>
        <v>Italy</v>
      </c>
      <c r="DM37" s="36"/>
      <c r="DN37" s="36"/>
      <c r="DO37" s="36"/>
      <c r="DP37" s="45">
        <f t="shared" si="45"/>
        <v>0</v>
      </c>
      <c r="DQ37" s="36"/>
      <c r="DR37" s="39"/>
    </row>
    <row r="38" spans="1:122" x14ac:dyDescent="0.35">
      <c r="A38" s="96">
        <f t="shared" si="46"/>
        <v>0</v>
      </c>
      <c r="B38" s="408"/>
      <c r="C38" s="371">
        <v>31</v>
      </c>
      <c r="D38" s="372" t="s">
        <v>61</v>
      </c>
      <c r="E38" s="373">
        <v>45137.8125</v>
      </c>
      <c r="F38" s="374" t="str">
        <f>F22</f>
        <v>Germany</v>
      </c>
      <c r="G38" s="41"/>
      <c r="H38" s="41"/>
      <c r="I38" s="375" t="str">
        <f>F23</f>
        <v>Colombia</v>
      </c>
      <c r="J38" s="406"/>
      <c r="K38" s="406"/>
      <c r="L38" s="407"/>
      <c r="M38" s="36"/>
      <c r="N38" s="35" t="str">
        <f t="shared" si="16"/>
        <v>Germany</v>
      </c>
      <c r="O38" s="42"/>
      <c r="P38" s="42"/>
      <c r="Q38" s="37" t="str">
        <f t="shared" si="17"/>
        <v>Colombia</v>
      </c>
      <c r="R38" s="36"/>
      <c r="S38" s="36"/>
      <c r="T38" s="36"/>
      <c r="U38" s="43">
        <f t="shared" si="18"/>
        <v>0</v>
      </c>
      <c r="V38" s="36"/>
      <c r="W38" s="39"/>
      <c r="X38" s="44"/>
      <c r="Y38" s="35" t="str">
        <f t="shared" si="19"/>
        <v>Germany</v>
      </c>
      <c r="Z38" s="42"/>
      <c r="AA38" s="42"/>
      <c r="AB38" s="37" t="str">
        <f t="shared" si="20"/>
        <v>Colombia</v>
      </c>
      <c r="AC38" s="36"/>
      <c r="AD38" s="36"/>
      <c r="AE38" s="36"/>
      <c r="AF38" s="45">
        <f t="shared" si="21"/>
        <v>0</v>
      </c>
      <c r="AG38" s="36"/>
      <c r="AH38" s="39"/>
      <c r="AI38" s="44"/>
      <c r="AJ38" s="35" t="str">
        <f t="shared" si="22"/>
        <v>Germany</v>
      </c>
      <c r="AK38" s="42"/>
      <c r="AL38" s="42"/>
      <c r="AM38" s="37" t="str">
        <f t="shared" si="23"/>
        <v>Colombia</v>
      </c>
      <c r="AN38" s="36"/>
      <c r="AO38" s="36"/>
      <c r="AP38" s="36"/>
      <c r="AQ38" s="45">
        <f t="shared" si="24"/>
        <v>0</v>
      </c>
      <c r="AR38" s="36"/>
      <c r="AS38" s="39"/>
      <c r="AT38" s="44"/>
      <c r="AU38" s="35" t="str">
        <f t="shared" si="25"/>
        <v>Germany</v>
      </c>
      <c r="AV38" s="42"/>
      <c r="AW38" s="42"/>
      <c r="AX38" s="37" t="str">
        <f t="shared" si="26"/>
        <v>Colombia</v>
      </c>
      <c r="AY38" s="36"/>
      <c r="AZ38" s="36"/>
      <c r="BA38" s="36"/>
      <c r="BB38" s="45">
        <f t="shared" si="27"/>
        <v>0</v>
      </c>
      <c r="BC38" s="36"/>
      <c r="BD38" s="39"/>
      <c r="BE38" s="44"/>
      <c r="BF38" s="35" t="str">
        <f t="shared" si="28"/>
        <v>Germany</v>
      </c>
      <c r="BG38" s="42"/>
      <c r="BH38" s="42"/>
      <c r="BI38" s="37" t="str">
        <f t="shared" si="29"/>
        <v>Colombia</v>
      </c>
      <c r="BJ38" s="36"/>
      <c r="BK38" s="36"/>
      <c r="BL38" s="36"/>
      <c r="BM38" s="45">
        <f t="shared" si="30"/>
        <v>0</v>
      </c>
      <c r="BN38" s="36"/>
      <c r="BO38" s="39"/>
      <c r="BP38" s="44"/>
      <c r="BQ38" s="35" t="str">
        <f t="shared" si="31"/>
        <v>Germany</v>
      </c>
      <c r="BR38" s="42"/>
      <c r="BS38" s="42"/>
      <c r="BT38" s="37" t="str">
        <f t="shared" si="32"/>
        <v>Colombia</v>
      </c>
      <c r="BU38" s="36"/>
      <c r="BV38" s="36"/>
      <c r="BW38" s="36"/>
      <c r="BX38" s="45">
        <f t="shared" si="33"/>
        <v>0</v>
      </c>
      <c r="BY38" s="36"/>
      <c r="BZ38" s="39"/>
      <c r="CA38" s="44"/>
      <c r="CB38" s="35" t="str">
        <f t="shared" si="34"/>
        <v>Germany</v>
      </c>
      <c r="CC38" s="42"/>
      <c r="CD38" s="42"/>
      <c r="CE38" s="37" t="str">
        <f t="shared" si="35"/>
        <v>Colombia</v>
      </c>
      <c r="CF38" s="36"/>
      <c r="CG38" s="36"/>
      <c r="CH38" s="36"/>
      <c r="CI38" s="45">
        <f t="shared" si="36"/>
        <v>0</v>
      </c>
      <c r="CJ38" s="36"/>
      <c r="CK38" s="39"/>
      <c r="CL38" s="44"/>
      <c r="CM38" s="35" t="str">
        <f t="shared" si="37"/>
        <v>Germany</v>
      </c>
      <c r="CN38" s="42"/>
      <c r="CO38" s="42"/>
      <c r="CP38" s="37" t="str">
        <f t="shared" si="38"/>
        <v>Colombia</v>
      </c>
      <c r="CQ38" s="36"/>
      <c r="CR38" s="36"/>
      <c r="CS38" s="36"/>
      <c r="CT38" s="45">
        <f t="shared" si="39"/>
        <v>0</v>
      </c>
      <c r="CU38" s="36"/>
      <c r="CV38" s="39"/>
      <c r="CW38" s="44"/>
      <c r="CX38" s="35" t="str">
        <f t="shared" si="40"/>
        <v>Germany</v>
      </c>
      <c r="CY38" s="42"/>
      <c r="CZ38" s="42"/>
      <c r="DA38" s="37" t="str">
        <f t="shared" si="41"/>
        <v>Colombia</v>
      </c>
      <c r="DB38" s="36"/>
      <c r="DC38" s="36"/>
      <c r="DD38" s="36"/>
      <c r="DE38" s="45">
        <f t="shared" si="42"/>
        <v>0</v>
      </c>
      <c r="DF38" s="36"/>
      <c r="DG38" s="39"/>
      <c r="DH38" s="44"/>
      <c r="DI38" s="35" t="str">
        <f t="shared" si="43"/>
        <v>Germany</v>
      </c>
      <c r="DJ38" s="42"/>
      <c r="DK38" s="42"/>
      <c r="DL38" s="37" t="str">
        <f t="shared" si="44"/>
        <v>Colombia</v>
      </c>
      <c r="DM38" s="36"/>
      <c r="DN38" s="36"/>
      <c r="DO38" s="36"/>
      <c r="DP38" s="45">
        <f t="shared" si="45"/>
        <v>0</v>
      </c>
      <c r="DQ38" s="36"/>
      <c r="DR38" s="39"/>
    </row>
    <row r="39" spans="1:122" x14ac:dyDescent="0.35">
      <c r="A39" s="96">
        <f t="shared" si="46"/>
        <v>0</v>
      </c>
      <c r="B39" s="408"/>
      <c r="C39" s="371">
        <v>32</v>
      </c>
      <c r="D39" s="372" t="s">
        <v>61</v>
      </c>
      <c r="E39" s="373">
        <v>45137.604166666672</v>
      </c>
      <c r="F39" s="374" t="str">
        <f>I23</f>
        <v>South Korea</v>
      </c>
      <c r="G39" s="41"/>
      <c r="H39" s="41"/>
      <c r="I39" s="375" t="str">
        <f>I22</f>
        <v>Morocco</v>
      </c>
      <c r="J39" s="406"/>
      <c r="K39" s="406"/>
      <c r="L39" s="407"/>
      <c r="M39" s="36"/>
      <c r="N39" s="35" t="str">
        <f t="shared" si="16"/>
        <v>South Korea</v>
      </c>
      <c r="O39" s="42"/>
      <c r="P39" s="42"/>
      <c r="Q39" s="37" t="str">
        <f t="shared" si="17"/>
        <v>Morocco</v>
      </c>
      <c r="R39" s="36"/>
      <c r="S39" s="36"/>
      <c r="T39" s="36"/>
      <c r="U39" s="43">
        <f t="shared" si="18"/>
        <v>0</v>
      </c>
      <c r="V39" s="36"/>
      <c r="W39" s="39"/>
      <c r="X39" s="44"/>
      <c r="Y39" s="35" t="str">
        <f t="shared" si="19"/>
        <v>South Korea</v>
      </c>
      <c r="Z39" s="42"/>
      <c r="AA39" s="42"/>
      <c r="AB39" s="37" t="str">
        <f t="shared" si="20"/>
        <v>Morocco</v>
      </c>
      <c r="AC39" s="36"/>
      <c r="AD39" s="36"/>
      <c r="AE39" s="36"/>
      <c r="AF39" s="45">
        <f t="shared" si="21"/>
        <v>0</v>
      </c>
      <c r="AG39" s="36"/>
      <c r="AH39" s="39"/>
      <c r="AI39" s="44"/>
      <c r="AJ39" s="35" t="str">
        <f t="shared" si="22"/>
        <v>South Korea</v>
      </c>
      <c r="AK39" s="42"/>
      <c r="AL39" s="42"/>
      <c r="AM39" s="37" t="str">
        <f t="shared" si="23"/>
        <v>Morocco</v>
      </c>
      <c r="AN39" s="36"/>
      <c r="AO39" s="36"/>
      <c r="AP39" s="36"/>
      <c r="AQ39" s="45">
        <f t="shared" si="24"/>
        <v>0</v>
      </c>
      <c r="AR39" s="36"/>
      <c r="AS39" s="39"/>
      <c r="AT39" s="44"/>
      <c r="AU39" s="35" t="str">
        <f t="shared" si="25"/>
        <v>South Korea</v>
      </c>
      <c r="AV39" s="42"/>
      <c r="AW39" s="42"/>
      <c r="AX39" s="37" t="str">
        <f t="shared" si="26"/>
        <v>Morocco</v>
      </c>
      <c r="AY39" s="36"/>
      <c r="AZ39" s="36"/>
      <c r="BA39" s="36"/>
      <c r="BB39" s="45">
        <f t="shared" si="27"/>
        <v>0</v>
      </c>
      <c r="BC39" s="36"/>
      <c r="BD39" s="39"/>
      <c r="BE39" s="44"/>
      <c r="BF39" s="35" t="str">
        <f t="shared" si="28"/>
        <v>South Korea</v>
      </c>
      <c r="BG39" s="42"/>
      <c r="BH39" s="42"/>
      <c r="BI39" s="37" t="str">
        <f t="shared" si="29"/>
        <v>Morocco</v>
      </c>
      <c r="BJ39" s="36"/>
      <c r="BK39" s="36"/>
      <c r="BL39" s="36"/>
      <c r="BM39" s="45">
        <f t="shared" si="30"/>
        <v>0</v>
      </c>
      <c r="BN39" s="36"/>
      <c r="BO39" s="39"/>
      <c r="BP39" s="44"/>
      <c r="BQ39" s="35" t="str">
        <f t="shared" si="31"/>
        <v>South Korea</v>
      </c>
      <c r="BR39" s="42"/>
      <c r="BS39" s="42"/>
      <c r="BT39" s="37" t="str">
        <f t="shared" si="32"/>
        <v>Morocco</v>
      </c>
      <c r="BU39" s="36"/>
      <c r="BV39" s="36"/>
      <c r="BW39" s="36"/>
      <c r="BX39" s="45">
        <f t="shared" si="33"/>
        <v>0</v>
      </c>
      <c r="BY39" s="36"/>
      <c r="BZ39" s="39"/>
      <c r="CA39" s="44"/>
      <c r="CB39" s="35" t="str">
        <f t="shared" si="34"/>
        <v>South Korea</v>
      </c>
      <c r="CC39" s="42"/>
      <c r="CD39" s="42"/>
      <c r="CE39" s="37" t="str">
        <f t="shared" si="35"/>
        <v>Morocco</v>
      </c>
      <c r="CF39" s="36"/>
      <c r="CG39" s="36"/>
      <c r="CH39" s="36"/>
      <c r="CI39" s="45">
        <f t="shared" si="36"/>
        <v>0</v>
      </c>
      <c r="CJ39" s="36"/>
      <c r="CK39" s="39"/>
      <c r="CL39" s="44"/>
      <c r="CM39" s="35" t="str">
        <f t="shared" si="37"/>
        <v>South Korea</v>
      </c>
      <c r="CN39" s="42"/>
      <c r="CO39" s="42"/>
      <c r="CP39" s="37" t="str">
        <f t="shared" si="38"/>
        <v>Morocco</v>
      </c>
      <c r="CQ39" s="36"/>
      <c r="CR39" s="36"/>
      <c r="CS39" s="36"/>
      <c r="CT39" s="45">
        <f t="shared" si="39"/>
        <v>0</v>
      </c>
      <c r="CU39" s="36"/>
      <c r="CV39" s="39"/>
      <c r="CW39" s="44"/>
      <c r="CX39" s="35" t="str">
        <f t="shared" si="40"/>
        <v>South Korea</v>
      </c>
      <c r="CY39" s="42"/>
      <c r="CZ39" s="42"/>
      <c r="DA39" s="37" t="str">
        <f t="shared" si="41"/>
        <v>Morocco</v>
      </c>
      <c r="DB39" s="36"/>
      <c r="DC39" s="36"/>
      <c r="DD39" s="36"/>
      <c r="DE39" s="45">
        <f t="shared" si="42"/>
        <v>0</v>
      </c>
      <c r="DF39" s="36"/>
      <c r="DG39" s="39"/>
      <c r="DH39" s="44"/>
      <c r="DI39" s="35" t="str">
        <f t="shared" si="43"/>
        <v>South Korea</v>
      </c>
      <c r="DJ39" s="42"/>
      <c r="DK39" s="42"/>
      <c r="DL39" s="37" t="str">
        <f t="shared" si="44"/>
        <v>Morocco</v>
      </c>
      <c r="DM39" s="36"/>
      <c r="DN39" s="36"/>
      <c r="DO39" s="36"/>
      <c r="DP39" s="45">
        <f t="shared" si="45"/>
        <v>0</v>
      </c>
      <c r="DQ39" s="36"/>
      <c r="DR39" s="39"/>
    </row>
    <row r="40" spans="1:122" x14ac:dyDescent="0.35">
      <c r="A40" s="96">
        <f t="shared" si="46"/>
        <v>0</v>
      </c>
      <c r="B40" s="408"/>
      <c r="C40" s="371">
        <v>33</v>
      </c>
      <c r="D40" s="372" t="s">
        <v>41</v>
      </c>
      <c r="E40" s="373">
        <v>45137.708333333328</v>
      </c>
      <c r="F40" s="374" t="str">
        <f>I10</f>
        <v>Switzerland</v>
      </c>
      <c r="G40" s="41"/>
      <c r="H40" s="41"/>
      <c r="I40" s="375" t="str">
        <f>F8</f>
        <v>New Zealand</v>
      </c>
      <c r="J40" s="406"/>
      <c r="K40" s="406"/>
      <c r="L40" s="407"/>
      <c r="M40" s="36"/>
      <c r="N40" s="35" t="str">
        <f t="shared" si="16"/>
        <v>Switzerland</v>
      </c>
      <c r="O40" s="42"/>
      <c r="P40" s="42"/>
      <c r="Q40" s="37" t="str">
        <f t="shared" si="17"/>
        <v>New Zealand</v>
      </c>
      <c r="R40" s="36"/>
      <c r="S40" s="36"/>
      <c r="T40" s="36"/>
      <c r="U40" s="43">
        <f t="shared" si="18"/>
        <v>0</v>
      </c>
      <c r="V40" s="36"/>
      <c r="W40" s="39"/>
      <c r="X40" s="44"/>
      <c r="Y40" s="35" t="str">
        <f t="shared" si="19"/>
        <v>Switzerland</v>
      </c>
      <c r="Z40" s="42"/>
      <c r="AA40" s="42"/>
      <c r="AB40" s="37" t="str">
        <f t="shared" si="20"/>
        <v>New Zealand</v>
      </c>
      <c r="AC40" s="36"/>
      <c r="AD40" s="36"/>
      <c r="AE40" s="36"/>
      <c r="AF40" s="45">
        <f t="shared" si="21"/>
        <v>0</v>
      </c>
      <c r="AG40" s="36"/>
      <c r="AH40" s="39"/>
      <c r="AI40" s="44"/>
      <c r="AJ40" s="35" t="str">
        <f t="shared" si="22"/>
        <v>Switzerland</v>
      </c>
      <c r="AK40" s="42"/>
      <c r="AL40" s="42"/>
      <c r="AM40" s="37" t="str">
        <f t="shared" si="23"/>
        <v>New Zealand</v>
      </c>
      <c r="AN40" s="36"/>
      <c r="AO40" s="36"/>
      <c r="AP40" s="36"/>
      <c r="AQ40" s="45">
        <f t="shared" si="24"/>
        <v>0</v>
      </c>
      <c r="AR40" s="36"/>
      <c r="AS40" s="39"/>
      <c r="AT40" s="44"/>
      <c r="AU40" s="35" t="str">
        <f t="shared" si="25"/>
        <v>Switzerland</v>
      </c>
      <c r="AV40" s="42"/>
      <c r="AW40" s="42"/>
      <c r="AX40" s="37" t="str">
        <f t="shared" si="26"/>
        <v>New Zealand</v>
      </c>
      <c r="AY40" s="36"/>
      <c r="AZ40" s="36"/>
      <c r="BA40" s="36"/>
      <c r="BB40" s="45">
        <f t="shared" si="27"/>
        <v>0</v>
      </c>
      <c r="BC40" s="36"/>
      <c r="BD40" s="39"/>
      <c r="BE40" s="44"/>
      <c r="BF40" s="35" t="str">
        <f t="shared" si="28"/>
        <v>Switzerland</v>
      </c>
      <c r="BG40" s="42"/>
      <c r="BH40" s="42"/>
      <c r="BI40" s="37" t="str">
        <f t="shared" si="29"/>
        <v>New Zealand</v>
      </c>
      <c r="BJ40" s="36"/>
      <c r="BK40" s="36"/>
      <c r="BL40" s="36"/>
      <c r="BM40" s="45">
        <f t="shared" si="30"/>
        <v>0</v>
      </c>
      <c r="BN40" s="36"/>
      <c r="BO40" s="39"/>
      <c r="BP40" s="44"/>
      <c r="BQ40" s="35" t="str">
        <f t="shared" si="31"/>
        <v>Switzerland</v>
      </c>
      <c r="BR40" s="42"/>
      <c r="BS40" s="42"/>
      <c r="BT40" s="37" t="str">
        <f t="shared" si="32"/>
        <v>New Zealand</v>
      </c>
      <c r="BU40" s="36"/>
      <c r="BV40" s="36"/>
      <c r="BW40" s="36"/>
      <c r="BX40" s="45">
        <f t="shared" si="33"/>
        <v>0</v>
      </c>
      <c r="BY40" s="36"/>
      <c r="BZ40" s="39"/>
      <c r="CA40" s="44"/>
      <c r="CB40" s="35" t="str">
        <f t="shared" si="34"/>
        <v>Switzerland</v>
      </c>
      <c r="CC40" s="42"/>
      <c r="CD40" s="42"/>
      <c r="CE40" s="37" t="str">
        <f t="shared" si="35"/>
        <v>New Zealand</v>
      </c>
      <c r="CF40" s="36"/>
      <c r="CG40" s="36"/>
      <c r="CH40" s="36"/>
      <c r="CI40" s="45">
        <f t="shared" si="36"/>
        <v>0</v>
      </c>
      <c r="CJ40" s="36"/>
      <c r="CK40" s="39"/>
      <c r="CL40" s="44"/>
      <c r="CM40" s="35" t="str">
        <f t="shared" si="37"/>
        <v>Switzerland</v>
      </c>
      <c r="CN40" s="42"/>
      <c r="CO40" s="42"/>
      <c r="CP40" s="37" t="str">
        <f t="shared" si="38"/>
        <v>New Zealand</v>
      </c>
      <c r="CQ40" s="36"/>
      <c r="CR40" s="36"/>
      <c r="CS40" s="36"/>
      <c r="CT40" s="45">
        <f t="shared" si="39"/>
        <v>0</v>
      </c>
      <c r="CU40" s="36"/>
      <c r="CV40" s="39"/>
      <c r="CW40" s="44"/>
      <c r="CX40" s="35" t="str">
        <f t="shared" si="40"/>
        <v>Switzerland</v>
      </c>
      <c r="CY40" s="42"/>
      <c r="CZ40" s="42"/>
      <c r="DA40" s="37" t="str">
        <f t="shared" si="41"/>
        <v>New Zealand</v>
      </c>
      <c r="DB40" s="36"/>
      <c r="DC40" s="36"/>
      <c r="DD40" s="36"/>
      <c r="DE40" s="45">
        <f t="shared" si="42"/>
        <v>0</v>
      </c>
      <c r="DF40" s="36"/>
      <c r="DG40" s="39"/>
      <c r="DH40" s="44"/>
      <c r="DI40" s="35" t="str">
        <f t="shared" si="43"/>
        <v>Switzerland</v>
      </c>
      <c r="DJ40" s="42"/>
      <c r="DK40" s="42"/>
      <c r="DL40" s="37" t="str">
        <f t="shared" si="44"/>
        <v>New Zealand</v>
      </c>
      <c r="DM40" s="36"/>
      <c r="DN40" s="36"/>
      <c r="DO40" s="36"/>
      <c r="DP40" s="45">
        <f t="shared" si="45"/>
        <v>0</v>
      </c>
      <c r="DQ40" s="36"/>
      <c r="DR40" s="39"/>
    </row>
    <row r="41" spans="1:122" x14ac:dyDescent="0.35">
      <c r="A41" s="96">
        <f t="shared" si="46"/>
        <v>0</v>
      </c>
      <c r="B41" s="408"/>
      <c r="C41" s="371">
        <v>34</v>
      </c>
      <c r="D41" s="372" t="s">
        <v>41</v>
      </c>
      <c r="E41" s="373">
        <v>45137.708333333328</v>
      </c>
      <c r="F41" s="374" t="str">
        <f>I8</f>
        <v>Norway</v>
      </c>
      <c r="G41" s="41"/>
      <c r="H41" s="41"/>
      <c r="I41" s="375" t="str">
        <f>F10</f>
        <v>Philippines</v>
      </c>
      <c r="J41" s="406"/>
      <c r="K41" s="406"/>
      <c r="L41" s="407"/>
      <c r="M41" s="36"/>
      <c r="N41" s="35" t="str">
        <f t="shared" si="16"/>
        <v>Norway</v>
      </c>
      <c r="O41" s="42"/>
      <c r="P41" s="42"/>
      <c r="Q41" s="37" t="str">
        <f t="shared" si="17"/>
        <v>Philippines</v>
      </c>
      <c r="R41" s="36"/>
      <c r="S41" s="36"/>
      <c r="T41" s="36"/>
      <c r="U41" s="43">
        <f t="shared" si="18"/>
        <v>0</v>
      </c>
      <c r="V41" s="36"/>
      <c r="W41" s="39"/>
      <c r="X41" s="44"/>
      <c r="Y41" s="35" t="str">
        <f t="shared" si="19"/>
        <v>Norway</v>
      </c>
      <c r="Z41" s="42"/>
      <c r="AA41" s="42"/>
      <c r="AB41" s="37" t="str">
        <f t="shared" si="20"/>
        <v>Philippines</v>
      </c>
      <c r="AC41" s="36"/>
      <c r="AD41" s="36"/>
      <c r="AE41" s="36"/>
      <c r="AF41" s="45">
        <f t="shared" si="21"/>
        <v>0</v>
      </c>
      <c r="AG41" s="36"/>
      <c r="AH41" s="39"/>
      <c r="AI41" s="44"/>
      <c r="AJ41" s="35" t="str">
        <f t="shared" si="22"/>
        <v>Norway</v>
      </c>
      <c r="AK41" s="42"/>
      <c r="AL41" s="42"/>
      <c r="AM41" s="37" t="str">
        <f t="shared" si="23"/>
        <v>Philippines</v>
      </c>
      <c r="AN41" s="36"/>
      <c r="AO41" s="36"/>
      <c r="AP41" s="36"/>
      <c r="AQ41" s="45">
        <f t="shared" si="24"/>
        <v>0</v>
      </c>
      <c r="AR41" s="36"/>
      <c r="AS41" s="39"/>
      <c r="AT41" s="44"/>
      <c r="AU41" s="35" t="str">
        <f t="shared" si="25"/>
        <v>Norway</v>
      </c>
      <c r="AV41" s="42"/>
      <c r="AW41" s="42"/>
      <c r="AX41" s="37" t="str">
        <f t="shared" si="26"/>
        <v>Philippines</v>
      </c>
      <c r="AY41" s="36"/>
      <c r="AZ41" s="36"/>
      <c r="BA41" s="36"/>
      <c r="BB41" s="45">
        <f t="shared" si="27"/>
        <v>0</v>
      </c>
      <c r="BC41" s="36"/>
      <c r="BD41" s="39"/>
      <c r="BE41" s="44"/>
      <c r="BF41" s="35" t="str">
        <f t="shared" si="28"/>
        <v>Norway</v>
      </c>
      <c r="BG41" s="42"/>
      <c r="BH41" s="42"/>
      <c r="BI41" s="37" t="str">
        <f t="shared" si="29"/>
        <v>Philippines</v>
      </c>
      <c r="BJ41" s="36"/>
      <c r="BK41" s="36"/>
      <c r="BL41" s="36"/>
      <c r="BM41" s="45">
        <f t="shared" si="30"/>
        <v>0</v>
      </c>
      <c r="BN41" s="36"/>
      <c r="BO41" s="39"/>
      <c r="BP41" s="44"/>
      <c r="BQ41" s="35" t="str">
        <f t="shared" si="31"/>
        <v>Norway</v>
      </c>
      <c r="BR41" s="42"/>
      <c r="BS41" s="42"/>
      <c r="BT41" s="37" t="str">
        <f t="shared" si="32"/>
        <v>Philippines</v>
      </c>
      <c r="BU41" s="36"/>
      <c r="BV41" s="36"/>
      <c r="BW41" s="36"/>
      <c r="BX41" s="45">
        <f t="shared" si="33"/>
        <v>0</v>
      </c>
      <c r="BY41" s="36"/>
      <c r="BZ41" s="39"/>
      <c r="CA41" s="44"/>
      <c r="CB41" s="35" t="str">
        <f t="shared" si="34"/>
        <v>Norway</v>
      </c>
      <c r="CC41" s="42"/>
      <c r="CD41" s="42"/>
      <c r="CE41" s="37" t="str">
        <f t="shared" si="35"/>
        <v>Philippines</v>
      </c>
      <c r="CF41" s="36"/>
      <c r="CG41" s="36"/>
      <c r="CH41" s="36"/>
      <c r="CI41" s="45">
        <f t="shared" si="36"/>
        <v>0</v>
      </c>
      <c r="CJ41" s="36"/>
      <c r="CK41" s="39"/>
      <c r="CL41" s="44"/>
      <c r="CM41" s="35" t="str">
        <f t="shared" si="37"/>
        <v>Norway</v>
      </c>
      <c r="CN41" s="42"/>
      <c r="CO41" s="42"/>
      <c r="CP41" s="37" t="str">
        <f t="shared" si="38"/>
        <v>Philippines</v>
      </c>
      <c r="CQ41" s="36"/>
      <c r="CR41" s="36"/>
      <c r="CS41" s="36"/>
      <c r="CT41" s="45">
        <f t="shared" si="39"/>
        <v>0</v>
      </c>
      <c r="CU41" s="36"/>
      <c r="CV41" s="39"/>
      <c r="CW41" s="44"/>
      <c r="CX41" s="35" t="str">
        <f t="shared" si="40"/>
        <v>Norway</v>
      </c>
      <c r="CY41" s="42"/>
      <c r="CZ41" s="42"/>
      <c r="DA41" s="37" t="str">
        <f t="shared" si="41"/>
        <v>Philippines</v>
      </c>
      <c r="DB41" s="36"/>
      <c r="DC41" s="36"/>
      <c r="DD41" s="36"/>
      <c r="DE41" s="45">
        <f t="shared" si="42"/>
        <v>0</v>
      </c>
      <c r="DF41" s="36"/>
      <c r="DG41" s="39"/>
      <c r="DH41" s="44"/>
      <c r="DI41" s="35" t="str">
        <f t="shared" si="43"/>
        <v>Norway</v>
      </c>
      <c r="DJ41" s="42"/>
      <c r="DK41" s="42"/>
      <c r="DL41" s="37" t="str">
        <f t="shared" si="44"/>
        <v>Philippines</v>
      </c>
      <c r="DM41" s="36"/>
      <c r="DN41" s="36"/>
      <c r="DO41" s="36"/>
      <c r="DP41" s="45">
        <f t="shared" si="45"/>
        <v>0</v>
      </c>
      <c r="DQ41" s="36"/>
      <c r="DR41" s="39"/>
    </row>
    <row r="42" spans="1:122" x14ac:dyDescent="0.35">
      <c r="A42" s="96">
        <f t="shared" si="46"/>
        <v>0</v>
      </c>
      <c r="B42" s="408"/>
      <c r="C42" s="371">
        <v>35</v>
      </c>
      <c r="D42" s="372" t="s">
        <v>43</v>
      </c>
      <c r="E42" s="373">
        <v>45138.833333333336</v>
      </c>
      <c r="F42" s="374" t="str">
        <f>I11</f>
        <v>Canada</v>
      </c>
      <c r="G42" s="41"/>
      <c r="H42" s="41"/>
      <c r="I42" s="375" t="str">
        <f>F9</f>
        <v>Australia</v>
      </c>
      <c r="J42" s="406"/>
      <c r="K42" s="406"/>
      <c r="L42" s="407"/>
      <c r="M42" s="36"/>
      <c r="N42" s="35" t="str">
        <f t="shared" si="16"/>
        <v>Canada</v>
      </c>
      <c r="O42" s="42"/>
      <c r="P42" s="42"/>
      <c r="Q42" s="37" t="str">
        <f t="shared" si="17"/>
        <v>Australia</v>
      </c>
      <c r="R42" s="36"/>
      <c r="S42" s="36"/>
      <c r="T42" s="36"/>
      <c r="U42" s="43">
        <f t="shared" si="18"/>
        <v>0</v>
      </c>
      <c r="V42" s="36"/>
      <c r="W42" s="39"/>
      <c r="X42" s="44"/>
      <c r="Y42" s="35" t="str">
        <f t="shared" si="19"/>
        <v>Canada</v>
      </c>
      <c r="Z42" s="42"/>
      <c r="AA42" s="42"/>
      <c r="AB42" s="37" t="str">
        <f t="shared" si="20"/>
        <v>Australia</v>
      </c>
      <c r="AC42" s="36"/>
      <c r="AD42" s="36"/>
      <c r="AE42" s="36"/>
      <c r="AF42" s="45">
        <f t="shared" si="21"/>
        <v>0</v>
      </c>
      <c r="AG42" s="36"/>
      <c r="AH42" s="39"/>
      <c r="AI42" s="44"/>
      <c r="AJ42" s="35" t="str">
        <f t="shared" si="22"/>
        <v>Canada</v>
      </c>
      <c r="AK42" s="42"/>
      <c r="AL42" s="42"/>
      <c r="AM42" s="37" t="str">
        <f t="shared" si="23"/>
        <v>Australia</v>
      </c>
      <c r="AN42" s="36"/>
      <c r="AO42" s="36"/>
      <c r="AP42" s="36"/>
      <c r="AQ42" s="45">
        <f t="shared" si="24"/>
        <v>0</v>
      </c>
      <c r="AR42" s="36"/>
      <c r="AS42" s="39"/>
      <c r="AT42" s="44"/>
      <c r="AU42" s="35" t="str">
        <f t="shared" si="25"/>
        <v>Canada</v>
      </c>
      <c r="AV42" s="42"/>
      <c r="AW42" s="42"/>
      <c r="AX42" s="37" t="str">
        <f t="shared" si="26"/>
        <v>Australia</v>
      </c>
      <c r="AY42" s="36"/>
      <c r="AZ42" s="36"/>
      <c r="BA42" s="36"/>
      <c r="BB42" s="45">
        <f t="shared" si="27"/>
        <v>0</v>
      </c>
      <c r="BC42" s="36"/>
      <c r="BD42" s="39"/>
      <c r="BE42" s="44"/>
      <c r="BF42" s="35" t="str">
        <f t="shared" si="28"/>
        <v>Canada</v>
      </c>
      <c r="BG42" s="42"/>
      <c r="BH42" s="42"/>
      <c r="BI42" s="37" t="str">
        <f t="shared" si="29"/>
        <v>Australia</v>
      </c>
      <c r="BJ42" s="36"/>
      <c r="BK42" s="36"/>
      <c r="BL42" s="36"/>
      <c r="BM42" s="45">
        <f t="shared" si="30"/>
        <v>0</v>
      </c>
      <c r="BN42" s="36"/>
      <c r="BO42" s="39"/>
      <c r="BP42" s="44"/>
      <c r="BQ42" s="35" t="str">
        <f t="shared" si="31"/>
        <v>Canada</v>
      </c>
      <c r="BR42" s="42"/>
      <c r="BS42" s="42"/>
      <c r="BT42" s="37" t="str">
        <f t="shared" si="32"/>
        <v>Australia</v>
      </c>
      <c r="BU42" s="36"/>
      <c r="BV42" s="36"/>
      <c r="BW42" s="36"/>
      <c r="BX42" s="45">
        <f t="shared" si="33"/>
        <v>0</v>
      </c>
      <c r="BY42" s="36"/>
      <c r="BZ42" s="39"/>
      <c r="CA42" s="44"/>
      <c r="CB42" s="35" t="str">
        <f t="shared" si="34"/>
        <v>Canada</v>
      </c>
      <c r="CC42" s="42"/>
      <c r="CD42" s="42"/>
      <c r="CE42" s="37" t="str">
        <f t="shared" si="35"/>
        <v>Australia</v>
      </c>
      <c r="CF42" s="36"/>
      <c r="CG42" s="36"/>
      <c r="CH42" s="36"/>
      <c r="CI42" s="45">
        <f t="shared" si="36"/>
        <v>0</v>
      </c>
      <c r="CJ42" s="36"/>
      <c r="CK42" s="39"/>
      <c r="CL42" s="44"/>
      <c r="CM42" s="35" t="str">
        <f t="shared" si="37"/>
        <v>Canada</v>
      </c>
      <c r="CN42" s="42"/>
      <c r="CO42" s="42"/>
      <c r="CP42" s="37" t="str">
        <f t="shared" si="38"/>
        <v>Australia</v>
      </c>
      <c r="CQ42" s="36"/>
      <c r="CR42" s="36"/>
      <c r="CS42" s="36"/>
      <c r="CT42" s="45">
        <f t="shared" si="39"/>
        <v>0</v>
      </c>
      <c r="CU42" s="36"/>
      <c r="CV42" s="39"/>
      <c r="CW42" s="44"/>
      <c r="CX42" s="35" t="str">
        <f t="shared" si="40"/>
        <v>Canada</v>
      </c>
      <c r="CY42" s="42"/>
      <c r="CZ42" s="42"/>
      <c r="DA42" s="37" t="str">
        <f t="shared" si="41"/>
        <v>Australia</v>
      </c>
      <c r="DB42" s="36"/>
      <c r="DC42" s="36"/>
      <c r="DD42" s="36"/>
      <c r="DE42" s="45">
        <f t="shared" si="42"/>
        <v>0</v>
      </c>
      <c r="DF42" s="36"/>
      <c r="DG42" s="39"/>
      <c r="DH42" s="44"/>
      <c r="DI42" s="35" t="str">
        <f t="shared" si="43"/>
        <v>Canada</v>
      </c>
      <c r="DJ42" s="42"/>
      <c r="DK42" s="42"/>
      <c r="DL42" s="37" t="str">
        <f t="shared" si="44"/>
        <v>Australia</v>
      </c>
      <c r="DM42" s="36"/>
      <c r="DN42" s="36"/>
      <c r="DO42" s="36"/>
      <c r="DP42" s="45">
        <f t="shared" si="45"/>
        <v>0</v>
      </c>
      <c r="DQ42" s="36"/>
      <c r="DR42" s="39"/>
    </row>
    <row r="43" spans="1:122" x14ac:dyDescent="0.35">
      <c r="A43" s="96">
        <f t="shared" si="46"/>
        <v>0</v>
      </c>
      <c r="B43" s="408"/>
      <c r="C43" s="371">
        <v>36</v>
      </c>
      <c r="D43" s="372" t="s">
        <v>43</v>
      </c>
      <c r="E43" s="373">
        <v>45138.833333333336</v>
      </c>
      <c r="F43" s="374" t="str">
        <f>I9</f>
        <v>Republic of Ireland</v>
      </c>
      <c r="G43" s="41"/>
      <c r="H43" s="41"/>
      <c r="I43" s="375" t="str">
        <f t="shared" ref="I43:I50" si="47">F11</f>
        <v>Nigeria</v>
      </c>
      <c r="J43" s="406"/>
      <c r="K43" s="406"/>
      <c r="L43" s="407"/>
      <c r="M43" s="36"/>
      <c r="N43" s="35" t="str">
        <f t="shared" si="16"/>
        <v>Republic of Ireland</v>
      </c>
      <c r="O43" s="42"/>
      <c r="P43" s="42"/>
      <c r="Q43" s="37" t="str">
        <f t="shared" si="17"/>
        <v>Nigeria</v>
      </c>
      <c r="R43" s="36"/>
      <c r="S43" s="36"/>
      <c r="T43" s="36"/>
      <c r="U43" s="43">
        <f t="shared" si="18"/>
        <v>0</v>
      </c>
      <c r="V43" s="36"/>
      <c r="W43" s="39"/>
      <c r="X43" s="44"/>
      <c r="Y43" s="35" t="str">
        <f t="shared" si="19"/>
        <v>Republic of Ireland</v>
      </c>
      <c r="Z43" s="42"/>
      <c r="AA43" s="42"/>
      <c r="AB43" s="37" t="str">
        <f t="shared" si="20"/>
        <v>Nigeria</v>
      </c>
      <c r="AC43" s="36"/>
      <c r="AD43" s="36"/>
      <c r="AE43" s="36"/>
      <c r="AF43" s="45">
        <f t="shared" si="21"/>
        <v>0</v>
      </c>
      <c r="AG43" s="36"/>
      <c r="AH43" s="39"/>
      <c r="AI43" s="44"/>
      <c r="AJ43" s="35" t="str">
        <f t="shared" si="22"/>
        <v>Republic of Ireland</v>
      </c>
      <c r="AK43" s="42"/>
      <c r="AL43" s="42"/>
      <c r="AM43" s="37" t="str">
        <f t="shared" si="23"/>
        <v>Nigeria</v>
      </c>
      <c r="AN43" s="36"/>
      <c r="AO43" s="36"/>
      <c r="AP43" s="36"/>
      <c r="AQ43" s="45">
        <f t="shared" si="24"/>
        <v>0</v>
      </c>
      <c r="AR43" s="36"/>
      <c r="AS43" s="39"/>
      <c r="AT43" s="44"/>
      <c r="AU43" s="35" t="str">
        <f t="shared" si="25"/>
        <v>Republic of Ireland</v>
      </c>
      <c r="AV43" s="42"/>
      <c r="AW43" s="42"/>
      <c r="AX43" s="37" t="str">
        <f t="shared" si="26"/>
        <v>Nigeria</v>
      </c>
      <c r="AY43" s="36"/>
      <c r="AZ43" s="36"/>
      <c r="BA43" s="36"/>
      <c r="BB43" s="45">
        <f t="shared" si="27"/>
        <v>0</v>
      </c>
      <c r="BC43" s="36"/>
      <c r="BD43" s="39"/>
      <c r="BE43" s="44"/>
      <c r="BF43" s="35" t="str">
        <f t="shared" si="28"/>
        <v>Republic of Ireland</v>
      </c>
      <c r="BG43" s="42"/>
      <c r="BH43" s="42"/>
      <c r="BI43" s="37" t="str">
        <f t="shared" si="29"/>
        <v>Nigeria</v>
      </c>
      <c r="BJ43" s="36"/>
      <c r="BK43" s="36"/>
      <c r="BL43" s="36"/>
      <c r="BM43" s="45">
        <f t="shared" si="30"/>
        <v>0</v>
      </c>
      <c r="BN43" s="36"/>
      <c r="BO43" s="39"/>
      <c r="BP43" s="44"/>
      <c r="BQ43" s="35" t="str">
        <f t="shared" si="31"/>
        <v>Republic of Ireland</v>
      </c>
      <c r="BR43" s="42"/>
      <c r="BS43" s="42"/>
      <c r="BT43" s="37" t="str">
        <f t="shared" si="32"/>
        <v>Nigeria</v>
      </c>
      <c r="BU43" s="36"/>
      <c r="BV43" s="36"/>
      <c r="BW43" s="36"/>
      <c r="BX43" s="45">
        <f t="shared" si="33"/>
        <v>0</v>
      </c>
      <c r="BY43" s="36"/>
      <c r="BZ43" s="39"/>
      <c r="CA43" s="44"/>
      <c r="CB43" s="35" t="str">
        <f t="shared" si="34"/>
        <v>Republic of Ireland</v>
      </c>
      <c r="CC43" s="42"/>
      <c r="CD43" s="42"/>
      <c r="CE43" s="37" t="str">
        <f t="shared" si="35"/>
        <v>Nigeria</v>
      </c>
      <c r="CF43" s="36"/>
      <c r="CG43" s="36"/>
      <c r="CH43" s="36"/>
      <c r="CI43" s="45">
        <f t="shared" si="36"/>
        <v>0</v>
      </c>
      <c r="CJ43" s="36"/>
      <c r="CK43" s="39"/>
      <c r="CL43" s="44"/>
      <c r="CM43" s="35" t="str">
        <f t="shared" si="37"/>
        <v>Republic of Ireland</v>
      </c>
      <c r="CN43" s="42"/>
      <c r="CO43" s="42"/>
      <c r="CP43" s="37" t="str">
        <f t="shared" si="38"/>
        <v>Nigeria</v>
      </c>
      <c r="CQ43" s="36"/>
      <c r="CR43" s="36"/>
      <c r="CS43" s="36"/>
      <c r="CT43" s="45">
        <f t="shared" si="39"/>
        <v>0</v>
      </c>
      <c r="CU43" s="36"/>
      <c r="CV43" s="39"/>
      <c r="CW43" s="44"/>
      <c r="CX43" s="35" t="str">
        <f t="shared" si="40"/>
        <v>Republic of Ireland</v>
      </c>
      <c r="CY43" s="42"/>
      <c r="CZ43" s="42"/>
      <c r="DA43" s="37" t="str">
        <f t="shared" si="41"/>
        <v>Nigeria</v>
      </c>
      <c r="DB43" s="36"/>
      <c r="DC43" s="36"/>
      <c r="DD43" s="36"/>
      <c r="DE43" s="45">
        <f t="shared" si="42"/>
        <v>0</v>
      </c>
      <c r="DF43" s="36"/>
      <c r="DG43" s="39"/>
      <c r="DH43" s="44"/>
      <c r="DI43" s="35" t="str">
        <f t="shared" si="43"/>
        <v>Republic of Ireland</v>
      </c>
      <c r="DJ43" s="42"/>
      <c r="DK43" s="42"/>
      <c r="DL43" s="37" t="str">
        <f t="shared" si="44"/>
        <v>Nigeria</v>
      </c>
      <c r="DM43" s="36"/>
      <c r="DN43" s="36"/>
      <c r="DO43" s="36"/>
      <c r="DP43" s="45">
        <f t="shared" si="45"/>
        <v>0</v>
      </c>
      <c r="DQ43" s="36"/>
      <c r="DR43" s="39"/>
    </row>
    <row r="44" spans="1:122" x14ac:dyDescent="0.35">
      <c r="A44" s="96">
        <f t="shared" si="46"/>
        <v>0</v>
      </c>
      <c r="B44" s="408"/>
      <c r="C44" s="371">
        <v>37</v>
      </c>
      <c r="D44" s="372" t="s">
        <v>45</v>
      </c>
      <c r="E44" s="373">
        <v>45138.708333333328</v>
      </c>
      <c r="F44" s="374" t="str">
        <f>I13</f>
        <v>Japan</v>
      </c>
      <c r="G44" s="41"/>
      <c r="H44" s="41"/>
      <c r="I44" s="375" t="str">
        <f t="shared" si="47"/>
        <v>Spain</v>
      </c>
      <c r="J44" s="406"/>
      <c r="K44" s="406"/>
      <c r="L44" s="407"/>
      <c r="M44" s="36"/>
      <c r="N44" s="35" t="str">
        <f t="shared" si="16"/>
        <v>Japan</v>
      </c>
      <c r="O44" s="42"/>
      <c r="P44" s="42"/>
      <c r="Q44" s="37" t="str">
        <f t="shared" si="17"/>
        <v>Spain</v>
      </c>
      <c r="R44" s="36"/>
      <c r="S44" s="36"/>
      <c r="T44" s="36"/>
      <c r="U44" s="43">
        <f t="shared" si="18"/>
        <v>0</v>
      </c>
      <c r="V44" s="36"/>
      <c r="W44" s="39"/>
      <c r="X44" s="44"/>
      <c r="Y44" s="35" t="str">
        <f t="shared" si="19"/>
        <v>Japan</v>
      </c>
      <c r="Z44" s="42"/>
      <c r="AA44" s="42"/>
      <c r="AB44" s="37" t="str">
        <f t="shared" si="20"/>
        <v>Spain</v>
      </c>
      <c r="AC44" s="36"/>
      <c r="AD44" s="36"/>
      <c r="AE44" s="36"/>
      <c r="AF44" s="45">
        <f t="shared" si="21"/>
        <v>0</v>
      </c>
      <c r="AG44" s="36"/>
      <c r="AH44" s="39"/>
      <c r="AI44" s="44"/>
      <c r="AJ44" s="35" t="str">
        <f t="shared" si="22"/>
        <v>Japan</v>
      </c>
      <c r="AK44" s="42"/>
      <c r="AL44" s="42"/>
      <c r="AM44" s="37" t="str">
        <f t="shared" si="23"/>
        <v>Spain</v>
      </c>
      <c r="AN44" s="36"/>
      <c r="AO44" s="36"/>
      <c r="AP44" s="36"/>
      <c r="AQ44" s="45">
        <f t="shared" si="24"/>
        <v>0</v>
      </c>
      <c r="AR44" s="36"/>
      <c r="AS44" s="39"/>
      <c r="AT44" s="44"/>
      <c r="AU44" s="35" t="str">
        <f t="shared" si="25"/>
        <v>Japan</v>
      </c>
      <c r="AV44" s="42"/>
      <c r="AW44" s="42"/>
      <c r="AX44" s="37" t="str">
        <f t="shared" si="26"/>
        <v>Spain</v>
      </c>
      <c r="AY44" s="36"/>
      <c r="AZ44" s="36"/>
      <c r="BA44" s="36"/>
      <c r="BB44" s="45">
        <f t="shared" si="27"/>
        <v>0</v>
      </c>
      <c r="BC44" s="36"/>
      <c r="BD44" s="39"/>
      <c r="BE44" s="44"/>
      <c r="BF44" s="35" t="str">
        <f t="shared" si="28"/>
        <v>Japan</v>
      </c>
      <c r="BG44" s="42"/>
      <c r="BH44" s="42"/>
      <c r="BI44" s="37" t="str">
        <f t="shared" si="29"/>
        <v>Spain</v>
      </c>
      <c r="BJ44" s="36"/>
      <c r="BK44" s="36"/>
      <c r="BL44" s="36"/>
      <c r="BM44" s="45">
        <f t="shared" si="30"/>
        <v>0</v>
      </c>
      <c r="BN44" s="36"/>
      <c r="BO44" s="39"/>
      <c r="BP44" s="44"/>
      <c r="BQ44" s="35" t="str">
        <f t="shared" si="31"/>
        <v>Japan</v>
      </c>
      <c r="BR44" s="42"/>
      <c r="BS44" s="42"/>
      <c r="BT44" s="37" t="str">
        <f t="shared" si="32"/>
        <v>Spain</v>
      </c>
      <c r="BU44" s="36"/>
      <c r="BV44" s="36"/>
      <c r="BW44" s="36"/>
      <c r="BX44" s="45">
        <f t="shared" si="33"/>
        <v>0</v>
      </c>
      <c r="BY44" s="36"/>
      <c r="BZ44" s="39"/>
      <c r="CA44" s="44"/>
      <c r="CB44" s="35" t="str">
        <f t="shared" si="34"/>
        <v>Japan</v>
      </c>
      <c r="CC44" s="42"/>
      <c r="CD44" s="42"/>
      <c r="CE44" s="37" t="str">
        <f t="shared" si="35"/>
        <v>Spain</v>
      </c>
      <c r="CF44" s="36"/>
      <c r="CG44" s="36"/>
      <c r="CH44" s="36"/>
      <c r="CI44" s="45">
        <f t="shared" si="36"/>
        <v>0</v>
      </c>
      <c r="CJ44" s="36"/>
      <c r="CK44" s="39"/>
      <c r="CL44" s="44"/>
      <c r="CM44" s="35" t="str">
        <f t="shared" si="37"/>
        <v>Japan</v>
      </c>
      <c r="CN44" s="42"/>
      <c r="CO44" s="42"/>
      <c r="CP44" s="37" t="str">
        <f t="shared" si="38"/>
        <v>Spain</v>
      </c>
      <c r="CQ44" s="36"/>
      <c r="CR44" s="36"/>
      <c r="CS44" s="36"/>
      <c r="CT44" s="45">
        <f t="shared" si="39"/>
        <v>0</v>
      </c>
      <c r="CU44" s="36"/>
      <c r="CV44" s="39"/>
      <c r="CW44" s="44"/>
      <c r="CX44" s="35" t="str">
        <f t="shared" si="40"/>
        <v>Japan</v>
      </c>
      <c r="CY44" s="42"/>
      <c r="CZ44" s="42"/>
      <c r="DA44" s="37" t="str">
        <f t="shared" si="41"/>
        <v>Spain</v>
      </c>
      <c r="DB44" s="36"/>
      <c r="DC44" s="36"/>
      <c r="DD44" s="36"/>
      <c r="DE44" s="45">
        <f t="shared" si="42"/>
        <v>0</v>
      </c>
      <c r="DF44" s="36"/>
      <c r="DG44" s="39"/>
      <c r="DH44" s="44"/>
      <c r="DI44" s="35" t="str">
        <f t="shared" si="43"/>
        <v>Japan</v>
      </c>
      <c r="DJ44" s="42"/>
      <c r="DK44" s="42"/>
      <c r="DL44" s="37" t="str">
        <f t="shared" si="44"/>
        <v>Spain</v>
      </c>
      <c r="DM44" s="36"/>
      <c r="DN44" s="36"/>
      <c r="DO44" s="36"/>
      <c r="DP44" s="45">
        <f t="shared" si="45"/>
        <v>0</v>
      </c>
      <c r="DQ44" s="36"/>
      <c r="DR44" s="39"/>
    </row>
    <row r="45" spans="1:122" x14ac:dyDescent="0.35">
      <c r="A45" s="96">
        <f t="shared" si="46"/>
        <v>0</v>
      </c>
      <c r="B45" s="408"/>
      <c r="C45" s="371">
        <v>38</v>
      </c>
      <c r="D45" s="372" t="s">
        <v>45</v>
      </c>
      <c r="E45" s="373">
        <v>45138.708333333328</v>
      </c>
      <c r="F45" s="374" t="str">
        <f>I12</f>
        <v>Costa Rica</v>
      </c>
      <c r="G45" s="41"/>
      <c r="H45" s="41"/>
      <c r="I45" s="375" t="str">
        <f t="shared" si="47"/>
        <v>Zambia</v>
      </c>
      <c r="J45" s="406"/>
      <c r="K45" s="406"/>
      <c r="L45" s="407"/>
      <c r="M45" s="36"/>
      <c r="N45" s="35" t="str">
        <f t="shared" si="16"/>
        <v>Costa Rica</v>
      </c>
      <c r="O45" s="42"/>
      <c r="P45" s="42"/>
      <c r="Q45" s="37" t="str">
        <f t="shared" si="17"/>
        <v>Zambia</v>
      </c>
      <c r="R45" s="36"/>
      <c r="S45" s="36"/>
      <c r="T45" s="36"/>
      <c r="U45" s="43">
        <f t="shared" si="18"/>
        <v>0</v>
      </c>
      <c r="V45" s="36"/>
      <c r="W45" s="39"/>
      <c r="X45" s="44"/>
      <c r="Y45" s="35" t="str">
        <f t="shared" si="19"/>
        <v>Costa Rica</v>
      </c>
      <c r="Z45" s="42"/>
      <c r="AA45" s="42"/>
      <c r="AB45" s="37" t="str">
        <f t="shared" si="20"/>
        <v>Zambia</v>
      </c>
      <c r="AC45" s="36"/>
      <c r="AD45" s="36"/>
      <c r="AE45" s="36"/>
      <c r="AF45" s="45">
        <f t="shared" si="21"/>
        <v>0</v>
      </c>
      <c r="AG45" s="36"/>
      <c r="AH45" s="39"/>
      <c r="AI45" s="44"/>
      <c r="AJ45" s="35" t="str">
        <f t="shared" si="22"/>
        <v>Costa Rica</v>
      </c>
      <c r="AK45" s="42"/>
      <c r="AL45" s="42"/>
      <c r="AM45" s="37" t="str">
        <f t="shared" si="23"/>
        <v>Zambia</v>
      </c>
      <c r="AN45" s="36"/>
      <c r="AO45" s="36"/>
      <c r="AP45" s="36"/>
      <c r="AQ45" s="45">
        <f t="shared" si="24"/>
        <v>0</v>
      </c>
      <c r="AR45" s="36"/>
      <c r="AS45" s="39"/>
      <c r="AT45" s="44"/>
      <c r="AU45" s="35" t="str">
        <f t="shared" si="25"/>
        <v>Costa Rica</v>
      </c>
      <c r="AV45" s="42"/>
      <c r="AW45" s="42"/>
      <c r="AX45" s="37" t="str">
        <f t="shared" si="26"/>
        <v>Zambia</v>
      </c>
      <c r="AY45" s="36"/>
      <c r="AZ45" s="36"/>
      <c r="BA45" s="36"/>
      <c r="BB45" s="45">
        <f t="shared" si="27"/>
        <v>0</v>
      </c>
      <c r="BC45" s="36"/>
      <c r="BD45" s="39"/>
      <c r="BE45" s="44"/>
      <c r="BF45" s="35" t="str">
        <f t="shared" si="28"/>
        <v>Costa Rica</v>
      </c>
      <c r="BG45" s="42"/>
      <c r="BH45" s="42"/>
      <c r="BI45" s="37" t="str">
        <f t="shared" si="29"/>
        <v>Zambia</v>
      </c>
      <c r="BJ45" s="36"/>
      <c r="BK45" s="36"/>
      <c r="BL45" s="36"/>
      <c r="BM45" s="45">
        <f t="shared" si="30"/>
        <v>0</v>
      </c>
      <c r="BN45" s="36"/>
      <c r="BO45" s="39"/>
      <c r="BP45" s="44"/>
      <c r="BQ45" s="35" t="str">
        <f t="shared" si="31"/>
        <v>Costa Rica</v>
      </c>
      <c r="BR45" s="42"/>
      <c r="BS45" s="42"/>
      <c r="BT45" s="37" t="str">
        <f t="shared" si="32"/>
        <v>Zambia</v>
      </c>
      <c r="BU45" s="36"/>
      <c r="BV45" s="36"/>
      <c r="BW45" s="36"/>
      <c r="BX45" s="45">
        <f t="shared" si="33"/>
        <v>0</v>
      </c>
      <c r="BY45" s="36"/>
      <c r="BZ45" s="39"/>
      <c r="CA45" s="44"/>
      <c r="CB45" s="35" t="str">
        <f t="shared" si="34"/>
        <v>Costa Rica</v>
      </c>
      <c r="CC45" s="42"/>
      <c r="CD45" s="42"/>
      <c r="CE45" s="37" t="str">
        <f t="shared" si="35"/>
        <v>Zambia</v>
      </c>
      <c r="CF45" s="36"/>
      <c r="CG45" s="36"/>
      <c r="CH45" s="36"/>
      <c r="CI45" s="45">
        <f t="shared" si="36"/>
        <v>0</v>
      </c>
      <c r="CJ45" s="36"/>
      <c r="CK45" s="39"/>
      <c r="CL45" s="44"/>
      <c r="CM45" s="35" t="str">
        <f t="shared" si="37"/>
        <v>Costa Rica</v>
      </c>
      <c r="CN45" s="42"/>
      <c r="CO45" s="42"/>
      <c r="CP45" s="37" t="str">
        <f t="shared" si="38"/>
        <v>Zambia</v>
      </c>
      <c r="CQ45" s="36"/>
      <c r="CR45" s="36"/>
      <c r="CS45" s="36"/>
      <c r="CT45" s="45">
        <f t="shared" si="39"/>
        <v>0</v>
      </c>
      <c r="CU45" s="36"/>
      <c r="CV45" s="39"/>
      <c r="CW45" s="44"/>
      <c r="CX45" s="35" t="str">
        <f t="shared" si="40"/>
        <v>Costa Rica</v>
      </c>
      <c r="CY45" s="42"/>
      <c r="CZ45" s="42"/>
      <c r="DA45" s="37" t="str">
        <f t="shared" si="41"/>
        <v>Zambia</v>
      </c>
      <c r="DB45" s="36"/>
      <c r="DC45" s="36"/>
      <c r="DD45" s="36"/>
      <c r="DE45" s="45">
        <f t="shared" si="42"/>
        <v>0</v>
      </c>
      <c r="DF45" s="36"/>
      <c r="DG45" s="39"/>
      <c r="DH45" s="44"/>
      <c r="DI45" s="35" t="str">
        <f t="shared" si="43"/>
        <v>Costa Rica</v>
      </c>
      <c r="DJ45" s="42"/>
      <c r="DK45" s="42"/>
      <c r="DL45" s="37" t="str">
        <f t="shared" si="44"/>
        <v>Zambia</v>
      </c>
      <c r="DM45" s="36"/>
      <c r="DN45" s="36"/>
      <c r="DO45" s="36"/>
      <c r="DP45" s="45">
        <f t="shared" si="45"/>
        <v>0</v>
      </c>
      <c r="DQ45" s="36"/>
      <c r="DR45" s="39"/>
    </row>
    <row r="46" spans="1:122" x14ac:dyDescent="0.35">
      <c r="A46" s="96">
        <f t="shared" si="46"/>
        <v>0</v>
      </c>
      <c r="B46" s="408"/>
      <c r="C46" s="371">
        <v>39</v>
      </c>
      <c r="D46" s="372" t="s">
        <v>47</v>
      </c>
      <c r="E46" s="373">
        <v>45139.875</v>
      </c>
      <c r="F46" s="374" t="str">
        <f>I15</f>
        <v>China</v>
      </c>
      <c r="G46" s="41"/>
      <c r="H46" s="41"/>
      <c r="I46" s="375" t="str">
        <f t="shared" si="47"/>
        <v>England</v>
      </c>
      <c r="J46" s="406"/>
      <c r="K46" s="406"/>
      <c r="L46" s="407"/>
      <c r="M46" s="36"/>
      <c r="N46" s="35" t="str">
        <f t="shared" si="16"/>
        <v>China</v>
      </c>
      <c r="O46" s="42"/>
      <c r="P46" s="42"/>
      <c r="Q46" s="37" t="str">
        <f t="shared" si="17"/>
        <v>England</v>
      </c>
      <c r="R46" s="36"/>
      <c r="S46" s="36"/>
      <c r="T46" s="36"/>
      <c r="U46" s="43">
        <f t="shared" si="18"/>
        <v>0</v>
      </c>
      <c r="V46" s="36"/>
      <c r="W46" s="39"/>
      <c r="X46" s="44"/>
      <c r="Y46" s="35" t="str">
        <f t="shared" si="19"/>
        <v>China</v>
      </c>
      <c r="Z46" s="42"/>
      <c r="AA46" s="42"/>
      <c r="AB46" s="37" t="str">
        <f t="shared" si="20"/>
        <v>England</v>
      </c>
      <c r="AC46" s="36"/>
      <c r="AD46" s="36"/>
      <c r="AE46" s="36"/>
      <c r="AF46" s="45">
        <f t="shared" si="21"/>
        <v>0</v>
      </c>
      <c r="AG46" s="36"/>
      <c r="AH46" s="39"/>
      <c r="AI46" s="44"/>
      <c r="AJ46" s="35" t="str">
        <f t="shared" si="22"/>
        <v>China</v>
      </c>
      <c r="AK46" s="42"/>
      <c r="AL46" s="42"/>
      <c r="AM46" s="37" t="str">
        <f t="shared" si="23"/>
        <v>England</v>
      </c>
      <c r="AN46" s="36"/>
      <c r="AO46" s="36"/>
      <c r="AP46" s="36"/>
      <c r="AQ46" s="45">
        <f t="shared" si="24"/>
        <v>0</v>
      </c>
      <c r="AR46" s="36"/>
      <c r="AS46" s="39"/>
      <c r="AT46" s="44"/>
      <c r="AU46" s="35" t="str">
        <f t="shared" si="25"/>
        <v>China</v>
      </c>
      <c r="AV46" s="42"/>
      <c r="AW46" s="42"/>
      <c r="AX46" s="37" t="str">
        <f t="shared" si="26"/>
        <v>England</v>
      </c>
      <c r="AY46" s="36"/>
      <c r="AZ46" s="36"/>
      <c r="BA46" s="36"/>
      <c r="BB46" s="45">
        <f t="shared" si="27"/>
        <v>0</v>
      </c>
      <c r="BC46" s="36"/>
      <c r="BD46" s="39"/>
      <c r="BE46" s="44"/>
      <c r="BF46" s="35" t="str">
        <f t="shared" si="28"/>
        <v>China</v>
      </c>
      <c r="BG46" s="42"/>
      <c r="BH46" s="42"/>
      <c r="BI46" s="37" t="str">
        <f t="shared" si="29"/>
        <v>England</v>
      </c>
      <c r="BJ46" s="36"/>
      <c r="BK46" s="36"/>
      <c r="BL46" s="36"/>
      <c r="BM46" s="45">
        <f t="shared" si="30"/>
        <v>0</v>
      </c>
      <c r="BN46" s="36"/>
      <c r="BO46" s="39"/>
      <c r="BP46" s="44"/>
      <c r="BQ46" s="35" t="str">
        <f t="shared" si="31"/>
        <v>China</v>
      </c>
      <c r="BR46" s="42"/>
      <c r="BS46" s="42"/>
      <c r="BT46" s="37" t="str">
        <f t="shared" si="32"/>
        <v>England</v>
      </c>
      <c r="BU46" s="36"/>
      <c r="BV46" s="36"/>
      <c r="BW46" s="36"/>
      <c r="BX46" s="45">
        <f t="shared" si="33"/>
        <v>0</v>
      </c>
      <c r="BY46" s="36"/>
      <c r="BZ46" s="39"/>
      <c r="CA46" s="44"/>
      <c r="CB46" s="35" t="str">
        <f t="shared" si="34"/>
        <v>China</v>
      </c>
      <c r="CC46" s="42"/>
      <c r="CD46" s="42"/>
      <c r="CE46" s="37" t="str">
        <f t="shared" si="35"/>
        <v>England</v>
      </c>
      <c r="CF46" s="36"/>
      <c r="CG46" s="36"/>
      <c r="CH46" s="36"/>
      <c r="CI46" s="45">
        <f t="shared" si="36"/>
        <v>0</v>
      </c>
      <c r="CJ46" s="36"/>
      <c r="CK46" s="39"/>
      <c r="CL46" s="44"/>
      <c r="CM46" s="35" t="str">
        <f t="shared" si="37"/>
        <v>China</v>
      </c>
      <c r="CN46" s="42"/>
      <c r="CO46" s="42"/>
      <c r="CP46" s="37" t="str">
        <f t="shared" si="38"/>
        <v>England</v>
      </c>
      <c r="CQ46" s="36"/>
      <c r="CR46" s="36"/>
      <c r="CS46" s="36"/>
      <c r="CT46" s="45">
        <f t="shared" si="39"/>
        <v>0</v>
      </c>
      <c r="CU46" s="36"/>
      <c r="CV46" s="39"/>
      <c r="CW46" s="44"/>
      <c r="CX46" s="35" t="str">
        <f t="shared" si="40"/>
        <v>China</v>
      </c>
      <c r="CY46" s="42"/>
      <c r="CZ46" s="42"/>
      <c r="DA46" s="37" t="str">
        <f t="shared" si="41"/>
        <v>England</v>
      </c>
      <c r="DB46" s="36"/>
      <c r="DC46" s="36"/>
      <c r="DD46" s="36"/>
      <c r="DE46" s="45">
        <f t="shared" si="42"/>
        <v>0</v>
      </c>
      <c r="DF46" s="36"/>
      <c r="DG46" s="39"/>
      <c r="DH46" s="44"/>
      <c r="DI46" s="35" t="str">
        <f t="shared" si="43"/>
        <v>China</v>
      </c>
      <c r="DJ46" s="42"/>
      <c r="DK46" s="42"/>
      <c r="DL46" s="37" t="str">
        <f t="shared" si="44"/>
        <v>England</v>
      </c>
      <c r="DM46" s="36"/>
      <c r="DN46" s="36"/>
      <c r="DO46" s="36"/>
      <c r="DP46" s="45">
        <f t="shared" si="45"/>
        <v>0</v>
      </c>
      <c r="DQ46" s="36"/>
      <c r="DR46" s="39"/>
    </row>
    <row r="47" spans="1:122" x14ac:dyDescent="0.35">
      <c r="A47" s="96">
        <f t="shared" si="46"/>
        <v>0</v>
      </c>
      <c r="B47" s="408"/>
      <c r="C47" s="371">
        <v>40</v>
      </c>
      <c r="D47" s="372" t="s">
        <v>47</v>
      </c>
      <c r="E47" s="373">
        <v>45139.875</v>
      </c>
      <c r="F47" s="374" t="str">
        <f>I14</f>
        <v>Haiti</v>
      </c>
      <c r="G47" s="41"/>
      <c r="H47" s="41"/>
      <c r="I47" s="375" t="str">
        <f t="shared" si="47"/>
        <v>Denmark</v>
      </c>
      <c r="J47" s="406"/>
      <c r="K47" s="406"/>
      <c r="L47" s="407"/>
      <c r="M47" s="36"/>
      <c r="N47" s="35" t="str">
        <f t="shared" si="16"/>
        <v>Haiti</v>
      </c>
      <c r="O47" s="42"/>
      <c r="P47" s="42"/>
      <c r="Q47" s="37" t="str">
        <f t="shared" si="17"/>
        <v>Denmark</v>
      </c>
      <c r="R47" s="36"/>
      <c r="S47" s="36"/>
      <c r="T47" s="36"/>
      <c r="U47" s="43">
        <f t="shared" si="18"/>
        <v>0</v>
      </c>
      <c r="V47" s="36"/>
      <c r="W47" s="39"/>
      <c r="X47" s="44"/>
      <c r="Y47" s="35" t="str">
        <f t="shared" si="19"/>
        <v>Haiti</v>
      </c>
      <c r="Z47" s="42"/>
      <c r="AA47" s="42"/>
      <c r="AB47" s="37" t="str">
        <f t="shared" si="20"/>
        <v>Denmark</v>
      </c>
      <c r="AC47" s="36"/>
      <c r="AD47" s="36"/>
      <c r="AE47" s="36"/>
      <c r="AF47" s="45">
        <f t="shared" si="21"/>
        <v>0</v>
      </c>
      <c r="AG47" s="36"/>
      <c r="AH47" s="39"/>
      <c r="AI47" s="44"/>
      <c r="AJ47" s="35" t="str">
        <f t="shared" si="22"/>
        <v>Haiti</v>
      </c>
      <c r="AK47" s="42"/>
      <c r="AL47" s="42"/>
      <c r="AM47" s="37" t="str">
        <f t="shared" si="23"/>
        <v>Denmark</v>
      </c>
      <c r="AN47" s="36"/>
      <c r="AO47" s="36"/>
      <c r="AP47" s="36"/>
      <c r="AQ47" s="45">
        <f t="shared" si="24"/>
        <v>0</v>
      </c>
      <c r="AR47" s="36"/>
      <c r="AS47" s="39"/>
      <c r="AT47" s="44"/>
      <c r="AU47" s="35" t="str">
        <f t="shared" si="25"/>
        <v>Haiti</v>
      </c>
      <c r="AV47" s="42"/>
      <c r="AW47" s="42"/>
      <c r="AX47" s="37" t="str">
        <f t="shared" si="26"/>
        <v>Denmark</v>
      </c>
      <c r="AY47" s="36"/>
      <c r="AZ47" s="36"/>
      <c r="BA47" s="36"/>
      <c r="BB47" s="45">
        <f t="shared" si="27"/>
        <v>0</v>
      </c>
      <c r="BC47" s="36"/>
      <c r="BD47" s="39"/>
      <c r="BE47" s="44"/>
      <c r="BF47" s="35" t="str">
        <f t="shared" si="28"/>
        <v>Haiti</v>
      </c>
      <c r="BG47" s="42"/>
      <c r="BH47" s="42"/>
      <c r="BI47" s="37" t="str">
        <f t="shared" si="29"/>
        <v>Denmark</v>
      </c>
      <c r="BJ47" s="36"/>
      <c r="BK47" s="36"/>
      <c r="BL47" s="36"/>
      <c r="BM47" s="45">
        <f t="shared" si="30"/>
        <v>0</v>
      </c>
      <c r="BN47" s="36"/>
      <c r="BO47" s="39"/>
      <c r="BP47" s="44"/>
      <c r="BQ47" s="35" t="str">
        <f t="shared" si="31"/>
        <v>Haiti</v>
      </c>
      <c r="BR47" s="42"/>
      <c r="BS47" s="42"/>
      <c r="BT47" s="37" t="str">
        <f t="shared" si="32"/>
        <v>Denmark</v>
      </c>
      <c r="BU47" s="36"/>
      <c r="BV47" s="36"/>
      <c r="BW47" s="36"/>
      <c r="BX47" s="45">
        <f t="shared" si="33"/>
        <v>0</v>
      </c>
      <c r="BY47" s="36"/>
      <c r="BZ47" s="39"/>
      <c r="CA47" s="44"/>
      <c r="CB47" s="35" t="str">
        <f t="shared" si="34"/>
        <v>Haiti</v>
      </c>
      <c r="CC47" s="42"/>
      <c r="CD47" s="42"/>
      <c r="CE47" s="37" t="str">
        <f t="shared" si="35"/>
        <v>Denmark</v>
      </c>
      <c r="CF47" s="36"/>
      <c r="CG47" s="36"/>
      <c r="CH47" s="36"/>
      <c r="CI47" s="45">
        <f t="shared" si="36"/>
        <v>0</v>
      </c>
      <c r="CJ47" s="36"/>
      <c r="CK47" s="39"/>
      <c r="CL47" s="44"/>
      <c r="CM47" s="35" t="str">
        <f t="shared" si="37"/>
        <v>Haiti</v>
      </c>
      <c r="CN47" s="42"/>
      <c r="CO47" s="42"/>
      <c r="CP47" s="37" t="str">
        <f t="shared" si="38"/>
        <v>Denmark</v>
      </c>
      <c r="CQ47" s="36"/>
      <c r="CR47" s="36"/>
      <c r="CS47" s="36"/>
      <c r="CT47" s="45">
        <f t="shared" si="39"/>
        <v>0</v>
      </c>
      <c r="CU47" s="36"/>
      <c r="CV47" s="39"/>
      <c r="CW47" s="44"/>
      <c r="CX47" s="35" t="str">
        <f t="shared" si="40"/>
        <v>Haiti</v>
      </c>
      <c r="CY47" s="42"/>
      <c r="CZ47" s="42"/>
      <c r="DA47" s="37" t="str">
        <f t="shared" si="41"/>
        <v>Denmark</v>
      </c>
      <c r="DB47" s="36"/>
      <c r="DC47" s="36"/>
      <c r="DD47" s="36"/>
      <c r="DE47" s="45">
        <f t="shared" si="42"/>
        <v>0</v>
      </c>
      <c r="DF47" s="36"/>
      <c r="DG47" s="39"/>
      <c r="DH47" s="44"/>
      <c r="DI47" s="35" t="str">
        <f t="shared" si="43"/>
        <v>Haiti</v>
      </c>
      <c r="DJ47" s="42"/>
      <c r="DK47" s="42"/>
      <c r="DL47" s="37" t="str">
        <f t="shared" si="44"/>
        <v>Denmark</v>
      </c>
      <c r="DM47" s="36"/>
      <c r="DN47" s="36"/>
      <c r="DO47" s="36"/>
      <c r="DP47" s="45">
        <f t="shared" si="45"/>
        <v>0</v>
      </c>
      <c r="DQ47" s="36"/>
      <c r="DR47" s="39"/>
    </row>
    <row r="48" spans="1:122" x14ac:dyDescent="0.35">
      <c r="A48" s="96">
        <f t="shared" si="46"/>
        <v>0</v>
      </c>
      <c r="B48" s="408"/>
      <c r="C48" s="371">
        <v>41</v>
      </c>
      <c r="D48" s="372" t="s">
        <v>51</v>
      </c>
      <c r="E48" s="373">
        <v>45139.708333333328</v>
      </c>
      <c r="F48" s="374" t="str">
        <f>I17</f>
        <v>Portugal</v>
      </c>
      <c r="G48" s="41"/>
      <c r="H48" s="41"/>
      <c r="I48" s="375" t="str">
        <f t="shared" si="47"/>
        <v>USA</v>
      </c>
      <c r="J48" s="406"/>
      <c r="K48" s="406"/>
      <c r="L48" s="407"/>
      <c r="M48" s="36"/>
      <c r="N48" s="35" t="str">
        <f t="shared" si="16"/>
        <v>Portugal</v>
      </c>
      <c r="O48" s="42"/>
      <c r="P48" s="42"/>
      <c r="Q48" s="37" t="str">
        <f t="shared" si="17"/>
        <v>USA</v>
      </c>
      <c r="R48" s="36"/>
      <c r="S48" s="36"/>
      <c r="T48" s="36"/>
      <c r="U48" s="43">
        <f t="shared" si="18"/>
        <v>0</v>
      </c>
      <c r="V48" s="36"/>
      <c r="W48" s="39"/>
      <c r="X48" s="44"/>
      <c r="Y48" s="35" t="str">
        <f t="shared" si="19"/>
        <v>Portugal</v>
      </c>
      <c r="Z48" s="42"/>
      <c r="AA48" s="42"/>
      <c r="AB48" s="37" t="str">
        <f t="shared" si="20"/>
        <v>USA</v>
      </c>
      <c r="AC48" s="36"/>
      <c r="AD48" s="36"/>
      <c r="AE48" s="36"/>
      <c r="AF48" s="45">
        <f t="shared" si="21"/>
        <v>0</v>
      </c>
      <c r="AG48" s="36"/>
      <c r="AH48" s="39"/>
      <c r="AI48" s="44"/>
      <c r="AJ48" s="35" t="str">
        <f t="shared" si="22"/>
        <v>Portugal</v>
      </c>
      <c r="AK48" s="42"/>
      <c r="AL48" s="42"/>
      <c r="AM48" s="37" t="str">
        <f t="shared" si="23"/>
        <v>USA</v>
      </c>
      <c r="AN48" s="36"/>
      <c r="AO48" s="36"/>
      <c r="AP48" s="36"/>
      <c r="AQ48" s="45">
        <f t="shared" si="24"/>
        <v>0</v>
      </c>
      <c r="AR48" s="36"/>
      <c r="AS48" s="39"/>
      <c r="AT48" s="44"/>
      <c r="AU48" s="35" t="str">
        <f t="shared" si="25"/>
        <v>Portugal</v>
      </c>
      <c r="AV48" s="42"/>
      <c r="AW48" s="42"/>
      <c r="AX48" s="37" t="str">
        <f t="shared" si="26"/>
        <v>USA</v>
      </c>
      <c r="AY48" s="36"/>
      <c r="AZ48" s="36"/>
      <c r="BA48" s="36"/>
      <c r="BB48" s="45">
        <f t="shared" si="27"/>
        <v>0</v>
      </c>
      <c r="BC48" s="36"/>
      <c r="BD48" s="39"/>
      <c r="BE48" s="44"/>
      <c r="BF48" s="35" t="str">
        <f t="shared" si="28"/>
        <v>Portugal</v>
      </c>
      <c r="BG48" s="42"/>
      <c r="BH48" s="42"/>
      <c r="BI48" s="37" t="str">
        <f t="shared" si="29"/>
        <v>USA</v>
      </c>
      <c r="BJ48" s="36"/>
      <c r="BK48" s="36"/>
      <c r="BL48" s="36"/>
      <c r="BM48" s="45">
        <f t="shared" si="30"/>
        <v>0</v>
      </c>
      <c r="BN48" s="36"/>
      <c r="BO48" s="39"/>
      <c r="BP48" s="44"/>
      <c r="BQ48" s="35" t="str">
        <f t="shared" si="31"/>
        <v>Portugal</v>
      </c>
      <c r="BR48" s="42"/>
      <c r="BS48" s="42"/>
      <c r="BT48" s="37" t="str">
        <f t="shared" si="32"/>
        <v>USA</v>
      </c>
      <c r="BU48" s="36"/>
      <c r="BV48" s="36"/>
      <c r="BW48" s="36"/>
      <c r="BX48" s="45">
        <f t="shared" si="33"/>
        <v>0</v>
      </c>
      <c r="BY48" s="36"/>
      <c r="BZ48" s="39"/>
      <c r="CA48" s="44"/>
      <c r="CB48" s="35" t="str">
        <f t="shared" si="34"/>
        <v>Portugal</v>
      </c>
      <c r="CC48" s="42"/>
      <c r="CD48" s="42"/>
      <c r="CE48" s="37" t="str">
        <f t="shared" si="35"/>
        <v>USA</v>
      </c>
      <c r="CF48" s="36"/>
      <c r="CG48" s="36"/>
      <c r="CH48" s="36"/>
      <c r="CI48" s="45">
        <f t="shared" si="36"/>
        <v>0</v>
      </c>
      <c r="CJ48" s="36"/>
      <c r="CK48" s="39"/>
      <c r="CL48" s="44"/>
      <c r="CM48" s="35" t="str">
        <f t="shared" si="37"/>
        <v>Portugal</v>
      </c>
      <c r="CN48" s="42"/>
      <c r="CO48" s="42"/>
      <c r="CP48" s="37" t="str">
        <f t="shared" si="38"/>
        <v>USA</v>
      </c>
      <c r="CQ48" s="36"/>
      <c r="CR48" s="36"/>
      <c r="CS48" s="36"/>
      <c r="CT48" s="45">
        <f t="shared" si="39"/>
        <v>0</v>
      </c>
      <c r="CU48" s="36"/>
      <c r="CV48" s="39"/>
      <c r="CW48" s="44"/>
      <c r="CX48" s="35" t="str">
        <f t="shared" si="40"/>
        <v>Portugal</v>
      </c>
      <c r="CY48" s="42"/>
      <c r="CZ48" s="42"/>
      <c r="DA48" s="37" t="str">
        <f t="shared" si="41"/>
        <v>USA</v>
      </c>
      <c r="DB48" s="36"/>
      <c r="DC48" s="36"/>
      <c r="DD48" s="36"/>
      <c r="DE48" s="45">
        <f t="shared" si="42"/>
        <v>0</v>
      </c>
      <c r="DF48" s="36"/>
      <c r="DG48" s="39"/>
      <c r="DH48" s="44"/>
      <c r="DI48" s="35" t="str">
        <f t="shared" si="43"/>
        <v>Portugal</v>
      </c>
      <c r="DJ48" s="42"/>
      <c r="DK48" s="42"/>
      <c r="DL48" s="37" t="str">
        <f t="shared" si="44"/>
        <v>USA</v>
      </c>
      <c r="DM48" s="36"/>
      <c r="DN48" s="36"/>
      <c r="DO48" s="36"/>
      <c r="DP48" s="45">
        <f t="shared" si="45"/>
        <v>0</v>
      </c>
      <c r="DQ48" s="36"/>
      <c r="DR48" s="39"/>
    </row>
    <row r="49" spans="1:122" x14ac:dyDescent="0.35">
      <c r="A49" s="96">
        <f t="shared" si="46"/>
        <v>0</v>
      </c>
      <c r="B49" s="408"/>
      <c r="C49" s="371">
        <v>42</v>
      </c>
      <c r="D49" s="372" t="s">
        <v>51</v>
      </c>
      <c r="E49" s="373">
        <v>45139.708333333328</v>
      </c>
      <c r="F49" s="374" t="str">
        <f>I16</f>
        <v>Vietnam</v>
      </c>
      <c r="G49" s="41"/>
      <c r="H49" s="41"/>
      <c r="I49" s="375" t="str">
        <f t="shared" si="47"/>
        <v>Netherlands</v>
      </c>
      <c r="J49" s="406"/>
      <c r="K49" s="406"/>
      <c r="L49" s="407"/>
      <c r="M49" s="36"/>
      <c r="N49" s="35" t="str">
        <f t="shared" si="16"/>
        <v>Vietnam</v>
      </c>
      <c r="O49" s="42"/>
      <c r="P49" s="42"/>
      <c r="Q49" s="37" t="str">
        <f t="shared" si="17"/>
        <v>Netherlands</v>
      </c>
      <c r="R49" s="36"/>
      <c r="S49" s="36"/>
      <c r="T49" s="36"/>
      <c r="U49" s="43">
        <f t="shared" si="18"/>
        <v>0</v>
      </c>
      <c r="V49" s="36"/>
      <c r="W49" s="39"/>
      <c r="X49" s="44"/>
      <c r="Y49" s="35" t="str">
        <f t="shared" si="19"/>
        <v>Vietnam</v>
      </c>
      <c r="Z49" s="42"/>
      <c r="AA49" s="42"/>
      <c r="AB49" s="37" t="str">
        <f t="shared" si="20"/>
        <v>Netherlands</v>
      </c>
      <c r="AC49" s="36"/>
      <c r="AD49" s="36"/>
      <c r="AE49" s="36"/>
      <c r="AF49" s="45">
        <f t="shared" si="21"/>
        <v>0</v>
      </c>
      <c r="AG49" s="36"/>
      <c r="AH49" s="39"/>
      <c r="AI49" s="44"/>
      <c r="AJ49" s="35" t="str">
        <f t="shared" si="22"/>
        <v>Vietnam</v>
      </c>
      <c r="AK49" s="42"/>
      <c r="AL49" s="42"/>
      <c r="AM49" s="37" t="str">
        <f t="shared" si="23"/>
        <v>Netherlands</v>
      </c>
      <c r="AN49" s="36"/>
      <c r="AO49" s="36"/>
      <c r="AP49" s="36"/>
      <c r="AQ49" s="45">
        <f t="shared" si="24"/>
        <v>0</v>
      </c>
      <c r="AR49" s="36"/>
      <c r="AS49" s="39"/>
      <c r="AT49" s="44"/>
      <c r="AU49" s="35" t="str">
        <f t="shared" si="25"/>
        <v>Vietnam</v>
      </c>
      <c r="AV49" s="42"/>
      <c r="AW49" s="42"/>
      <c r="AX49" s="37" t="str">
        <f t="shared" si="26"/>
        <v>Netherlands</v>
      </c>
      <c r="AY49" s="36"/>
      <c r="AZ49" s="36"/>
      <c r="BA49" s="36"/>
      <c r="BB49" s="45">
        <f t="shared" si="27"/>
        <v>0</v>
      </c>
      <c r="BC49" s="36"/>
      <c r="BD49" s="39"/>
      <c r="BE49" s="44"/>
      <c r="BF49" s="35" t="str">
        <f t="shared" si="28"/>
        <v>Vietnam</v>
      </c>
      <c r="BG49" s="42"/>
      <c r="BH49" s="42"/>
      <c r="BI49" s="37" t="str">
        <f t="shared" si="29"/>
        <v>Netherlands</v>
      </c>
      <c r="BJ49" s="36"/>
      <c r="BK49" s="36"/>
      <c r="BL49" s="36"/>
      <c r="BM49" s="45">
        <f t="shared" si="30"/>
        <v>0</v>
      </c>
      <c r="BN49" s="36"/>
      <c r="BO49" s="39"/>
      <c r="BP49" s="44"/>
      <c r="BQ49" s="35" t="str">
        <f t="shared" si="31"/>
        <v>Vietnam</v>
      </c>
      <c r="BR49" s="42"/>
      <c r="BS49" s="42"/>
      <c r="BT49" s="37" t="str">
        <f t="shared" si="32"/>
        <v>Netherlands</v>
      </c>
      <c r="BU49" s="36"/>
      <c r="BV49" s="36"/>
      <c r="BW49" s="36"/>
      <c r="BX49" s="45">
        <f t="shared" si="33"/>
        <v>0</v>
      </c>
      <c r="BY49" s="36"/>
      <c r="BZ49" s="39"/>
      <c r="CA49" s="44"/>
      <c r="CB49" s="35" t="str">
        <f t="shared" si="34"/>
        <v>Vietnam</v>
      </c>
      <c r="CC49" s="42"/>
      <c r="CD49" s="42"/>
      <c r="CE49" s="37" t="str">
        <f t="shared" si="35"/>
        <v>Netherlands</v>
      </c>
      <c r="CF49" s="36"/>
      <c r="CG49" s="36"/>
      <c r="CH49" s="36"/>
      <c r="CI49" s="45">
        <f t="shared" si="36"/>
        <v>0</v>
      </c>
      <c r="CJ49" s="36"/>
      <c r="CK49" s="39"/>
      <c r="CL49" s="44"/>
      <c r="CM49" s="35" t="str">
        <f t="shared" si="37"/>
        <v>Vietnam</v>
      </c>
      <c r="CN49" s="42"/>
      <c r="CO49" s="42"/>
      <c r="CP49" s="37" t="str">
        <f t="shared" si="38"/>
        <v>Netherlands</v>
      </c>
      <c r="CQ49" s="36"/>
      <c r="CR49" s="36"/>
      <c r="CS49" s="36"/>
      <c r="CT49" s="45">
        <f t="shared" si="39"/>
        <v>0</v>
      </c>
      <c r="CU49" s="36"/>
      <c r="CV49" s="39"/>
      <c r="CW49" s="44"/>
      <c r="CX49" s="35" t="str">
        <f t="shared" si="40"/>
        <v>Vietnam</v>
      </c>
      <c r="CY49" s="42"/>
      <c r="CZ49" s="42"/>
      <c r="DA49" s="37" t="str">
        <f t="shared" si="41"/>
        <v>Netherlands</v>
      </c>
      <c r="DB49" s="36"/>
      <c r="DC49" s="36"/>
      <c r="DD49" s="36"/>
      <c r="DE49" s="45">
        <f t="shared" si="42"/>
        <v>0</v>
      </c>
      <c r="DF49" s="36"/>
      <c r="DG49" s="39"/>
      <c r="DH49" s="44"/>
      <c r="DI49" s="35" t="str">
        <f t="shared" si="43"/>
        <v>Vietnam</v>
      </c>
      <c r="DJ49" s="42"/>
      <c r="DK49" s="42"/>
      <c r="DL49" s="37" t="str">
        <f t="shared" si="44"/>
        <v>Netherlands</v>
      </c>
      <c r="DM49" s="36"/>
      <c r="DN49" s="36"/>
      <c r="DO49" s="36"/>
      <c r="DP49" s="45">
        <f t="shared" si="45"/>
        <v>0</v>
      </c>
      <c r="DQ49" s="36"/>
      <c r="DR49" s="39"/>
    </row>
    <row r="50" spans="1:122" x14ac:dyDescent="0.35">
      <c r="A50" s="96">
        <f t="shared" si="46"/>
        <v>0</v>
      </c>
      <c r="B50" s="408"/>
      <c r="C50" s="371">
        <v>43</v>
      </c>
      <c r="D50" s="372" t="s">
        <v>56</v>
      </c>
      <c r="E50" s="373">
        <v>45140.833333333336</v>
      </c>
      <c r="F50" s="374" t="str">
        <f>I20</f>
        <v>Panama</v>
      </c>
      <c r="G50" s="41"/>
      <c r="H50" s="41"/>
      <c r="I50" s="375" t="str">
        <f t="shared" si="47"/>
        <v>France</v>
      </c>
      <c r="J50" s="406"/>
      <c r="K50" s="406"/>
      <c r="L50" s="407"/>
      <c r="M50" s="36"/>
      <c r="N50" s="35" t="str">
        <f t="shared" si="16"/>
        <v>Panama</v>
      </c>
      <c r="O50" s="42"/>
      <c r="P50" s="42"/>
      <c r="Q50" s="37" t="str">
        <f t="shared" si="17"/>
        <v>France</v>
      </c>
      <c r="R50" s="36"/>
      <c r="S50" s="36"/>
      <c r="T50" s="36"/>
      <c r="U50" s="43">
        <f t="shared" si="18"/>
        <v>0</v>
      </c>
      <c r="V50" s="36"/>
      <c r="W50" s="39"/>
      <c r="X50" s="44"/>
      <c r="Y50" s="35" t="str">
        <f t="shared" si="19"/>
        <v>Panama</v>
      </c>
      <c r="Z50" s="42"/>
      <c r="AA50" s="42"/>
      <c r="AB50" s="37" t="str">
        <f t="shared" si="20"/>
        <v>France</v>
      </c>
      <c r="AC50" s="36"/>
      <c r="AD50" s="36"/>
      <c r="AE50" s="36"/>
      <c r="AF50" s="45">
        <f t="shared" si="21"/>
        <v>0</v>
      </c>
      <c r="AG50" s="36"/>
      <c r="AH50" s="39"/>
      <c r="AI50" s="44"/>
      <c r="AJ50" s="35" t="str">
        <f t="shared" si="22"/>
        <v>Panama</v>
      </c>
      <c r="AK50" s="42"/>
      <c r="AL50" s="42"/>
      <c r="AM50" s="37" t="str">
        <f t="shared" si="23"/>
        <v>France</v>
      </c>
      <c r="AN50" s="36"/>
      <c r="AO50" s="36"/>
      <c r="AP50" s="36"/>
      <c r="AQ50" s="45">
        <f t="shared" si="24"/>
        <v>0</v>
      </c>
      <c r="AR50" s="36"/>
      <c r="AS50" s="39"/>
      <c r="AT50" s="44"/>
      <c r="AU50" s="35" t="str">
        <f t="shared" si="25"/>
        <v>Panama</v>
      </c>
      <c r="AV50" s="42"/>
      <c r="AW50" s="42"/>
      <c r="AX50" s="37" t="str">
        <f t="shared" si="26"/>
        <v>France</v>
      </c>
      <c r="AY50" s="36"/>
      <c r="AZ50" s="36"/>
      <c r="BA50" s="36"/>
      <c r="BB50" s="45">
        <f t="shared" si="27"/>
        <v>0</v>
      </c>
      <c r="BC50" s="36"/>
      <c r="BD50" s="39"/>
      <c r="BE50" s="44"/>
      <c r="BF50" s="35" t="str">
        <f t="shared" si="28"/>
        <v>Panama</v>
      </c>
      <c r="BG50" s="42"/>
      <c r="BH50" s="42"/>
      <c r="BI50" s="37" t="str">
        <f t="shared" si="29"/>
        <v>France</v>
      </c>
      <c r="BJ50" s="36"/>
      <c r="BK50" s="36"/>
      <c r="BL50" s="36"/>
      <c r="BM50" s="45">
        <f t="shared" si="30"/>
        <v>0</v>
      </c>
      <c r="BN50" s="36"/>
      <c r="BO50" s="39"/>
      <c r="BP50" s="44"/>
      <c r="BQ50" s="35" t="str">
        <f t="shared" si="31"/>
        <v>Panama</v>
      </c>
      <c r="BR50" s="42"/>
      <c r="BS50" s="42"/>
      <c r="BT50" s="37" t="str">
        <f t="shared" si="32"/>
        <v>France</v>
      </c>
      <c r="BU50" s="36"/>
      <c r="BV50" s="36"/>
      <c r="BW50" s="36"/>
      <c r="BX50" s="45">
        <f t="shared" si="33"/>
        <v>0</v>
      </c>
      <c r="BY50" s="36"/>
      <c r="BZ50" s="39"/>
      <c r="CA50" s="44"/>
      <c r="CB50" s="35" t="str">
        <f t="shared" si="34"/>
        <v>Panama</v>
      </c>
      <c r="CC50" s="42"/>
      <c r="CD50" s="42"/>
      <c r="CE50" s="37" t="str">
        <f t="shared" si="35"/>
        <v>France</v>
      </c>
      <c r="CF50" s="36"/>
      <c r="CG50" s="36"/>
      <c r="CH50" s="36"/>
      <c r="CI50" s="45">
        <f t="shared" si="36"/>
        <v>0</v>
      </c>
      <c r="CJ50" s="36"/>
      <c r="CK50" s="39"/>
      <c r="CL50" s="44"/>
      <c r="CM50" s="35" t="str">
        <f t="shared" si="37"/>
        <v>Panama</v>
      </c>
      <c r="CN50" s="42"/>
      <c r="CO50" s="42"/>
      <c r="CP50" s="37" t="str">
        <f t="shared" si="38"/>
        <v>France</v>
      </c>
      <c r="CQ50" s="36"/>
      <c r="CR50" s="36"/>
      <c r="CS50" s="36"/>
      <c r="CT50" s="45">
        <f t="shared" si="39"/>
        <v>0</v>
      </c>
      <c r="CU50" s="36"/>
      <c r="CV50" s="39"/>
      <c r="CW50" s="44"/>
      <c r="CX50" s="35" t="str">
        <f t="shared" si="40"/>
        <v>Panama</v>
      </c>
      <c r="CY50" s="42"/>
      <c r="CZ50" s="42"/>
      <c r="DA50" s="37" t="str">
        <f t="shared" si="41"/>
        <v>France</v>
      </c>
      <c r="DB50" s="36"/>
      <c r="DC50" s="36"/>
      <c r="DD50" s="36"/>
      <c r="DE50" s="45">
        <f t="shared" si="42"/>
        <v>0</v>
      </c>
      <c r="DF50" s="36"/>
      <c r="DG50" s="39"/>
      <c r="DH50" s="44"/>
      <c r="DI50" s="35" t="str">
        <f t="shared" si="43"/>
        <v>Panama</v>
      </c>
      <c r="DJ50" s="42"/>
      <c r="DK50" s="42"/>
      <c r="DL50" s="37" t="str">
        <f t="shared" si="44"/>
        <v>France</v>
      </c>
      <c r="DM50" s="36"/>
      <c r="DN50" s="36"/>
      <c r="DO50" s="36"/>
      <c r="DP50" s="45">
        <f t="shared" si="45"/>
        <v>0</v>
      </c>
      <c r="DQ50" s="36"/>
      <c r="DR50" s="39"/>
    </row>
    <row r="51" spans="1:122" x14ac:dyDescent="0.35">
      <c r="A51" s="96">
        <f t="shared" si="46"/>
        <v>0</v>
      </c>
      <c r="B51" s="408"/>
      <c r="C51" s="371">
        <v>44</v>
      </c>
      <c r="D51" s="372" t="s">
        <v>56</v>
      </c>
      <c r="E51" s="373">
        <v>45140.833333333336</v>
      </c>
      <c r="F51" s="374" t="str">
        <f>I18</f>
        <v>Jamaica</v>
      </c>
      <c r="G51" s="41"/>
      <c r="H51" s="41"/>
      <c r="I51" s="375" t="str">
        <f>F20</f>
        <v>Brazil</v>
      </c>
      <c r="J51" s="406"/>
      <c r="K51" s="406"/>
      <c r="L51" s="407"/>
      <c r="M51" s="36"/>
      <c r="N51" s="35" t="str">
        <f t="shared" si="16"/>
        <v>Jamaica</v>
      </c>
      <c r="O51" s="42"/>
      <c r="P51" s="42"/>
      <c r="Q51" s="37" t="str">
        <f t="shared" si="17"/>
        <v>Brazil</v>
      </c>
      <c r="R51" s="36"/>
      <c r="S51" s="36"/>
      <c r="T51" s="36"/>
      <c r="U51" s="43">
        <f t="shared" si="18"/>
        <v>0</v>
      </c>
      <c r="V51" s="36"/>
      <c r="W51" s="39"/>
      <c r="X51" s="44"/>
      <c r="Y51" s="35" t="str">
        <f t="shared" si="19"/>
        <v>Jamaica</v>
      </c>
      <c r="Z51" s="42"/>
      <c r="AA51" s="42"/>
      <c r="AB51" s="37" t="str">
        <f t="shared" si="20"/>
        <v>Brazil</v>
      </c>
      <c r="AC51" s="36"/>
      <c r="AD51" s="36"/>
      <c r="AE51" s="36"/>
      <c r="AF51" s="45">
        <f t="shared" si="21"/>
        <v>0</v>
      </c>
      <c r="AG51" s="36"/>
      <c r="AH51" s="39"/>
      <c r="AI51" s="44"/>
      <c r="AJ51" s="35" t="str">
        <f t="shared" si="22"/>
        <v>Jamaica</v>
      </c>
      <c r="AK51" s="42"/>
      <c r="AL51" s="42"/>
      <c r="AM51" s="37" t="str">
        <f t="shared" si="23"/>
        <v>Brazil</v>
      </c>
      <c r="AN51" s="36"/>
      <c r="AO51" s="36"/>
      <c r="AP51" s="36"/>
      <c r="AQ51" s="45">
        <f t="shared" si="24"/>
        <v>0</v>
      </c>
      <c r="AR51" s="36"/>
      <c r="AS51" s="39"/>
      <c r="AT51" s="44"/>
      <c r="AU51" s="35" t="str">
        <f t="shared" si="25"/>
        <v>Jamaica</v>
      </c>
      <c r="AV51" s="42"/>
      <c r="AW51" s="42"/>
      <c r="AX51" s="37" t="str">
        <f t="shared" si="26"/>
        <v>Brazil</v>
      </c>
      <c r="AY51" s="36"/>
      <c r="AZ51" s="36"/>
      <c r="BA51" s="36"/>
      <c r="BB51" s="45">
        <f t="shared" si="27"/>
        <v>0</v>
      </c>
      <c r="BC51" s="36"/>
      <c r="BD51" s="39"/>
      <c r="BE51" s="44"/>
      <c r="BF51" s="35" t="str">
        <f t="shared" si="28"/>
        <v>Jamaica</v>
      </c>
      <c r="BG51" s="42"/>
      <c r="BH51" s="42"/>
      <c r="BI51" s="37" t="str">
        <f t="shared" si="29"/>
        <v>Brazil</v>
      </c>
      <c r="BJ51" s="36"/>
      <c r="BK51" s="36"/>
      <c r="BL51" s="36"/>
      <c r="BM51" s="45">
        <f t="shared" si="30"/>
        <v>0</v>
      </c>
      <c r="BN51" s="36"/>
      <c r="BO51" s="39"/>
      <c r="BP51" s="44"/>
      <c r="BQ51" s="35" t="str">
        <f t="shared" si="31"/>
        <v>Jamaica</v>
      </c>
      <c r="BR51" s="42"/>
      <c r="BS51" s="42"/>
      <c r="BT51" s="37" t="str">
        <f t="shared" si="32"/>
        <v>Brazil</v>
      </c>
      <c r="BU51" s="36"/>
      <c r="BV51" s="36"/>
      <c r="BW51" s="36"/>
      <c r="BX51" s="45">
        <f t="shared" si="33"/>
        <v>0</v>
      </c>
      <c r="BY51" s="36"/>
      <c r="BZ51" s="39"/>
      <c r="CA51" s="44"/>
      <c r="CB51" s="35" t="str">
        <f t="shared" si="34"/>
        <v>Jamaica</v>
      </c>
      <c r="CC51" s="42"/>
      <c r="CD51" s="42"/>
      <c r="CE51" s="37" t="str">
        <f t="shared" si="35"/>
        <v>Brazil</v>
      </c>
      <c r="CF51" s="36"/>
      <c r="CG51" s="36"/>
      <c r="CH51" s="36"/>
      <c r="CI51" s="45">
        <f t="shared" si="36"/>
        <v>0</v>
      </c>
      <c r="CJ51" s="36"/>
      <c r="CK51" s="39"/>
      <c r="CL51" s="44"/>
      <c r="CM51" s="35" t="str">
        <f t="shared" si="37"/>
        <v>Jamaica</v>
      </c>
      <c r="CN51" s="42"/>
      <c r="CO51" s="42"/>
      <c r="CP51" s="37" t="str">
        <f t="shared" si="38"/>
        <v>Brazil</v>
      </c>
      <c r="CQ51" s="36"/>
      <c r="CR51" s="36"/>
      <c r="CS51" s="36"/>
      <c r="CT51" s="45">
        <f t="shared" si="39"/>
        <v>0</v>
      </c>
      <c r="CU51" s="36"/>
      <c r="CV51" s="39"/>
      <c r="CW51" s="44"/>
      <c r="CX51" s="35" t="str">
        <f t="shared" si="40"/>
        <v>Jamaica</v>
      </c>
      <c r="CY51" s="42"/>
      <c r="CZ51" s="42"/>
      <c r="DA51" s="37" t="str">
        <f t="shared" si="41"/>
        <v>Brazil</v>
      </c>
      <c r="DB51" s="36"/>
      <c r="DC51" s="36"/>
      <c r="DD51" s="36"/>
      <c r="DE51" s="45">
        <f t="shared" si="42"/>
        <v>0</v>
      </c>
      <c r="DF51" s="36"/>
      <c r="DG51" s="39"/>
      <c r="DH51" s="44"/>
      <c r="DI51" s="35" t="str">
        <f t="shared" si="43"/>
        <v>Jamaica</v>
      </c>
      <c r="DJ51" s="42"/>
      <c r="DK51" s="42"/>
      <c r="DL51" s="37" t="str">
        <f t="shared" si="44"/>
        <v>Brazil</v>
      </c>
      <c r="DM51" s="36"/>
      <c r="DN51" s="36"/>
      <c r="DO51" s="36"/>
      <c r="DP51" s="45">
        <f t="shared" si="45"/>
        <v>0</v>
      </c>
      <c r="DQ51" s="36"/>
      <c r="DR51" s="39"/>
    </row>
    <row r="52" spans="1:122" x14ac:dyDescent="0.35">
      <c r="A52" s="96">
        <f t="shared" si="46"/>
        <v>0</v>
      </c>
      <c r="B52" s="408"/>
      <c r="C52" s="371">
        <v>45</v>
      </c>
      <c r="D52" s="372" t="s">
        <v>36</v>
      </c>
      <c r="E52" s="373">
        <v>45140.708333333328</v>
      </c>
      <c r="F52" s="374" t="str">
        <f>I21</f>
        <v>Argentina</v>
      </c>
      <c r="G52" s="41"/>
      <c r="H52" s="41"/>
      <c r="I52" s="375" t="str">
        <f>F19</f>
        <v>Sweden</v>
      </c>
      <c r="J52" s="406"/>
      <c r="K52" s="406"/>
      <c r="L52" s="407"/>
      <c r="M52" s="36"/>
      <c r="N52" s="35" t="str">
        <f t="shared" si="16"/>
        <v>Argentina</v>
      </c>
      <c r="O52" s="42"/>
      <c r="P52" s="42"/>
      <c r="Q52" s="37" t="str">
        <f t="shared" si="17"/>
        <v>Sweden</v>
      </c>
      <c r="R52" s="36"/>
      <c r="S52" s="36"/>
      <c r="T52" s="36"/>
      <c r="U52" s="43">
        <f t="shared" si="18"/>
        <v>0</v>
      </c>
      <c r="V52" s="36"/>
      <c r="W52" s="39"/>
      <c r="X52" s="44"/>
      <c r="Y52" s="35" t="str">
        <f t="shared" si="19"/>
        <v>Argentina</v>
      </c>
      <c r="Z52" s="42"/>
      <c r="AA52" s="42"/>
      <c r="AB52" s="37" t="str">
        <f t="shared" si="20"/>
        <v>Sweden</v>
      </c>
      <c r="AC52" s="36"/>
      <c r="AD52" s="36"/>
      <c r="AE52" s="36"/>
      <c r="AF52" s="45">
        <f t="shared" si="21"/>
        <v>0</v>
      </c>
      <c r="AG52" s="36"/>
      <c r="AH52" s="39"/>
      <c r="AI52" s="44"/>
      <c r="AJ52" s="35" t="str">
        <f t="shared" si="22"/>
        <v>Argentina</v>
      </c>
      <c r="AK52" s="42"/>
      <c r="AL52" s="42"/>
      <c r="AM52" s="37" t="str">
        <f t="shared" si="23"/>
        <v>Sweden</v>
      </c>
      <c r="AN52" s="36"/>
      <c r="AO52" s="36"/>
      <c r="AP52" s="36"/>
      <c r="AQ52" s="45">
        <f t="shared" si="24"/>
        <v>0</v>
      </c>
      <c r="AR52" s="36"/>
      <c r="AS52" s="39"/>
      <c r="AT52" s="44"/>
      <c r="AU52" s="35" t="str">
        <f t="shared" si="25"/>
        <v>Argentina</v>
      </c>
      <c r="AV52" s="42"/>
      <c r="AW52" s="42"/>
      <c r="AX52" s="37" t="str">
        <f t="shared" si="26"/>
        <v>Sweden</v>
      </c>
      <c r="AY52" s="36"/>
      <c r="AZ52" s="36"/>
      <c r="BA52" s="36"/>
      <c r="BB52" s="45">
        <f t="shared" si="27"/>
        <v>0</v>
      </c>
      <c r="BC52" s="36"/>
      <c r="BD52" s="39"/>
      <c r="BE52" s="44"/>
      <c r="BF52" s="35" t="str">
        <f t="shared" si="28"/>
        <v>Argentina</v>
      </c>
      <c r="BG52" s="42"/>
      <c r="BH52" s="42"/>
      <c r="BI52" s="37" t="str">
        <f t="shared" si="29"/>
        <v>Sweden</v>
      </c>
      <c r="BJ52" s="36"/>
      <c r="BK52" s="36"/>
      <c r="BL52" s="36"/>
      <c r="BM52" s="45">
        <f t="shared" si="30"/>
        <v>0</v>
      </c>
      <c r="BN52" s="36"/>
      <c r="BO52" s="39"/>
      <c r="BP52" s="44"/>
      <c r="BQ52" s="35" t="str">
        <f t="shared" si="31"/>
        <v>Argentina</v>
      </c>
      <c r="BR52" s="42"/>
      <c r="BS52" s="42"/>
      <c r="BT52" s="37" t="str">
        <f t="shared" si="32"/>
        <v>Sweden</v>
      </c>
      <c r="BU52" s="36"/>
      <c r="BV52" s="36"/>
      <c r="BW52" s="36"/>
      <c r="BX52" s="45">
        <f t="shared" si="33"/>
        <v>0</v>
      </c>
      <c r="BY52" s="36"/>
      <c r="BZ52" s="39"/>
      <c r="CA52" s="44"/>
      <c r="CB52" s="35" t="str">
        <f t="shared" si="34"/>
        <v>Argentina</v>
      </c>
      <c r="CC52" s="42"/>
      <c r="CD52" s="42"/>
      <c r="CE52" s="37" t="str">
        <f t="shared" si="35"/>
        <v>Sweden</v>
      </c>
      <c r="CF52" s="36"/>
      <c r="CG52" s="36"/>
      <c r="CH52" s="36"/>
      <c r="CI52" s="45">
        <f t="shared" si="36"/>
        <v>0</v>
      </c>
      <c r="CJ52" s="36"/>
      <c r="CK52" s="39"/>
      <c r="CL52" s="44"/>
      <c r="CM52" s="35" t="str">
        <f t="shared" si="37"/>
        <v>Argentina</v>
      </c>
      <c r="CN52" s="42"/>
      <c r="CO52" s="42"/>
      <c r="CP52" s="37" t="str">
        <f t="shared" si="38"/>
        <v>Sweden</v>
      </c>
      <c r="CQ52" s="36"/>
      <c r="CR52" s="36"/>
      <c r="CS52" s="36"/>
      <c r="CT52" s="45">
        <f t="shared" si="39"/>
        <v>0</v>
      </c>
      <c r="CU52" s="36"/>
      <c r="CV52" s="39"/>
      <c r="CW52" s="44"/>
      <c r="CX52" s="35" t="str">
        <f t="shared" si="40"/>
        <v>Argentina</v>
      </c>
      <c r="CY52" s="42"/>
      <c r="CZ52" s="42"/>
      <c r="DA52" s="37" t="str">
        <f t="shared" si="41"/>
        <v>Sweden</v>
      </c>
      <c r="DB52" s="36"/>
      <c r="DC52" s="36"/>
      <c r="DD52" s="36"/>
      <c r="DE52" s="45">
        <f t="shared" si="42"/>
        <v>0</v>
      </c>
      <c r="DF52" s="36"/>
      <c r="DG52" s="39"/>
      <c r="DH52" s="44"/>
      <c r="DI52" s="35" t="str">
        <f t="shared" si="43"/>
        <v>Argentina</v>
      </c>
      <c r="DJ52" s="42"/>
      <c r="DK52" s="42"/>
      <c r="DL52" s="37" t="str">
        <f t="shared" si="44"/>
        <v>Sweden</v>
      </c>
      <c r="DM52" s="36"/>
      <c r="DN52" s="36"/>
      <c r="DO52" s="36"/>
      <c r="DP52" s="45">
        <f t="shared" si="45"/>
        <v>0</v>
      </c>
      <c r="DQ52" s="36"/>
      <c r="DR52" s="39"/>
    </row>
    <row r="53" spans="1:122" x14ac:dyDescent="0.35">
      <c r="A53" s="96">
        <f t="shared" si="46"/>
        <v>0</v>
      </c>
      <c r="B53" s="408"/>
      <c r="C53" s="371">
        <v>46</v>
      </c>
      <c r="D53" s="372" t="s">
        <v>36</v>
      </c>
      <c r="E53" s="373">
        <v>45140.708333333328</v>
      </c>
      <c r="F53" s="374" t="str">
        <f>I19</f>
        <v>South Africa</v>
      </c>
      <c r="G53" s="41"/>
      <c r="H53" s="41"/>
      <c r="I53" s="375" t="str">
        <f>F21</f>
        <v>Italy</v>
      </c>
      <c r="J53" s="406"/>
      <c r="K53" s="406"/>
      <c r="L53" s="407"/>
      <c r="M53" s="36"/>
      <c r="N53" s="35" t="str">
        <f t="shared" si="16"/>
        <v>South Africa</v>
      </c>
      <c r="O53" s="42"/>
      <c r="P53" s="42"/>
      <c r="Q53" s="37" t="str">
        <f t="shared" si="17"/>
        <v>Italy</v>
      </c>
      <c r="R53" s="36"/>
      <c r="S53" s="36"/>
      <c r="T53" s="36"/>
      <c r="U53" s="43">
        <f t="shared" si="18"/>
        <v>0</v>
      </c>
      <c r="V53" s="36"/>
      <c r="W53" s="39"/>
      <c r="X53" s="44"/>
      <c r="Y53" s="35" t="str">
        <f t="shared" si="19"/>
        <v>South Africa</v>
      </c>
      <c r="Z53" s="42"/>
      <c r="AA53" s="42"/>
      <c r="AB53" s="37" t="str">
        <f t="shared" si="20"/>
        <v>Italy</v>
      </c>
      <c r="AC53" s="36"/>
      <c r="AD53" s="36"/>
      <c r="AE53" s="36"/>
      <c r="AF53" s="45">
        <f t="shared" si="21"/>
        <v>0</v>
      </c>
      <c r="AG53" s="36"/>
      <c r="AH53" s="39"/>
      <c r="AI53" s="44"/>
      <c r="AJ53" s="35" t="str">
        <f t="shared" si="22"/>
        <v>South Africa</v>
      </c>
      <c r="AK53" s="42"/>
      <c r="AL53" s="42"/>
      <c r="AM53" s="37" t="str">
        <f t="shared" si="23"/>
        <v>Italy</v>
      </c>
      <c r="AN53" s="36"/>
      <c r="AO53" s="36"/>
      <c r="AP53" s="36"/>
      <c r="AQ53" s="45">
        <f t="shared" si="24"/>
        <v>0</v>
      </c>
      <c r="AR53" s="36"/>
      <c r="AS53" s="39"/>
      <c r="AT53" s="44"/>
      <c r="AU53" s="35" t="str">
        <f t="shared" si="25"/>
        <v>South Africa</v>
      </c>
      <c r="AV53" s="42"/>
      <c r="AW53" s="42"/>
      <c r="AX53" s="37" t="str">
        <f t="shared" si="26"/>
        <v>Italy</v>
      </c>
      <c r="AY53" s="36"/>
      <c r="AZ53" s="36"/>
      <c r="BA53" s="36"/>
      <c r="BB53" s="45">
        <f t="shared" si="27"/>
        <v>0</v>
      </c>
      <c r="BC53" s="36"/>
      <c r="BD53" s="39"/>
      <c r="BE53" s="44"/>
      <c r="BF53" s="35" t="str">
        <f t="shared" si="28"/>
        <v>South Africa</v>
      </c>
      <c r="BG53" s="42"/>
      <c r="BH53" s="42"/>
      <c r="BI53" s="37" t="str">
        <f t="shared" si="29"/>
        <v>Italy</v>
      </c>
      <c r="BJ53" s="36"/>
      <c r="BK53" s="36"/>
      <c r="BL53" s="36"/>
      <c r="BM53" s="45">
        <f t="shared" si="30"/>
        <v>0</v>
      </c>
      <c r="BN53" s="36"/>
      <c r="BO53" s="39"/>
      <c r="BP53" s="44"/>
      <c r="BQ53" s="35" t="str">
        <f t="shared" si="31"/>
        <v>South Africa</v>
      </c>
      <c r="BR53" s="42"/>
      <c r="BS53" s="42"/>
      <c r="BT53" s="37" t="str">
        <f t="shared" si="32"/>
        <v>Italy</v>
      </c>
      <c r="BU53" s="36"/>
      <c r="BV53" s="36"/>
      <c r="BW53" s="36"/>
      <c r="BX53" s="45">
        <f t="shared" si="33"/>
        <v>0</v>
      </c>
      <c r="BY53" s="36"/>
      <c r="BZ53" s="39"/>
      <c r="CA53" s="44"/>
      <c r="CB53" s="35" t="str">
        <f t="shared" si="34"/>
        <v>South Africa</v>
      </c>
      <c r="CC53" s="42"/>
      <c r="CD53" s="42"/>
      <c r="CE53" s="37" t="str">
        <f t="shared" si="35"/>
        <v>Italy</v>
      </c>
      <c r="CF53" s="36"/>
      <c r="CG53" s="36"/>
      <c r="CH53" s="36"/>
      <c r="CI53" s="45">
        <f t="shared" si="36"/>
        <v>0</v>
      </c>
      <c r="CJ53" s="36"/>
      <c r="CK53" s="39"/>
      <c r="CL53" s="44"/>
      <c r="CM53" s="35" t="str">
        <f t="shared" si="37"/>
        <v>South Africa</v>
      </c>
      <c r="CN53" s="42"/>
      <c r="CO53" s="42"/>
      <c r="CP53" s="37" t="str">
        <f t="shared" si="38"/>
        <v>Italy</v>
      </c>
      <c r="CQ53" s="36"/>
      <c r="CR53" s="36"/>
      <c r="CS53" s="36"/>
      <c r="CT53" s="45">
        <f t="shared" si="39"/>
        <v>0</v>
      </c>
      <c r="CU53" s="36"/>
      <c r="CV53" s="39"/>
      <c r="CW53" s="44"/>
      <c r="CX53" s="35" t="str">
        <f t="shared" si="40"/>
        <v>South Africa</v>
      </c>
      <c r="CY53" s="42"/>
      <c r="CZ53" s="42"/>
      <c r="DA53" s="37" t="str">
        <f t="shared" si="41"/>
        <v>Italy</v>
      </c>
      <c r="DB53" s="36"/>
      <c r="DC53" s="36"/>
      <c r="DD53" s="36"/>
      <c r="DE53" s="45">
        <f t="shared" si="42"/>
        <v>0</v>
      </c>
      <c r="DF53" s="36"/>
      <c r="DG53" s="39"/>
      <c r="DH53" s="44"/>
      <c r="DI53" s="35" t="str">
        <f t="shared" si="43"/>
        <v>South Africa</v>
      </c>
      <c r="DJ53" s="42"/>
      <c r="DK53" s="42"/>
      <c r="DL53" s="37" t="str">
        <f t="shared" si="44"/>
        <v>Italy</v>
      </c>
      <c r="DM53" s="36"/>
      <c r="DN53" s="36"/>
      <c r="DO53" s="36"/>
      <c r="DP53" s="45">
        <f t="shared" si="45"/>
        <v>0</v>
      </c>
      <c r="DQ53" s="36"/>
      <c r="DR53" s="39"/>
    </row>
    <row r="54" spans="1:122" x14ac:dyDescent="0.35">
      <c r="A54" s="96">
        <f t="shared" si="46"/>
        <v>0</v>
      </c>
      <c r="B54" s="408"/>
      <c r="C54" s="371">
        <v>47</v>
      </c>
      <c r="D54" s="372" t="s">
        <v>61</v>
      </c>
      <c r="E54" s="373">
        <v>45141.833333333336</v>
      </c>
      <c r="F54" s="374" t="str">
        <f>I23</f>
        <v>South Korea</v>
      </c>
      <c r="G54" s="41"/>
      <c r="H54" s="41"/>
      <c r="I54" s="375" t="str">
        <f>F22</f>
        <v>Germany</v>
      </c>
      <c r="J54" s="406"/>
      <c r="K54" s="406"/>
      <c r="L54" s="407"/>
      <c r="M54" s="36"/>
      <c r="N54" s="35" t="str">
        <f t="shared" si="16"/>
        <v>South Korea</v>
      </c>
      <c r="O54" s="42"/>
      <c r="P54" s="42"/>
      <c r="Q54" s="37" t="str">
        <f t="shared" si="17"/>
        <v>Germany</v>
      </c>
      <c r="R54" s="36"/>
      <c r="S54" s="36"/>
      <c r="T54" s="36"/>
      <c r="U54" s="43">
        <f t="shared" si="18"/>
        <v>0</v>
      </c>
      <c r="V54" s="36"/>
      <c r="W54" s="39"/>
      <c r="X54" s="44"/>
      <c r="Y54" s="35" t="str">
        <f t="shared" si="19"/>
        <v>South Korea</v>
      </c>
      <c r="Z54" s="42"/>
      <c r="AA54" s="42"/>
      <c r="AB54" s="37" t="str">
        <f t="shared" si="20"/>
        <v>Germany</v>
      </c>
      <c r="AC54" s="36"/>
      <c r="AD54" s="36"/>
      <c r="AE54" s="36"/>
      <c r="AF54" s="45">
        <f t="shared" si="21"/>
        <v>0</v>
      </c>
      <c r="AG54" s="36"/>
      <c r="AH54" s="39"/>
      <c r="AI54" s="44"/>
      <c r="AJ54" s="35" t="str">
        <f t="shared" si="22"/>
        <v>South Korea</v>
      </c>
      <c r="AK54" s="42"/>
      <c r="AL54" s="42"/>
      <c r="AM54" s="37" t="str">
        <f t="shared" si="23"/>
        <v>Germany</v>
      </c>
      <c r="AN54" s="36"/>
      <c r="AO54" s="36"/>
      <c r="AP54" s="36"/>
      <c r="AQ54" s="45">
        <f t="shared" si="24"/>
        <v>0</v>
      </c>
      <c r="AR54" s="36"/>
      <c r="AS54" s="39"/>
      <c r="AT54" s="44"/>
      <c r="AU54" s="35" t="str">
        <f t="shared" si="25"/>
        <v>South Korea</v>
      </c>
      <c r="AV54" s="42"/>
      <c r="AW54" s="42"/>
      <c r="AX54" s="37" t="str">
        <f t="shared" si="26"/>
        <v>Germany</v>
      </c>
      <c r="AY54" s="36"/>
      <c r="AZ54" s="36"/>
      <c r="BA54" s="36"/>
      <c r="BB54" s="45">
        <f t="shared" si="27"/>
        <v>0</v>
      </c>
      <c r="BC54" s="36"/>
      <c r="BD54" s="39"/>
      <c r="BE54" s="44"/>
      <c r="BF54" s="35" t="str">
        <f t="shared" si="28"/>
        <v>South Korea</v>
      </c>
      <c r="BG54" s="42"/>
      <c r="BH54" s="42"/>
      <c r="BI54" s="37" t="str">
        <f t="shared" si="29"/>
        <v>Germany</v>
      </c>
      <c r="BJ54" s="36"/>
      <c r="BK54" s="36"/>
      <c r="BL54" s="36"/>
      <c r="BM54" s="45">
        <f t="shared" si="30"/>
        <v>0</v>
      </c>
      <c r="BN54" s="36"/>
      <c r="BO54" s="39"/>
      <c r="BP54" s="44"/>
      <c r="BQ54" s="35" t="str">
        <f t="shared" si="31"/>
        <v>South Korea</v>
      </c>
      <c r="BR54" s="42"/>
      <c r="BS54" s="42"/>
      <c r="BT54" s="37" t="str">
        <f t="shared" si="32"/>
        <v>Germany</v>
      </c>
      <c r="BU54" s="36"/>
      <c r="BV54" s="36"/>
      <c r="BW54" s="36"/>
      <c r="BX54" s="45">
        <f t="shared" si="33"/>
        <v>0</v>
      </c>
      <c r="BY54" s="36"/>
      <c r="BZ54" s="39"/>
      <c r="CA54" s="44"/>
      <c r="CB54" s="35" t="str">
        <f t="shared" si="34"/>
        <v>South Korea</v>
      </c>
      <c r="CC54" s="42"/>
      <c r="CD54" s="42"/>
      <c r="CE54" s="37" t="str">
        <f t="shared" si="35"/>
        <v>Germany</v>
      </c>
      <c r="CF54" s="36"/>
      <c r="CG54" s="36"/>
      <c r="CH54" s="36"/>
      <c r="CI54" s="45">
        <f t="shared" si="36"/>
        <v>0</v>
      </c>
      <c r="CJ54" s="36"/>
      <c r="CK54" s="39"/>
      <c r="CL54" s="44"/>
      <c r="CM54" s="35" t="str">
        <f t="shared" si="37"/>
        <v>South Korea</v>
      </c>
      <c r="CN54" s="42"/>
      <c r="CO54" s="42"/>
      <c r="CP54" s="37" t="str">
        <f t="shared" si="38"/>
        <v>Germany</v>
      </c>
      <c r="CQ54" s="36"/>
      <c r="CR54" s="36"/>
      <c r="CS54" s="36"/>
      <c r="CT54" s="45">
        <f t="shared" si="39"/>
        <v>0</v>
      </c>
      <c r="CU54" s="36"/>
      <c r="CV54" s="39"/>
      <c r="CW54" s="44"/>
      <c r="CX54" s="35" t="str">
        <f t="shared" si="40"/>
        <v>South Korea</v>
      </c>
      <c r="CY54" s="42"/>
      <c r="CZ54" s="42"/>
      <c r="DA54" s="37" t="str">
        <f t="shared" si="41"/>
        <v>Germany</v>
      </c>
      <c r="DB54" s="36"/>
      <c r="DC54" s="36"/>
      <c r="DD54" s="36"/>
      <c r="DE54" s="45">
        <f t="shared" si="42"/>
        <v>0</v>
      </c>
      <c r="DF54" s="36"/>
      <c r="DG54" s="39"/>
      <c r="DH54" s="44"/>
      <c r="DI54" s="35" t="str">
        <f t="shared" si="43"/>
        <v>South Korea</v>
      </c>
      <c r="DJ54" s="42"/>
      <c r="DK54" s="42"/>
      <c r="DL54" s="37" t="str">
        <f t="shared" si="44"/>
        <v>Germany</v>
      </c>
      <c r="DM54" s="36"/>
      <c r="DN54" s="36"/>
      <c r="DO54" s="36"/>
      <c r="DP54" s="45">
        <f t="shared" si="45"/>
        <v>0</v>
      </c>
      <c r="DQ54" s="36"/>
      <c r="DR54" s="39"/>
    </row>
    <row r="55" spans="1:122" x14ac:dyDescent="0.35">
      <c r="A55" s="96">
        <f t="shared" si="46"/>
        <v>0</v>
      </c>
      <c r="B55" s="408"/>
      <c r="C55" s="371">
        <v>48</v>
      </c>
      <c r="D55" s="372" t="s">
        <v>61</v>
      </c>
      <c r="E55" s="373">
        <v>45141.833333333336</v>
      </c>
      <c r="F55" s="374" t="str">
        <f>I22</f>
        <v>Morocco</v>
      </c>
      <c r="G55" s="41"/>
      <c r="H55" s="41"/>
      <c r="I55" s="375" t="str">
        <f>F23</f>
        <v>Colombia</v>
      </c>
      <c r="J55" s="406"/>
      <c r="K55" s="406"/>
      <c r="L55" s="407"/>
      <c r="M55" s="36"/>
      <c r="N55" s="35" t="str">
        <f t="shared" si="16"/>
        <v>Morocco</v>
      </c>
      <c r="O55" s="42"/>
      <c r="P55" s="42"/>
      <c r="Q55" s="37" t="str">
        <f t="shared" si="17"/>
        <v>Colombia</v>
      </c>
      <c r="R55" s="36"/>
      <c r="S55" s="36"/>
      <c r="T55" s="36"/>
      <c r="U55" s="43">
        <f t="shared" si="18"/>
        <v>0</v>
      </c>
      <c r="V55" s="36"/>
      <c r="W55" s="39"/>
      <c r="X55" s="44"/>
      <c r="Y55" s="35" t="str">
        <f t="shared" si="19"/>
        <v>Morocco</v>
      </c>
      <c r="Z55" s="42"/>
      <c r="AA55" s="42"/>
      <c r="AB55" s="37" t="str">
        <f t="shared" si="20"/>
        <v>Colombia</v>
      </c>
      <c r="AC55" s="36"/>
      <c r="AD55" s="36"/>
      <c r="AE55" s="36"/>
      <c r="AF55" s="45">
        <f t="shared" si="21"/>
        <v>0</v>
      </c>
      <c r="AG55" s="36"/>
      <c r="AH55" s="39"/>
      <c r="AI55" s="44"/>
      <c r="AJ55" s="35" t="str">
        <f t="shared" si="22"/>
        <v>Morocco</v>
      </c>
      <c r="AK55" s="42"/>
      <c r="AL55" s="42"/>
      <c r="AM55" s="37" t="str">
        <f t="shared" si="23"/>
        <v>Colombia</v>
      </c>
      <c r="AN55" s="36"/>
      <c r="AO55" s="36"/>
      <c r="AP55" s="36"/>
      <c r="AQ55" s="45">
        <f t="shared" si="24"/>
        <v>0</v>
      </c>
      <c r="AR55" s="36"/>
      <c r="AS55" s="39"/>
      <c r="AT55" s="44"/>
      <c r="AU55" s="35" t="str">
        <f t="shared" si="25"/>
        <v>Morocco</v>
      </c>
      <c r="AV55" s="42"/>
      <c r="AW55" s="42"/>
      <c r="AX55" s="37" t="str">
        <f t="shared" si="26"/>
        <v>Colombia</v>
      </c>
      <c r="AY55" s="36"/>
      <c r="AZ55" s="36"/>
      <c r="BA55" s="36"/>
      <c r="BB55" s="45">
        <f t="shared" si="27"/>
        <v>0</v>
      </c>
      <c r="BC55" s="36"/>
      <c r="BD55" s="39"/>
      <c r="BE55" s="44"/>
      <c r="BF55" s="35" t="str">
        <f t="shared" si="28"/>
        <v>Morocco</v>
      </c>
      <c r="BG55" s="42"/>
      <c r="BH55" s="42"/>
      <c r="BI55" s="37" t="str">
        <f t="shared" si="29"/>
        <v>Colombia</v>
      </c>
      <c r="BJ55" s="36"/>
      <c r="BK55" s="36"/>
      <c r="BL55" s="36"/>
      <c r="BM55" s="45">
        <f t="shared" si="30"/>
        <v>0</v>
      </c>
      <c r="BN55" s="36"/>
      <c r="BO55" s="39"/>
      <c r="BP55" s="44"/>
      <c r="BQ55" s="35" t="str">
        <f t="shared" si="31"/>
        <v>Morocco</v>
      </c>
      <c r="BR55" s="42"/>
      <c r="BS55" s="42"/>
      <c r="BT55" s="37" t="str">
        <f t="shared" si="32"/>
        <v>Colombia</v>
      </c>
      <c r="BU55" s="36"/>
      <c r="BV55" s="36"/>
      <c r="BW55" s="36"/>
      <c r="BX55" s="45">
        <f t="shared" si="33"/>
        <v>0</v>
      </c>
      <c r="BY55" s="36"/>
      <c r="BZ55" s="39"/>
      <c r="CA55" s="44"/>
      <c r="CB55" s="35" t="str">
        <f t="shared" si="34"/>
        <v>Morocco</v>
      </c>
      <c r="CC55" s="42"/>
      <c r="CD55" s="42"/>
      <c r="CE55" s="37" t="str">
        <f t="shared" si="35"/>
        <v>Colombia</v>
      </c>
      <c r="CF55" s="36"/>
      <c r="CG55" s="36"/>
      <c r="CH55" s="36"/>
      <c r="CI55" s="45">
        <f t="shared" si="36"/>
        <v>0</v>
      </c>
      <c r="CJ55" s="36"/>
      <c r="CK55" s="39"/>
      <c r="CL55" s="44"/>
      <c r="CM55" s="35" t="str">
        <f t="shared" si="37"/>
        <v>Morocco</v>
      </c>
      <c r="CN55" s="42"/>
      <c r="CO55" s="42"/>
      <c r="CP55" s="37" t="str">
        <f t="shared" si="38"/>
        <v>Colombia</v>
      </c>
      <c r="CQ55" s="36"/>
      <c r="CR55" s="36"/>
      <c r="CS55" s="36"/>
      <c r="CT55" s="45">
        <f t="shared" si="39"/>
        <v>0</v>
      </c>
      <c r="CU55" s="36"/>
      <c r="CV55" s="39"/>
      <c r="CW55" s="44"/>
      <c r="CX55" s="35" t="str">
        <f t="shared" si="40"/>
        <v>Morocco</v>
      </c>
      <c r="CY55" s="42"/>
      <c r="CZ55" s="42"/>
      <c r="DA55" s="37" t="str">
        <f t="shared" si="41"/>
        <v>Colombia</v>
      </c>
      <c r="DB55" s="36"/>
      <c r="DC55" s="36"/>
      <c r="DD55" s="36"/>
      <c r="DE55" s="45">
        <f t="shared" si="42"/>
        <v>0</v>
      </c>
      <c r="DF55" s="36"/>
      <c r="DG55" s="39"/>
      <c r="DH55" s="44"/>
      <c r="DI55" s="35" t="str">
        <f t="shared" si="43"/>
        <v>Morocco</v>
      </c>
      <c r="DJ55" s="42"/>
      <c r="DK55" s="42"/>
      <c r="DL55" s="37" t="str">
        <f t="shared" si="44"/>
        <v>Colombia</v>
      </c>
      <c r="DM55" s="36"/>
      <c r="DN55" s="36"/>
      <c r="DO55" s="36"/>
      <c r="DP55" s="45">
        <f t="shared" si="45"/>
        <v>0</v>
      </c>
      <c r="DQ55" s="36"/>
      <c r="DR55" s="39"/>
    </row>
    <row r="56" spans="1:122" x14ac:dyDescent="0.35">
      <c r="B56" s="408"/>
      <c r="C56" s="402"/>
      <c r="D56" s="402"/>
      <c r="E56" s="403"/>
      <c r="F56" s="404"/>
      <c r="G56" s="406"/>
      <c r="H56" s="406"/>
      <c r="I56" s="405"/>
      <c r="J56" s="406"/>
      <c r="K56" s="406"/>
      <c r="L56" s="407"/>
      <c r="M56" s="36"/>
      <c r="N56" s="35"/>
      <c r="O56" s="36"/>
      <c r="P56" s="36"/>
      <c r="Q56" s="37"/>
      <c r="R56" s="36"/>
      <c r="S56" s="36"/>
      <c r="T56" s="36"/>
      <c r="U56" s="36"/>
      <c r="V56" s="36"/>
      <c r="W56" s="39"/>
      <c r="X56" s="44"/>
      <c r="Y56" s="35"/>
      <c r="Z56" s="36"/>
      <c r="AA56" s="36"/>
      <c r="AB56" s="37"/>
      <c r="AC56" s="36"/>
      <c r="AD56" s="36"/>
      <c r="AE56" s="36"/>
      <c r="AF56" s="36"/>
      <c r="AG56" s="36"/>
      <c r="AH56" s="39"/>
      <c r="AI56" s="44"/>
      <c r="AJ56" s="35"/>
      <c r="AK56" s="36"/>
      <c r="AL56" s="36"/>
      <c r="AM56" s="37"/>
      <c r="AN56" s="36"/>
      <c r="AO56" s="36"/>
      <c r="AP56" s="36"/>
      <c r="AQ56" s="36"/>
      <c r="AR56" s="36"/>
      <c r="AS56" s="39"/>
      <c r="AT56" s="44"/>
      <c r="AU56" s="35"/>
      <c r="AV56" s="36"/>
      <c r="AW56" s="36"/>
      <c r="AX56" s="37"/>
      <c r="AY56" s="36"/>
      <c r="AZ56" s="36"/>
      <c r="BA56" s="36"/>
      <c r="BB56" s="36"/>
      <c r="BC56" s="36"/>
      <c r="BD56" s="39"/>
      <c r="BE56" s="44"/>
      <c r="BF56" s="35"/>
      <c r="BG56" s="36"/>
      <c r="BH56" s="36"/>
      <c r="BI56" s="37"/>
      <c r="BJ56" s="36"/>
      <c r="BK56" s="36"/>
      <c r="BL56" s="36"/>
      <c r="BM56" s="36"/>
      <c r="BN56" s="36"/>
      <c r="BO56" s="39"/>
      <c r="BP56" s="44"/>
      <c r="BQ56" s="35"/>
      <c r="BR56" s="36"/>
      <c r="BS56" s="36"/>
      <c r="BT56" s="37"/>
      <c r="BU56" s="36"/>
      <c r="BV56" s="36"/>
      <c r="BW56" s="36"/>
      <c r="BX56" s="36"/>
      <c r="BY56" s="36"/>
      <c r="BZ56" s="39"/>
      <c r="CA56" s="44"/>
      <c r="CB56" s="35"/>
      <c r="CC56" s="36"/>
      <c r="CD56" s="36"/>
      <c r="CE56" s="37"/>
      <c r="CF56" s="36"/>
      <c r="CG56" s="36"/>
      <c r="CH56" s="36"/>
      <c r="CI56" s="36"/>
      <c r="CJ56" s="36"/>
      <c r="CK56" s="39"/>
      <c r="CL56" s="44"/>
      <c r="CM56" s="35"/>
      <c r="CN56" s="36"/>
      <c r="CO56" s="36"/>
      <c r="CP56" s="37"/>
      <c r="CQ56" s="36"/>
      <c r="CR56" s="36"/>
      <c r="CS56" s="36"/>
      <c r="CT56" s="36"/>
      <c r="CU56" s="36"/>
      <c r="CV56" s="39"/>
      <c r="CW56" s="44"/>
      <c r="CX56" s="35"/>
      <c r="CY56" s="36"/>
      <c r="CZ56" s="36"/>
      <c r="DA56" s="37"/>
      <c r="DB56" s="36"/>
      <c r="DC56" s="36"/>
      <c r="DD56" s="36"/>
      <c r="DE56" s="36"/>
      <c r="DF56" s="36"/>
      <c r="DG56" s="39"/>
      <c r="DH56" s="44"/>
      <c r="DI56" s="35"/>
      <c r="DJ56" s="36"/>
      <c r="DK56" s="36"/>
      <c r="DL56" s="37"/>
      <c r="DM56" s="36"/>
      <c r="DN56" s="36"/>
      <c r="DO56" s="36"/>
      <c r="DP56" s="36"/>
      <c r="DQ56" s="36"/>
      <c r="DR56" s="39"/>
    </row>
    <row r="57" spans="1:122" x14ac:dyDescent="0.35">
      <c r="B57" s="455" t="s">
        <v>76</v>
      </c>
      <c r="C57" s="448"/>
      <c r="D57" s="448"/>
      <c r="E57" s="448"/>
      <c r="F57" s="448"/>
      <c r="G57" s="448"/>
      <c r="H57" s="448"/>
      <c r="I57" s="448"/>
      <c r="J57" s="448"/>
      <c r="K57" s="448"/>
      <c r="L57" s="449"/>
      <c r="M57" s="456" t="str">
        <f>IF(O55="","Bonus Point Will be Calculated after Match #48 is completed","")</f>
        <v>Bonus Point Will be Calculated after Match #48 is completed</v>
      </c>
      <c r="N57" s="456"/>
      <c r="O57" s="456"/>
      <c r="P57" s="456"/>
      <c r="Q57" s="456"/>
      <c r="R57" s="456"/>
      <c r="S57" s="456"/>
      <c r="T57" s="456"/>
      <c r="U57" s="456"/>
      <c r="V57" s="456"/>
      <c r="W57" s="457"/>
      <c r="X57" s="456" t="str">
        <f>IF(Z55="","Bonus Point Will be Calculated after Match #48 is completed","")</f>
        <v>Bonus Point Will be Calculated after Match #48 is completed</v>
      </c>
      <c r="Y57" s="456"/>
      <c r="Z57" s="456"/>
      <c r="AA57" s="456"/>
      <c r="AB57" s="456"/>
      <c r="AC57" s="456"/>
      <c r="AD57" s="456"/>
      <c r="AE57" s="456"/>
      <c r="AF57" s="456"/>
      <c r="AG57" s="456"/>
      <c r="AH57" s="457"/>
      <c r="AI57" s="456" t="str">
        <f>IF(AK55="","Bonus Point Will be Calculated after Match #48 is completed","")</f>
        <v>Bonus Point Will be Calculated after Match #48 is completed</v>
      </c>
      <c r="AJ57" s="456"/>
      <c r="AK57" s="456"/>
      <c r="AL57" s="456"/>
      <c r="AM57" s="456"/>
      <c r="AN57" s="456"/>
      <c r="AO57" s="456"/>
      <c r="AP57" s="456"/>
      <c r="AQ57" s="456"/>
      <c r="AR57" s="456"/>
      <c r="AS57" s="457"/>
      <c r="AT57" s="456" t="str">
        <f>IF(AV55="","Bonus Point Will be Calculated after Match #48 is completed","")</f>
        <v>Bonus Point Will be Calculated after Match #48 is completed</v>
      </c>
      <c r="AU57" s="456"/>
      <c r="AV57" s="456"/>
      <c r="AW57" s="456"/>
      <c r="AX57" s="456"/>
      <c r="AY57" s="456"/>
      <c r="AZ57" s="456"/>
      <c r="BA57" s="456"/>
      <c r="BB57" s="456"/>
      <c r="BC57" s="456"/>
      <c r="BD57" s="457"/>
      <c r="BE57" s="456" t="str">
        <f>IF(BG55="","Bonus Point Will be Calculated after Match #48 is completed","")</f>
        <v>Bonus Point Will be Calculated after Match #48 is completed</v>
      </c>
      <c r="BF57" s="456"/>
      <c r="BG57" s="456"/>
      <c r="BH57" s="456"/>
      <c r="BI57" s="456"/>
      <c r="BJ57" s="456"/>
      <c r="BK57" s="456"/>
      <c r="BL57" s="456"/>
      <c r="BM57" s="456"/>
      <c r="BN57" s="456"/>
      <c r="BO57" s="457"/>
      <c r="BP57" s="456" t="str">
        <f>IF(BR55="","Bonus Point Will be Calculated after Match #48 is completed","")</f>
        <v>Bonus Point Will be Calculated after Match #48 is completed</v>
      </c>
      <c r="BQ57" s="456"/>
      <c r="BR57" s="456"/>
      <c r="BS57" s="456"/>
      <c r="BT57" s="456"/>
      <c r="BU57" s="456"/>
      <c r="BV57" s="456"/>
      <c r="BW57" s="456"/>
      <c r="BX57" s="456"/>
      <c r="BY57" s="456"/>
      <c r="BZ57" s="457"/>
      <c r="CA57" s="456" t="str">
        <f>IF(CC55="","Bonus Point Will be Calculated after Match #48 is completed","")</f>
        <v>Bonus Point Will be Calculated after Match #48 is completed</v>
      </c>
      <c r="CB57" s="456"/>
      <c r="CC57" s="456"/>
      <c r="CD57" s="456"/>
      <c r="CE57" s="456"/>
      <c r="CF57" s="456"/>
      <c r="CG57" s="456"/>
      <c r="CH57" s="456"/>
      <c r="CI57" s="456"/>
      <c r="CJ57" s="456"/>
      <c r="CK57" s="457"/>
      <c r="CL57" s="456" t="str">
        <f>IF(CN55="","Bonus Point Will be Calculated after Match #48 is completed","")</f>
        <v>Bonus Point Will be Calculated after Match #48 is completed</v>
      </c>
      <c r="CM57" s="456"/>
      <c r="CN57" s="456"/>
      <c r="CO57" s="456"/>
      <c r="CP57" s="456"/>
      <c r="CQ57" s="456"/>
      <c r="CR57" s="456"/>
      <c r="CS57" s="456"/>
      <c r="CT57" s="456"/>
      <c r="CU57" s="456"/>
      <c r="CV57" s="457"/>
      <c r="CW57" s="456" t="str">
        <f>IF(CY55="","Bonus Point Will be Calculated after Match #48 is completed","")</f>
        <v>Bonus Point Will be Calculated after Match #48 is completed</v>
      </c>
      <c r="CX57" s="456"/>
      <c r="CY57" s="456"/>
      <c r="CZ57" s="456"/>
      <c r="DA57" s="456"/>
      <c r="DB57" s="456"/>
      <c r="DC57" s="456"/>
      <c r="DD57" s="456"/>
      <c r="DE57" s="456"/>
      <c r="DF57" s="456"/>
      <c r="DG57" s="457"/>
      <c r="DH57" s="456" t="str">
        <f>IF(DJ55="","Bonus Point Will be Calculated after Match #48 is completed","")</f>
        <v>Bonus Point Will be Calculated after Match #48 is completed</v>
      </c>
      <c r="DI57" s="456"/>
      <c r="DJ57" s="456"/>
      <c r="DK57" s="456"/>
      <c r="DL57" s="456"/>
      <c r="DM57" s="456"/>
      <c r="DN57" s="456"/>
      <c r="DO57" s="456"/>
      <c r="DP57" s="456"/>
      <c r="DQ57" s="456"/>
      <c r="DR57" s="457"/>
    </row>
    <row r="58" spans="1:122" x14ac:dyDescent="0.35">
      <c r="B58" s="409"/>
      <c r="C58" s="402"/>
      <c r="D58" s="402"/>
      <c r="E58" s="403"/>
      <c r="F58" s="404"/>
      <c r="G58" s="406"/>
      <c r="H58" s="406"/>
      <c r="I58" s="405"/>
      <c r="J58" s="406"/>
      <c r="K58" s="406"/>
      <c r="L58" s="407"/>
      <c r="M58" s="36"/>
      <c r="N58" s="35"/>
      <c r="O58" s="36"/>
      <c r="P58" s="36"/>
      <c r="Q58" s="37"/>
      <c r="R58" s="36"/>
      <c r="S58" s="36"/>
      <c r="T58" s="36"/>
      <c r="U58" s="36"/>
      <c r="V58" s="36"/>
      <c r="W58" s="39"/>
      <c r="X58" s="44"/>
      <c r="Y58" s="35"/>
      <c r="Z58" s="36"/>
      <c r="AA58" s="36"/>
      <c r="AB58" s="37"/>
      <c r="AC58" s="36"/>
      <c r="AD58" s="36"/>
      <c r="AE58" s="36"/>
      <c r="AF58" s="36"/>
      <c r="AG58" s="36"/>
      <c r="AH58" s="39"/>
      <c r="AI58" s="44"/>
      <c r="AJ58" s="35"/>
      <c r="AK58" s="36"/>
      <c r="AL58" s="36"/>
      <c r="AM58" s="37"/>
      <c r="AN58" s="36"/>
      <c r="AO58" s="36"/>
      <c r="AP58" s="36"/>
      <c r="AQ58" s="36"/>
      <c r="AR58" s="36"/>
      <c r="AS58" s="39"/>
      <c r="AT58" s="44"/>
      <c r="AU58" s="35"/>
      <c r="AV58" s="36"/>
      <c r="AW58" s="36"/>
      <c r="AX58" s="37"/>
      <c r="AY58" s="36"/>
      <c r="AZ58" s="36"/>
      <c r="BA58" s="36"/>
      <c r="BB58" s="36"/>
      <c r="BC58" s="36"/>
      <c r="BD58" s="39"/>
      <c r="BE58" s="44"/>
      <c r="BF58" s="35"/>
      <c r="BG58" s="36"/>
      <c r="BH58" s="36"/>
      <c r="BI58" s="37"/>
      <c r="BJ58" s="36"/>
      <c r="BK58" s="36"/>
      <c r="BL58" s="36"/>
      <c r="BM58" s="36"/>
      <c r="BN58" s="36"/>
      <c r="BO58" s="39"/>
      <c r="BP58" s="44"/>
      <c r="BQ58" s="35"/>
      <c r="BR58" s="36"/>
      <c r="BS58" s="36"/>
      <c r="BT58" s="37"/>
      <c r="BU58" s="36"/>
      <c r="BV58" s="36"/>
      <c r="BW58" s="36"/>
      <c r="BX58" s="36"/>
      <c r="BY58" s="36"/>
      <c r="BZ58" s="39"/>
      <c r="CA58" s="44"/>
      <c r="CB58" s="35"/>
      <c r="CC58" s="36"/>
      <c r="CD58" s="36"/>
      <c r="CE58" s="37"/>
      <c r="CF58" s="36"/>
      <c r="CG58" s="36"/>
      <c r="CH58" s="36"/>
      <c r="CI58" s="36"/>
      <c r="CJ58" s="36"/>
      <c r="CK58" s="39"/>
      <c r="CL58" s="44"/>
      <c r="CM58" s="35"/>
      <c r="CN58" s="36"/>
      <c r="CO58" s="36"/>
      <c r="CP58" s="37"/>
      <c r="CQ58" s="36"/>
      <c r="CR58" s="36"/>
      <c r="CS58" s="36"/>
      <c r="CT58" s="36"/>
      <c r="CU58" s="36"/>
      <c r="CV58" s="39"/>
      <c r="CW58" s="44"/>
      <c r="CX58" s="35"/>
      <c r="CY58" s="36"/>
      <c r="CZ58" s="36"/>
      <c r="DA58" s="37"/>
      <c r="DB58" s="36"/>
      <c r="DC58" s="36"/>
      <c r="DD58" s="36"/>
      <c r="DE58" s="36"/>
      <c r="DF58" s="36"/>
      <c r="DG58" s="39"/>
      <c r="DH58" s="44"/>
      <c r="DI58" s="35"/>
      <c r="DJ58" s="36"/>
      <c r="DK58" s="36"/>
      <c r="DL58" s="37"/>
      <c r="DM58" s="36"/>
      <c r="DN58" s="36"/>
      <c r="DO58" s="36"/>
      <c r="DP58" s="36"/>
      <c r="DQ58" s="36"/>
      <c r="DR58" s="39"/>
    </row>
    <row r="59" spans="1:122" x14ac:dyDescent="0.35">
      <c r="B59" s="409"/>
      <c r="C59" s="402"/>
      <c r="D59" s="402"/>
      <c r="E59" s="403"/>
      <c r="F59" s="345" t="s">
        <v>77</v>
      </c>
      <c r="G59" s="446" t="s">
        <v>69</v>
      </c>
      <c r="H59" s="446"/>
      <c r="I59" s="346" t="s">
        <v>78</v>
      </c>
      <c r="J59" s="406"/>
      <c r="K59" s="406"/>
      <c r="L59" s="407"/>
      <c r="M59" s="36"/>
      <c r="N59" s="46" t="s">
        <v>77</v>
      </c>
      <c r="O59" s="437" t="s">
        <v>69</v>
      </c>
      <c r="P59" s="437"/>
      <c r="Q59" s="47" t="s">
        <v>78</v>
      </c>
      <c r="R59" s="36"/>
      <c r="S59" s="36"/>
      <c r="T59" s="36"/>
      <c r="U59" s="36"/>
      <c r="V59" s="48" t="s">
        <v>67</v>
      </c>
      <c r="W59" s="39"/>
      <c r="X59" s="44"/>
      <c r="Y59" s="46" t="s">
        <v>77</v>
      </c>
      <c r="Z59" s="437" t="s">
        <v>69</v>
      </c>
      <c r="AA59" s="437"/>
      <c r="AB59" s="47" t="s">
        <v>78</v>
      </c>
      <c r="AC59" s="36"/>
      <c r="AD59" s="36"/>
      <c r="AE59" s="36"/>
      <c r="AF59" s="36"/>
      <c r="AG59" s="48" t="s">
        <v>67</v>
      </c>
      <c r="AH59" s="39"/>
      <c r="AI59" s="44"/>
      <c r="AJ59" s="46" t="s">
        <v>77</v>
      </c>
      <c r="AK59" s="437" t="s">
        <v>69</v>
      </c>
      <c r="AL59" s="437"/>
      <c r="AM59" s="47" t="s">
        <v>78</v>
      </c>
      <c r="AN59" s="36"/>
      <c r="AO59" s="36"/>
      <c r="AP59" s="36"/>
      <c r="AQ59" s="36"/>
      <c r="AR59" s="48" t="s">
        <v>67</v>
      </c>
      <c r="AS59" s="39"/>
      <c r="AT59" s="44"/>
      <c r="AU59" s="46" t="s">
        <v>77</v>
      </c>
      <c r="AV59" s="437" t="s">
        <v>69</v>
      </c>
      <c r="AW59" s="437"/>
      <c r="AX59" s="47" t="s">
        <v>78</v>
      </c>
      <c r="AY59" s="36"/>
      <c r="AZ59" s="36"/>
      <c r="BA59" s="36"/>
      <c r="BB59" s="36"/>
      <c r="BC59" s="48" t="s">
        <v>67</v>
      </c>
      <c r="BD59" s="39"/>
      <c r="BE59" s="44"/>
      <c r="BF59" s="46" t="s">
        <v>77</v>
      </c>
      <c r="BG59" s="437" t="s">
        <v>69</v>
      </c>
      <c r="BH59" s="437"/>
      <c r="BI59" s="47" t="s">
        <v>78</v>
      </c>
      <c r="BJ59" s="36"/>
      <c r="BK59" s="36"/>
      <c r="BL59" s="36"/>
      <c r="BM59" s="36"/>
      <c r="BN59" s="48" t="s">
        <v>67</v>
      </c>
      <c r="BO59" s="39"/>
      <c r="BP59" s="44"/>
      <c r="BQ59" s="46" t="s">
        <v>77</v>
      </c>
      <c r="BR59" s="437" t="s">
        <v>69</v>
      </c>
      <c r="BS59" s="437"/>
      <c r="BT59" s="47" t="s">
        <v>78</v>
      </c>
      <c r="BU59" s="36"/>
      <c r="BV59" s="36"/>
      <c r="BW59" s="36"/>
      <c r="BX59" s="36"/>
      <c r="BY59" s="48" t="s">
        <v>67</v>
      </c>
      <c r="BZ59" s="39"/>
      <c r="CA59" s="44"/>
      <c r="CB59" s="46" t="s">
        <v>77</v>
      </c>
      <c r="CC59" s="437" t="s">
        <v>69</v>
      </c>
      <c r="CD59" s="437"/>
      <c r="CE59" s="47" t="s">
        <v>78</v>
      </c>
      <c r="CF59" s="36"/>
      <c r="CG59" s="36"/>
      <c r="CH59" s="36"/>
      <c r="CI59" s="36"/>
      <c r="CJ59" s="48" t="s">
        <v>67</v>
      </c>
      <c r="CK59" s="39"/>
      <c r="CL59" s="44"/>
      <c r="CM59" s="46" t="s">
        <v>77</v>
      </c>
      <c r="CN59" s="437" t="s">
        <v>69</v>
      </c>
      <c r="CO59" s="437"/>
      <c r="CP59" s="47" t="s">
        <v>78</v>
      </c>
      <c r="CQ59" s="36"/>
      <c r="CR59" s="36"/>
      <c r="CS59" s="36"/>
      <c r="CT59" s="36"/>
      <c r="CU59" s="48" t="s">
        <v>67</v>
      </c>
      <c r="CV59" s="39"/>
      <c r="CW59" s="44"/>
      <c r="CX59" s="46" t="s">
        <v>77</v>
      </c>
      <c r="CY59" s="437" t="s">
        <v>69</v>
      </c>
      <c r="CZ59" s="437"/>
      <c r="DA59" s="47" t="s">
        <v>78</v>
      </c>
      <c r="DB59" s="36"/>
      <c r="DC59" s="36"/>
      <c r="DD59" s="36"/>
      <c r="DE59" s="36"/>
      <c r="DF59" s="48" t="s">
        <v>67</v>
      </c>
      <c r="DG59" s="39"/>
      <c r="DH59" s="44"/>
      <c r="DI59" s="46" t="s">
        <v>77</v>
      </c>
      <c r="DJ59" s="437" t="s">
        <v>69</v>
      </c>
      <c r="DK59" s="437"/>
      <c r="DL59" s="47" t="s">
        <v>78</v>
      </c>
      <c r="DM59" s="36"/>
      <c r="DN59" s="36"/>
      <c r="DO59" s="36"/>
      <c r="DP59" s="36"/>
      <c r="DQ59" s="48" t="s">
        <v>67</v>
      </c>
      <c r="DR59" s="39"/>
    </row>
    <row r="60" spans="1:122" x14ac:dyDescent="0.35">
      <c r="B60" s="409"/>
      <c r="C60" s="402"/>
      <c r="D60" s="402"/>
      <c r="E60" s="403"/>
      <c r="F60" s="123" t="str">
        <f>INDEX(Dummy!U4:U7,MATCH(1,Dummy!BK4:BK7,0),0)</f>
        <v>Norway</v>
      </c>
      <c r="G60" s="446" t="s">
        <v>41</v>
      </c>
      <c r="H60" s="446"/>
      <c r="I60" s="124" t="str">
        <f>INDEX(Dummy!U4:U7,MATCH(2,Dummy!BK4:BK7,0),0)</f>
        <v>Switzerland</v>
      </c>
      <c r="J60" s="406"/>
      <c r="K60" s="406"/>
      <c r="L60" s="407"/>
      <c r="M60" s="36"/>
      <c r="N60" s="49" t="str">
        <f ca="1">IF(O4&lt;&gt;"",INDEX(OFFSET(Dummy!U4:U7,0,M71),MATCH(1,OFFSET(Dummy!BK4:BK7,0,M71),0),0),"")</f>
        <v/>
      </c>
      <c r="O60" s="437" t="s">
        <v>41</v>
      </c>
      <c r="P60" s="437"/>
      <c r="Q60" s="50" t="str">
        <f ca="1">IF(O4&lt;&gt;"",INDEX(OFFSET(Dummy!U4:U7,0,M71),MATCH(2,OFFSET(Dummy!BK4:BK7,0,M71),0),0),"")</f>
        <v/>
      </c>
      <c r="R60" s="36"/>
      <c r="S60" s="36"/>
      <c r="T60" s="36"/>
      <c r="U60" s="36"/>
      <c r="V60" s="45">
        <f>IF(O55&lt;&gt;"",IF(AND(G41&lt;&gt;"",O41&lt;&gt;""),IF(AND(N60=F60,Q60=I60),Bonu1,IF(AND(N60=F60,Q60&lt;&gt;I60),Bonu2,IF(AND(N60&lt;&gt;I60,Q60=I60),Bonu3,IF(AND(Q60=F60,N60=I60),Bonu4,IF(OR(Q60=F60,N60=I60),Bonu5,0))))),0),0)</f>
        <v>0</v>
      </c>
      <c r="W60" s="39"/>
      <c r="X60" s="44"/>
      <c r="Y60" s="49" t="str">
        <f ca="1">IF(Z4&lt;&gt;"",INDEX(OFFSET(Dummy!U4:U7,0,X71),MATCH(1,OFFSET(Dummy!BK4:BK7,0,X71),0),0),"")</f>
        <v/>
      </c>
      <c r="Z60" s="437" t="s">
        <v>41</v>
      </c>
      <c r="AA60" s="437"/>
      <c r="AB60" s="50" t="str">
        <f ca="1">IF(Z4&lt;&gt;"",INDEX(OFFSET(Dummy!U4:U7,0,X71),MATCH(2,OFFSET(Dummy!BK4:BK7,0,X71),0),0),"")</f>
        <v/>
      </c>
      <c r="AC60" s="22"/>
      <c r="AD60" s="22"/>
      <c r="AE60" s="22"/>
      <c r="AF60" s="22"/>
      <c r="AG60" s="45">
        <f>IF(Z55&lt;&gt;"",IF(AND(G41&lt;&gt;"",Z41&lt;&gt;""),IF(AND(Y60=F60,AB60=I60),Bonu1,IF(AND(Y60=F60,AB60&lt;&gt;I60),Bonu2,IF(AND(Y60&lt;&gt;I60,AB60=I60),Bonu3,IF(AND(AB60=F60,Y60=I60),Bonu4,IF(OR(AB60=F60,Y60=I60),Bonu5,0))))),0),0)</f>
        <v>0</v>
      </c>
      <c r="AH60" s="39"/>
      <c r="AI60" s="44"/>
      <c r="AJ60" s="49" t="str">
        <f ca="1">IF(AK4&lt;&gt;"",INDEX(OFFSET(Dummy!U4:U7,0,AI71),MATCH(1,OFFSET(Dummy!BK4:BK7,0,AI71),0),0),"")</f>
        <v/>
      </c>
      <c r="AK60" s="437" t="s">
        <v>41</v>
      </c>
      <c r="AL60" s="437"/>
      <c r="AM60" s="50" t="str">
        <f ca="1">IF(AK4&lt;&gt;"",INDEX(OFFSET(Dummy!U4:U7,0,AI71),MATCH(2,OFFSET(Dummy!BK4:BK7,0,AI71),0),0),"")</f>
        <v/>
      </c>
      <c r="AN60" s="22"/>
      <c r="AO60" s="22"/>
      <c r="AP60" s="22"/>
      <c r="AQ60" s="22"/>
      <c r="AR60" s="45">
        <f>IF(AK55&lt;&gt;"",IF(AND(G41&lt;&gt;"",AK41&lt;&gt;""),IF(AND(AJ60=F60,AM60=I60),Bonu1,IF(AND(AJ60=F60,AM60&lt;&gt;I60),Bonu2,IF(AND(AJ60&lt;&gt;I60,AM60=I60),Bonu3,IF(AND(AM60=F60,AJ60=I60),Bonu4,IF(OR(AM60=F60,AJ60=I60),Bonu5,0))))),0),0)</f>
        <v>0</v>
      </c>
      <c r="AS60" s="39"/>
      <c r="AT60" s="44"/>
      <c r="AU60" s="49" t="str">
        <f ca="1">IF(AV4&lt;&gt;"",INDEX(OFFSET(Dummy!U4:U7,0,AT71),MATCH(1,OFFSET(Dummy!BK4:BK7,0,AT71),0),0),"")</f>
        <v/>
      </c>
      <c r="AV60" s="437" t="s">
        <v>41</v>
      </c>
      <c r="AW60" s="437"/>
      <c r="AX60" s="50" t="str">
        <f ca="1">IF(AV4&lt;&gt;"",INDEX(OFFSET(Dummy!U4:U7,0,AT71),MATCH(2,OFFSET(Dummy!BK4:BK7,0,AT71),0),0),"")</f>
        <v/>
      </c>
      <c r="AY60" s="22"/>
      <c r="AZ60" s="22"/>
      <c r="BA60" s="22"/>
      <c r="BB60" s="22"/>
      <c r="BC60" s="45">
        <f>IF(AV55&lt;&gt;"",IF(AND(G41&lt;&gt;"",AV41&lt;&gt;""),IF(AND(AU60=F60,AX60=I60),Bonu1,IF(AND(AU60=F60,AX60&lt;&gt;I60),Bonu2,IF(AND(AU60&lt;&gt;I60,AX60=I60),Bonu3,IF(AND(AX60=F60,AU60=I60),Bonu4,IF(OR(AX60=F60,AU60=I60),Bonu5,0))))),0),0)</f>
        <v>0</v>
      </c>
      <c r="BD60" s="39"/>
      <c r="BE60" s="44"/>
      <c r="BF60" s="49" t="str">
        <f ca="1">IF(BG4&lt;&gt;"",INDEX(OFFSET(Dummy!U4:U7,0,BE71),MATCH(1,OFFSET(Dummy!BK4:BK7,0,BE71),0),0),"")</f>
        <v/>
      </c>
      <c r="BG60" s="437" t="s">
        <v>41</v>
      </c>
      <c r="BH60" s="437"/>
      <c r="BI60" s="50" t="str">
        <f ca="1">IF(BG4&lt;&gt;"",INDEX(OFFSET(Dummy!U4:U7,0,BE71),MATCH(2,OFFSET(Dummy!BK4:BK7,0,BE71),0),0),"")</f>
        <v/>
      </c>
      <c r="BJ60" s="22"/>
      <c r="BK60" s="22"/>
      <c r="BL60" s="22"/>
      <c r="BM60" s="22"/>
      <c r="BN60" s="45">
        <f>IF(BG55&lt;&gt;"",IF(AND(G41&lt;&gt;"",BG41&lt;&gt;""),IF(AND(BF60=F60,BI60=I60),Bonu1,IF(AND(BF60=F60,BI60&lt;&gt;I60),Bonu2,IF(AND(BF60&lt;&gt;I60,BI60=I60),Bonu3,IF(AND(BI60=F60,BF60=I60),Bonu4,IF(OR(BI60=F60,BF60=I60),Bonu5,0))))),0),0)</f>
        <v>0</v>
      </c>
      <c r="BO60" s="39"/>
      <c r="BP60" s="44"/>
      <c r="BQ60" s="49" t="str">
        <f ca="1">IF(BR4&lt;&gt;"",INDEX(OFFSET(Dummy!U4:U7,0,BP71),MATCH(1,OFFSET(Dummy!BK4:BK7,0,BP71),0),0),"")</f>
        <v/>
      </c>
      <c r="BR60" s="437" t="s">
        <v>41</v>
      </c>
      <c r="BS60" s="437"/>
      <c r="BT60" s="50" t="str">
        <f ca="1">IF(BR4&lt;&gt;"",INDEX(OFFSET(Dummy!U4:U7,0,BP71),MATCH(2,OFFSET(Dummy!BK4:BK7,0,BP71),0),0),"")</f>
        <v/>
      </c>
      <c r="BU60" s="22"/>
      <c r="BV60" s="22"/>
      <c r="BW60" s="22"/>
      <c r="BX60" s="22"/>
      <c r="BY60" s="45">
        <f>IF(BR55&lt;&gt;"",IF(AND(G41&lt;&gt;"",BR41&lt;&gt;""),IF(AND(BQ60=F60,BT60=I60),Bonu1,IF(AND(BQ60=F60,BT60&lt;&gt;I60),Bonu2,IF(AND(BQ60&lt;&gt;I60,BT60=I60),Bonu3,IF(AND(BT60=F60,BQ60=I60),Bonu4,IF(OR(BT60=F60,BQ60=I60),Bonu5,0))))),0),0)</f>
        <v>0</v>
      </c>
      <c r="BZ60" s="39"/>
      <c r="CA60" s="44"/>
      <c r="CB60" s="49" t="str">
        <f ca="1">IF(CC4&lt;&gt;"",INDEX(OFFSET(Dummy!U4:U7,0,CA71),MATCH(1,OFFSET(Dummy!BK4:BK7,0,CA71),0),0),"")</f>
        <v/>
      </c>
      <c r="CC60" s="437" t="s">
        <v>41</v>
      </c>
      <c r="CD60" s="437"/>
      <c r="CE60" s="50" t="str">
        <f ca="1">IF(CC4&lt;&gt;"",INDEX(OFFSET(Dummy!U4:U7,0,CA71),MATCH(2,OFFSET(Dummy!BK4:BK7,0,CA71),0),0),"")</f>
        <v/>
      </c>
      <c r="CF60" s="22"/>
      <c r="CG60" s="22"/>
      <c r="CH60" s="22"/>
      <c r="CI60" s="22"/>
      <c r="CJ60" s="45">
        <f>IF(CC55&lt;&gt;"",IF(AND(G41&lt;&gt;"",CC41&lt;&gt;""),IF(AND(CB60=F60,CE60=I60),Bonu1,IF(AND(CB60=F60,CE60&lt;&gt;I60),Bonu2,IF(AND(CB60&lt;&gt;I60,CE60=I60),Bonu3,IF(AND(CE60=F60,CB60=I60),Bonu4,IF(OR(CE60=F60,CB60=I60),Bonu5,0))))),0),0)</f>
        <v>0</v>
      </c>
      <c r="CK60" s="39"/>
      <c r="CL60" s="44"/>
      <c r="CM60" s="49" t="str">
        <f ca="1">IF(CN4&lt;&gt;"",INDEX(OFFSET(Dummy!U4:U7,0,CL71),MATCH(1,OFFSET(Dummy!BK4:BK7,0,CL71),0),0),"")</f>
        <v/>
      </c>
      <c r="CN60" s="437" t="s">
        <v>41</v>
      </c>
      <c r="CO60" s="437"/>
      <c r="CP60" s="50" t="str">
        <f ca="1">IF(CN4&lt;&gt;"",INDEX(OFFSET(Dummy!U4:U7,0,CL71),MATCH(2,OFFSET(Dummy!BK4:BK7,0,CL71),0),0),"")</f>
        <v/>
      </c>
      <c r="CQ60" s="22"/>
      <c r="CR60" s="22"/>
      <c r="CS60" s="22"/>
      <c r="CT60" s="22"/>
      <c r="CU60" s="45">
        <f>IF(CN55&lt;&gt;"",IF(AND(G41&lt;&gt;"",CN41&lt;&gt;""),IF(AND(CM60=F60,CP60=I60),Bonu1,IF(AND(CM60=F60,CP60&lt;&gt;I60),Bonu2,IF(AND(CM60&lt;&gt;I60,CP60=I60),Bonu3,IF(AND(CP60=F60,CM60=I60),Bonu4,IF(OR(CP60=F60,CM60=I60),Bonu5,0))))),0),0)</f>
        <v>0</v>
      </c>
      <c r="CV60" s="39"/>
      <c r="CW60" s="44"/>
      <c r="CX60" s="49" t="str">
        <f ca="1">IF(CY4&lt;&gt;"",INDEX(OFFSET(Dummy!U4:U7,0,CW71),MATCH(1,OFFSET(Dummy!BK4:BK7,0,CW71),0),0),"")</f>
        <v/>
      </c>
      <c r="CY60" s="437" t="s">
        <v>41</v>
      </c>
      <c r="CZ60" s="437"/>
      <c r="DA60" s="50" t="str">
        <f ca="1">IF(CY4&lt;&gt;"",INDEX(OFFSET(Dummy!U4:U7,0,CW71),MATCH(2,OFFSET(Dummy!BK4:BK7,0,CW71),0),0),"")</f>
        <v/>
      </c>
      <c r="DB60" s="22"/>
      <c r="DC60" s="22"/>
      <c r="DD60" s="22"/>
      <c r="DE60" s="22"/>
      <c r="DF60" s="45">
        <f>IF(CY55&lt;&gt;"",IF(AND(G41&lt;&gt;"",CY41&lt;&gt;""),IF(AND(CX60=F60,DA60=I60),Bonu1,IF(AND(CX60=F60,DA60&lt;&gt;I60),Bonu2,IF(AND(CX60&lt;&gt;I60,DA60=I60),Bonu3,IF(AND(DA60=F60,CX60=I60),Bonu4,IF(OR(DA60=F60,CX60=I60),Bonu5,0))))),0),0)</f>
        <v>0</v>
      </c>
      <c r="DG60" s="39"/>
      <c r="DH60" s="44"/>
      <c r="DI60" s="49" t="str">
        <f ca="1">IF(DJ4&lt;&gt;"",INDEX(OFFSET(Dummy!U4:U7,0,DH71),MATCH(1,OFFSET(Dummy!BK4:BK7,0,DH71),0),0),"")</f>
        <v/>
      </c>
      <c r="DJ60" s="437" t="s">
        <v>41</v>
      </c>
      <c r="DK60" s="437"/>
      <c r="DL60" s="50" t="str">
        <f ca="1">IF(DJ4&lt;&gt;"",INDEX(OFFSET(Dummy!U4:U7,0,DH71),MATCH(2,OFFSET(Dummy!BK4:BK7,0,DH71),0),0),"")</f>
        <v/>
      </c>
      <c r="DM60" s="22"/>
      <c r="DN60" s="22"/>
      <c r="DO60" s="22"/>
      <c r="DP60" s="22"/>
      <c r="DQ60" s="45">
        <f>IF(DJ55&lt;&gt;"",IF(AND(G41&lt;&gt;"",DJ41&lt;&gt;""),IF(AND(DI60=F60,DL60=I60),Bonu1,IF(AND(DI60=F60,DL60&lt;&gt;I60),Bonu2,IF(AND(DI60&lt;&gt;I60,DL60=I60),Bonu3,IF(AND(DL60=F60,DI60=I60),Bonu4,IF(OR(DL60=F60,DI60=I60),Bonu5,0))))),0),0)</f>
        <v>0</v>
      </c>
      <c r="DR60" s="39"/>
    </row>
    <row r="61" spans="1:122" x14ac:dyDescent="0.35">
      <c r="B61" s="409"/>
      <c r="C61" s="402"/>
      <c r="D61" s="402"/>
      <c r="E61" s="403"/>
      <c r="F61" s="123" t="str">
        <f>INDEX(Dummy!U8:U11,MATCH(1,Dummy!BK8:BK11,0),0)</f>
        <v>Canada</v>
      </c>
      <c r="G61" s="446" t="s">
        <v>43</v>
      </c>
      <c r="H61" s="446"/>
      <c r="I61" s="124" t="str">
        <f>INDEX(Dummy!U8:U11,MATCH(2,Dummy!BK8:BK11,0),0)</f>
        <v>Australia</v>
      </c>
      <c r="J61" s="406"/>
      <c r="K61" s="406"/>
      <c r="L61" s="407"/>
      <c r="M61" s="36"/>
      <c r="N61" s="49" t="str">
        <f ca="1">IF(O4&lt;&gt;"",INDEX(OFFSET(Dummy!U8:U11,0,M71),MATCH(1,OFFSET(Dummy!BK8:BK11,0,M71),0),0),"")</f>
        <v/>
      </c>
      <c r="O61" s="437" t="s">
        <v>43</v>
      </c>
      <c r="P61" s="437"/>
      <c r="Q61" s="50" t="str">
        <f ca="1">IF(O4&lt;&gt;"",INDEX(OFFSET(Dummy!U8:U11,0,M71),MATCH(2,OFFSET(Dummy!BK8:BK11,0,M71),0),0),"")</f>
        <v/>
      </c>
      <c r="R61" s="36"/>
      <c r="S61" s="36"/>
      <c r="T61" s="36"/>
      <c r="U61" s="36"/>
      <c r="V61" s="45">
        <f>IF(O55&lt;&gt;"",IF(AND(G42&lt;&gt;"",O42&lt;&gt;""),IF(AND(N61=F61,Q61=I61),Bonu1,IF(AND(N61=F61,Q61&lt;&gt;I61),Bonu2,IF(AND(N61&lt;&gt;I61,Q61=I61),Bonu3,IF(AND(Q61=F61,N61=I61),Bonu4,IF(OR(Q61=F61,N61=I61),Bonu5,0))))),0),0)</f>
        <v>0</v>
      </c>
      <c r="W61" s="39"/>
      <c r="X61" s="44"/>
      <c r="Y61" s="49" t="str">
        <f ca="1">IF(Z4&lt;&gt;"",INDEX(OFFSET(Dummy!U8:U11,0,X71),MATCH(1,OFFSET(Dummy!BK8:BK11,0,X71),0),0),"")</f>
        <v/>
      </c>
      <c r="Z61" s="437" t="s">
        <v>43</v>
      </c>
      <c r="AA61" s="437"/>
      <c r="AB61" s="50" t="str">
        <f ca="1">IF(Z4&lt;&gt;"",INDEX(OFFSET(Dummy!U8:U11,0,X71),MATCH(2,OFFSET(Dummy!BK8:BK11,0,X71),0),0),"")</f>
        <v/>
      </c>
      <c r="AC61" s="22"/>
      <c r="AD61" s="22"/>
      <c r="AE61" s="22"/>
      <c r="AF61" s="22"/>
      <c r="AG61" s="45">
        <f>IF(Z55&lt;&gt;"",IF(AND(G42&lt;&gt;"",Z42&lt;&gt;""),IF(AND(Y61=F61,AB61=I61),Bonu1,IF(AND(Y61=F61,AB61&lt;&gt;I61),Bonu2,IF(AND(Y61&lt;&gt;I61,AB61=I61),Bonu3,IF(AND(AB61=F61,Y61=I61),Bonu4,IF(OR(AB61=F61,Y61=I61),Bonu5,0))))),0),0)</f>
        <v>0</v>
      </c>
      <c r="AH61" s="39"/>
      <c r="AI61" s="44"/>
      <c r="AJ61" s="49" t="str">
        <f ca="1">IF(AK4&lt;&gt;"",INDEX(OFFSET(Dummy!U8:U11,0,AI71),MATCH(1,OFFSET(Dummy!BK8:BK11,0,AI71),0),0),"")</f>
        <v/>
      </c>
      <c r="AK61" s="437" t="s">
        <v>43</v>
      </c>
      <c r="AL61" s="437"/>
      <c r="AM61" s="50" t="str">
        <f ca="1">IF(AK4&lt;&gt;"",INDEX(OFFSET(Dummy!U8:U11,0,AI71),MATCH(2,OFFSET(Dummy!BK8:BK11,0,AI71),0),0),"")</f>
        <v/>
      </c>
      <c r="AN61" s="22"/>
      <c r="AO61" s="22"/>
      <c r="AP61" s="22"/>
      <c r="AQ61" s="22"/>
      <c r="AR61" s="45">
        <f>IF(AK55&lt;&gt;"",IF(AND(G42&lt;&gt;"",AK42&lt;&gt;""),IF(AND(AJ61=F61,AM61=I61),Bonu1,IF(AND(AJ61=F61,AM61&lt;&gt;I61),Bonu2,IF(AND(AJ61&lt;&gt;I61,AM61=I61),Bonu3,IF(AND(AM61=F61,AJ61=I61),Bonu4,IF(OR(AM61=F61,AJ61=I61),Bonu5,0))))),0),0)</f>
        <v>0</v>
      </c>
      <c r="AS61" s="39"/>
      <c r="AT61" s="44"/>
      <c r="AU61" s="49" t="str">
        <f ca="1">IF(AV4&lt;&gt;"",INDEX(OFFSET(Dummy!U8:U11,0,AT71),MATCH(1,OFFSET(Dummy!BK8:BK11,0,AT71),0),0),"")</f>
        <v/>
      </c>
      <c r="AV61" s="437" t="s">
        <v>43</v>
      </c>
      <c r="AW61" s="437"/>
      <c r="AX61" s="50" t="str">
        <f ca="1">IF(AV4&lt;&gt;"",INDEX(OFFSET(Dummy!U8:U11,0,AT71),MATCH(2,OFFSET(Dummy!BK8:BK11,0,AT71),0),0),"")</f>
        <v/>
      </c>
      <c r="AY61" s="22"/>
      <c r="AZ61" s="22"/>
      <c r="BA61" s="22"/>
      <c r="BB61" s="22"/>
      <c r="BC61" s="45">
        <f>IF(AV55&lt;&gt;"",IF(AND(G42&lt;&gt;"",AV42&lt;&gt;""),IF(AND(AU61=F61,AX61=I61),Bonu1,IF(AND(AU61=F61,AX61&lt;&gt;I61),Bonu2,IF(AND(AU61&lt;&gt;I61,AX61=I61),Bonu3,IF(AND(AX61=F61,AU61=I61),Bonu4,IF(OR(AX61=F61,AU61=I61),Bonu5,0))))),0),0)</f>
        <v>0</v>
      </c>
      <c r="BD61" s="39"/>
      <c r="BE61" s="44"/>
      <c r="BF61" s="49" t="str">
        <f ca="1">IF(BG4&lt;&gt;"",INDEX(OFFSET(Dummy!U8:U11,0,BE71),MATCH(1,OFFSET(Dummy!BK8:BK11,0,BE71),0),0),"")</f>
        <v/>
      </c>
      <c r="BG61" s="437" t="s">
        <v>43</v>
      </c>
      <c r="BH61" s="437"/>
      <c r="BI61" s="50" t="str">
        <f ca="1">IF(BG4&lt;&gt;"",INDEX(OFFSET(Dummy!U8:U11,0,BE71),MATCH(2,OFFSET(Dummy!BK8:BK11,0,BE71),0),0),"")</f>
        <v/>
      </c>
      <c r="BJ61" s="22"/>
      <c r="BK61" s="22"/>
      <c r="BL61" s="22"/>
      <c r="BM61" s="22"/>
      <c r="BN61" s="45">
        <f>IF(BG55&lt;&gt;"",IF(AND(G42&lt;&gt;"",BG42&lt;&gt;""),IF(AND(BF61=F61,BI61=I61),Bonu1,IF(AND(BF61=F61,BI61&lt;&gt;I61),Bonu2,IF(AND(BF61&lt;&gt;I61,BI61=I61),Bonu3,IF(AND(BI61=F61,BF61=I61),Bonu4,IF(OR(BI61=F61,BF61=I61),Bonu5,0))))),0),0)</f>
        <v>0</v>
      </c>
      <c r="BO61" s="39"/>
      <c r="BP61" s="44"/>
      <c r="BQ61" s="49" t="str">
        <f ca="1">IF(BR4&lt;&gt;"",INDEX(OFFSET(Dummy!U8:U11,0,BP71),MATCH(1,OFFSET(Dummy!BK8:BK11,0,BP71),0),0),"")</f>
        <v/>
      </c>
      <c r="BR61" s="437" t="s">
        <v>43</v>
      </c>
      <c r="BS61" s="437"/>
      <c r="BT61" s="50" t="str">
        <f ca="1">IF(BR4&lt;&gt;"",INDEX(OFFSET(Dummy!U8:U11,0,BP71),MATCH(2,OFFSET(Dummy!BK8:BK11,0,BP71),0),0),"")</f>
        <v/>
      </c>
      <c r="BU61" s="22"/>
      <c r="BV61" s="22"/>
      <c r="BW61" s="22"/>
      <c r="BX61" s="22"/>
      <c r="BY61" s="45">
        <f>IF(BR55&lt;&gt;"",IF(AND(G42&lt;&gt;"",BR42&lt;&gt;""),IF(AND(BQ61=F61,BT61=I61),Bonu1,IF(AND(BQ61=F61,BT61&lt;&gt;I61),Bonu2,IF(AND(BQ61&lt;&gt;I61,BT61=I61),Bonu3,IF(AND(BT61=F61,BQ61=I61),Bonu4,IF(OR(BT61=F61,BQ61=I61),Bonu5,0))))),0),0)</f>
        <v>0</v>
      </c>
      <c r="BZ61" s="39"/>
      <c r="CA61" s="44"/>
      <c r="CB61" s="49" t="str">
        <f ca="1">IF(CC4&lt;&gt;"",INDEX(OFFSET(Dummy!U8:U11,0,CA71),MATCH(1,OFFSET(Dummy!BK8:BK11,0,CA71),0),0),"")</f>
        <v/>
      </c>
      <c r="CC61" s="437" t="s">
        <v>43</v>
      </c>
      <c r="CD61" s="437"/>
      <c r="CE61" s="50" t="str">
        <f ca="1">IF(CC4&lt;&gt;"",INDEX(OFFSET(Dummy!U8:U11,0,CA71),MATCH(2,OFFSET(Dummy!BK8:BK11,0,CA71),0),0),"")</f>
        <v/>
      </c>
      <c r="CF61" s="22"/>
      <c r="CG61" s="22"/>
      <c r="CH61" s="22"/>
      <c r="CI61" s="22"/>
      <c r="CJ61" s="45">
        <f>IF(CC55&lt;&gt;"",IF(AND(G42&lt;&gt;"",CC42&lt;&gt;""),IF(AND(CB61=F61,CE61=I61),Bonu1,IF(AND(CB61=F61,CE61&lt;&gt;I61),Bonu2,IF(AND(CB61&lt;&gt;I61,CE61=I61),Bonu3,IF(AND(CE61=F61,CB61=I61),Bonu4,IF(OR(CE61=F61,CB61=I61),Bonu5,0))))),0),0)</f>
        <v>0</v>
      </c>
      <c r="CK61" s="39"/>
      <c r="CL61" s="44"/>
      <c r="CM61" s="49" t="str">
        <f ca="1">IF(CN4&lt;&gt;"",INDEX(OFFSET(Dummy!U8:U11,0,CL71),MATCH(1,OFFSET(Dummy!BK8:BK11,0,CL71),0),0),"")</f>
        <v/>
      </c>
      <c r="CN61" s="437" t="s">
        <v>43</v>
      </c>
      <c r="CO61" s="437"/>
      <c r="CP61" s="50" t="str">
        <f ca="1">IF(CN4&lt;&gt;"",INDEX(OFFSET(Dummy!U8:U11,0,CL71),MATCH(2,OFFSET(Dummy!BK8:BK11,0,CL71),0),0),"")</f>
        <v/>
      </c>
      <c r="CQ61" s="22"/>
      <c r="CR61" s="22"/>
      <c r="CS61" s="22"/>
      <c r="CT61" s="22"/>
      <c r="CU61" s="45">
        <f>IF(CN55&lt;&gt;"",IF(AND(G42&lt;&gt;"",CN42&lt;&gt;""),IF(AND(CM61=F61,CP61=I61),Bonu1,IF(AND(CM61=F61,CP61&lt;&gt;I61),Bonu2,IF(AND(CM61&lt;&gt;I61,CP61=I61),Bonu3,IF(AND(CP61=F61,CM61=I61),Bonu4,IF(OR(CP61=F61,CM61=I61),Bonu5,0))))),0),0)</f>
        <v>0</v>
      </c>
      <c r="CV61" s="39"/>
      <c r="CW61" s="44"/>
      <c r="CX61" s="49" t="str">
        <f ca="1">IF(CY4&lt;&gt;"",INDEX(OFFSET(Dummy!U8:U11,0,CW71),MATCH(1,OFFSET(Dummy!BK8:BK11,0,CW71),0),0),"")</f>
        <v/>
      </c>
      <c r="CY61" s="437" t="s">
        <v>43</v>
      </c>
      <c r="CZ61" s="437"/>
      <c r="DA61" s="50" t="str">
        <f ca="1">IF(CY4&lt;&gt;"",INDEX(OFFSET(Dummy!U8:U11,0,CW71),MATCH(2,OFFSET(Dummy!BK8:BK11,0,CW71),0),0),"")</f>
        <v/>
      </c>
      <c r="DB61" s="22"/>
      <c r="DC61" s="22"/>
      <c r="DD61" s="22"/>
      <c r="DE61" s="22"/>
      <c r="DF61" s="45">
        <f>IF(CY55&lt;&gt;"",IF(AND(G42&lt;&gt;"",CY42&lt;&gt;""),IF(AND(CX61=F61,DA61=I61),Bonu1,IF(AND(CX61=F61,DA61&lt;&gt;I61),Bonu2,IF(AND(CX61&lt;&gt;I61,DA61=I61),Bonu3,IF(AND(DA61=F61,CX61=I61),Bonu4,IF(OR(DA61=F61,CX61=I61),Bonu5,0))))),0),0)</f>
        <v>0</v>
      </c>
      <c r="DG61" s="39"/>
      <c r="DH61" s="44"/>
      <c r="DI61" s="49" t="str">
        <f ca="1">IF(DJ4&lt;&gt;"",INDEX(OFFSET(Dummy!U8:U11,0,DH71),MATCH(1,OFFSET(Dummy!BK8:BK11,0,DH71),0),0),"")</f>
        <v/>
      </c>
      <c r="DJ61" s="437" t="s">
        <v>43</v>
      </c>
      <c r="DK61" s="437"/>
      <c r="DL61" s="50" t="str">
        <f ca="1">IF(DJ4&lt;&gt;"",INDEX(OFFSET(Dummy!U8:U11,0,DH71),MATCH(2,OFFSET(Dummy!BK8:BK11,0,DH71),0),0),"")</f>
        <v/>
      </c>
      <c r="DM61" s="22"/>
      <c r="DN61" s="22"/>
      <c r="DO61" s="22"/>
      <c r="DP61" s="22"/>
      <c r="DQ61" s="45">
        <f>IF(DJ55&lt;&gt;"",IF(AND(G42&lt;&gt;"",DJ42&lt;&gt;""),IF(AND(DI61=F61,DL61=I61),Bonu1,IF(AND(DI61=F61,DL61&lt;&gt;I61),Bonu2,IF(AND(DI61&lt;&gt;I61,DL61=I61),Bonu3,IF(AND(DL61=F61,DI61=I61),Bonu4,IF(OR(DL61=F61,DI61=I61),Bonu5,0))))),0),0)</f>
        <v>0</v>
      </c>
      <c r="DR61" s="39"/>
    </row>
    <row r="62" spans="1:122" ht="14.5" customHeight="1" x14ac:dyDescent="0.35">
      <c r="B62" s="409"/>
      <c r="C62" s="402"/>
      <c r="D62" s="402"/>
      <c r="E62" s="403"/>
      <c r="F62" s="123" t="str">
        <f>INDEX(Dummy!U12:U15,MATCH(1,Dummy!BK12:BK15,0),0)</f>
        <v>Spain</v>
      </c>
      <c r="G62" s="446" t="s">
        <v>45</v>
      </c>
      <c r="H62" s="446"/>
      <c r="I62" s="124" t="str">
        <f>INDEX(Dummy!U12:U15,MATCH(2,Dummy!BK12:BK15,0),0)</f>
        <v>Japan</v>
      </c>
      <c r="J62" s="406"/>
      <c r="K62" s="406"/>
      <c r="L62" s="407"/>
      <c r="M62" s="36"/>
      <c r="N62" s="49" t="str">
        <f ca="1">IF(O4&lt;&gt;"",INDEX(OFFSET(Dummy!U12:U15,0,M71),MATCH(1,OFFSET(Dummy!BK12:BK15,0,M71),0),0),"")</f>
        <v/>
      </c>
      <c r="O62" s="437" t="s">
        <v>45</v>
      </c>
      <c r="P62" s="437"/>
      <c r="Q62" s="50" t="str">
        <f ca="1">IF(O4&lt;&gt;"",INDEX(OFFSET(Dummy!U12:U15,0,M71),MATCH(2,OFFSET(Dummy!BK12:BK15,0,M71),0),0),"")</f>
        <v/>
      </c>
      <c r="R62" s="36"/>
      <c r="S62" s="36"/>
      <c r="T62" s="36"/>
      <c r="U62" s="36"/>
      <c r="V62" s="45">
        <f>IF(O55&lt;&gt;"",IF(AND(G43&lt;&gt;"",O43&lt;&gt;""),IF(AND(N62=F62,Q62=I62),Bonu1,IF(AND(N62=F62,Q62&lt;&gt;I62),Bonu2,IF(AND(N62&lt;&gt;I62,Q62=I62),Bonu3,IF(AND(Q62=F62,N62=I62),Bonu4,IF(OR(Q62=F62,N62=I62),Bonu5,0))))),0),0)</f>
        <v>0</v>
      </c>
      <c r="W62" s="39"/>
      <c r="X62" s="44"/>
      <c r="Y62" s="49" t="str">
        <f ca="1">IF(Z4&lt;&gt;"",INDEX(OFFSET(Dummy!U12:U15,0,X71),MATCH(1,OFFSET(Dummy!BK12:BK15,0,X71),0),0),"")</f>
        <v/>
      </c>
      <c r="Z62" s="437" t="s">
        <v>45</v>
      </c>
      <c r="AA62" s="437"/>
      <c r="AB62" s="50" t="str">
        <f ca="1">IF(Z4&lt;&gt;"",INDEX(OFFSET(Dummy!U12:U15,0,X71),MATCH(2,OFFSET(Dummy!BK12:BK15,0,X71),0),0),"")</f>
        <v/>
      </c>
      <c r="AC62" s="22"/>
      <c r="AD62" s="22"/>
      <c r="AE62" s="22"/>
      <c r="AF62" s="22"/>
      <c r="AG62" s="45">
        <f>IF(Z55&lt;&gt;"",IF(AND(G43&lt;&gt;"",Z43&lt;&gt;""),IF(AND(Y62=F62,AB62=I62),Bonu1,IF(AND(Y62=F62,AB62&lt;&gt;I62),Bonu2,IF(AND(Y62&lt;&gt;I62,AB62=I62),Bonu3,IF(AND(AB62=F62,Y62=I62),Bonu4,IF(OR(AB62=F62,Y62=I62),Bonu5,0))))),0),0)</f>
        <v>0</v>
      </c>
      <c r="AH62" s="39"/>
      <c r="AI62" s="44"/>
      <c r="AJ62" s="49" t="str">
        <f ca="1">IF(AK4&lt;&gt;"",INDEX(OFFSET(Dummy!U12:U15,0,AI71),MATCH(1,OFFSET(Dummy!BK12:BK15,0,AI71),0),0),"")</f>
        <v/>
      </c>
      <c r="AK62" s="437" t="s">
        <v>45</v>
      </c>
      <c r="AL62" s="437"/>
      <c r="AM62" s="50" t="str">
        <f ca="1">IF(AK4&lt;&gt;"",INDEX(OFFSET(Dummy!U12:U15,0,AI71),MATCH(2,OFFSET(Dummy!BK12:BK15,0,AI71),0),0),"")</f>
        <v/>
      </c>
      <c r="AN62" s="22"/>
      <c r="AO62" s="22"/>
      <c r="AP62" s="22"/>
      <c r="AQ62" s="22"/>
      <c r="AR62" s="45">
        <f>IF(AK55&lt;&gt;"",IF(AND(G43&lt;&gt;"",AK43&lt;&gt;""),IF(AND(AJ62=F62,AM62=I62),Bonu1,IF(AND(AJ62=F62,AM62&lt;&gt;I62),Bonu2,IF(AND(AJ62&lt;&gt;I62,AM62=I62),Bonu3,IF(AND(AM62=F62,AJ62=I62),Bonu4,IF(OR(AM62=F62,AJ62=I62),Bonu5,0))))),0),0)</f>
        <v>0</v>
      </c>
      <c r="AS62" s="39"/>
      <c r="AT62" s="44"/>
      <c r="AU62" s="49" t="str">
        <f ca="1">IF(AV4&lt;&gt;"",INDEX(OFFSET(Dummy!U12:U15,0,AT71),MATCH(1,OFFSET(Dummy!BK12:BK15,0,AT71),0),0),"")</f>
        <v/>
      </c>
      <c r="AV62" s="437" t="s">
        <v>45</v>
      </c>
      <c r="AW62" s="437"/>
      <c r="AX62" s="50" t="str">
        <f ca="1">IF(AV4&lt;&gt;"",INDEX(OFFSET(Dummy!U12:U15,0,AT71),MATCH(2,OFFSET(Dummy!BK12:BK15,0,AT71),0),0),"")</f>
        <v/>
      </c>
      <c r="AY62" s="22"/>
      <c r="AZ62" s="22"/>
      <c r="BA62" s="22"/>
      <c r="BB62" s="22"/>
      <c r="BC62" s="45">
        <f>IF(AV55&lt;&gt;"",IF(AND(G43&lt;&gt;"",AV43&lt;&gt;""),IF(AND(AU62=F62,AX62=I62),Bonu1,IF(AND(AU62=F62,AX62&lt;&gt;I62),Bonu2,IF(AND(AU62&lt;&gt;I62,AX62=I62),Bonu3,IF(AND(AX62=F62,AU62=I62),Bonu4,IF(OR(AX62=F62,AU62=I62),Bonu5,0))))),0),0)</f>
        <v>0</v>
      </c>
      <c r="BD62" s="39"/>
      <c r="BE62" s="44"/>
      <c r="BF62" s="49" t="str">
        <f ca="1">IF(BG4&lt;&gt;"",INDEX(OFFSET(Dummy!U12:U15,0,BE71),MATCH(1,OFFSET(Dummy!BK12:BK15,0,BE71),0),0),"")</f>
        <v/>
      </c>
      <c r="BG62" s="437" t="s">
        <v>45</v>
      </c>
      <c r="BH62" s="437"/>
      <c r="BI62" s="50" t="str">
        <f ca="1">IF(BG4&lt;&gt;"",INDEX(OFFSET(Dummy!U12:U15,0,BE71),MATCH(2,OFFSET(Dummy!BK12:BK15,0,BE71),0),0),"")</f>
        <v/>
      </c>
      <c r="BJ62" s="22"/>
      <c r="BK62" s="22"/>
      <c r="BL62" s="22"/>
      <c r="BM62" s="22"/>
      <c r="BN62" s="45">
        <f>IF(BG55&lt;&gt;"",IF(AND(G43&lt;&gt;"",BG43&lt;&gt;""),IF(AND(BF62=F62,BI62=I62),Bonu1,IF(AND(BF62=F62,BI62&lt;&gt;I62),Bonu2,IF(AND(BF62&lt;&gt;I62,BI62=I62),Bonu3,IF(AND(BI62=F62,BF62=I62),Bonu4,IF(OR(BI62=F62,BF62=I62),Bonu5,0))))),0),0)</f>
        <v>0</v>
      </c>
      <c r="BO62" s="39"/>
      <c r="BP62" s="44"/>
      <c r="BQ62" s="49" t="str">
        <f ca="1">IF(BR4&lt;&gt;"",INDEX(OFFSET(Dummy!U12:U15,0,BP71),MATCH(1,OFFSET(Dummy!BK12:BK15,0,BP71),0),0),"")</f>
        <v/>
      </c>
      <c r="BR62" s="437" t="s">
        <v>45</v>
      </c>
      <c r="BS62" s="437"/>
      <c r="BT62" s="50" t="str">
        <f ca="1">IF(BR4&lt;&gt;"",INDEX(OFFSET(Dummy!U12:U15,0,BP71),MATCH(2,OFFSET(Dummy!BK12:BK15,0,BP71),0),0),"")</f>
        <v/>
      </c>
      <c r="BU62" s="22"/>
      <c r="BV62" s="22"/>
      <c r="BW62" s="22"/>
      <c r="BX62" s="22"/>
      <c r="BY62" s="45">
        <f>IF(BR55&lt;&gt;"",IF(AND(G43&lt;&gt;"",BR43&lt;&gt;""),IF(AND(BQ62=F62,BT62=I62),Bonu1,IF(AND(BQ62=F62,BT62&lt;&gt;I62),Bonu2,IF(AND(BQ62&lt;&gt;I62,BT62=I62),Bonu3,IF(AND(BT62=F62,BQ62=I62),Bonu4,IF(OR(BT62=F62,BQ62=I62),Bonu5,0))))),0),0)</f>
        <v>0</v>
      </c>
      <c r="BZ62" s="39"/>
      <c r="CA62" s="44"/>
      <c r="CB62" s="49" t="str">
        <f ca="1">IF(CC4&lt;&gt;"",INDEX(OFFSET(Dummy!U12:U15,0,CA71),MATCH(1,OFFSET(Dummy!BK12:BK15,0,CA71),0),0),"")</f>
        <v/>
      </c>
      <c r="CC62" s="437" t="s">
        <v>45</v>
      </c>
      <c r="CD62" s="437"/>
      <c r="CE62" s="50" t="str">
        <f ca="1">IF(CC4&lt;&gt;"",INDEX(OFFSET(Dummy!U12:U15,0,CA71),MATCH(2,OFFSET(Dummy!BK12:BK15,0,CA71),0),0),"")</f>
        <v/>
      </c>
      <c r="CF62" s="22"/>
      <c r="CG62" s="22"/>
      <c r="CH62" s="22"/>
      <c r="CI62" s="22"/>
      <c r="CJ62" s="45">
        <f>IF(CC55&lt;&gt;"",IF(AND(G43&lt;&gt;"",CC43&lt;&gt;""),IF(AND(CB62=F62,CE62=I62),Bonu1,IF(AND(CB62=F62,CE62&lt;&gt;I62),Bonu2,IF(AND(CB62&lt;&gt;I62,CE62=I62),Bonu3,IF(AND(CE62=F62,CB62=I62),Bonu4,IF(OR(CE62=F62,CB62=I62),Bonu5,0))))),0),0)</f>
        <v>0</v>
      </c>
      <c r="CK62" s="39"/>
      <c r="CL62" s="44"/>
      <c r="CM62" s="49" t="str">
        <f ca="1">IF(CN4&lt;&gt;"",INDEX(OFFSET(Dummy!U12:U15,0,CL71),MATCH(1,OFFSET(Dummy!BK12:BK15,0,CL71),0),0),"")</f>
        <v/>
      </c>
      <c r="CN62" s="437" t="s">
        <v>45</v>
      </c>
      <c r="CO62" s="437"/>
      <c r="CP62" s="50" t="str">
        <f ca="1">IF(CN4&lt;&gt;"",INDEX(OFFSET(Dummy!U12:U15,0,CL71),MATCH(2,OFFSET(Dummy!BK12:BK15,0,CL71),0),0),"")</f>
        <v/>
      </c>
      <c r="CQ62" s="22"/>
      <c r="CR62" s="22"/>
      <c r="CS62" s="22"/>
      <c r="CT62" s="22"/>
      <c r="CU62" s="45">
        <f>IF(CN55&lt;&gt;"",IF(AND(G43&lt;&gt;"",CN43&lt;&gt;""),IF(AND(CM62=F62,CP62=I62),Bonu1,IF(AND(CM62=F62,CP62&lt;&gt;I62),Bonu2,IF(AND(CM62&lt;&gt;I62,CP62=I62),Bonu3,IF(AND(CP62=F62,CM62=I62),Bonu4,IF(OR(CP62=F62,CM62=I62),Bonu5,0))))),0),0)</f>
        <v>0</v>
      </c>
      <c r="CV62" s="39"/>
      <c r="CW62" s="44"/>
      <c r="CX62" s="49" t="str">
        <f ca="1">IF(CY4&lt;&gt;"",INDEX(OFFSET(Dummy!U12:U15,0,CW71),MATCH(1,OFFSET(Dummy!BK12:BK15,0,CW71),0),0),"")</f>
        <v/>
      </c>
      <c r="CY62" s="437" t="s">
        <v>45</v>
      </c>
      <c r="CZ62" s="437"/>
      <c r="DA62" s="50" t="str">
        <f ca="1">IF(CY4&lt;&gt;"",INDEX(OFFSET(Dummy!U12:U15,0,CW71),MATCH(2,OFFSET(Dummy!BK12:BK15,0,CW71),0),0),"")</f>
        <v/>
      </c>
      <c r="DB62" s="22"/>
      <c r="DC62" s="22"/>
      <c r="DD62" s="22"/>
      <c r="DE62" s="22"/>
      <c r="DF62" s="45">
        <f>IF(CY55&lt;&gt;"",IF(AND(G43&lt;&gt;"",CY43&lt;&gt;""),IF(AND(CX62=F62,DA62=I62),Bonu1,IF(AND(CX62=F62,DA62&lt;&gt;I62),Bonu2,IF(AND(CX62&lt;&gt;I62,DA62=I62),Bonu3,IF(AND(DA62=F62,CX62=I62),Bonu4,IF(OR(DA62=F62,CX62=I62),Bonu5,0))))),0),0)</f>
        <v>0</v>
      </c>
      <c r="DG62" s="39"/>
      <c r="DH62" s="44"/>
      <c r="DI62" s="49" t="str">
        <f ca="1">IF(DJ4&lt;&gt;"",INDEX(OFFSET(Dummy!U12:U15,0,DH71),MATCH(1,OFFSET(Dummy!BK12:BK15,0,DH71),0),0),"")</f>
        <v/>
      </c>
      <c r="DJ62" s="437" t="s">
        <v>45</v>
      </c>
      <c r="DK62" s="437"/>
      <c r="DL62" s="50" t="str">
        <f ca="1">IF(DJ4&lt;&gt;"",INDEX(OFFSET(Dummy!U12:U15,0,DH71),MATCH(2,OFFSET(Dummy!BK12:BK15,0,DH71),0),0),"")</f>
        <v/>
      </c>
      <c r="DM62" s="22"/>
      <c r="DN62" s="22"/>
      <c r="DO62" s="22"/>
      <c r="DP62" s="22"/>
      <c r="DQ62" s="45">
        <f>IF(DJ55&lt;&gt;"",IF(AND(G43&lt;&gt;"",DJ43&lt;&gt;""),IF(AND(DI62=F62,DL62=I62),Bonu1,IF(AND(DI62=F62,DL62&lt;&gt;I62),Bonu2,IF(AND(DI62&lt;&gt;I62,DL62=I62),Bonu3,IF(AND(DL62=F62,DI62=I62),Bonu4,IF(OR(DL62=F62,DI62=I62),Bonu5,0))))),0),0)</f>
        <v>0</v>
      </c>
      <c r="DR62" s="39"/>
    </row>
    <row r="63" spans="1:122" ht="14.5" customHeight="1" x14ac:dyDescent="0.35">
      <c r="B63" s="409"/>
      <c r="C63" s="402"/>
      <c r="D63" s="402"/>
      <c r="E63" s="403"/>
      <c r="F63" s="123" t="str">
        <f>INDEX(Dummy!U16:U19,MATCH(1,Dummy!BK16:BK19,0),0)</f>
        <v>England</v>
      </c>
      <c r="G63" s="446" t="s">
        <v>47</v>
      </c>
      <c r="H63" s="446"/>
      <c r="I63" s="124" t="str">
        <f>INDEX(Dummy!U16:U19,MATCH(2,Dummy!BK16:BK19,0),0)</f>
        <v>China</v>
      </c>
      <c r="J63" s="406"/>
      <c r="K63" s="406"/>
      <c r="L63" s="407"/>
      <c r="M63" s="36"/>
      <c r="N63" s="49" t="str">
        <f ca="1">IF(O4&lt;&gt;"",INDEX(OFFSET(Dummy!U16:U19,0,M71),MATCH(1,OFFSET(Dummy!BK16:BK19,0,M71),0),0),"")</f>
        <v/>
      </c>
      <c r="O63" s="437" t="s">
        <v>47</v>
      </c>
      <c r="P63" s="437"/>
      <c r="Q63" s="50" t="str">
        <f ca="1">IF(O4&lt;&gt;"",INDEX(OFFSET(Dummy!U16:U19,0,M71),MATCH(2,OFFSET(Dummy!BK16:BK19,0,M71),0),0),"")</f>
        <v/>
      </c>
      <c r="R63" s="36"/>
      <c r="S63" s="36"/>
      <c r="T63" s="36"/>
      <c r="U63" s="36"/>
      <c r="V63" s="45">
        <f>IF(O55&lt;&gt;"",IF(AND(G44&lt;&gt;"",O44&lt;&gt;""),IF(AND(N63=F63,Q63=I63),Bonu1,IF(AND(N63=F63,Q63&lt;&gt;I63),Bonu2,IF(AND(N63&lt;&gt;I63,Q63=I63),Bonu3,IF(AND(Q63=F63,N63=I63),Bonu4,IF(OR(Q63=F63,N63=I63),Bonu5,0))))),0),0)</f>
        <v>0</v>
      </c>
      <c r="W63" s="39"/>
      <c r="X63" s="44"/>
      <c r="Y63" s="49" t="str">
        <f ca="1">IF(Z4&lt;&gt;"",INDEX(OFFSET(Dummy!U16:U19,0,X71),MATCH(1,OFFSET(Dummy!BK16:BK19,0,X71),0),0),"")</f>
        <v/>
      </c>
      <c r="Z63" s="437" t="s">
        <v>47</v>
      </c>
      <c r="AA63" s="437"/>
      <c r="AB63" s="50" t="str">
        <f ca="1">IF(Z4&lt;&gt;"",INDEX(OFFSET(Dummy!U16:U19,0,X71),MATCH(2,OFFSET(Dummy!BK16:BK19,0,X71),0),0),"")</f>
        <v/>
      </c>
      <c r="AC63" s="22"/>
      <c r="AD63" s="22"/>
      <c r="AE63" s="22"/>
      <c r="AF63" s="22"/>
      <c r="AG63" s="45">
        <f>IF(Z55&lt;&gt;"",IF(AND(G44&lt;&gt;"",Z44&lt;&gt;""),IF(AND(Y63=F63,AB63=I63),Bonu1,IF(AND(Y63=F63,AB63&lt;&gt;I63),Bonu2,IF(AND(Y63&lt;&gt;I63,AB63=I63),Bonu3,IF(AND(AB63=F63,Y63=I63),Bonu4,IF(OR(AB63=F63,Y63=I63),Bonu5,0))))),0),0)</f>
        <v>0</v>
      </c>
      <c r="AH63" s="39"/>
      <c r="AI63" s="44"/>
      <c r="AJ63" s="49" t="str">
        <f ca="1">IF(AK4&lt;&gt;"",INDEX(OFFSET(Dummy!U16:U19,0,AI71),MATCH(1,OFFSET(Dummy!BK16:BK19,0,AI71),0),0),"")</f>
        <v/>
      </c>
      <c r="AK63" s="437" t="s">
        <v>47</v>
      </c>
      <c r="AL63" s="437"/>
      <c r="AM63" s="50" t="str">
        <f ca="1">IF(AK4&lt;&gt;"",INDEX(OFFSET(Dummy!U16:U19,0,AI71),MATCH(2,OFFSET(Dummy!BK16:BK19,0,AI71),0),0),"")</f>
        <v/>
      </c>
      <c r="AN63" s="22"/>
      <c r="AO63" s="22"/>
      <c r="AP63" s="22"/>
      <c r="AQ63" s="22"/>
      <c r="AR63" s="45">
        <f>IF(AK55&lt;&gt;"",IF(AND(G44&lt;&gt;"",AK44&lt;&gt;""),IF(AND(AJ63=F63,AM63=I63),Bonu1,IF(AND(AJ63=F63,AM63&lt;&gt;I63),Bonu2,IF(AND(AJ63&lt;&gt;I63,AM63=I63),Bonu3,IF(AND(AM63=F63,AJ63=I63),Bonu4,IF(OR(AM63=F63,AJ63=I63),Bonu5,0))))),0),0)</f>
        <v>0</v>
      </c>
      <c r="AS63" s="39"/>
      <c r="AT63" s="44"/>
      <c r="AU63" s="49" t="str">
        <f ca="1">IF(AV4&lt;&gt;"",INDEX(OFFSET(Dummy!U16:U19,0,AT71),MATCH(1,OFFSET(Dummy!BK16:BK19,0,AT71),0),0),"")</f>
        <v/>
      </c>
      <c r="AV63" s="437" t="s">
        <v>47</v>
      </c>
      <c r="AW63" s="437"/>
      <c r="AX63" s="50" t="str">
        <f ca="1">IF(AV4&lt;&gt;"",INDEX(OFFSET(Dummy!U16:U19,0,AT71),MATCH(2,OFFSET(Dummy!BK16:BK19,0,AT71),0),0),"")</f>
        <v/>
      </c>
      <c r="AY63" s="22"/>
      <c r="AZ63" s="22"/>
      <c r="BA63" s="22"/>
      <c r="BB63" s="22"/>
      <c r="BC63" s="45">
        <f>IF(AV55&lt;&gt;"",IF(AND(G44&lt;&gt;"",AV44&lt;&gt;""),IF(AND(AU63=F63,AX63=I63),Bonu1,IF(AND(AU63=F63,AX63&lt;&gt;I63),Bonu2,IF(AND(AU63&lt;&gt;I63,AX63=I63),Bonu3,IF(AND(AX63=F63,AU63=I63),Bonu4,IF(OR(AX63=F63,AU63=I63),Bonu5,0))))),0),0)</f>
        <v>0</v>
      </c>
      <c r="BD63" s="39"/>
      <c r="BE63" s="44"/>
      <c r="BF63" s="49" t="str">
        <f ca="1">IF(BG4&lt;&gt;"",INDEX(OFFSET(Dummy!U16:U19,0,BE71),MATCH(1,OFFSET(Dummy!BK16:BK19,0,BE71),0),0),"")</f>
        <v/>
      </c>
      <c r="BG63" s="437" t="s">
        <v>47</v>
      </c>
      <c r="BH63" s="437"/>
      <c r="BI63" s="50" t="str">
        <f ca="1">IF(BG4&lt;&gt;"",INDEX(OFFSET(Dummy!U16:U19,0,BE71),MATCH(2,OFFSET(Dummy!BK16:BK19,0,BE71),0),0),"")</f>
        <v/>
      </c>
      <c r="BJ63" s="22"/>
      <c r="BK63" s="22"/>
      <c r="BL63" s="22"/>
      <c r="BM63" s="22"/>
      <c r="BN63" s="45">
        <f>IF(BG55&lt;&gt;"",IF(AND(G44&lt;&gt;"",BG44&lt;&gt;""),IF(AND(BF63=F63,BI63=I63),Bonu1,IF(AND(BF63=F63,BI63&lt;&gt;I63),Bonu2,IF(AND(BF63&lt;&gt;I63,BI63=I63),Bonu3,IF(AND(BI63=F63,BF63=I63),Bonu4,IF(OR(BI63=F63,BF63=I63),Bonu5,0))))),0),0)</f>
        <v>0</v>
      </c>
      <c r="BO63" s="39"/>
      <c r="BP63" s="44"/>
      <c r="BQ63" s="49" t="str">
        <f ca="1">IF(BR4&lt;&gt;"",INDEX(OFFSET(Dummy!U16:U19,0,BP71),MATCH(1,OFFSET(Dummy!BK16:BK19,0,BP71),0),0),"")</f>
        <v/>
      </c>
      <c r="BR63" s="437" t="s">
        <v>47</v>
      </c>
      <c r="BS63" s="437"/>
      <c r="BT63" s="50" t="str">
        <f ca="1">IF(BR4&lt;&gt;"",INDEX(OFFSET(Dummy!U16:U19,0,BP71),MATCH(2,OFFSET(Dummy!BK16:BK19,0,BP71),0),0),"")</f>
        <v/>
      </c>
      <c r="BU63" s="22"/>
      <c r="BV63" s="22"/>
      <c r="BW63" s="22"/>
      <c r="BX63" s="22"/>
      <c r="BY63" s="45">
        <f>IF(BR55&lt;&gt;"",IF(AND(G44&lt;&gt;"",BR44&lt;&gt;""),IF(AND(BQ63=F63,BT63=I63),Bonu1,IF(AND(BQ63=F63,BT63&lt;&gt;I63),Bonu2,IF(AND(BQ63&lt;&gt;I63,BT63=I63),Bonu3,IF(AND(BT63=F63,BQ63=I63),Bonu4,IF(OR(BT63=F63,BQ63=I63),Bonu5,0))))),0),0)</f>
        <v>0</v>
      </c>
      <c r="BZ63" s="39"/>
      <c r="CA63" s="44"/>
      <c r="CB63" s="49" t="str">
        <f ca="1">IF(CC4&lt;&gt;"",INDEX(OFFSET(Dummy!U16:U19,0,CA71),MATCH(1,OFFSET(Dummy!BK16:BK19,0,CA71),0),0),"")</f>
        <v/>
      </c>
      <c r="CC63" s="437" t="s">
        <v>47</v>
      </c>
      <c r="CD63" s="437"/>
      <c r="CE63" s="50" t="str">
        <f ca="1">IF(CC4&lt;&gt;"",INDEX(OFFSET(Dummy!U16:U19,0,CA71),MATCH(2,OFFSET(Dummy!BK16:BK19,0,CA71),0),0),"")</f>
        <v/>
      </c>
      <c r="CF63" s="22"/>
      <c r="CG63" s="22"/>
      <c r="CH63" s="22"/>
      <c r="CI63" s="22"/>
      <c r="CJ63" s="45">
        <f>IF(CC55&lt;&gt;"",IF(AND(G44&lt;&gt;"",CC44&lt;&gt;""),IF(AND(CB63=F63,CE63=I63),Bonu1,IF(AND(CB63=F63,CE63&lt;&gt;I63),Bonu2,IF(AND(CB63&lt;&gt;I63,CE63=I63),Bonu3,IF(AND(CE63=F63,CB63=I63),Bonu4,IF(OR(CE63=F63,CB63=I63),Bonu5,0))))),0),0)</f>
        <v>0</v>
      </c>
      <c r="CK63" s="39"/>
      <c r="CL63" s="44"/>
      <c r="CM63" s="49" t="str">
        <f ca="1">IF(CN4&lt;&gt;"",INDEX(OFFSET(Dummy!U16:U19,0,CL71),MATCH(1,OFFSET(Dummy!BK16:BK19,0,CL71),0),0),"")</f>
        <v/>
      </c>
      <c r="CN63" s="437" t="s">
        <v>47</v>
      </c>
      <c r="CO63" s="437"/>
      <c r="CP63" s="50" t="str">
        <f ca="1">IF(CN4&lt;&gt;"",INDEX(OFFSET(Dummy!U16:U19,0,CL71),MATCH(2,OFFSET(Dummy!BK16:BK19,0,CL71),0),0),"")</f>
        <v/>
      </c>
      <c r="CQ63" s="22"/>
      <c r="CR63" s="22"/>
      <c r="CS63" s="22"/>
      <c r="CT63" s="22"/>
      <c r="CU63" s="45">
        <f>IF(CN55&lt;&gt;"",IF(AND(G44&lt;&gt;"",CN44&lt;&gt;""),IF(AND(CM63=F63,CP63=I63),Bonu1,IF(AND(CM63=F63,CP63&lt;&gt;I63),Bonu2,IF(AND(CM63&lt;&gt;I63,CP63=I63),Bonu3,IF(AND(CP63=F63,CM63=I63),Bonu4,IF(OR(CP63=F63,CM63=I63),Bonu5,0))))),0),0)</f>
        <v>0</v>
      </c>
      <c r="CV63" s="39"/>
      <c r="CW63" s="44"/>
      <c r="CX63" s="49" t="str">
        <f ca="1">IF(CY4&lt;&gt;"",INDEX(OFFSET(Dummy!U16:U19,0,CW71),MATCH(1,OFFSET(Dummy!BK16:BK19,0,CW71),0),0),"")</f>
        <v/>
      </c>
      <c r="CY63" s="437" t="s">
        <v>47</v>
      </c>
      <c r="CZ63" s="437"/>
      <c r="DA63" s="50" t="str">
        <f ca="1">IF(CY4&lt;&gt;"",INDEX(OFFSET(Dummy!U16:U19,0,CW71),MATCH(2,OFFSET(Dummy!BK16:BK19,0,CW71),0),0),"")</f>
        <v/>
      </c>
      <c r="DB63" s="22"/>
      <c r="DC63" s="22"/>
      <c r="DD63" s="22"/>
      <c r="DE63" s="22"/>
      <c r="DF63" s="45">
        <f>IF(CY55&lt;&gt;"",IF(AND(G44&lt;&gt;"",CY44&lt;&gt;""),IF(AND(CX63=F63,DA63=I63),Bonu1,IF(AND(CX63=F63,DA63&lt;&gt;I63),Bonu2,IF(AND(CX63&lt;&gt;I63,DA63=I63),Bonu3,IF(AND(DA63=F63,CX63=I63),Bonu4,IF(OR(DA63=F63,CX63=I63),Bonu5,0))))),0),0)</f>
        <v>0</v>
      </c>
      <c r="DG63" s="39"/>
      <c r="DH63" s="44"/>
      <c r="DI63" s="49" t="str">
        <f ca="1">IF(DJ4&lt;&gt;"",INDEX(OFFSET(Dummy!U16:U19,0,DH71),MATCH(1,OFFSET(Dummy!BK16:BK19,0,DH71),0),0),"")</f>
        <v/>
      </c>
      <c r="DJ63" s="437" t="s">
        <v>47</v>
      </c>
      <c r="DK63" s="437"/>
      <c r="DL63" s="50" t="str">
        <f ca="1">IF(DJ4&lt;&gt;"",INDEX(OFFSET(Dummy!U16:U19,0,DH71),MATCH(2,OFFSET(Dummy!BK16:BK19,0,DH71),0),0),"")</f>
        <v/>
      </c>
      <c r="DM63" s="22"/>
      <c r="DN63" s="22"/>
      <c r="DO63" s="22"/>
      <c r="DP63" s="22"/>
      <c r="DQ63" s="45">
        <f>IF(DJ55&lt;&gt;"",IF(AND(G44&lt;&gt;"",DJ44&lt;&gt;""),IF(AND(DI63=F63,DL63=I63),Bonu1,IF(AND(DI63=F63,DL63&lt;&gt;I63),Bonu2,IF(AND(DI63&lt;&gt;I63,DL63=I63),Bonu3,IF(AND(DL63=F63,DI63=I63),Bonu4,IF(OR(DL63=F63,DI63=I63),Bonu5,0))))),0),0)</f>
        <v>0</v>
      </c>
      <c r="DR63" s="39"/>
    </row>
    <row r="64" spans="1:122" x14ac:dyDescent="0.35">
      <c r="B64" s="409"/>
      <c r="C64" s="402"/>
      <c r="D64" s="402"/>
      <c r="E64" s="403"/>
      <c r="F64" s="123" t="str">
        <f>INDEX(Dummy!U20:U23,MATCH(1,Dummy!BK20:BK23,0),0)</f>
        <v>USA</v>
      </c>
      <c r="G64" s="446" t="s">
        <v>51</v>
      </c>
      <c r="H64" s="446"/>
      <c r="I64" s="124" t="str">
        <f>INDEX(Dummy!U20:U23,MATCH(2,Dummy!BK20:BK23,0),0)</f>
        <v>Netherlands</v>
      </c>
      <c r="J64" s="406"/>
      <c r="K64" s="406"/>
      <c r="L64" s="407"/>
      <c r="M64" s="36"/>
      <c r="N64" s="49" t="str">
        <f ca="1">IF(O4&lt;&gt;"",INDEX(OFFSET(Dummy!U20:U23,0,M71),MATCH(1,OFFSET(Dummy!BK20:BK23,0,M71),0),0),"")</f>
        <v/>
      </c>
      <c r="O64" s="437" t="s">
        <v>51</v>
      </c>
      <c r="P64" s="437"/>
      <c r="Q64" s="50" t="str">
        <f ca="1">IF(O4&lt;&gt;"",INDEX(OFFSET(Dummy!U20:U23,0,M71),MATCH(2,OFFSET(Dummy!BK20:BK23,0,M71),0),0),"")</f>
        <v/>
      </c>
      <c r="R64" s="36"/>
      <c r="S64" s="36"/>
      <c r="T64" s="36"/>
      <c r="U64" s="36"/>
      <c r="V64" s="45">
        <f>IF(O55&lt;&gt;"",IF(AND(G45&lt;&gt;"",O45&lt;&gt;""),IF(AND(N64=F64,Q64=I64),Bonu1,IF(AND(N64=F64,Q64&lt;&gt;I64),Bonu2,IF(AND(N64&lt;&gt;I64,Q64=I64),Bonu3,IF(AND(Q64=F64,N64=I64),Bonu4,IF(OR(Q64=F64,N64=I64),Bonu5,0))))),0),0)</f>
        <v>0</v>
      </c>
      <c r="W64" s="39"/>
      <c r="X64" s="44"/>
      <c r="Y64" s="49" t="str">
        <f ca="1">IF(Z4&lt;&gt;"",INDEX(OFFSET(Dummy!U20:U23,0,X71),MATCH(1,OFFSET(Dummy!BK20:BK23,0,X71),0),0),"")</f>
        <v/>
      </c>
      <c r="Z64" s="437" t="s">
        <v>51</v>
      </c>
      <c r="AA64" s="437"/>
      <c r="AB64" s="50" t="str">
        <f ca="1">IF(Z4&lt;&gt;"",INDEX(OFFSET(Dummy!U20:U23,0,X71),MATCH(2,OFFSET(Dummy!BK20:BK23,0,X71),0),0),"")</f>
        <v/>
      </c>
      <c r="AC64" s="22"/>
      <c r="AD64" s="22"/>
      <c r="AE64" s="22"/>
      <c r="AF64" s="22"/>
      <c r="AG64" s="45">
        <f>IF(Z55&lt;&gt;"",IF(AND(G45&lt;&gt;"",Z45&lt;&gt;""),IF(AND(Y64=F64,AB64=I64),Bonu1,IF(AND(Y64=F64,AB64&lt;&gt;I64),Bonu2,IF(AND(Y64&lt;&gt;I64,AB64=I64),Bonu3,IF(AND(AB64=F64,Y64=I64),Bonu4,IF(OR(AB64=F64,Y64=I64),Bonu5,0))))),0),0)</f>
        <v>0</v>
      </c>
      <c r="AH64" s="39"/>
      <c r="AI64" s="44"/>
      <c r="AJ64" s="49" t="str">
        <f ca="1">IF(AK4&lt;&gt;"",INDEX(OFFSET(Dummy!U20:U23,0,AI71),MATCH(1,OFFSET(Dummy!BK20:BK23,0,AI71),0),0),"")</f>
        <v/>
      </c>
      <c r="AK64" s="437" t="s">
        <v>51</v>
      </c>
      <c r="AL64" s="437"/>
      <c r="AM64" s="50" t="str">
        <f ca="1">IF(AK4&lt;&gt;"",INDEX(OFFSET(Dummy!U20:U23,0,AI71),MATCH(2,OFFSET(Dummy!BK20:BK23,0,AI71),0),0),"")</f>
        <v/>
      </c>
      <c r="AN64" s="22"/>
      <c r="AO64" s="22"/>
      <c r="AP64" s="22"/>
      <c r="AQ64" s="22"/>
      <c r="AR64" s="45">
        <f>IF(AK55&lt;&gt;"",IF(AND(G45&lt;&gt;"",AK45&lt;&gt;""),IF(AND(AJ64=F64,AM64=I64),Bonu1,IF(AND(AJ64=F64,AM64&lt;&gt;I64),Bonu2,IF(AND(AJ64&lt;&gt;I64,AM64=I64),Bonu3,IF(AND(AM64=F64,AJ64=I64),Bonu4,IF(OR(AM64=F64,AJ64=I64),Bonu5,0))))),0),0)</f>
        <v>0</v>
      </c>
      <c r="AS64" s="39"/>
      <c r="AT64" s="44"/>
      <c r="AU64" s="49" t="str">
        <f ca="1">IF(AV4&lt;&gt;"",INDEX(OFFSET(Dummy!U20:U23,0,AT71),MATCH(1,OFFSET(Dummy!BK20:BK23,0,AT71),0),0),"")</f>
        <v/>
      </c>
      <c r="AV64" s="437" t="s">
        <v>51</v>
      </c>
      <c r="AW64" s="437"/>
      <c r="AX64" s="50" t="str">
        <f ca="1">IF(AV4&lt;&gt;"",INDEX(OFFSET(Dummy!U20:U23,0,AT71),MATCH(2,OFFSET(Dummy!BK20:BK23,0,AT71),0),0),"")</f>
        <v/>
      </c>
      <c r="AY64" s="22"/>
      <c r="AZ64" s="22"/>
      <c r="BA64" s="22"/>
      <c r="BB64" s="22"/>
      <c r="BC64" s="45">
        <f>IF(AV55&lt;&gt;"",IF(AND(G45&lt;&gt;"",AV45&lt;&gt;""),IF(AND(AU64=F64,AX64=I64),Bonu1,IF(AND(AU64=F64,AX64&lt;&gt;I64),Bonu2,IF(AND(AU64&lt;&gt;I64,AX64=I64),Bonu3,IF(AND(AX64=F64,AU64=I64),Bonu4,IF(OR(AX64=F64,AU64=I64),Bonu5,0))))),0),0)</f>
        <v>0</v>
      </c>
      <c r="BD64" s="39"/>
      <c r="BE64" s="44"/>
      <c r="BF64" s="49" t="str">
        <f ca="1">IF(BG4&lt;&gt;"",INDEX(OFFSET(Dummy!U20:U23,0,BE71),MATCH(1,OFFSET(Dummy!BK20:BK23,0,BE71),0),0),"")</f>
        <v/>
      </c>
      <c r="BG64" s="437" t="s">
        <v>51</v>
      </c>
      <c r="BH64" s="437"/>
      <c r="BI64" s="50" t="str">
        <f ca="1">IF(BG4&lt;&gt;"",INDEX(OFFSET(Dummy!U20:U23,0,BE71),MATCH(2,OFFSET(Dummy!BK20:BK23,0,BE71),0),0),"")</f>
        <v/>
      </c>
      <c r="BJ64" s="22"/>
      <c r="BK64" s="22"/>
      <c r="BL64" s="22"/>
      <c r="BM64" s="22"/>
      <c r="BN64" s="45">
        <f>IF(BG55&lt;&gt;"",IF(AND(G45&lt;&gt;"",BG45&lt;&gt;""),IF(AND(BF64=F64,BI64=I64),Bonu1,IF(AND(BF64=F64,BI64&lt;&gt;I64),Bonu2,IF(AND(BF64&lt;&gt;I64,BI64=I64),Bonu3,IF(AND(BI64=F64,BF64=I64),Bonu4,IF(OR(BI64=F64,BF64=I64),Bonu5,0))))),0),0)</f>
        <v>0</v>
      </c>
      <c r="BO64" s="39"/>
      <c r="BP64" s="44"/>
      <c r="BQ64" s="49" t="str">
        <f ca="1">IF(BR4&lt;&gt;"",INDEX(OFFSET(Dummy!U20:U23,0,BP71),MATCH(1,OFFSET(Dummy!BK20:BK23,0,BP71),0),0),"")</f>
        <v/>
      </c>
      <c r="BR64" s="437" t="s">
        <v>51</v>
      </c>
      <c r="BS64" s="437"/>
      <c r="BT64" s="50" t="str">
        <f ca="1">IF(BR4&lt;&gt;"",INDEX(OFFSET(Dummy!U20:U23,0,BP71),MATCH(2,OFFSET(Dummy!BK20:BK23,0,BP71),0),0),"")</f>
        <v/>
      </c>
      <c r="BU64" s="22"/>
      <c r="BV64" s="22"/>
      <c r="BW64" s="22"/>
      <c r="BX64" s="22"/>
      <c r="BY64" s="45">
        <f>IF(BR55&lt;&gt;"",IF(AND(G45&lt;&gt;"",BR45&lt;&gt;""),IF(AND(BQ64=F64,BT64=I64),Bonu1,IF(AND(BQ64=F64,BT64&lt;&gt;I64),Bonu2,IF(AND(BQ64&lt;&gt;I64,BT64=I64),Bonu3,IF(AND(BT64=F64,BQ64=I64),Bonu4,IF(OR(BT64=F64,BQ64=I64),Bonu5,0))))),0),0)</f>
        <v>0</v>
      </c>
      <c r="BZ64" s="39"/>
      <c r="CA64" s="44"/>
      <c r="CB64" s="49" t="str">
        <f ca="1">IF(CC4&lt;&gt;"",INDEX(OFFSET(Dummy!U20:U23,0,CA71),MATCH(1,OFFSET(Dummy!BK20:BK23,0,CA71),0),0),"")</f>
        <v/>
      </c>
      <c r="CC64" s="437" t="s">
        <v>51</v>
      </c>
      <c r="CD64" s="437"/>
      <c r="CE64" s="50" t="str">
        <f ca="1">IF(CC4&lt;&gt;"",INDEX(OFFSET(Dummy!U20:U23,0,CA71),MATCH(2,OFFSET(Dummy!BK20:BK23,0,CA71),0),0),"")</f>
        <v/>
      </c>
      <c r="CF64" s="22"/>
      <c r="CG64" s="22"/>
      <c r="CH64" s="22"/>
      <c r="CI64" s="22"/>
      <c r="CJ64" s="45">
        <f>IF(CC55&lt;&gt;"",IF(AND(G45&lt;&gt;"",CC45&lt;&gt;""),IF(AND(CB64=F64,CE64=I64),Bonu1,IF(AND(CB64=F64,CE64&lt;&gt;I64),Bonu2,IF(AND(CB64&lt;&gt;I64,CE64=I64),Bonu3,IF(AND(CE64=F64,CB64=I64),Bonu4,IF(OR(CE64=F64,CB64=I64),Bonu5,0))))),0),0)</f>
        <v>0</v>
      </c>
      <c r="CK64" s="39"/>
      <c r="CL64" s="44"/>
      <c r="CM64" s="49" t="str">
        <f ca="1">IF(CN4&lt;&gt;"",INDEX(OFFSET(Dummy!U20:U23,0,CL71),MATCH(1,OFFSET(Dummy!BK20:BK23,0,CL71),0),0),"")</f>
        <v/>
      </c>
      <c r="CN64" s="437" t="s">
        <v>51</v>
      </c>
      <c r="CO64" s="437"/>
      <c r="CP64" s="50" t="str">
        <f ca="1">IF(CN4&lt;&gt;"",INDEX(OFFSET(Dummy!U20:U23,0,CL71),MATCH(2,OFFSET(Dummy!BK20:BK23,0,CL71),0),0),"")</f>
        <v/>
      </c>
      <c r="CQ64" s="22"/>
      <c r="CR64" s="22"/>
      <c r="CS64" s="22"/>
      <c r="CT64" s="22"/>
      <c r="CU64" s="45">
        <f>IF(CN55&lt;&gt;"",IF(AND(G45&lt;&gt;"",CN45&lt;&gt;""),IF(AND(CM64=F64,CP64=I64),Bonu1,IF(AND(CM64=F64,CP64&lt;&gt;I64),Bonu2,IF(AND(CM64&lt;&gt;I64,CP64=I64),Bonu3,IF(AND(CP64=F64,CM64=I64),Bonu4,IF(OR(CP64=F64,CM64=I64),Bonu5,0))))),0),0)</f>
        <v>0</v>
      </c>
      <c r="CV64" s="39"/>
      <c r="CW64" s="44"/>
      <c r="CX64" s="49" t="str">
        <f ca="1">IF(CY4&lt;&gt;"",INDEX(OFFSET(Dummy!U20:U23,0,CW71),MATCH(1,OFFSET(Dummy!BK20:BK23,0,CW71),0),0),"")</f>
        <v/>
      </c>
      <c r="CY64" s="437" t="s">
        <v>51</v>
      </c>
      <c r="CZ64" s="437"/>
      <c r="DA64" s="50" t="str">
        <f ca="1">IF(CY4&lt;&gt;"",INDEX(OFFSET(Dummy!U20:U23,0,CW71),MATCH(2,OFFSET(Dummy!BK20:BK23,0,CW71),0),0),"")</f>
        <v/>
      </c>
      <c r="DB64" s="22"/>
      <c r="DC64" s="22"/>
      <c r="DD64" s="22"/>
      <c r="DE64" s="22"/>
      <c r="DF64" s="45">
        <f>IF(CY55&lt;&gt;"",IF(AND(G45&lt;&gt;"",CY45&lt;&gt;""),IF(AND(CX64=F64,DA64=I64),Bonu1,IF(AND(CX64=F64,DA64&lt;&gt;I64),Bonu2,IF(AND(CX64&lt;&gt;I64,DA64=I64),Bonu3,IF(AND(DA64=F64,CX64=I64),Bonu4,IF(OR(DA64=F64,CX64=I64),Bonu5,0))))),0),0)</f>
        <v>0</v>
      </c>
      <c r="DG64" s="39"/>
      <c r="DH64" s="44"/>
      <c r="DI64" s="49" t="str">
        <f ca="1">IF(DJ4&lt;&gt;"",INDEX(OFFSET(Dummy!U20:U23,0,DH71),MATCH(1,OFFSET(Dummy!BK20:BK23,0,DH71),0),0),"")</f>
        <v/>
      </c>
      <c r="DJ64" s="437" t="s">
        <v>51</v>
      </c>
      <c r="DK64" s="437"/>
      <c r="DL64" s="50" t="str">
        <f ca="1">IF(DJ4&lt;&gt;"",INDEX(OFFSET(Dummy!U20:U23,0,DH71),MATCH(2,OFFSET(Dummy!BK20:BK23,0,DH71),0),0),"")</f>
        <v/>
      </c>
      <c r="DM64" s="22"/>
      <c r="DN64" s="22"/>
      <c r="DO64" s="22"/>
      <c r="DP64" s="22"/>
      <c r="DQ64" s="45">
        <f>IF(DJ55&lt;&gt;"",IF(AND(G45&lt;&gt;"",DJ45&lt;&gt;""),IF(AND(DI64=F64,DL64=I64),Bonu1,IF(AND(DI64=F64,DL64&lt;&gt;I64),Bonu2,IF(AND(DI64&lt;&gt;I64,DL64=I64),Bonu3,IF(AND(DL64=F64,DI64=I64),Bonu4,IF(OR(DL64=F64,DI64=I64),Bonu5,0))))),0),0)</f>
        <v>0</v>
      </c>
      <c r="DR64" s="39"/>
    </row>
    <row r="65" spans="1:122" x14ac:dyDescent="0.35">
      <c r="B65" s="409"/>
      <c r="C65" s="402"/>
      <c r="D65" s="402"/>
      <c r="E65" s="403"/>
      <c r="F65" s="123" t="str">
        <f>INDEX(Dummy!U24:U27,MATCH(1,Dummy!BK24:BK27,0),0)</f>
        <v>France</v>
      </c>
      <c r="G65" s="446" t="s">
        <v>56</v>
      </c>
      <c r="H65" s="446"/>
      <c r="I65" s="124" t="str">
        <f>INDEX(Dummy!U24:U27,MATCH(2,Dummy!BK24:BK27,0),0)</f>
        <v>Brazil</v>
      </c>
      <c r="J65" s="406"/>
      <c r="K65" s="406"/>
      <c r="L65" s="407"/>
      <c r="M65" s="36"/>
      <c r="N65" s="49" t="str">
        <f ca="1">IF(O4&lt;&gt;"",INDEX(OFFSET(Dummy!U24:U27,0,M71),MATCH(1,OFFSET(Dummy!BK24:BK27,0,M71),0),0),"")</f>
        <v/>
      </c>
      <c r="O65" s="437" t="s">
        <v>56</v>
      </c>
      <c r="P65" s="437"/>
      <c r="Q65" s="50" t="str">
        <f ca="1">IF(O4&lt;&gt;"",INDEX(OFFSET(Dummy!U24:U27,0,M71),MATCH(2,OFFSET(Dummy!BK24:BK27,0,M71),0),0),"")</f>
        <v/>
      </c>
      <c r="R65" s="36"/>
      <c r="S65" s="36"/>
      <c r="T65" s="36"/>
      <c r="U65" s="36"/>
      <c r="V65" s="45">
        <f>IF(O55&lt;&gt;"",IF(AND(G46&lt;&gt;"",O46&lt;&gt;""),IF(AND(N65=F65,Q65=I65),Bonu1,IF(AND(N65=F65,Q65&lt;&gt;I65),Bonu2,IF(AND(N65&lt;&gt;I65,Q65=I65),Bonu3,IF(AND(Q65=F65,N65=I65),Bonu4,IF(OR(Q65=F65,N65=I65),Bonu5,0))))),0),0)</f>
        <v>0</v>
      </c>
      <c r="W65" s="39"/>
      <c r="X65" s="44"/>
      <c r="Y65" s="49" t="str">
        <f ca="1">IF(Z4&lt;&gt;"",INDEX(OFFSET(Dummy!U24:U27,0,X71),MATCH(1,OFFSET(Dummy!BK24:BK27,0,X71),0),0),"")</f>
        <v/>
      </c>
      <c r="Z65" s="437" t="s">
        <v>56</v>
      </c>
      <c r="AA65" s="437"/>
      <c r="AB65" s="50" t="str">
        <f ca="1">IF(Z4&lt;&gt;"",INDEX(OFFSET(Dummy!U24:U27,0,X71),MATCH(2,OFFSET(Dummy!BK24:BK27,0,X71),0),0),"")</f>
        <v/>
      </c>
      <c r="AC65" s="22"/>
      <c r="AD65" s="22"/>
      <c r="AE65" s="22"/>
      <c r="AF65" s="22"/>
      <c r="AG65" s="45">
        <f>IF(Z55&lt;&gt;"",IF(AND(G46&lt;&gt;"",Z46&lt;&gt;""),IF(AND(Y65=F65,AB65=I65),Bonu1,IF(AND(Y65=F65,AB65&lt;&gt;I65),Bonu2,IF(AND(Y65&lt;&gt;I65,AB65=I65),Bonu3,IF(AND(AB65=F65,Y65=I65),Bonu4,IF(OR(AB65=F65,Y65=I65),Bonu5,0))))),0),0)</f>
        <v>0</v>
      </c>
      <c r="AH65" s="39"/>
      <c r="AI65" s="44"/>
      <c r="AJ65" s="49" t="str">
        <f ca="1">IF(AK4&lt;&gt;"",INDEX(OFFSET(Dummy!U24:U27,0,AI71),MATCH(1,OFFSET(Dummy!BK24:BK27,0,AI71),0),0),"")</f>
        <v/>
      </c>
      <c r="AK65" s="437" t="s">
        <v>56</v>
      </c>
      <c r="AL65" s="437"/>
      <c r="AM65" s="50" t="str">
        <f ca="1">IF(AK4&lt;&gt;"",INDEX(OFFSET(Dummy!U24:U27,0,AI71),MATCH(2,OFFSET(Dummy!BK24:BK27,0,AI71),0),0),"")</f>
        <v/>
      </c>
      <c r="AN65" s="22"/>
      <c r="AO65" s="22"/>
      <c r="AP65" s="22"/>
      <c r="AQ65" s="22"/>
      <c r="AR65" s="45">
        <f>IF(AK55&lt;&gt;"",IF(AND(G46&lt;&gt;"",AK46&lt;&gt;""),IF(AND(AJ65=F65,AM65=I65),Bonu1,IF(AND(AJ65=F65,AM65&lt;&gt;I65),Bonu2,IF(AND(AJ65&lt;&gt;I65,AM65=I65),Bonu3,IF(AND(AM65=F65,AJ65=I65),Bonu4,IF(OR(AM65=F65,AJ65=I65),Bonu5,0))))),0),0)</f>
        <v>0</v>
      </c>
      <c r="AS65" s="39"/>
      <c r="AT65" s="44"/>
      <c r="AU65" s="49" t="str">
        <f ca="1">IF(AV4&lt;&gt;"",INDEX(OFFSET(Dummy!U24:U27,0,AT71),MATCH(1,OFFSET(Dummy!BK24:BK27,0,AT71),0),0),"")</f>
        <v/>
      </c>
      <c r="AV65" s="437" t="s">
        <v>56</v>
      </c>
      <c r="AW65" s="437"/>
      <c r="AX65" s="50" t="str">
        <f ca="1">IF(AV4&lt;&gt;"",INDEX(OFFSET(Dummy!U24:U27,0,AT71),MATCH(2,OFFSET(Dummy!BK24:BK27,0,AT71),0),0),"")</f>
        <v/>
      </c>
      <c r="AY65" s="22"/>
      <c r="AZ65" s="22"/>
      <c r="BA65" s="22"/>
      <c r="BB65" s="22"/>
      <c r="BC65" s="45">
        <f>IF(AV55&lt;&gt;"",IF(AND(G46&lt;&gt;"",AV46&lt;&gt;""),IF(AND(AU65=F65,AX65=I65),Bonu1,IF(AND(AU65=F65,AX65&lt;&gt;I65),Bonu2,IF(AND(AU65&lt;&gt;I65,AX65=I65),Bonu3,IF(AND(AX65=F65,AU65=I65),Bonu4,IF(OR(AX65=F65,AU65=I65),Bonu5,0))))),0),0)</f>
        <v>0</v>
      </c>
      <c r="BD65" s="39"/>
      <c r="BE65" s="44"/>
      <c r="BF65" s="49" t="str">
        <f ca="1">IF(BG4&lt;&gt;"",INDEX(OFFSET(Dummy!U24:U27,0,BE71),MATCH(1,OFFSET(Dummy!BK24:BK27,0,BE71),0),0),"")</f>
        <v/>
      </c>
      <c r="BG65" s="437" t="s">
        <v>56</v>
      </c>
      <c r="BH65" s="437"/>
      <c r="BI65" s="50" t="str">
        <f ca="1">IF(BG4&lt;&gt;"",INDEX(OFFSET(Dummy!U24:U27,0,BE71),MATCH(2,OFFSET(Dummy!BK24:BK27,0,BE71),0),0),"")</f>
        <v/>
      </c>
      <c r="BJ65" s="22"/>
      <c r="BK65" s="22"/>
      <c r="BL65" s="22"/>
      <c r="BM65" s="22"/>
      <c r="BN65" s="45">
        <f>IF(BG55&lt;&gt;"",IF(AND(G46&lt;&gt;"",BG46&lt;&gt;""),IF(AND(BF65=F65,BI65=I65),Bonu1,IF(AND(BF65=F65,BI65&lt;&gt;I65),Bonu2,IF(AND(BF65&lt;&gt;I65,BI65=I65),Bonu3,IF(AND(BI65=F65,BF65=I65),Bonu4,IF(OR(BI65=F65,BF65=I65),Bonu5,0))))),0),0)</f>
        <v>0</v>
      </c>
      <c r="BO65" s="39"/>
      <c r="BP65" s="44"/>
      <c r="BQ65" s="49" t="str">
        <f ca="1">IF(BR4&lt;&gt;"",INDEX(OFFSET(Dummy!U24:U27,0,BP71),MATCH(1,OFFSET(Dummy!BK24:BK27,0,BP71),0),0),"")</f>
        <v/>
      </c>
      <c r="BR65" s="437" t="s">
        <v>56</v>
      </c>
      <c r="BS65" s="437"/>
      <c r="BT65" s="50" t="str">
        <f ca="1">IF(BR4&lt;&gt;"",INDEX(OFFSET(Dummy!U24:U27,0,BP71),MATCH(2,OFFSET(Dummy!BK24:BK27,0,BP71),0),0),"")</f>
        <v/>
      </c>
      <c r="BU65" s="22"/>
      <c r="BV65" s="22"/>
      <c r="BW65" s="22"/>
      <c r="BX65" s="22"/>
      <c r="BY65" s="45">
        <f>IF(BR55&lt;&gt;"",IF(AND(G46&lt;&gt;"",BR46&lt;&gt;""),IF(AND(BQ65=F65,BT65=I65),Bonu1,IF(AND(BQ65=F65,BT65&lt;&gt;I65),Bonu2,IF(AND(BQ65&lt;&gt;I65,BT65=I65),Bonu3,IF(AND(BT65=F65,BQ65=I65),Bonu4,IF(OR(BT65=F65,BQ65=I65),Bonu5,0))))),0),0)</f>
        <v>0</v>
      </c>
      <c r="BZ65" s="39"/>
      <c r="CA65" s="44"/>
      <c r="CB65" s="49" t="str">
        <f ca="1">IF(CC4&lt;&gt;"",INDEX(OFFSET(Dummy!U24:U27,0,CA71),MATCH(1,OFFSET(Dummy!BK24:BK27,0,CA71),0),0),"")</f>
        <v/>
      </c>
      <c r="CC65" s="437" t="s">
        <v>56</v>
      </c>
      <c r="CD65" s="437"/>
      <c r="CE65" s="50" t="str">
        <f ca="1">IF(CC4&lt;&gt;"",INDEX(OFFSET(Dummy!U24:U27,0,CA71),MATCH(2,OFFSET(Dummy!BK24:BK27,0,CA71),0),0),"")</f>
        <v/>
      </c>
      <c r="CF65" s="22"/>
      <c r="CG65" s="22"/>
      <c r="CH65" s="22"/>
      <c r="CI65" s="22"/>
      <c r="CJ65" s="45">
        <f>IF(CC55&lt;&gt;"",IF(AND(G46&lt;&gt;"",CC46&lt;&gt;""),IF(AND(CB65=F65,CE65=I65),Bonu1,IF(AND(CB65=F65,CE65&lt;&gt;I65),Bonu2,IF(AND(CB65&lt;&gt;I65,CE65=I65),Bonu3,IF(AND(CE65=F65,CB65=I65),Bonu4,IF(OR(CE65=F65,CB65=I65),Bonu5,0))))),0),0)</f>
        <v>0</v>
      </c>
      <c r="CK65" s="39"/>
      <c r="CL65" s="44"/>
      <c r="CM65" s="49" t="str">
        <f ca="1">IF(CN4&lt;&gt;"",INDEX(OFFSET(Dummy!U24:U27,0,CL71),MATCH(1,OFFSET(Dummy!BK24:BK27,0,CL71),0),0),"")</f>
        <v/>
      </c>
      <c r="CN65" s="437" t="s">
        <v>56</v>
      </c>
      <c r="CO65" s="437"/>
      <c r="CP65" s="50" t="str">
        <f ca="1">IF(CN4&lt;&gt;"",INDEX(OFFSET(Dummy!U24:U27,0,CL71),MATCH(2,OFFSET(Dummy!BK24:BK27,0,CL71),0),0),"")</f>
        <v/>
      </c>
      <c r="CQ65" s="22"/>
      <c r="CR65" s="22"/>
      <c r="CS65" s="22"/>
      <c r="CT65" s="22"/>
      <c r="CU65" s="45">
        <f>IF(CN55&lt;&gt;"",IF(AND(G46&lt;&gt;"",CN46&lt;&gt;""),IF(AND(CM65=F65,CP65=I65),Bonu1,IF(AND(CM65=F65,CP65&lt;&gt;I65),Bonu2,IF(AND(CM65&lt;&gt;I65,CP65=I65),Bonu3,IF(AND(CP65=F65,CM65=I65),Bonu4,IF(OR(CP65=F65,CM65=I65),Bonu5,0))))),0),0)</f>
        <v>0</v>
      </c>
      <c r="CV65" s="39"/>
      <c r="CW65" s="44"/>
      <c r="CX65" s="49" t="str">
        <f ca="1">IF(CY4&lt;&gt;"",INDEX(OFFSET(Dummy!U24:U27,0,CW71),MATCH(1,OFFSET(Dummy!BK24:BK27,0,CW71),0),0),"")</f>
        <v/>
      </c>
      <c r="CY65" s="437" t="s">
        <v>56</v>
      </c>
      <c r="CZ65" s="437"/>
      <c r="DA65" s="50" t="str">
        <f ca="1">IF(CY4&lt;&gt;"",INDEX(OFFSET(Dummy!U24:U27,0,CW71),MATCH(2,OFFSET(Dummy!BK24:BK27,0,CW71),0),0),"")</f>
        <v/>
      </c>
      <c r="DB65" s="22"/>
      <c r="DC65" s="22"/>
      <c r="DD65" s="22"/>
      <c r="DE65" s="22"/>
      <c r="DF65" s="45">
        <f>IF(CY55&lt;&gt;"",IF(AND(G46&lt;&gt;"",CY46&lt;&gt;""),IF(AND(CX65=F65,DA65=I65),Bonu1,IF(AND(CX65=F65,DA65&lt;&gt;I65),Bonu2,IF(AND(CX65&lt;&gt;I65,DA65=I65),Bonu3,IF(AND(DA65=F65,CX65=I65),Bonu4,IF(OR(DA65=F65,CX65=I65),Bonu5,0))))),0),0)</f>
        <v>0</v>
      </c>
      <c r="DG65" s="39"/>
      <c r="DH65" s="44"/>
      <c r="DI65" s="49" t="str">
        <f ca="1">IF(DJ4&lt;&gt;"",INDEX(OFFSET(Dummy!U24:U27,0,DH71),MATCH(1,OFFSET(Dummy!BK24:BK27,0,DH71),0),0),"")</f>
        <v/>
      </c>
      <c r="DJ65" s="437" t="s">
        <v>56</v>
      </c>
      <c r="DK65" s="437"/>
      <c r="DL65" s="50" t="str">
        <f ca="1">IF(DJ4&lt;&gt;"",INDEX(OFFSET(Dummy!U24:U27,0,DH71),MATCH(2,OFFSET(Dummy!BK24:BK27,0,DH71),0),0),"")</f>
        <v/>
      </c>
      <c r="DM65" s="22"/>
      <c r="DN65" s="22"/>
      <c r="DO65" s="22"/>
      <c r="DP65" s="22"/>
      <c r="DQ65" s="45">
        <f>IF(DJ55&lt;&gt;"",IF(AND(G46&lt;&gt;"",DJ46&lt;&gt;""),IF(AND(DI65=F65,DL65=I65),Bonu1,IF(AND(DI65=F65,DL65&lt;&gt;I65),Bonu2,IF(AND(DI65&lt;&gt;I65,DL65=I65),Bonu3,IF(AND(DL65=F65,DI65=I65),Bonu4,IF(OR(DL65=F65,DI65=I65),Bonu5,0))))),0),0)</f>
        <v>0</v>
      </c>
      <c r="DR65" s="39"/>
    </row>
    <row r="66" spans="1:122" x14ac:dyDescent="0.35">
      <c r="B66" s="409"/>
      <c r="C66" s="402"/>
      <c r="D66" s="402"/>
      <c r="E66" s="403"/>
      <c r="F66" s="123" t="str">
        <f>INDEX(Dummy!U28:U31,MATCH(1,Dummy!BK28:BK31,0),0)</f>
        <v>Sweden</v>
      </c>
      <c r="G66" s="446" t="s">
        <v>36</v>
      </c>
      <c r="H66" s="446"/>
      <c r="I66" s="124" t="str">
        <f>INDEX(Dummy!U28:U31,MATCH(2,Dummy!BK28:BK31,0),0)</f>
        <v>Italy</v>
      </c>
      <c r="J66" s="406"/>
      <c r="K66" s="406"/>
      <c r="L66" s="407"/>
      <c r="M66" s="36"/>
      <c r="N66" s="49" t="str">
        <f ca="1">IF(O4&lt;&gt;"",INDEX(OFFSET(Dummy!U28:U31,0,M71),MATCH(1,OFFSET(Dummy!BK28:BK31,0,M71),0),0),"")</f>
        <v/>
      </c>
      <c r="O66" s="437" t="s">
        <v>36</v>
      </c>
      <c r="P66" s="437"/>
      <c r="Q66" s="50" t="str">
        <f ca="1">IF(O4&lt;&gt;"",INDEX(OFFSET(Dummy!U28:U31,0,M71),MATCH(2,OFFSET(Dummy!BK28:BK31,0,M71),0),0),"")</f>
        <v/>
      </c>
      <c r="R66" s="36"/>
      <c r="S66" s="36"/>
      <c r="T66" s="36"/>
      <c r="U66" s="36"/>
      <c r="V66" s="45">
        <f>IF(O55&lt;&gt;"",IF(AND(G47&lt;&gt;"",O47&lt;&gt;""),IF(AND(N66=F66,Q66=I66),Bonu1,IF(AND(N66=F66,Q66&lt;&gt;I66),Bonu2,IF(AND(N66&lt;&gt;I66,Q66=I66),Bonu3,IF(AND(Q66=F66,N66=I66),Bonu4,IF(OR(Q66=F66,N66=I66),Bonu5,0))))),0),0)</f>
        <v>0</v>
      </c>
      <c r="W66" s="39"/>
      <c r="X66" s="44"/>
      <c r="Y66" s="49" t="str">
        <f ca="1">IF(Z4&lt;&gt;"",INDEX(OFFSET(Dummy!U28:U31,0,X71),MATCH(1,OFFSET(Dummy!BK28:BK31,0,X71),0),0),"")</f>
        <v/>
      </c>
      <c r="Z66" s="437" t="s">
        <v>36</v>
      </c>
      <c r="AA66" s="437"/>
      <c r="AB66" s="50" t="str">
        <f ca="1">IF(Z4&lt;&gt;"",INDEX(OFFSET(Dummy!U28:U31,0,X71),MATCH(2,OFFSET(Dummy!BK28:BK31,0,X71),0),0),"")</f>
        <v/>
      </c>
      <c r="AC66" s="22"/>
      <c r="AD66" s="22"/>
      <c r="AE66" s="22"/>
      <c r="AF66" s="22"/>
      <c r="AG66" s="45">
        <f>IF(Z55&lt;&gt;"",IF(AND(G47&lt;&gt;"",Z47&lt;&gt;""),IF(AND(Y66=F66,AB66=I66),Bonu1,IF(AND(Y66=F66,AB66&lt;&gt;I66),Bonu2,IF(AND(Y66&lt;&gt;I66,AB66=I66),Bonu3,IF(AND(AB66=F66,Y66=I66),Bonu4,IF(OR(AB66=F66,Y66=I66),Bonu5,0))))),0),0)</f>
        <v>0</v>
      </c>
      <c r="AH66" s="39"/>
      <c r="AI66" s="44"/>
      <c r="AJ66" s="49" t="str">
        <f ca="1">IF(AK4&lt;&gt;"",INDEX(OFFSET(Dummy!U28:U31,0,AI71),MATCH(1,OFFSET(Dummy!BK28:BK31,0,AI71),0),0),"")</f>
        <v/>
      </c>
      <c r="AK66" s="437" t="s">
        <v>36</v>
      </c>
      <c r="AL66" s="437"/>
      <c r="AM66" s="50" t="str">
        <f ca="1">IF(AK4&lt;&gt;"",INDEX(OFFSET(Dummy!U28:U31,0,AI71),MATCH(2,OFFSET(Dummy!BK28:BK31,0,AI71),0),0),"")</f>
        <v/>
      </c>
      <c r="AN66" s="22"/>
      <c r="AO66" s="22"/>
      <c r="AP66" s="22"/>
      <c r="AQ66" s="22"/>
      <c r="AR66" s="45">
        <f>IF(AK55&lt;&gt;"",IF(AND(G47&lt;&gt;"",AK47&lt;&gt;""),IF(AND(AJ66=F66,AM66=I66),Bonu1,IF(AND(AJ66=F66,AM66&lt;&gt;I66),Bonu2,IF(AND(AJ66&lt;&gt;I66,AM66=I66),Bonu3,IF(AND(AM66=F66,AJ66=I66),Bonu4,IF(OR(AM66=F66,AJ66=I66),Bonu5,0))))),0),0)</f>
        <v>0</v>
      </c>
      <c r="AS66" s="39"/>
      <c r="AT66" s="44"/>
      <c r="AU66" s="49" t="str">
        <f ca="1">IF(AV4&lt;&gt;"",INDEX(OFFSET(Dummy!U28:U31,0,AT71),MATCH(1,OFFSET(Dummy!BK28:BK31,0,AT71),0),0),"")</f>
        <v/>
      </c>
      <c r="AV66" s="437" t="s">
        <v>36</v>
      </c>
      <c r="AW66" s="437"/>
      <c r="AX66" s="50" t="str">
        <f ca="1">IF(AV4&lt;&gt;"",INDEX(OFFSET(Dummy!U28:U31,0,AT71),MATCH(2,OFFSET(Dummy!BK28:BK31,0,AT71),0),0),"")</f>
        <v/>
      </c>
      <c r="AY66" s="22"/>
      <c r="AZ66" s="22"/>
      <c r="BA66" s="22"/>
      <c r="BB66" s="22"/>
      <c r="BC66" s="45">
        <f>IF(AV55&lt;&gt;"",IF(AND(G47&lt;&gt;"",AV47&lt;&gt;""),IF(AND(AU66=F66,AX66=I66),Bonu1,IF(AND(AU66=F66,AX66&lt;&gt;I66),Bonu2,IF(AND(AU66&lt;&gt;I66,AX66=I66),Bonu3,IF(AND(AX66=F66,AU66=I66),Bonu4,IF(OR(AX66=F66,AU66=I66),Bonu5,0))))),0),0)</f>
        <v>0</v>
      </c>
      <c r="BD66" s="39"/>
      <c r="BE66" s="44"/>
      <c r="BF66" s="49" t="str">
        <f ca="1">IF(BG4&lt;&gt;"",INDEX(OFFSET(Dummy!U28:U31,0,BE71),MATCH(1,OFFSET(Dummy!BK28:BK31,0,BE71),0),0),"")</f>
        <v/>
      </c>
      <c r="BG66" s="437" t="s">
        <v>36</v>
      </c>
      <c r="BH66" s="437"/>
      <c r="BI66" s="50" t="str">
        <f ca="1">IF(BG4&lt;&gt;"",INDEX(OFFSET(Dummy!U28:U31,0,BE71),MATCH(2,OFFSET(Dummy!BK28:BK31,0,BE71),0),0),"")</f>
        <v/>
      </c>
      <c r="BJ66" s="22"/>
      <c r="BK66" s="22"/>
      <c r="BL66" s="22"/>
      <c r="BM66" s="22"/>
      <c r="BN66" s="45">
        <f>IF(BG55&lt;&gt;"",IF(AND(G47&lt;&gt;"",BG47&lt;&gt;""),IF(AND(BF66=F66,BI66=I66),Bonu1,IF(AND(BF66=F66,BI66&lt;&gt;I66),Bonu2,IF(AND(BF66&lt;&gt;I66,BI66=I66),Bonu3,IF(AND(BI66=F66,BF66=I66),Bonu4,IF(OR(BI66=F66,BF66=I66),Bonu5,0))))),0),0)</f>
        <v>0</v>
      </c>
      <c r="BO66" s="39"/>
      <c r="BP66" s="44"/>
      <c r="BQ66" s="49" t="str">
        <f ca="1">IF(BR4&lt;&gt;"",INDEX(OFFSET(Dummy!U28:U31,0,BP71),MATCH(1,OFFSET(Dummy!BK28:BK31,0,BP71),0),0),"")</f>
        <v/>
      </c>
      <c r="BR66" s="437" t="s">
        <v>36</v>
      </c>
      <c r="BS66" s="437"/>
      <c r="BT66" s="50" t="str">
        <f ca="1">IF(BR4&lt;&gt;"",INDEX(OFFSET(Dummy!U28:U31,0,BP71),MATCH(2,OFFSET(Dummy!BK28:BK31,0,BP71),0),0),"")</f>
        <v/>
      </c>
      <c r="BU66" s="22"/>
      <c r="BV66" s="22"/>
      <c r="BW66" s="22"/>
      <c r="BX66" s="22"/>
      <c r="BY66" s="45">
        <f>IF(BR55&lt;&gt;"",IF(AND(G47&lt;&gt;"",BR47&lt;&gt;""),IF(AND(BQ66=F66,BT66=I66),Bonu1,IF(AND(BQ66=F66,BT66&lt;&gt;I66),Bonu2,IF(AND(BQ66&lt;&gt;I66,BT66=I66),Bonu3,IF(AND(BT66=F66,BQ66=I66),Bonu4,IF(OR(BT66=F66,BQ66=I66),Bonu5,0))))),0),0)</f>
        <v>0</v>
      </c>
      <c r="BZ66" s="39"/>
      <c r="CA66" s="44"/>
      <c r="CB66" s="49" t="str">
        <f ca="1">IF(CC4&lt;&gt;"",INDEX(OFFSET(Dummy!U28:U31,0,CA71),MATCH(1,OFFSET(Dummy!BK28:BK31,0,CA71),0),0),"")</f>
        <v/>
      </c>
      <c r="CC66" s="437" t="s">
        <v>36</v>
      </c>
      <c r="CD66" s="437"/>
      <c r="CE66" s="50" t="str">
        <f ca="1">IF(CC4&lt;&gt;"",INDEX(OFFSET(Dummy!U28:U31,0,CA71),MATCH(2,OFFSET(Dummy!BK28:BK31,0,CA71),0),0),"")</f>
        <v/>
      </c>
      <c r="CF66" s="22"/>
      <c r="CG66" s="22"/>
      <c r="CH66" s="22"/>
      <c r="CI66" s="22"/>
      <c r="CJ66" s="45">
        <f>IF(CC55&lt;&gt;"",IF(AND(G47&lt;&gt;"",CC47&lt;&gt;""),IF(AND(CB66=F66,CE66=I66),Bonu1,IF(AND(CB66=F66,CE66&lt;&gt;I66),Bonu2,IF(AND(CB66&lt;&gt;I66,CE66=I66),Bonu3,IF(AND(CE66=F66,CB66=I66),Bonu4,IF(OR(CE66=F66,CB66=I66),Bonu5,0))))),0),0)</f>
        <v>0</v>
      </c>
      <c r="CK66" s="39"/>
      <c r="CL66" s="44"/>
      <c r="CM66" s="49" t="str">
        <f ca="1">IF(CN4&lt;&gt;"",INDEX(OFFSET(Dummy!U28:U31,0,CL71),MATCH(1,OFFSET(Dummy!BK28:BK31,0,CL71),0),0),"")</f>
        <v/>
      </c>
      <c r="CN66" s="437" t="s">
        <v>36</v>
      </c>
      <c r="CO66" s="437"/>
      <c r="CP66" s="50" t="str">
        <f ca="1">IF(CN4&lt;&gt;"",INDEX(OFFSET(Dummy!U28:U31,0,CL71),MATCH(2,OFFSET(Dummy!BK28:BK31,0,CL71),0),0),"")</f>
        <v/>
      </c>
      <c r="CQ66" s="22"/>
      <c r="CR66" s="22"/>
      <c r="CS66" s="22"/>
      <c r="CT66" s="22"/>
      <c r="CU66" s="45">
        <f>IF(CN55&lt;&gt;"",IF(AND(G47&lt;&gt;"",CN47&lt;&gt;""),IF(AND(CM66=F66,CP66=I66),Bonu1,IF(AND(CM66=F66,CP66&lt;&gt;I66),Bonu2,IF(AND(CM66&lt;&gt;I66,CP66=I66),Bonu3,IF(AND(CP66=F66,CM66=I66),Bonu4,IF(OR(CP66=F66,CM66=I66),Bonu5,0))))),0),0)</f>
        <v>0</v>
      </c>
      <c r="CV66" s="39"/>
      <c r="CW66" s="44"/>
      <c r="CX66" s="49" t="str">
        <f ca="1">IF(CY4&lt;&gt;"",INDEX(OFFSET(Dummy!U28:U31,0,CW71),MATCH(1,OFFSET(Dummy!BK28:BK31,0,CW71),0),0),"")</f>
        <v/>
      </c>
      <c r="CY66" s="437" t="s">
        <v>36</v>
      </c>
      <c r="CZ66" s="437"/>
      <c r="DA66" s="50" t="str">
        <f ca="1">IF(CY4&lt;&gt;"",INDEX(OFFSET(Dummy!U28:U31,0,CW71),MATCH(2,OFFSET(Dummy!BK28:BK31,0,CW71),0),0),"")</f>
        <v/>
      </c>
      <c r="DB66" s="22"/>
      <c r="DC66" s="22"/>
      <c r="DD66" s="22"/>
      <c r="DE66" s="22"/>
      <c r="DF66" s="45">
        <f>IF(CY55&lt;&gt;"",IF(AND(G47&lt;&gt;"",CY47&lt;&gt;""),IF(AND(CX66=F66,DA66=I66),Bonu1,IF(AND(CX66=F66,DA66&lt;&gt;I66),Bonu2,IF(AND(CX66&lt;&gt;I66,DA66=I66),Bonu3,IF(AND(DA66=F66,CX66=I66),Bonu4,IF(OR(DA66=F66,CX66=I66),Bonu5,0))))),0),0)</f>
        <v>0</v>
      </c>
      <c r="DG66" s="39"/>
      <c r="DH66" s="44"/>
      <c r="DI66" s="49" t="str">
        <f ca="1">IF(DJ4&lt;&gt;"",INDEX(OFFSET(Dummy!U28:U31,0,DH71),MATCH(1,OFFSET(Dummy!BK28:BK31,0,DH71),0),0),"")</f>
        <v/>
      </c>
      <c r="DJ66" s="437" t="s">
        <v>36</v>
      </c>
      <c r="DK66" s="437"/>
      <c r="DL66" s="50" t="str">
        <f ca="1">IF(DJ4&lt;&gt;"",INDEX(OFFSET(Dummy!U28:U31,0,DH71),MATCH(2,OFFSET(Dummy!BK28:BK31,0,DH71),0),0),"")</f>
        <v/>
      </c>
      <c r="DM66" s="22"/>
      <c r="DN66" s="22"/>
      <c r="DO66" s="22"/>
      <c r="DP66" s="22"/>
      <c r="DQ66" s="45">
        <f>IF(DJ55&lt;&gt;"",IF(AND(G47&lt;&gt;"",DJ47&lt;&gt;""),IF(AND(DI66=F66,DL66=I66),Bonu1,IF(AND(DI66=F66,DL66&lt;&gt;I66),Bonu2,IF(AND(DI66&lt;&gt;I66,DL66=I66),Bonu3,IF(AND(DL66=F66,DI66=I66),Bonu4,IF(OR(DL66=F66,DI66=I66),Bonu5,0))))),0),0)</f>
        <v>0</v>
      </c>
      <c r="DR66" s="39"/>
    </row>
    <row r="67" spans="1:122" x14ac:dyDescent="0.35">
      <c r="B67" s="409"/>
      <c r="C67" s="402"/>
      <c r="D67" s="402"/>
      <c r="E67" s="403"/>
      <c r="F67" s="123" t="str">
        <f>INDEX(Dummy!U32:U35,MATCH(1,Dummy!BK32:BK35,0),0)</f>
        <v>Germany</v>
      </c>
      <c r="G67" s="446" t="s">
        <v>61</v>
      </c>
      <c r="H67" s="446"/>
      <c r="I67" s="124" t="str">
        <f>INDEX(Dummy!U32:U35,MATCH(2,Dummy!BK32:BK35,0),0)</f>
        <v>South Korea</v>
      </c>
      <c r="J67" s="406"/>
      <c r="K67" s="406"/>
      <c r="L67" s="407"/>
      <c r="M67" s="36"/>
      <c r="N67" s="49" t="str">
        <f ca="1">IF(O4&lt;&gt;"",INDEX(OFFSET(Dummy!U32:U35,0,M71),MATCH(1,OFFSET(Dummy!BK32:BK35,0,M71),0),0),"")</f>
        <v/>
      </c>
      <c r="O67" s="437" t="s">
        <v>61</v>
      </c>
      <c r="P67" s="437"/>
      <c r="Q67" s="50" t="str">
        <f ca="1">IF(O4&lt;&gt;"",INDEX(OFFSET(Dummy!U32:U35,0,M71),MATCH(2,OFFSET(Dummy!BK32:BK35,0,M71),0),0),"")</f>
        <v/>
      </c>
      <c r="R67" s="36"/>
      <c r="S67" s="36"/>
      <c r="T67" s="36"/>
      <c r="U67" s="36"/>
      <c r="V67" s="45">
        <f>IF(O55&lt;&gt;"",IF(AND(G48&lt;&gt;"",O48&lt;&gt;""),IF(AND(N67=F67,Q67=I67),Bonu1,IF(AND(N67=F67,Q67&lt;&gt;I67),Bonu2,IF(AND(N67&lt;&gt;I67,Q67=I67),Bonu3,IF(AND(Q67=F67,N67=I67),Bonu4,IF(OR(Q67=F67,N67=I67),Bonu5,0))))),0),0)</f>
        <v>0</v>
      </c>
      <c r="W67" s="39"/>
      <c r="X67" s="44"/>
      <c r="Y67" s="49" t="str">
        <f ca="1">IF(Z4&lt;&gt;"",INDEX(OFFSET(Dummy!U32:U35,0,X71),MATCH(1,OFFSET(Dummy!BK32:BK35,0,X71),0),0),"")</f>
        <v/>
      </c>
      <c r="Z67" s="437" t="s">
        <v>61</v>
      </c>
      <c r="AA67" s="437"/>
      <c r="AB67" s="50" t="str">
        <f ca="1">IF(Z4&lt;&gt;"",INDEX(OFFSET(Dummy!U32:U35,0,X71),MATCH(2,OFFSET(Dummy!BK32:BK35,0,X71),0),0),"")</f>
        <v/>
      </c>
      <c r="AC67" s="22"/>
      <c r="AD67" s="22"/>
      <c r="AE67" s="22"/>
      <c r="AF67" s="22"/>
      <c r="AG67" s="45">
        <f>IF(Z55&lt;&gt;"",IF(AND(G48&lt;&gt;"",Z48&lt;&gt;""),IF(AND(Y67=F67,AB67=I67),Bonu1,IF(AND(Y67=F67,AB67&lt;&gt;I67),Bonu2,IF(AND(Y67&lt;&gt;I67,AB67=I67),Bonu3,IF(AND(AB67=F67,Y67=I67),Bonu4,IF(OR(AB67=F67,Y67=I67),Bonu5,0))))),0),0)</f>
        <v>0</v>
      </c>
      <c r="AH67" s="39"/>
      <c r="AI67" s="44"/>
      <c r="AJ67" s="49" t="str">
        <f ca="1">IF(AK4&lt;&gt;"",INDEX(OFFSET(Dummy!U32:U35,0,AI71),MATCH(1,OFFSET(Dummy!BK32:BK35,0,AI71),0),0),"")</f>
        <v/>
      </c>
      <c r="AK67" s="437" t="s">
        <v>61</v>
      </c>
      <c r="AL67" s="437"/>
      <c r="AM67" s="50" t="str">
        <f ca="1">IF(AK4&lt;&gt;"",INDEX(OFFSET(Dummy!U32:U35,0,AI71),MATCH(2,OFFSET(Dummy!BK32:BK35,0,AI71),0),0),"")</f>
        <v/>
      </c>
      <c r="AN67" s="22"/>
      <c r="AO67" s="22"/>
      <c r="AP67" s="22"/>
      <c r="AQ67" s="22"/>
      <c r="AR67" s="45">
        <f>IF(AK55&lt;&gt;"",IF(AND(G48&lt;&gt;"",AK48&lt;&gt;""),IF(AND(AJ67=F67,AM67=I67),Bonu1,IF(AND(AJ67=F67,AM67&lt;&gt;I67),Bonu2,IF(AND(AJ67&lt;&gt;I67,AM67=I67),Bonu3,IF(AND(AM67=F67,AJ67=I67),Bonu4,IF(OR(AM67=F67,AJ67=I67),Bonu5,0))))),0),0)</f>
        <v>0</v>
      </c>
      <c r="AS67" s="39"/>
      <c r="AT67" s="44"/>
      <c r="AU67" s="49" t="str">
        <f ca="1">IF(AV4&lt;&gt;"",INDEX(OFFSET(Dummy!U32:U35,0,AT71),MATCH(1,OFFSET(Dummy!BK32:BK35,0,AT71),0),0),"")</f>
        <v/>
      </c>
      <c r="AV67" s="437" t="s">
        <v>61</v>
      </c>
      <c r="AW67" s="437"/>
      <c r="AX67" s="50" t="str">
        <f ca="1">IF(AV4&lt;&gt;"",INDEX(OFFSET(Dummy!U32:U35,0,AT71),MATCH(2,OFFSET(Dummy!BK32:BK35,0,AT71),0),0),"")</f>
        <v/>
      </c>
      <c r="AY67" s="22"/>
      <c r="AZ67" s="22"/>
      <c r="BA67" s="22"/>
      <c r="BB67" s="22"/>
      <c r="BC67" s="45">
        <f>IF(AV55&lt;&gt;"",IF(AND(G48&lt;&gt;"",AV48&lt;&gt;""),IF(AND(AU67=F67,AX67=I67),Bonu1,IF(AND(AU67=F67,AX67&lt;&gt;I67),Bonu2,IF(AND(AU67&lt;&gt;I67,AX67=I67),Bonu3,IF(AND(AX67=F67,AU67=I67),Bonu4,IF(OR(AX67=F67,AU67=I67),Bonu5,0))))),0),0)</f>
        <v>0</v>
      </c>
      <c r="BD67" s="39"/>
      <c r="BE67" s="44"/>
      <c r="BF67" s="49" t="str">
        <f ca="1">IF(BG4&lt;&gt;"",INDEX(OFFSET(Dummy!U32:U35,0,BE71),MATCH(1,OFFSET(Dummy!BK32:BK35,0,BE71),0),0),"")</f>
        <v/>
      </c>
      <c r="BG67" s="437" t="s">
        <v>61</v>
      </c>
      <c r="BH67" s="437"/>
      <c r="BI67" s="50" t="str">
        <f ca="1">IF(BG4&lt;&gt;"",INDEX(OFFSET(Dummy!U32:U35,0,BE71),MATCH(2,OFFSET(Dummy!BK32:BK35,0,BE71),0),0),"")</f>
        <v/>
      </c>
      <c r="BJ67" s="22"/>
      <c r="BK67" s="22"/>
      <c r="BL67" s="22"/>
      <c r="BM67" s="22"/>
      <c r="BN67" s="45">
        <f>IF(BG55&lt;&gt;"",IF(AND(G48&lt;&gt;"",BG48&lt;&gt;""),IF(AND(BF67=F67,BI67=I67),Bonu1,IF(AND(BF67=F67,BI67&lt;&gt;I67),Bonu2,IF(AND(BF67&lt;&gt;I67,BI67=I67),Bonu3,IF(AND(BI67=F67,BF67=I67),Bonu4,IF(OR(BI67=F67,BF67=I67),Bonu5,0))))),0),0)</f>
        <v>0</v>
      </c>
      <c r="BO67" s="39"/>
      <c r="BP67" s="44"/>
      <c r="BQ67" s="49" t="str">
        <f ca="1">IF(BR4&lt;&gt;"",INDEX(OFFSET(Dummy!U32:U35,0,BP71),MATCH(1,OFFSET(Dummy!BK32:BK35,0,BP71),0),0),"")</f>
        <v/>
      </c>
      <c r="BR67" s="437" t="s">
        <v>61</v>
      </c>
      <c r="BS67" s="437"/>
      <c r="BT67" s="50" t="str">
        <f ca="1">IF(BR4&lt;&gt;"",INDEX(OFFSET(Dummy!U32:U35,0,BP71),MATCH(2,OFFSET(Dummy!BK32:BK35,0,BP71),0),0),"")</f>
        <v/>
      </c>
      <c r="BU67" s="22"/>
      <c r="BV67" s="22"/>
      <c r="BW67" s="22"/>
      <c r="BX67" s="22"/>
      <c r="BY67" s="45">
        <f>IF(BR55&lt;&gt;"",IF(AND(G48&lt;&gt;"",BR48&lt;&gt;""),IF(AND(BQ67=F67,BT67=I67),Bonu1,IF(AND(BQ67=F67,BT67&lt;&gt;I67),Bonu2,IF(AND(BQ67&lt;&gt;I67,BT67=I67),Bonu3,IF(AND(BT67=F67,BQ67=I67),Bonu4,IF(OR(BT67=F67,BQ67=I67),Bonu5,0))))),0),0)</f>
        <v>0</v>
      </c>
      <c r="BZ67" s="39"/>
      <c r="CA67" s="44"/>
      <c r="CB67" s="49" t="str">
        <f ca="1">IF(CC4&lt;&gt;"",INDEX(OFFSET(Dummy!U32:U35,0,CA71),MATCH(1,OFFSET(Dummy!BK32:BK35,0,CA71),0),0),"")</f>
        <v/>
      </c>
      <c r="CC67" s="437" t="s">
        <v>61</v>
      </c>
      <c r="CD67" s="437"/>
      <c r="CE67" s="50" t="str">
        <f ca="1">IF(CC4&lt;&gt;"",INDEX(OFFSET(Dummy!U32:U35,0,CA71),MATCH(2,OFFSET(Dummy!BK32:BK35,0,CA71),0),0),"")</f>
        <v/>
      </c>
      <c r="CF67" s="22"/>
      <c r="CG67" s="22"/>
      <c r="CH67" s="22"/>
      <c r="CI67" s="22"/>
      <c r="CJ67" s="45">
        <f>IF(CC55&lt;&gt;"",IF(AND(G48&lt;&gt;"",CC48&lt;&gt;""),IF(AND(CB67=F67,CE67=I67),Bonu1,IF(AND(CB67=F67,CE67&lt;&gt;I67),Bonu2,IF(AND(CB67&lt;&gt;I67,CE67=I67),Bonu3,IF(AND(CE67=F67,CB67=I67),Bonu4,IF(OR(CE67=F67,CB67=I67),Bonu5,0))))),0),0)</f>
        <v>0</v>
      </c>
      <c r="CK67" s="39"/>
      <c r="CL67" s="44"/>
      <c r="CM67" s="49" t="str">
        <f ca="1">IF(CN4&lt;&gt;"",INDEX(OFFSET(Dummy!U32:U35,0,CL71),MATCH(1,OFFSET(Dummy!BK32:BK35,0,CL71),0),0),"")</f>
        <v/>
      </c>
      <c r="CN67" s="437" t="s">
        <v>61</v>
      </c>
      <c r="CO67" s="437"/>
      <c r="CP67" s="50" t="str">
        <f ca="1">IF(CN4&lt;&gt;"",INDEX(OFFSET(Dummy!U32:U35,0,CL71),MATCH(2,OFFSET(Dummy!BK32:BK35,0,CL71),0),0),"")</f>
        <v/>
      </c>
      <c r="CQ67" s="22"/>
      <c r="CR67" s="22"/>
      <c r="CS67" s="22"/>
      <c r="CT67" s="22"/>
      <c r="CU67" s="45">
        <f>IF(CN55&lt;&gt;"",IF(AND(G48&lt;&gt;"",CN48&lt;&gt;""),IF(AND(CM67=F67,CP67=I67),Bonu1,IF(AND(CM67=F67,CP67&lt;&gt;I67),Bonu2,IF(AND(CM67&lt;&gt;I67,CP67=I67),Bonu3,IF(AND(CP67=F67,CM67=I67),Bonu4,IF(OR(CP67=F67,CM67=I67),Bonu5,0))))),0),0)</f>
        <v>0</v>
      </c>
      <c r="CV67" s="39"/>
      <c r="CW67" s="44"/>
      <c r="CX67" s="49" t="str">
        <f ca="1">IF(CY4&lt;&gt;"",INDEX(OFFSET(Dummy!U32:U35,0,CW71),MATCH(1,OFFSET(Dummy!BK32:BK35,0,CW71),0),0),"")</f>
        <v/>
      </c>
      <c r="CY67" s="437" t="s">
        <v>61</v>
      </c>
      <c r="CZ67" s="437"/>
      <c r="DA67" s="50" t="str">
        <f ca="1">IF(CY4&lt;&gt;"",INDEX(OFFSET(Dummy!U32:U35,0,CW71),MATCH(2,OFFSET(Dummy!BK32:BK35,0,CW71),0),0),"")</f>
        <v/>
      </c>
      <c r="DB67" s="22"/>
      <c r="DC67" s="22"/>
      <c r="DD67" s="22"/>
      <c r="DE67" s="22"/>
      <c r="DF67" s="45">
        <f>IF(CY55&lt;&gt;"",IF(AND(G48&lt;&gt;"",CY48&lt;&gt;""),IF(AND(CX67=F67,DA67=I67),Bonu1,IF(AND(CX67=F67,DA67&lt;&gt;I67),Bonu2,IF(AND(CX67&lt;&gt;I67,DA67=I67),Bonu3,IF(AND(DA67=F67,CX67=I67),Bonu4,IF(OR(DA67=F67,CX67=I67),Bonu5,0))))),0),0)</f>
        <v>0</v>
      </c>
      <c r="DG67" s="39"/>
      <c r="DH67" s="44"/>
      <c r="DI67" s="49" t="str">
        <f ca="1">IF(DJ4&lt;&gt;"",INDEX(OFFSET(Dummy!U32:U35,0,DH71),MATCH(1,OFFSET(Dummy!BK32:BK35,0,DH71),0),0),"")</f>
        <v/>
      </c>
      <c r="DJ67" s="437" t="s">
        <v>61</v>
      </c>
      <c r="DK67" s="437"/>
      <c r="DL67" s="50" t="str">
        <f ca="1">IF(DJ4&lt;&gt;"",INDEX(OFFSET(Dummy!U32:U35,0,DH71),MATCH(2,OFFSET(Dummy!BK32:BK35,0,DH71),0),0),"")</f>
        <v/>
      </c>
      <c r="DM67" s="22"/>
      <c r="DN67" s="22"/>
      <c r="DO67" s="22"/>
      <c r="DP67" s="22"/>
      <c r="DQ67" s="45">
        <f>IF(DJ55&lt;&gt;"",IF(AND(G48&lt;&gt;"",DJ48&lt;&gt;""),IF(AND(DI67=F67,DL67=I67),Bonu1,IF(AND(DI67=F67,DL67&lt;&gt;I67),Bonu2,IF(AND(DI67&lt;&gt;I67,DL67=I67),Bonu3,IF(AND(DL67=F67,DI67=I67),Bonu4,IF(OR(DL67=F67,DI67=I67),Bonu5,0))))),0),0)</f>
        <v>0</v>
      </c>
      <c r="DR67" s="39"/>
    </row>
    <row r="68" spans="1:122" x14ac:dyDescent="0.35">
      <c r="B68" s="409"/>
      <c r="C68" s="402"/>
      <c r="D68" s="402"/>
      <c r="E68" s="403"/>
      <c r="F68" s="342"/>
      <c r="G68" s="339"/>
      <c r="H68" s="339"/>
      <c r="I68" s="343"/>
      <c r="J68" s="406"/>
      <c r="K68" s="406"/>
      <c r="L68" s="407"/>
      <c r="M68" s="36"/>
      <c r="N68" s="47" t="s">
        <v>79</v>
      </c>
      <c r="O68" s="459" t="s">
        <v>80</v>
      </c>
      <c r="P68" s="459"/>
      <c r="Q68" s="113" t="str">
        <f>IF(O4&lt;&gt;"",IF(G55&lt;&gt;"",SUMPRODUCT(COUNTIF(M72:M87,Qualified)),0),"")</f>
        <v/>
      </c>
      <c r="R68" s="36"/>
      <c r="S68" s="36"/>
      <c r="T68" s="36"/>
      <c r="U68" s="36"/>
      <c r="V68" s="45">
        <f>IF(AND(G55&lt;&gt;"",O55&lt;&gt;""),IF(Q68=16,Bonu6,IF(Q68&gt;11,Bonu7,IF(Q68&gt;7,Bonu8,0))),0)</f>
        <v>0</v>
      </c>
      <c r="W68" s="39"/>
      <c r="X68" s="44"/>
      <c r="Y68" s="47" t="s">
        <v>79</v>
      </c>
      <c r="Z68" s="459" t="s">
        <v>80</v>
      </c>
      <c r="AA68" s="459"/>
      <c r="AB68" s="113" t="str">
        <f>IF(Z4&lt;&gt;"",IF(G55&lt;&gt;"",SUMPRODUCT(COUNTIF(X72:X87,Qualified)),0),"")</f>
        <v/>
      </c>
      <c r="AC68" s="36"/>
      <c r="AD68" s="36"/>
      <c r="AE68" s="36"/>
      <c r="AF68" s="36"/>
      <c r="AG68" s="45">
        <f>IF(AND(G55&lt;&gt;"",Z55&lt;&gt;""),IF(AB68=16,Bonu6,IF(AB68&gt;11,Bonu7,IF(AB68&gt;7,Bonu8,0))),0)</f>
        <v>0</v>
      </c>
      <c r="AH68" s="39"/>
      <c r="AI68" s="44"/>
      <c r="AJ68" s="47" t="s">
        <v>79</v>
      </c>
      <c r="AK68" s="459" t="s">
        <v>80</v>
      </c>
      <c r="AL68" s="459"/>
      <c r="AM68" s="113" t="str">
        <f>IF(AK4&lt;&gt;"",IF(G55&lt;&gt;"",SUMPRODUCT(COUNTIF(AI72:AI87,Qualified)),0),"")</f>
        <v/>
      </c>
      <c r="AN68" s="36"/>
      <c r="AO68" s="36"/>
      <c r="AP68" s="36"/>
      <c r="AQ68" s="36"/>
      <c r="AR68" s="45">
        <f>IF(AND(G55&lt;&gt;"",AK55&lt;&gt;""),IF(AM68=16,Bonu6,IF(AM68&gt;11,Bonu7,IF(AM68&gt;7,Bonu8,0))),0)</f>
        <v>0</v>
      </c>
      <c r="AS68" s="39"/>
      <c r="AT68" s="44"/>
      <c r="AU68" s="47" t="s">
        <v>79</v>
      </c>
      <c r="AV68" s="459" t="s">
        <v>80</v>
      </c>
      <c r="AW68" s="459"/>
      <c r="AX68" s="113" t="str">
        <f>IF(AV4&lt;&gt;"",IF(G55&lt;&gt;"",SUMPRODUCT(COUNTIF(AT72:AT87,Qualified)),0),"")</f>
        <v/>
      </c>
      <c r="AY68" s="36"/>
      <c r="AZ68" s="36"/>
      <c r="BA68" s="36"/>
      <c r="BB68" s="36"/>
      <c r="BC68" s="45">
        <f>IF(AND(G55&lt;&gt;"",AV55&lt;&gt;""),IF(AX68=16,Bonu6,IF(AX68&gt;11,Bonu7,IF(AX68&gt;7,Bonu8,0))),0)</f>
        <v>0</v>
      </c>
      <c r="BD68" s="39"/>
      <c r="BE68" s="44"/>
      <c r="BF68" s="47" t="s">
        <v>79</v>
      </c>
      <c r="BG68" s="459" t="s">
        <v>80</v>
      </c>
      <c r="BH68" s="459"/>
      <c r="BI68" s="113" t="str">
        <f>IF(BG4&lt;&gt;"",IF(G55&lt;&gt;"",SUMPRODUCT(COUNTIF(BE72:BE87,Qualified)),0),"")</f>
        <v/>
      </c>
      <c r="BJ68" s="36"/>
      <c r="BK68" s="36"/>
      <c r="BL68" s="36"/>
      <c r="BM68" s="36"/>
      <c r="BN68" s="45">
        <f>IF(AND(G55&lt;&gt;"",BG55&lt;&gt;""),IF(BI68=16,Bonu6,IF(BI68&gt;11,Bonu7,IF(BI68&gt;7,Bonu8,0))),0)</f>
        <v>0</v>
      </c>
      <c r="BO68" s="39"/>
      <c r="BP68" s="44"/>
      <c r="BQ68" s="47" t="s">
        <v>79</v>
      </c>
      <c r="BR68" s="459" t="s">
        <v>80</v>
      </c>
      <c r="BS68" s="459"/>
      <c r="BT68" s="113" t="str">
        <f>IF(BR4&lt;&gt;"",IF(G55&lt;&gt;"",SUMPRODUCT(COUNTIF(BP72:BP87,Qualified)),0),"")</f>
        <v/>
      </c>
      <c r="BU68" s="36"/>
      <c r="BV68" s="36"/>
      <c r="BW68" s="36"/>
      <c r="BX68" s="36"/>
      <c r="BY68" s="45">
        <f>IF(AND(G55&lt;&gt;"",BR55&lt;&gt;""),IF(BT68=16,Bonu6,IF(BT68&gt;11,Bonu7,IF(BT68&gt;7,Bonu8,0))),0)</f>
        <v>0</v>
      </c>
      <c r="BZ68" s="39"/>
      <c r="CA68" s="44"/>
      <c r="CB68" s="47" t="s">
        <v>79</v>
      </c>
      <c r="CC68" s="459" t="s">
        <v>80</v>
      </c>
      <c r="CD68" s="459"/>
      <c r="CE68" s="113" t="str">
        <f>IF(CC4&lt;&gt;"",IF(G55&lt;&gt;"",SUMPRODUCT(COUNTIF(CA72:CA87,Qualified)),0),"")</f>
        <v/>
      </c>
      <c r="CF68" s="36"/>
      <c r="CG68" s="36"/>
      <c r="CH68" s="36"/>
      <c r="CI68" s="36"/>
      <c r="CJ68" s="45">
        <f>IF(AND(G55&lt;&gt;"",CC55&lt;&gt;""),IF(CE68=16,Bonu6,IF(CE68&gt;11,Bonu7,IF(CE68&gt;7,Bonu8,0))),0)</f>
        <v>0</v>
      </c>
      <c r="CK68" s="39"/>
      <c r="CL68" s="44"/>
      <c r="CM68" s="47" t="s">
        <v>79</v>
      </c>
      <c r="CN68" s="459" t="s">
        <v>80</v>
      </c>
      <c r="CO68" s="459"/>
      <c r="CP68" s="113" t="str">
        <f>IF(CN4&lt;&gt;"",IF(G55&lt;&gt;"",SUMPRODUCT(COUNTIF(CL72:CL87,Qualified)),0),"")</f>
        <v/>
      </c>
      <c r="CQ68" s="36"/>
      <c r="CR68" s="36"/>
      <c r="CS68" s="36"/>
      <c r="CT68" s="36"/>
      <c r="CU68" s="45">
        <f>IF(AND(G55&lt;&gt;"",CN55&lt;&gt;""),IF(CP68=16,Bonu6,IF(CP68&gt;11,Bonu7,IF(CP68&gt;7,Bonu8,0))),0)</f>
        <v>0</v>
      </c>
      <c r="CV68" s="39"/>
      <c r="CW68" s="44"/>
      <c r="CX68" s="47" t="s">
        <v>79</v>
      </c>
      <c r="CY68" s="459" t="s">
        <v>80</v>
      </c>
      <c r="CZ68" s="459"/>
      <c r="DA68" s="113" t="str">
        <f>IF(CY4&lt;&gt;"",IF(G55&lt;&gt;"",SUMPRODUCT(COUNTIF(CW72:CW87,Qualified)),0),"")</f>
        <v/>
      </c>
      <c r="DB68" s="36"/>
      <c r="DC68" s="36"/>
      <c r="DD68" s="36"/>
      <c r="DE68" s="36"/>
      <c r="DF68" s="45">
        <f>IF(AND(G55&lt;&gt;"",CY55&lt;&gt;""),IF(DA68=16,Bonu6,IF(DA68&gt;11,Bonu7,IF(DA68&gt;7,Bonu8,0))),0)</f>
        <v>0</v>
      </c>
      <c r="DG68" s="39"/>
      <c r="DH68" s="44"/>
      <c r="DI68" s="47" t="s">
        <v>79</v>
      </c>
      <c r="DJ68" s="459" t="s">
        <v>80</v>
      </c>
      <c r="DK68" s="459"/>
      <c r="DL68" s="113" t="str">
        <f>IF(DJ4&lt;&gt;"",IF(G55&lt;&gt;"",SUMPRODUCT(COUNTIF(DH72:DH87,Qualified)),0),"")</f>
        <v/>
      </c>
      <c r="DM68" s="36"/>
      <c r="DN68" s="36"/>
      <c r="DO68" s="36"/>
      <c r="DP68" s="36"/>
      <c r="DQ68" s="45">
        <f>IF(AND(G55&lt;&gt;"",DJ55&lt;&gt;""),IF(DL68=16,Bonu6,IF(DL68&gt;11,Bonu7,IF(DL68&gt;7,Bonu8,0))),0)</f>
        <v>0</v>
      </c>
      <c r="DR68" s="39"/>
    </row>
    <row r="69" spans="1:122" ht="14.5" customHeight="1" x14ac:dyDescent="0.35">
      <c r="B69" s="409"/>
      <c r="C69" s="402"/>
      <c r="D69" s="402"/>
      <c r="E69" s="403"/>
      <c r="F69" s="404"/>
      <c r="G69" s="406"/>
      <c r="H69" s="406"/>
      <c r="I69" s="405"/>
      <c r="J69" s="406"/>
      <c r="K69" s="406"/>
      <c r="L69" s="407"/>
      <c r="M69" s="36"/>
      <c r="N69" s="35"/>
      <c r="O69" s="36"/>
      <c r="P69" s="36"/>
      <c r="Q69" s="37"/>
      <c r="R69" s="36"/>
      <c r="S69" s="36"/>
      <c r="T69" s="36"/>
      <c r="U69" s="36"/>
      <c r="V69" s="36"/>
      <c r="W69" s="39"/>
      <c r="X69" s="260"/>
      <c r="Y69" s="35"/>
      <c r="Z69" s="36"/>
      <c r="AA69" s="36"/>
      <c r="AB69" s="37"/>
      <c r="AC69" s="36"/>
      <c r="AD69" s="36"/>
      <c r="AE69" s="36"/>
      <c r="AF69" s="36"/>
      <c r="AG69" s="36"/>
      <c r="AH69" s="39"/>
      <c r="AI69" s="260"/>
      <c r="AJ69" s="35"/>
      <c r="AK69" s="36"/>
      <c r="AL69" s="36"/>
      <c r="AM69" s="37"/>
      <c r="AN69" s="36"/>
      <c r="AO69" s="36"/>
      <c r="AP69" s="36"/>
      <c r="AQ69" s="36"/>
      <c r="AR69" s="36"/>
      <c r="AS69" s="39"/>
      <c r="AT69" s="260"/>
      <c r="AU69" s="35"/>
      <c r="AV69" s="36"/>
      <c r="AW69" s="36"/>
      <c r="AX69" s="37"/>
      <c r="AY69" s="36"/>
      <c r="AZ69" s="36"/>
      <c r="BA69" s="36"/>
      <c r="BB69" s="36"/>
      <c r="BC69" s="36"/>
      <c r="BD69" s="39"/>
      <c r="BE69" s="44"/>
      <c r="BF69" s="35"/>
      <c r="BG69" s="36"/>
      <c r="BH69" s="36"/>
      <c r="BI69" s="37"/>
      <c r="BJ69" s="36"/>
      <c r="BK69" s="36"/>
      <c r="BL69" s="36"/>
      <c r="BM69" s="36"/>
      <c r="BN69" s="36"/>
      <c r="BO69" s="39"/>
      <c r="BP69" s="44"/>
      <c r="BQ69" s="35"/>
      <c r="BR69" s="36"/>
      <c r="BS69" s="36"/>
      <c r="BT69" s="37"/>
      <c r="BU69" s="36"/>
      <c r="BV69" s="36"/>
      <c r="BW69" s="36"/>
      <c r="BX69" s="36"/>
      <c r="BY69" s="36"/>
      <c r="BZ69" s="39"/>
      <c r="CA69" s="44"/>
      <c r="CB69" s="35"/>
      <c r="CC69" s="36"/>
      <c r="CD69" s="36"/>
      <c r="CE69" s="37"/>
      <c r="CF69" s="36"/>
      <c r="CG69" s="36"/>
      <c r="CH69" s="36"/>
      <c r="CI69" s="36"/>
      <c r="CJ69" s="36"/>
      <c r="CK69" s="39"/>
      <c r="CL69" s="44"/>
      <c r="CM69" s="35"/>
      <c r="CN69" s="36"/>
      <c r="CO69" s="36"/>
      <c r="CP69" s="37"/>
      <c r="CQ69" s="36"/>
      <c r="CR69" s="36"/>
      <c r="CS69" s="36"/>
      <c r="CT69" s="36"/>
      <c r="CU69" s="36"/>
      <c r="CV69" s="39"/>
      <c r="CW69" s="44"/>
      <c r="CX69" s="35"/>
      <c r="CY69" s="36"/>
      <c r="CZ69" s="36"/>
      <c r="DA69" s="37"/>
      <c r="DB69" s="36"/>
      <c r="DC69" s="36"/>
      <c r="DD69" s="36"/>
      <c r="DE69" s="36"/>
      <c r="DF69" s="36"/>
      <c r="DG69" s="39"/>
      <c r="DH69" s="44"/>
      <c r="DI69" s="35"/>
      <c r="DJ69" s="36"/>
      <c r="DK69" s="36"/>
      <c r="DL69" s="37"/>
      <c r="DM69" s="36"/>
      <c r="DN69" s="36"/>
      <c r="DO69" s="36"/>
      <c r="DP69" s="36"/>
      <c r="DQ69" s="36"/>
      <c r="DR69" s="39"/>
    </row>
    <row r="70" spans="1:122" x14ac:dyDescent="0.35">
      <c r="B70" s="409"/>
      <c r="C70" s="402"/>
      <c r="D70" s="402"/>
      <c r="E70" s="403"/>
      <c r="F70" s="404"/>
      <c r="G70" s="406"/>
      <c r="H70" s="406"/>
      <c r="I70" s="405"/>
      <c r="J70" s="406"/>
      <c r="K70" s="406"/>
      <c r="L70" s="407"/>
      <c r="M70" s="36"/>
      <c r="N70" s="35"/>
      <c r="O70" s="36"/>
      <c r="P70" s="36"/>
      <c r="Q70" s="37"/>
      <c r="R70" s="36"/>
      <c r="S70" s="36"/>
      <c r="T70" s="36"/>
      <c r="U70" s="36"/>
      <c r="V70" s="36"/>
      <c r="W70" s="39"/>
      <c r="X70" s="260"/>
      <c r="Y70" s="35"/>
      <c r="Z70" s="36"/>
      <c r="AA70" s="36"/>
      <c r="AB70" s="37"/>
      <c r="AC70" s="36"/>
      <c r="AD70" s="36"/>
      <c r="AE70" s="36"/>
      <c r="AF70" s="36"/>
      <c r="AG70" s="36"/>
      <c r="AH70" s="39"/>
      <c r="AI70" s="260"/>
      <c r="AJ70" s="35"/>
      <c r="AK70" s="36"/>
      <c r="AL70" s="36"/>
      <c r="AM70" s="37"/>
      <c r="AN70" s="36"/>
      <c r="AO70" s="36"/>
      <c r="AP70" s="36"/>
      <c r="AQ70" s="36"/>
      <c r="AR70" s="36"/>
      <c r="AS70" s="39"/>
      <c r="AT70" s="260"/>
      <c r="AU70" s="35"/>
      <c r="AV70" s="36"/>
      <c r="AW70" s="36"/>
      <c r="AX70" s="37"/>
      <c r="AY70" s="36"/>
      <c r="AZ70" s="36"/>
      <c r="BA70" s="36"/>
      <c r="BB70" s="36"/>
      <c r="BC70" s="36"/>
      <c r="BD70" s="39"/>
      <c r="BE70" s="260"/>
      <c r="BF70" s="35"/>
      <c r="BG70" s="36"/>
      <c r="BH70" s="36"/>
      <c r="BI70" s="37"/>
      <c r="BJ70" s="36"/>
      <c r="BK70" s="36"/>
      <c r="BL70" s="36"/>
      <c r="BM70" s="36"/>
      <c r="BN70" s="36"/>
      <c r="BO70" s="39"/>
      <c r="BP70" s="260"/>
      <c r="BQ70" s="35"/>
      <c r="BR70" s="36"/>
      <c r="BS70" s="36"/>
      <c r="BT70" s="37"/>
      <c r="BU70" s="36"/>
      <c r="BV70" s="36"/>
      <c r="BW70" s="36"/>
      <c r="BX70" s="36"/>
      <c r="BY70" s="36"/>
      <c r="BZ70" s="39"/>
      <c r="CA70" s="260"/>
      <c r="CB70" s="35"/>
      <c r="CC70" s="36"/>
      <c r="CD70" s="36"/>
      <c r="CE70" s="37"/>
      <c r="CF70" s="36"/>
      <c r="CG70" s="36"/>
      <c r="CH70" s="36"/>
      <c r="CI70" s="36"/>
      <c r="CJ70" s="36"/>
      <c r="CK70" s="39"/>
      <c r="CL70" s="260"/>
      <c r="CM70" s="35"/>
      <c r="CN70" s="36"/>
      <c r="CO70" s="36"/>
      <c r="CP70" s="37"/>
      <c r="CQ70" s="36"/>
      <c r="CR70" s="36"/>
      <c r="CS70" s="36"/>
      <c r="CT70" s="36"/>
      <c r="CU70" s="36"/>
      <c r="CV70" s="39"/>
      <c r="CW70" s="260"/>
      <c r="CX70" s="35"/>
      <c r="CY70" s="36"/>
      <c r="CZ70" s="36"/>
      <c r="DA70" s="37"/>
      <c r="DB70" s="36"/>
      <c r="DC70" s="36"/>
      <c r="DD70" s="36"/>
      <c r="DE70" s="36"/>
      <c r="DF70" s="36"/>
      <c r="DG70" s="39"/>
      <c r="DH70" s="260"/>
      <c r="DI70" s="35"/>
      <c r="DJ70" s="36"/>
      <c r="DK70" s="36"/>
      <c r="DL70" s="37"/>
      <c r="DM70" s="36"/>
      <c r="DN70" s="36"/>
      <c r="DO70" s="36"/>
      <c r="DP70" s="36"/>
      <c r="DQ70" s="36"/>
      <c r="DR70" s="39"/>
    </row>
    <row r="71" spans="1:122" ht="14.5" customHeight="1" x14ac:dyDescent="0.35">
      <c r="B71" s="409"/>
      <c r="C71" s="410"/>
      <c r="D71" s="402"/>
      <c r="E71" s="403"/>
      <c r="F71" s="404"/>
      <c r="G71" s="461" t="s">
        <v>81</v>
      </c>
      <c r="H71" s="461"/>
      <c r="I71" s="405"/>
      <c r="J71" s="462" t="s">
        <v>82</v>
      </c>
      <c r="K71" s="462"/>
      <c r="L71" s="407"/>
      <c r="M71" s="51">
        <v>61</v>
      </c>
      <c r="N71" s="52"/>
      <c r="O71" s="438" t="s">
        <v>81</v>
      </c>
      <c r="P71" s="438"/>
      <c r="Q71" s="53"/>
      <c r="R71" s="438" t="s">
        <v>82</v>
      </c>
      <c r="S71" s="438"/>
      <c r="T71" s="36"/>
      <c r="U71" s="36"/>
      <c r="V71" s="48" t="s">
        <v>67</v>
      </c>
      <c r="W71" s="39"/>
      <c r="X71" s="260">
        <f>IF(RIGHT(Scoreboard!B19,6)="ET.com",M71+61,M71+60)</f>
        <v>122</v>
      </c>
      <c r="Y71" s="52"/>
      <c r="Z71" s="438" t="s">
        <v>81</v>
      </c>
      <c r="AA71" s="438"/>
      <c r="AB71" s="53"/>
      <c r="AC71" s="438" t="s">
        <v>82</v>
      </c>
      <c r="AD71" s="438"/>
      <c r="AE71" s="36"/>
      <c r="AF71" s="36"/>
      <c r="AG71" s="48" t="s">
        <v>67</v>
      </c>
      <c r="AH71" s="39"/>
      <c r="AI71" s="260">
        <f t="shared" ref="AI71" si="48">X71+61</f>
        <v>183</v>
      </c>
      <c r="AJ71" s="52"/>
      <c r="AK71" s="438" t="s">
        <v>81</v>
      </c>
      <c r="AL71" s="438"/>
      <c r="AM71" s="53"/>
      <c r="AN71" s="438" t="s">
        <v>82</v>
      </c>
      <c r="AO71" s="438"/>
      <c r="AP71" s="36"/>
      <c r="AQ71" s="36"/>
      <c r="AR71" s="48" t="s">
        <v>67</v>
      </c>
      <c r="AS71" s="39"/>
      <c r="AT71" s="260">
        <f t="shared" ref="AT71" si="49">AI71+61</f>
        <v>244</v>
      </c>
      <c r="AU71" s="52"/>
      <c r="AV71" s="438" t="s">
        <v>81</v>
      </c>
      <c r="AW71" s="438"/>
      <c r="AX71" s="53"/>
      <c r="AY71" s="438" t="s">
        <v>82</v>
      </c>
      <c r="AZ71" s="438"/>
      <c r="BA71" s="36"/>
      <c r="BB71" s="36"/>
      <c r="BC71" s="48" t="s">
        <v>67</v>
      </c>
      <c r="BD71" s="39"/>
      <c r="BE71" s="260">
        <f t="shared" ref="BE71" si="50">AT71+61</f>
        <v>305</v>
      </c>
      <c r="BF71" s="52"/>
      <c r="BG71" s="438" t="s">
        <v>81</v>
      </c>
      <c r="BH71" s="438"/>
      <c r="BI71" s="53"/>
      <c r="BJ71" s="438" t="s">
        <v>82</v>
      </c>
      <c r="BK71" s="438"/>
      <c r="BL71" s="36"/>
      <c r="BM71" s="36"/>
      <c r="BN71" s="48" t="s">
        <v>67</v>
      </c>
      <c r="BO71" s="39"/>
      <c r="BP71" s="260">
        <f t="shared" ref="BP71" si="51">BE71+61</f>
        <v>366</v>
      </c>
      <c r="BQ71" s="52"/>
      <c r="BR71" s="438" t="s">
        <v>81</v>
      </c>
      <c r="BS71" s="438"/>
      <c r="BT71" s="53"/>
      <c r="BU71" s="438" t="s">
        <v>82</v>
      </c>
      <c r="BV71" s="438"/>
      <c r="BW71" s="36"/>
      <c r="BX71" s="36"/>
      <c r="BY71" s="48" t="s">
        <v>67</v>
      </c>
      <c r="BZ71" s="39"/>
      <c r="CA71" s="260">
        <f t="shared" ref="CA71" si="52">BP71+61</f>
        <v>427</v>
      </c>
      <c r="CB71" s="52"/>
      <c r="CC71" s="438" t="s">
        <v>81</v>
      </c>
      <c r="CD71" s="438"/>
      <c r="CE71" s="53"/>
      <c r="CF71" s="438" t="s">
        <v>82</v>
      </c>
      <c r="CG71" s="438"/>
      <c r="CH71" s="36"/>
      <c r="CI71" s="36"/>
      <c r="CJ71" s="48" t="s">
        <v>67</v>
      </c>
      <c r="CK71" s="39"/>
      <c r="CL71" s="260">
        <f t="shared" ref="CL71" si="53">CA71+61</f>
        <v>488</v>
      </c>
      <c r="CM71" s="52"/>
      <c r="CN71" s="438" t="s">
        <v>81</v>
      </c>
      <c r="CO71" s="438"/>
      <c r="CP71" s="53"/>
      <c r="CQ71" s="438" t="s">
        <v>82</v>
      </c>
      <c r="CR71" s="438"/>
      <c r="CS71" s="36"/>
      <c r="CT71" s="36"/>
      <c r="CU71" s="48" t="s">
        <v>67</v>
      </c>
      <c r="CV71" s="39"/>
      <c r="CW71" s="260">
        <f t="shared" ref="CW71" si="54">CL71+61</f>
        <v>549</v>
      </c>
      <c r="CX71" s="52"/>
      <c r="CY71" s="438" t="s">
        <v>81</v>
      </c>
      <c r="CZ71" s="438"/>
      <c r="DA71" s="53"/>
      <c r="DB71" s="438" t="s">
        <v>82</v>
      </c>
      <c r="DC71" s="438"/>
      <c r="DD71" s="36"/>
      <c r="DE71" s="36"/>
      <c r="DF71" s="48" t="s">
        <v>67</v>
      </c>
      <c r="DG71" s="39"/>
      <c r="DH71" s="260">
        <f t="shared" ref="DH71" si="55">CW71+61</f>
        <v>610</v>
      </c>
      <c r="DI71" s="52"/>
      <c r="DJ71" s="438" t="s">
        <v>81</v>
      </c>
      <c r="DK71" s="438"/>
      <c r="DL71" s="53"/>
      <c r="DM71" s="438" t="s">
        <v>82</v>
      </c>
      <c r="DN71" s="438"/>
      <c r="DO71" s="36"/>
      <c r="DP71" s="36"/>
      <c r="DQ71" s="48" t="s">
        <v>67</v>
      </c>
      <c r="DR71" s="39"/>
    </row>
    <row r="72" spans="1:122" x14ac:dyDescent="0.35">
      <c r="A72" s="96">
        <f>IF(G72&lt;&gt;"",A55+1,A55)</f>
        <v>0</v>
      </c>
      <c r="B72" s="412" t="str">
        <f>F60</f>
        <v>Norway</v>
      </c>
      <c r="C72" s="371">
        <v>49</v>
      </c>
      <c r="D72" s="376" t="s">
        <v>83</v>
      </c>
      <c r="E72" s="377">
        <v>45143.625</v>
      </c>
      <c r="F72" s="378" t="str">
        <f>F60</f>
        <v>Norway</v>
      </c>
      <c r="G72" s="41"/>
      <c r="H72" s="41"/>
      <c r="I72" s="379" t="str">
        <f>I62</f>
        <v>Japan</v>
      </c>
      <c r="J72" s="411"/>
      <c r="K72" s="411"/>
      <c r="L72" s="407"/>
      <c r="M72" s="51" t="str">
        <f ca="1">N60</f>
        <v/>
      </c>
      <c r="N72" s="107" t="str">
        <f ca="1">IF(KOMatchRule=1,F72,N60)</f>
        <v/>
      </c>
      <c r="O72" s="54"/>
      <c r="P72" s="54"/>
      <c r="Q72" s="37" t="str">
        <f ca="1">IF(KOMatchRule=1,I72,Q62)</f>
        <v/>
      </c>
      <c r="R72" s="55"/>
      <c r="S72" s="55"/>
      <c r="T72" s="36"/>
      <c r="U72" s="45">
        <f t="shared" ref="U72:U79" ca="1" si="56">IF(KOMatchRule=1,IFERROR(IF(AND(G72&lt;&gt;"",H72&lt;&gt;"",O72&lt;&gt;"",P72&lt;&gt;""),IF(AND(G72=O72,H72=P72),Round1,IF((G72-H72)=(O72-P72),Round2,IF(AND((G72&gt;H72),(O72&gt;P72)),Round3,IF(AND((H72&gt;G72),(P72&gt;O72)),Round3,0)))),0),0)+IFERROR(IF(KOPSO=1,IF(AND(J72&lt;&gt;"",K72&lt;&gt;"",R72&lt;&gt;"",S72&lt;&gt;"",(G72-H72)=(O72-P72)),IF(AND(J72=R72,K72=S72),Pena1,IF((J72-K72)=(R72-S72),Pena2,IF(AND((J72&gt;K72),(R72&gt;S72)),Pena3,IF(AND((J72&lt;K72),(S72&gt;R72)),Pena3,0)))),0),0),0),IFERROR(IF(AND(F72=N72,I72=Q72,G72&lt;&gt;"",H72&lt;&gt;"",O72&lt;&gt;"",P72&lt;&gt;""),IF(AND(G72=O72,H72=P72),Round1,IF((G72-H72)=(O72-P72),Round2,IF(AND((G72&gt;H72),(O72&gt;P72)),Round3,IF(AND((H72&gt;G72),(P72&gt;O72)),Round3,0)))),0),0)+IFERROR(IF(KOPSO=1,IF(AND(F72=N72,I72=Q72,J72&lt;&gt;"",K72&lt;&gt;"",R72&lt;&gt;"",S72&lt;&gt;"",(G72-H72)=(O72-P72)),IF(AND(J72=R72,K72=S72),Pena1,IF((J72-K72)=(R72-S72),Pena2,IF(AND((J72&gt;K72),(R72&gt;S72)),Pena3,IF(AND((J72&lt;K72),(S72&gt;R72)),Pena3,0)))),0),0),0))</f>
        <v>0</v>
      </c>
      <c r="V72" s="45">
        <f>IF(O55&lt;&gt;"",IF(KOMatchRule=0,IF(AND(G55&lt;&gt;"",N72=F72,Q72=I72),IF(OR(AND((G72+J72)&gt;(H72+K72),(O72+R72)&gt;(P72+S72)),AND((G72+J72)&lt;(H72+K72),(O72+R72)&lt;(P72+S72))),Bonu16+Bonu9,Bonu9),0),IF(OR(AND((G72+J72)&gt;(H72+K72),(O72+R72)&gt;(P72+S72)),AND((G72+J72)&lt;(H72+K72),(O72+R72)&lt;(P72+S72))),Bonu16,0)),0)</f>
        <v>0</v>
      </c>
      <c r="W72" s="39"/>
      <c r="X72" s="260" t="str">
        <f ca="1">Y60</f>
        <v/>
      </c>
      <c r="Y72" s="107" t="str">
        <f ca="1">IF(KOMatchRule=1,F72,Y60)</f>
        <v/>
      </c>
      <c r="Z72" s="54"/>
      <c r="AA72" s="54"/>
      <c r="AB72" s="37" t="str">
        <f ca="1">IF(KOMatchRule=1,I72,AB62)</f>
        <v/>
      </c>
      <c r="AC72" s="55"/>
      <c r="AD72" s="55"/>
      <c r="AE72" s="36"/>
      <c r="AF72" s="45">
        <f t="shared" ref="AF72:AF79" ca="1" si="57">IF(KOMatchRule=1,IFERROR(IF(AND(G72&lt;&gt;"",H72&lt;&gt;"",Z72&lt;&gt;"",AA72&lt;&gt;""),IF(AND(G72=Z72,H72=AA72),Round1,IF((G72-H72)=(Z72-AA72),Round2,IF(AND((G72&gt;H72),(Z72&gt;AA72)),Round3,IF(AND((H72&gt;G72),(AA72&gt;Z72)),Round3,0)))),0),0)+IFERROR(IF(KOPSO=1,IF(AND(J72&lt;&gt;"",K72&lt;&gt;"",AC72&lt;&gt;"",AD72&lt;&gt;"",(G72-H72)=(Z72-AA72)),IF(AND(J72=AC72,K72=AD72),Pena1,IF((J72-K72)=(AC72-AD72),Pena2,IF(AND((J72&gt;K72),(AC72&gt;AD72)),Pena3,IF(AND((J72&lt;K72),(AD72&gt;AC72)),Pena3,0)))),0),0),0),IFERROR(IF(AND(F72=Y72,I72=AB72,G72&lt;&gt;"",H72&lt;&gt;"",Z72&lt;&gt;"",AA72&lt;&gt;""),IF(AND(G72=Z72,H72=AA72),Round1,IF((G72-H72)=(Z72-AA72),Round2,IF(AND((G72&gt;H72),(Z72&gt;AA72)),Round3,IF(AND((H72&gt;G72),(AA72&gt;Z72)),Round3,0)))),0),0)+IFERROR(IF(KOPSO=1,IF(AND(F72=Y72,I72=AB72,J72&lt;&gt;"",K72&lt;&gt;"",AC72&lt;&gt;"",AD72&lt;&gt;"",(G72-H72)=(Z72-AA72)),IF(AND(J72=AC72,K72=AD72),Pena1,IF((J72-K72)=(AC72-AD72),Pena2,IF(AND((J72&gt;K72),(AC72&gt;AD72)),Pena3,IF(AND((J72&lt;K72),(AD72&gt;AC72)),Pena3,0)))),0),0),0))</f>
        <v>0</v>
      </c>
      <c r="AG72" s="45">
        <f>IF(Z55&lt;&gt;"",IF(KOMatchRule=0,IF(AND(G55&lt;&gt;"",Y72=F72,AB72=I72),IF(OR(AND((G72+J72)&gt;(H72+K72),(Z72+AC72)&gt;(AA72+AD72)),AND((G72+J72)&lt;(H72+K72),(Z72+AC72)&lt;(AA72+AD72))),Bonu16+Bonu9,Bonu9),0),IF(OR(AND((G72+J72)&gt;(H72+K72),(Z72+AC72)&gt;(AA72+AD72)),AND((G72+J72)&lt;(H72+K72),(Z72+AC72)&lt;(AA72+AD72))),Bonu16,0)),0)</f>
        <v>0</v>
      </c>
      <c r="AH72" s="39"/>
      <c r="AI72" s="260" t="str">
        <f t="shared" ref="AI72:AI79" ca="1" si="58">AJ60</f>
        <v/>
      </c>
      <c r="AJ72" s="107" t="str">
        <f ca="1">IF(KOMatchRule=1,F72,AJ60)</f>
        <v/>
      </c>
      <c r="AK72" s="54"/>
      <c r="AL72" s="54"/>
      <c r="AM72" s="37" t="str">
        <f ca="1">IF(KOMatchRule=1,I72,AM62)</f>
        <v/>
      </c>
      <c r="AN72" s="55"/>
      <c r="AO72" s="55"/>
      <c r="AP72" s="36"/>
      <c r="AQ72" s="45">
        <f t="shared" ref="AQ72:AQ79" ca="1" si="59">IF(KOMatchRule=1,IFERROR(IF(AND(G72&lt;&gt;"",H72&lt;&gt;"",AK72&lt;&gt;"",AL72&lt;&gt;""),IF(AND(G72=AK72,H72=AL72),Round1,IF((G72-H72)=(AK72-AL72),Round2,IF(AND((G72&gt;H72),(AK72&gt;AL72)),Round3,IF(AND((H72&gt;G72),(AL72&gt;AK72)),Round3,0)))),0),0)+IFERROR(IF(KOPSO=1,IF(AND(J72&lt;&gt;"",K72&lt;&gt;"",AN72&lt;&gt;"",AO72&lt;&gt;"",(G72-H72)=(AK72-AL72)),IF(AND(J72=AN72,K72=AO72),Pena1,IF((J72-K72)=(AN72-AO72),Pena2,IF(AND((J72&gt;K72),(AN72&gt;AO72)),Pena3,IF(AND((J72&lt;K72),(AO72&gt;AN72)),Pena3,0)))),0),0),0),IFERROR(IF(AND(F72=AJ72,I72=AM72,G72&lt;&gt;"",H72&lt;&gt;"",AK72&lt;&gt;"",AL72&lt;&gt;""),IF(AND(G72=AK72,H72=AL72),Round1,IF((G72-H72)=(AK72-AL72),Round2,IF(AND((G72&gt;H72),(AK72&gt;AL72)),Round3,IF(AND((H72&gt;G72),(AL72&gt;AK72)),Round3,0)))),0),0)+IFERROR(IF(KOPSO=1,IF(AND(F72=AJ72,I72=AM72,J72&lt;&gt;"",K72&lt;&gt;"",AN72&lt;&gt;"",AO72&lt;&gt;"",(G72-H72)=(AK72-AL72)),IF(AND(J72=AN72,K72=AO72),Pena1,IF((J72-K72)=(AN72-AO72),Pena2,IF(AND((J72&gt;K72),(AN72&gt;AO72)),Pena3,IF(AND((J72&lt;K72),(AO72&gt;AN72)),Pena3,0)))),0),0),0))</f>
        <v>0</v>
      </c>
      <c r="AR72" s="45">
        <f>IF(AK55&lt;&gt;"",IF(KOMatchRule=0,IF(AND(G55&lt;&gt;"",AJ72=F72,AM72=I72),IF(OR(AND((G72+J72)&gt;(H72+K72),(AK72+AN72)&gt;(AL72+AO72)),AND((G72+J72)&lt;(H72+K72),(AK72+AN72)&lt;(AL72+AO72))),Bonu16+Bonu9,Bonu9),0),IF(OR(AND((G72+J72)&gt;(H72+K72),(AK72+AN72)&gt;(AL72+AO72)),AND((G72+J72)&lt;(H72+K72),(AK72+AN72)&lt;(AL72+AO72))),Bonu16,0)),0)</f>
        <v>0</v>
      </c>
      <c r="AS72" s="39"/>
      <c r="AT72" s="260" t="str">
        <f t="shared" ref="AT72:AT79" ca="1" si="60">AU60</f>
        <v/>
      </c>
      <c r="AU72" s="107" t="str">
        <f ca="1">IF(KOMatchRule=1,F72,AU60)</f>
        <v/>
      </c>
      <c r="AV72" s="54"/>
      <c r="AW72" s="54"/>
      <c r="AX72" s="37" t="str">
        <f ca="1">IF(KOMatchRule=1,I72,AX62)</f>
        <v/>
      </c>
      <c r="AY72" s="55"/>
      <c r="AZ72" s="55"/>
      <c r="BA72" s="36"/>
      <c r="BB72" s="45">
        <f t="shared" ref="BB72:BB79" ca="1" si="61">IF(KOMatchRule=1,IFERROR(IF(AND(G72&lt;&gt;"",H72&lt;&gt;"",AV72&lt;&gt;"",AW72&lt;&gt;""),IF(AND(G72=AV72,H72=AW72),Round1,IF((G72-H72)=(AV72-AW72),Round2,IF(AND((G72&gt;H72),(AV72&gt;AW72)),Round3,IF(AND((H72&gt;G72),(AW72&gt;AV72)),Round3,0)))),0),0)+IFERROR(IF(KOPSO=1,IF(AND(J72&lt;&gt;"",K72&lt;&gt;"",AY72&lt;&gt;"",AZ72&lt;&gt;"",(G72-H72)=(AV72-AW72)),IF(AND(J72=AY72,K72=AZ72),Pena1,IF((J72-K72)=(AY72-AZ72),Pena2,IF(AND((J72&gt;K72),(AY72&gt;AZ72)),Pena3,IF(AND((J72&lt;K72),(AZ72&gt;AY72)),Pena3,0)))),0),0),0),IFERROR(IF(AND(F72=AU72,I72=AX72,G72&lt;&gt;"",H72&lt;&gt;"",AV72&lt;&gt;"",AW72&lt;&gt;""),IF(AND(G72=AV72,H72=AW72),Round1,IF((G72-H72)=(AV72-AW72),Round2,IF(AND((G72&gt;H72),(AV72&gt;AW72)),Round3,IF(AND((H72&gt;G72),(AW72&gt;AV72)),Round3,0)))),0),0)+IFERROR(IF(KOPSO=1,IF(AND(F72=AU72,I72=AX72,J72&lt;&gt;"",K72&lt;&gt;"",AY72&lt;&gt;"",AZ72&lt;&gt;"",(G72-H72)=(AV72-AW72)),IF(AND(J72=AY72,K72=AZ72),Pena1,IF((J72-K72)=(AY72-AZ72),Pena2,IF(AND((J72&gt;K72),(AY72&gt;AZ72)),Pena3,IF(AND((J72&lt;K72),(AZ72&gt;AY72)),Pena3,0)))),0),0),0))</f>
        <v>0</v>
      </c>
      <c r="BC72" s="45">
        <f>IF(AV55&lt;&gt;"",IF(KOMatchRule=0,IF(AND(G55&lt;&gt;"",AU72=F72,AX72=I72),IF(OR(AND((G72+J72)&gt;(H72+K72),(AV72+AY72)&gt;(AW72+AZ72)),AND((G72+J72)&lt;(H72+K72),(AV72+AY72)&lt;(AW72+AZ72))),Bonu16+Bonu9,Bonu9),0),IF(OR(AND((G72+J72)&gt;(H72+K72),(AV72+AY72)&gt;(AW72+AZ72)),AND((G72+J72)&lt;(H72+K72),(AV72+AY72)&lt;(AW72+AZ72))),Bonu16,0)),0)</f>
        <v>0</v>
      </c>
      <c r="BD72" s="39"/>
      <c r="BE72" s="260" t="str">
        <f t="shared" ref="BE72:BE79" ca="1" si="62">BF60</f>
        <v/>
      </c>
      <c r="BF72" s="107" t="str">
        <f ca="1">IF(KOMatchRule=1,F72,BF60)</f>
        <v/>
      </c>
      <c r="BG72" s="54"/>
      <c r="BH72" s="54"/>
      <c r="BI72" s="37" t="str">
        <f ca="1">IF(KOMatchRule=1,I72,BI62)</f>
        <v/>
      </c>
      <c r="BJ72" s="55"/>
      <c r="BK72" s="55"/>
      <c r="BL72" s="36"/>
      <c r="BM72" s="45">
        <f t="shared" ref="BM72:BM79" ca="1" si="63">IF(KOMatchRule=1,IFERROR(IF(AND(G72&lt;&gt;"",H72&lt;&gt;"",BG72&lt;&gt;"",BH72&lt;&gt;""),IF(AND(G72=BG72,H72=BH72),Round1,IF((G72-H72)=(BG72-BH72),Round2,IF(AND((G72&gt;H72),(BG72&gt;BH72)),Round3,IF(AND((H72&gt;G72),(BH72&gt;BG72)),Round3,0)))),0),0)+IFERROR(IF(KOPSO=1,IF(AND(J72&lt;&gt;"",K72&lt;&gt;"",BJ72&lt;&gt;"",BK72&lt;&gt;"",(G72-H72)=(BG72-BH72)),IF(AND(J72=BJ72,K72=BK72),Pena1,IF((J72-K72)=(BJ72-BK72),Pena2,IF(AND((J72&gt;K72),(BJ72&gt;BK72)),Pena3,IF(AND((J72&lt;K72),(BK72&gt;BJ72)),Pena3,0)))),0),0),0),IFERROR(IF(AND(F72=BF72,I72=BI72,G72&lt;&gt;"",H72&lt;&gt;"",BG72&lt;&gt;"",BH72&lt;&gt;""),IF(AND(G72=BG72,H72=BH72),Round1,IF((G72-H72)=(BG72-BH72),Round2,IF(AND((G72&gt;H72),(BG72&gt;BH72)),Round3,IF(AND((H72&gt;G72),(BH72&gt;BG72)),Round3,0)))),0),0)+IFERROR(IF(KOPSO=1,IF(AND(F72=BF72,I72=BI72,J72&lt;&gt;"",K72&lt;&gt;"",BJ72&lt;&gt;"",BK72&lt;&gt;"",(G72-H72)=(BG72-BH72)),IF(AND(J72=BJ72,K72=BK72),Pena1,IF((J72-K72)=(BJ72-BK72),Pena2,IF(AND((J72&gt;K72),(BJ72&gt;BK72)),Pena3,IF(AND((J72&lt;K72),(BK72&gt;BJ72)),Pena3,0)))),0),0),0))</f>
        <v>0</v>
      </c>
      <c r="BN72" s="45">
        <f>IF(BG55&lt;&gt;"",IF(KOMatchRule=0,IF(AND(G55&lt;&gt;"",BF72=F72,BI72=I72),IF(OR(AND((G72+J72)&gt;(H72+K72),(BG72+BJ72)&gt;(BH72+BK72)),AND((G72+J72)&lt;(H72+K72),(BG72+BJ72)&lt;(BH72+BK72))),Bonu16+Bonu9,Bonu9),0),IF(OR(AND((G72+J72)&gt;(H72+K72),(BG72+BJ72)&gt;(BH72+BK72)),AND((G72+J72)&lt;(H72+K72),(BG72+BJ72)&lt;(BH72+BK72))),Bonu16,0)),0)</f>
        <v>0</v>
      </c>
      <c r="BO72" s="39"/>
      <c r="BP72" s="260" t="str">
        <f t="shared" ref="BP72:BP79" ca="1" si="64">BQ60</f>
        <v/>
      </c>
      <c r="BQ72" s="107" t="str">
        <f ca="1">IF(KOMatchRule=1,F72,BQ60)</f>
        <v/>
      </c>
      <c r="BR72" s="54"/>
      <c r="BS72" s="54"/>
      <c r="BT72" s="37" t="str">
        <f ca="1">IF(KOMatchRule=1,I72,BT62)</f>
        <v/>
      </c>
      <c r="BU72" s="55"/>
      <c r="BV72" s="55"/>
      <c r="BW72" s="36"/>
      <c r="BX72" s="45">
        <f t="shared" ref="BX72:BX79" ca="1" si="65">IF(KOMatchRule=1,IFERROR(IF(AND(G72&lt;&gt;"",H72&lt;&gt;"",BR72&lt;&gt;"",BS72&lt;&gt;""),IF(AND(G72=BR72,H72=BS72),Round1,IF((G72-H72)=(BR72-BS72),Round2,IF(AND((G72&gt;H72),(BR72&gt;BS72)),Round3,IF(AND((H72&gt;G72),(BS72&gt;BR72)),Round3,0)))),0),0)+IFERROR(IF(KOPSO=1,IF(AND(J72&lt;&gt;"",K72&lt;&gt;"",BU72&lt;&gt;"",BV72&lt;&gt;"",(G72-H72)=(BR72-BS72)),IF(AND(J72=BU72,K72=BV72),Pena1,IF((J72-K72)=(BU72-BV72),Pena2,IF(AND((J72&gt;K72),(BU72&gt;BV72)),Pena3,IF(AND((J72&lt;K72),(BV72&gt;BU72)),Pena3,0)))),0),0),0),IFERROR(IF(AND(F72=BQ72,I72=BT72,G72&lt;&gt;"",H72&lt;&gt;"",BR72&lt;&gt;"",BS72&lt;&gt;""),IF(AND(G72=BR72,H72=BS72),Round1,IF((G72-H72)=(BR72-BS72),Round2,IF(AND((G72&gt;H72),(BR72&gt;BS72)),Round3,IF(AND((H72&gt;G72),(BS72&gt;BR72)),Round3,0)))),0),0)+IFERROR(IF(KOPSO=1,IF(AND(F72=BQ72,I72=BT72,J72&lt;&gt;"",K72&lt;&gt;"",BU72&lt;&gt;"",BV72&lt;&gt;"",(G72-H72)=(BR72-BS72)),IF(AND(J72=BU72,K72=BV72),Pena1,IF((J72-K72)=(BU72-BV72),Pena2,IF(AND((J72&gt;K72),(BU72&gt;BV72)),Pena3,IF(AND((J72&lt;K72),(BV72&gt;BU72)),Pena3,0)))),0),0),0))</f>
        <v>0</v>
      </c>
      <c r="BY72" s="45">
        <f>IF(BR55&lt;&gt;"",IF(KOMatchRule=0,IF(AND(G55&lt;&gt;"",BQ72=F72,BT72=I72),IF(OR(AND((G72+J72)&gt;(H72+K72),(BR72+BU72)&gt;(BS72+BV72)),AND((G72+J72)&lt;(H72+K72),(BR72+BU72)&lt;(BS72+BV72))),Bonu16+Bonu9,Bonu9),0),IF(OR(AND((G72+J72)&gt;(H72+K72),(BR72+BU72)&gt;(BS72+BV72)),AND((G72+J72)&lt;(H72+K72),(BR72+BU72)&lt;(BS72+BV72))),Bonu16,0)),0)</f>
        <v>0</v>
      </c>
      <c r="BZ72" s="39"/>
      <c r="CA72" s="260" t="str">
        <f t="shared" ref="CA72:CA79" ca="1" si="66">CB60</f>
        <v/>
      </c>
      <c r="CB72" s="107" t="str">
        <f ca="1">IF(KOMatchRule=1,F72,CB60)</f>
        <v/>
      </c>
      <c r="CC72" s="54"/>
      <c r="CD72" s="54"/>
      <c r="CE72" s="37" t="str">
        <f ca="1">IF(KOMatchRule=1,I72,CE62)</f>
        <v/>
      </c>
      <c r="CF72" s="55"/>
      <c r="CG72" s="55"/>
      <c r="CH72" s="36"/>
      <c r="CI72" s="45">
        <f t="shared" ref="CI72:CI79" ca="1" si="67">IF(KOMatchRule=1,IFERROR(IF(AND(G72&lt;&gt;"",H72&lt;&gt;"",CC72&lt;&gt;"",CD72&lt;&gt;""),IF(AND(G72=CC72,H72=CD72),Round1,IF((G72-H72)=(CC72-CD72),Round2,IF(AND((G72&gt;H72),(CC72&gt;CD72)),Round3,IF(AND((H72&gt;G72),(CD72&gt;CC72)),Round3,0)))),0),0)+IFERROR(IF(KOPSO=1,IF(AND(J72&lt;&gt;"",K72&lt;&gt;"",CF72&lt;&gt;"",CG72&lt;&gt;"",(G72-H72)=(CC72-CD72)),IF(AND(J72=CF72,K72=CG72),Pena1,IF((J72-K72)=(CF72-CG72),Pena2,IF(AND((J72&gt;K72),(CF72&gt;CG72)),Pena3,IF(AND((J72&lt;K72),(CG72&gt;CF72)),Pena3,0)))),0),0),0),IFERROR(IF(AND(F72=CB72,I72=CE72,G72&lt;&gt;"",H72&lt;&gt;"",CC72&lt;&gt;"",CD72&lt;&gt;""),IF(AND(G72=CC72,H72=CD72),Round1,IF((G72-H72)=(CC72-CD72),Round2,IF(AND((G72&gt;H72),(CC72&gt;CD72)),Round3,IF(AND((H72&gt;G72),(CD72&gt;CC72)),Round3,0)))),0),0)+IFERROR(IF(KOPSO=1,IF(AND(F72=CB72,I72=CE72,J72&lt;&gt;"",K72&lt;&gt;"",CF72&lt;&gt;"",CG72&lt;&gt;"",(G72-H72)=(CC72-CD72)),IF(AND(J72=CF72,K72=CG72),Pena1,IF((J72-K72)=(CF72-CG72),Pena2,IF(AND((J72&gt;K72),(CF72&gt;CG72)),Pena3,IF(AND((J72&lt;K72),(CG72&gt;CF72)),Pena3,0)))),0),0),0))</f>
        <v>0</v>
      </c>
      <c r="CJ72" s="45">
        <f>IF(CC55&lt;&gt;"",IF(KOMatchRule=0,IF(AND(G55&lt;&gt;"",CB72=F72,CE72=I72),IF(OR(AND((G72+J72)&gt;(H72+K72),(CC72+CF72)&gt;(CD72+CG72)),AND((G72+J72)&lt;(H72+K72),(CC72+CF72)&lt;(CD72+CG72))),Bonu16+Bonu9,Bonu9),0),IF(OR(AND((G72+J72)&gt;(H72+K72),(CC72+CF72)&gt;(CD72+CG72)),AND((G72+J72)&lt;(H72+K72),(CC72+CF72)&lt;(CD72+CG72))),Bonu16,0)),0)</f>
        <v>0</v>
      </c>
      <c r="CK72" s="39"/>
      <c r="CL72" s="260" t="str">
        <f t="shared" ref="CL72:CL79" ca="1" si="68">CM60</f>
        <v/>
      </c>
      <c r="CM72" s="107" t="str">
        <f ca="1">IF(KOMatchRule=1,F72,CM60)</f>
        <v/>
      </c>
      <c r="CN72" s="54"/>
      <c r="CO72" s="54"/>
      <c r="CP72" s="37" t="str">
        <f ca="1">IF(KOMatchRule=1,I72,CP62)</f>
        <v/>
      </c>
      <c r="CQ72" s="55"/>
      <c r="CR72" s="55"/>
      <c r="CS72" s="36"/>
      <c r="CT72" s="45">
        <f t="shared" ref="CT72:CT79" ca="1" si="69">IF(KOMatchRule=1,IFERROR(IF(AND(G72&lt;&gt;"",H72&lt;&gt;"",CN72&lt;&gt;"",CO72&lt;&gt;""),IF(AND(G72=CN72,H72=CO72),Round1,IF((G72-H72)=(CN72-CO72),Round2,IF(AND((G72&gt;H72),(CN72&gt;CO72)),Round3,IF(AND((H72&gt;G72),(CO72&gt;CN72)),Round3,0)))),0),0)+IFERROR(IF(KOPSO=1,IF(AND(J72&lt;&gt;"",K72&lt;&gt;"",CQ72&lt;&gt;"",CR72&lt;&gt;"",(G72-H72)=(CN72-CO72)),IF(AND(J72=CQ72,K72=CR72),Pena1,IF((J72-K72)=(CQ72-CR72),Pena2,IF(AND((J72&gt;K72),(CQ72&gt;CR72)),Pena3,IF(AND((J72&lt;K72),(CR72&gt;CQ72)),Pena3,0)))),0),0),0),IFERROR(IF(AND(F72=CM72,I72=CP72,G72&lt;&gt;"",H72&lt;&gt;"",CN72&lt;&gt;"",CO72&lt;&gt;""),IF(AND(G72=CN72,H72=CO72),Round1,IF((G72-H72)=(CN72-CO72),Round2,IF(AND((G72&gt;H72),(CN72&gt;CO72)),Round3,IF(AND((H72&gt;G72),(CO72&gt;CN72)),Round3,0)))),0),0)+IFERROR(IF(KOPSO=1,IF(AND(F72=CM72,I72=CP72,J72&lt;&gt;"",K72&lt;&gt;"",CQ72&lt;&gt;"",CR72&lt;&gt;"",(G72-H72)=(CN72-CO72)),IF(AND(J72=CQ72,K72=CR72),Pena1,IF((J72-K72)=(CQ72-CR72),Pena2,IF(AND((J72&gt;K72),(CQ72&gt;CR72)),Pena3,IF(AND((J72&lt;K72),(CR72&gt;CQ72)),Pena3,0)))),0),0),0))</f>
        <v>0</v>
      </c>
      <c r="CU72" s="45">
        <f>IF(CN55&lt;&gt;"",IF(KOMatchRule=0,IF(AND(G55&lt;&gt;"",CM72=F72,CP72=I72),IF(OR(AND((G72+J72)&gt;(H72+K72),(CN72+CQ72)&gt;(CO72+CR72)),AND((G72+J72)&lt;(H72+K72),(CN72+CQ72)&lt;(CO72+CR72))),Bonu16+Bonu9,Bonu9),0),IF(OR(AND((G72+J72)&gt;(H72+K72),(CN72+CQ72)&gt;(CO72+CR72)),AND((G72+J72)&lt;(H72+K72),(CN72+CQ72)&lt;(CO72+CR72))),Bonu16,0)),0)</f>
        <v>0</v>
      </c>
      <c r="CV72" s="39"/>
      <c r="CW72" s="260" t="str">
        <f t="shared" ref="CW72:CW79" ca="1" si="70">CX60</f>
        <v/>
      </c>
      <c r="CX72" s="107" t="str">
        <f ca="1">IF(KOMatchRule=1,F72,CX60)</f>
        <v/>
      </c>
      <c r="CY72" s="54"/>
      <c r="CZ72" s="54"/>
      <c r="DA72" s="37" t="str">
        <f ca="1">IF(KOMatchRule=1,I72,DA62)</f>
        <v/>
      </c>
      <c r="DB72" s="55"/>
      <c r="DC72" s="55"/>
      <c r="DD72" s="36"/>
      <c r="DE72" s="45">
        <f t="shared" ref="DE72:DE79" ca="1" si="71">IF(KOMatchRule=1,IFERROR(IF(AND(G72&lt;&gt;"",H72&lt;&gt;"",CY72&lt;&gt;"",CZ72&lt;&gt;""),IF(AND(G72=CY72,H72=CZ72),Round1,IF((G72-H72)=(CY72-CZ72),Round2,IF(AND((G72&gt;H72),(CY72&gt;CZ72)),Round3,IF(AND((H72&gt;G72),(CZ72&gt;CY72)),Round3,0)))),0),0)+IFERROR(IF(KOPSO=1,IF(AND(J72&lt;&gt;"",K72&lt;&gt;"",DB72&lt;&gt;"",DC72&lt;&gt;"",(G72-H72)=(CY72-CZ72)),IF(AND(J72=DB72,K72=DC72),Pena1,IF((J72-K72)=(DB72-DC72),Pena2,IF(AND((J72&gt;K72),(DB72&gt;DC72)),Pena3,IF(AND((J72&lt;K72),(DC72&gt;DB72)),Pena3,0)))),0),0),0),IFERROR(IF(AND(F72=CX72,I72=DA72,G72&lt;&gt;"",H72&lt;&gt;"",CY72&lt;&gt;"",CZ72&lt;&gt;""),IF(AND(G72=CY72,H72=CZ72),Round1,IF((G72-H72)=(CY72-CZ72),Round2,IF(AND((G72&gt;H72),(CY72&gt;CZ72)),Round3,IF(AND((H72&gt;G72),(CZ72&gt;CY72)),Round3,0)))),0),0)+IFERROR(IF(KOPSO=1,IF(AND(F72=CX72,I72=DA72,J72&lt;&gt;"",K72&lt;&gt;"",DB72&lt;&gt;"",DC72&lt;&gt;"",(G72-H72)=(CY72-CZ72)),IF(AND(J72=DB72,K72=DC72),Pena1,IF((J72-K72)=(DB72-DC72),Pena2,IF(AND((J72&gt;K72),(DB72&gt;DC72)),Pena3,IF(AND((J72&lt;K72),(DC72&gt;DB72)),Pena3,0)))),0),0),0))</f>
        <v>0</v>
      </c>
      <c r="DF72" s="45">
        <f>IF(CY55&lt;&gt;"",IF(KOMatchRule=0,IF(AND(G55&lt;&gt;"",CX72=F72,DA72=I72),IF(OR(AND((G72+J72)&gt;(H72+K72),(CY72+DB72)&gt;(CZ72+DC72)),AND((G72+J72)&lt;(H72+K72),(CY72+DB72)&lt;(CZ72+DC72))),Bonu16+Bonu9,Bonu9),0),IF(OR(AND((G72+J72)&gt;(H72+K72),(CY72+DB72)&gt;(CZ72+DC72)),AND((G72+J72)&lt;(H72+K72),(CY72+DB72)&lt;(CZ72+DC72))),Bonu16,0)),0)</f>
        <v>0</v>
      </c>
      <c r="DG72" s="39"/>
      <c r="DH72" s="260" t="str">
        <f t="shared" ref="DH72:DH79" ca="1" si="72">DI60</f>
        <v/>
      </c>
      <c r="DI72" s="107" t="str">
        <f ca="1">IF(KOMatchRule=1,F72,DI60)</f>
        <v/>
      </c>
      <c r="DJ72" s="54"/>
      <c r="DK72" s="54"/>
      <c r="DL72" s="37" t="str">
        <f ca="1">IF(KOMatchRule=1,I72,DL62)</f>
        <v/>
      </c>
      <c r="DM72" s="55"/>
      <c r="DN72" s="55"/>
      <c r="DO72" s="36"/>
      <c r="DP72" s="45">
        <f t="shared" ref="DP72:DP79" ca="1" si="73">IF(KOMatchRule=1,IFERROR(IF(AND(G72&lt;&gt;"",H72&lt;&gt;"",DJ72&lt;&gt;"",DK72&lt;&gt;""),IF(AND(G72=DJ72,H72=DK72),Round1,IF((G72-H72)=(DJ72-DK72),Round2,IF(AND((G72&gt;H72),(DJ72&gt;DK72)),Round3,IF(AND((H72&gt;G72),(DK72&gt;DJ72)),Round3,0)))),0),0)+IFERROR(IF(KOPSO=1,IF(AND(J72&lt;&gt;"",K72&lt;&gt;"",DM72&lt;&gt;"",DN72&lt;&gt;"",(G72-H72)=(DJ72-DK72)),IF(AND(J72=DM72,K72=DN72),Pena1,IF((J72-K72)=(DM72-DN72),Pena2,IF(AND((J72&gt;K72),(DM72&gt;DN72)),Pena3,IF(AND((J72&lt;K72),(DN72&gt;DM72)),Pena3,0)))),0),0),0),IFERROR(IF(AND(F72=DI72,I72=DL72,G72&lt;&gt;"",H72&lt;&gt;"",DJ72&lt;&gt;"",DK72&lt;&gt;""),IF(AND(G72=DJ72,H72=DK72),Round1,IF((G72-H72)=(DJ72-DK72),Round2,IF(AND((G72&gt;H72),(DJ72&gt;DK72)),Round3,IF(AND((H72&gt;G72),(DK72&gt;DJ72)),Round3,0)))),0),0)+IFERROR(IF(KOPSO=1,IF(AND(F72=DI72,I72=DL72,J72&lt;&gt;"",K72&lt;&gt;"",DM72&lt;&gt;"",DN72&lt;&gt;"",(G72-H72)=(DJ72-DK72)),IF(AND(J72=DM72,K72=DN72),Pena1,IF((J72-K72)=(DM72-DN72),Pena2,IF(AND((J72&gt;K72),(DM72&gt;DN72)),Pena3,IF(AND((J72&lt;K72),(DN72&gt;DM72)),Pena3,0)))),0),0),0))</f>
        <v>0</v>
      </c>
      <c r="DQ72" s="45">
        <f>IF(DJ55&lt;&gt;"",IF(KOMatchRule=0,IF(AND(G55&lt;&gt;"",DI72=F72,DL72=I72),IF(OR(AND((G72+J72)&gt;(H72+K72),(DJ72+DM72)&gt;(DK72+DN72)),AND((G72+J72)&lt;(H72+K72),(DJ72+DM72)&lt;(DK72+DN72))),Bonu16+Bonu9,Bonu9),0),IF(OR(AND((G72+J72)&gt;(H72+K72),(DJ72+DM72)&gt;(DK72+DN72)),AND((G72+J72)&lt;(H72+K72),(DJ72+DM72)&lt;(DK72+DN72))),Bonu16,0)),0)</f>
        <v>0</v>
      </c>
      <c r="DR72" s="39"/>
    </row>
    <row r="73" spans="1:122" x14ac:dyDescent="0.35">
      <c r="A73" s="96">
        <f t="shared" ref="A73:A87" si="74">IF(G73&lt;&gt;"",A72+1,A72)</f>
        <v>0</v>
      </c>
      <c r="B73" s="412" t="str">
        <f t="shared" ref="B73:B79" si="75">F61</f>
        <v>Canada</v>
      </c>
      <c r="C73" s="371">
        <v>50</v>
      </c>
      <c r="D73" s="372" t="s">
        <v>83</v>
      </c>
      <c r="E73" s="373">
        <v>45143.75</v>
      </c>
      <c r="F73" s="374" t="str">
        <f>F62</f>
        <v>Spain</v>
      </c>
      <c r="G73" s="41"/>
      <c r="H73" s="41"/>
      <c r="I73" s="375" t="str">
        <f>I60</f>
        <v>Switzerland</v>
      </c>
      <c r="J73" s="411"/>
      <c r="K73" s="411"/>
      <c r="L73" s="407"/>
      <c r="M73" s="51" t="str">
        <f t="shared" ref="M73:M79" ca="1" si="76">N61</f>
        <v/>
      </c>
      <c r="N73" s="107" t="str">
        <f ca="1">IF(KOMatchRule=1,F73,N62)</f>
        <v/>
      </c>
      <c r="O73" s="42"/>
      <c r="P73" s="42"/>
      <c r="Q73" s="37" t="str">
        <f ca="1">IF(KOMatchRule=1,I73,Q60)</f>
        <v/>
      </c>
      <c r="R73" s="55"/>
      <c r="S73" s="55"/>
      <c r="T73" s="36"/>
      <c r="U73" s="45">
        <f t="shared" ca="1" si="56"/>
        <v>0</v>
      </c>
      <c r="V73" s="45">
        <f>IF(O55&lt;&gt;"",IF(KOMatchRule=0,IF(AND(G55&lt;&gt;"",N73=F73,Q73=I73),IF(OR(AND((G73+J73)&gt;(H73+K73),(O73+R73)&gt;(P73+S73)),AND((G73+J73)&lt;(H73+K73),(O73+R73)&lt;(P73+S73))),Bonu16+Bonu9,Bonu9),0),IF(OR(AND((G73+J73)&gt;(H73+K73),(O73+R73)&gt;(P73+S73)),AND((G73+J73)&lt;(H73+K73),(O73+R73)&lt;(P73+S73))),Bonu16,0)),0)</f>
        <v>0</v>
      </c>
      <c r="W73" s="39"/>
      <c r="X73" s="260" t="str">
        <f t="shared" ref="X73:X79" ca="1" si="77">Y61</f>
        <v/>
      </c>
      <c r="Y73" s="107" t="str">
        <f ca="1">IF(KOMatchRule=1,F73,Y62)</f>
        <v/>
      </c>
      <c r="Z73" s="42"/>
      <c r="AA73" s="42"/>
      <c r="AB73" s="37" t="str">
        <f ca="1">IF(KOMatchRule=1,I73,AB60)</f>
        <v/>
      </c>
      <c r="AC73" s="55"/>
      <c r="AD73" s="55"/>
      <c r="AE73" s="36"/>
      <c r="AF73" s="45">
        <f t="shared" ca="1" si="57"/>
        <v>0</v>
      </c>
      <c r="AG73" s="45">
        <f>IF(Z55&lt;&gt;"",IF(KOMatchRule=0,IF(AND(G55&lt;&gt;"",Y73=F73,AB73=I73),IF(OR(AND((G73+J73)&gt;(H73+K73),(Z73+AC73)&gt;(AA73+AD73)),AND((G73+J73)&lt;(H73+K73),(Z73+AC73)&lt;(AA73+AD73))),Bonu16+Bonu9,Bonu9),0),IF(OR(AND((G73+J73)&gt;(H73+K73),(Z73+AC73)&gt;(AA73+AD73)),AND((G73+J73)&lt;(H73+K73),(Z73+AC73)&lt;(AA73+AD73))),Bonu16,0)),0)</f>
        <v>0</v>
      </c>
      <c r="AH73" s="39"/>
      <c r="AI73" s="260" t="str">
        <f t="shared" ca="1" si="58"/>
        <v/>
      </c>
      <c r="AJ73" s="107" t="str">
        <f ca="1">IF(KOMatchRule=1,F73,AJ62)</f>
        <v/>
      </c>
      <c r="AK73" s="42"/>
      <c r="AL73" s="42"/>
      <c r="AM73" s="37" t="str">
        <f ca="1">IF(KOMatchRule=1,I73,AM60)</f>
        <v/>
      </c>
      <c r="AN73" s="55"/>
      <c r="AO73" s="55"/>
      <c r="AP73" s="36"/>
      <c r="AQ73" s="45">
        <f t="shared" ca="1" si="59"/>
        <v>0</v>
      </c>
      <c r="AR73" s="45">
        <f>IF(AK55&lt;&gt;"",IF(KOMatchRule=0,IF(AND(G55&lt;&gt;"",AJ73=F73,AM73=I73),IF(OR(AND((G73+J73)&gt;(H73+K73),(AK73+AN73)&gt;(AL73+AO73)),AND((G73+J73)&lt;(H73+K73),(AK73+AN73)&lt;(AL73+AO73))),Bonu16+Bonu9,Bonu9),0),IF(OR(AND((G73+J73)&gt;(H73+K73),(AK73+AN73)&gt;(AL73+AO73)),AND((G73+J73)&lt;(H73+K73),(AK73+AN73)&lt;(AL73+AO73))),Bonu16,0)),0)</f>
        <v>0</v>
      </c>
      <c r="AS73" s="39"/>
      <c r="AT73" s="260" t="str">
        <f t="shared" ca="1" si="60"/>
        <v/>
      </c>
      <c r="AU73" s="107" t="str">
        <f ca="1">IF(KOMatchRule=1,F73,AU62)</f>
        <v/>
      </c>
      <c r="AV73" s="42"/>
      <c r="AW73" s="42"/>
      <c r="AX73" s="37" t="str">
        <f ca="1">IF(KOMatchRule=1,I73,AX60)</f>
        <v/>
      </c>
      <c r="AY73" s="55"/>
      <c r="AZ73" s="55"/>
      <c r="BA73" s="36"/>
      <c r="BB73" s="45">
        <f t="shared" ca="1" si="61"/>
        <v>0</v>
      </c>
      <c r="BC73" s="45">
        <f>IF(AV55&lt;&gt;"",IF(KOMatchRule=0,IF(AND(G55&lt;&gt;"",AU73=F73,AX73=I73),IF(OR(AND((G73+J73)&gt;(H73+K73),(AV73+AY73)&gt;(AW73+AZ73)),AND((G73+J73)&lt;(H73+K73),(AV73+AY73)&lt;(AW73+AZ73))),Bonu16+Bonu9,Bonu9),0),IF(OR(AND((G73+J73)&gt;(H73+K73),(AV73+AY73)&gt;(AW73+AZ73)),AND((G73+J73)&lt;(H73+K73),(AV73+AY73)&lt;(AW73+AZ73))),Bonu16,0)),0)</f>
        <v>0</v>
      </c>
      <c r="BD73" s="39"/>
      <c r="BE73" s="260" t="str">
        <f t="shared" ca="1" si="62"/>
        <v/>
      </c>
      <c r="BF73" s="107" t="str">
        <f ca="1">IF(KOMatchRule=1,F73,BF62)</f>
        <v/>
      </c>
      <c r="BG73" s="42"/>
      <c r="BH73" s="42"/>
      <c r="BI73" s="37" t="str">
        <f ca="1">IF(KOMatchRule=1,I73,BI60)</f>
        <v/>
      </c>
      <c r="BJ73" s="55"/>
      <c r="BK73" s="55"/>
      <c r="BL73" s="36"/>
      <c r="BM73" s="45">
        <f t="shared" ca="1" si="63"/>
        <v>0</v>
      </c>
      <c r="BN73" s="45">
        <f>IF(BG55&lt;&gt;"",IF(KOMatchRule=0,IF(AND(G55&lt;&gt;"",BF73=F73,BI73=I73),IF(OR(AND((G73+J73)&gt;(H73+K73),(BG73+BJ73)&gt;(BH73+BK73)),AND((G73+J73)&lt;(H73+K73),(BG73+BJ73)&lt;(BH73+BK73))),Bonu16+Bonu9,Bonu9),0),IF(OR(AND((G73+J73)&gt;(H73+K73),(BG73+BJ73)&gt;(BH73+BK73)),AND((G73+J73)&lt;(H73+K73),(BG73+BJ73)&lt;(BH73+BK73))),Bonu16,0)),0)</f>
        <v>0</v>
      </c>
      <c r="BO73" s="39"/>
      <c r="BP73" s="260" t="str">
        <f t="shared" ca="1" si="64"/>
        <v/>
      </c>
      <c r="BQ73" s="107" t="str">
        <f ca="1">IF(KOMatchRule=1,F73,BQ62)</f>
        <v/>
      </c>
      <c r="BR73" s="42"/>
      <c r="BS73" s="42"/>
      <c r="BT73" s="37" t="str">
        <f ca="1">IF(KOMatchRule=1,I73,BT60)</f>
        <v/>
      </c>
      <c r="BU73" s="55"/>
      <c r="BV73" s="55"/>
      <c r="BW73" s="36"/>
      <c r="BX73" s="45">
        <f t="shared" ca="1" si="65"/>
        <v>0</v>
      </c>
      <c r="BY73" s="45">
        <f>IF(BR55&lt;&gt;"",IF(KOMatchRule=0,IF(AND(G55&lt;&gt;"",BQ73=F73,BT73=I73),IF(OR(AND((G73+J73)&gt;(H73+K73),(BR73+BU73)&gt;(BS73+BV73)),AND((G73+J73)&lt;(H73+K73),(BR73+BU73)&lt;(BS73+BV73))),Bonu16+Bonu9,Bonu9),0),IF(OR(AND((G73+J73)&gt;(H73+K73),(BR73+BU73)&gt;(BS73+BV73)),AND((G73+J73)&lt;(H73+K73),(BR73+BU73)&lt;(BS73+BV73))),Bonu16,0)),0)</f>
        <v>0</v>
      </c>
      <c r="BZ73" s="39"/>
      <c r="CA73" s="260" t="str">
        <f t="shared" ca="1" si="66"/>
        <v/>
      </c>
      <c r="CB73" s="107" t="str">
        <f ca="1">IF(KOMatchRule=1,F73,CB62)</f>
        <v/>
      </c>
      <c r="CC73" s="42"/>
      <c r="CD73" s="42"/>
      <c r="CE73" s="37" t="str">
        <f ca="1">IF(KOMatchRule=1,I73,CE60)</f>
        <v/>
      </c>
      <c r="CF73" s="55"/>
      <c r="CG73" s="55"/>
      <c r="CH73" s="36"/>
      <c r="CI73" s="45">
        <f t="shared" ca="1" si="67"/>
        <v>0</v>
      </c>
      <c r="CJ73" s="45">
        <f>IF(CC55&lt;&gt;"",IF(KOMatchRule=0,IF(AND(G55&lt;&gt;"",CB73=F73,CE73=I73),IF(OR(AND((G73+J73)&gt;(H73+K73),(CC73+CF73)&gt;(CD73+CG73)),AND((G73+J73)&lt;(H73+K73),(CC73+CF73)&lt;(CD73+CG73))),Bonu16+Bonu9,Bonu9),0),IF(OR(AND((G73+J73)&gt;(H73+K73),(CC73+CF73)&gt;(CD73+CG73)),AND((G73+J73)&lt;(H73+K73),(CC73+CF73)&lt;(CD73+CG73))),Bonu16,0)),0)</f>
        <v>0</v>
      </c>
      <c r="CK73" s="39"/>
      <c r="CL73" s="260" t="str">
        <f t="shared" ca="1" si="68"/>
        <v/>
      </c>
      <c r="CM73" s="107" t="str">
        <f ca="1">IF(KOMatchRule=1,F73,CM62)</f>
        <v/>
      </c>
      <c r="CN73" s="42"/>
      <c r="CO73" s="42"/>
      <c r="CP73" s="37" t="str">
        <f ca="1">IF(KOMatchRule=1,I73,CP60)</f>
        <v/>
      </c>
      <c r="CQ73" s="55"/>
      <c r="CR73" s="55"/>
      <c r="CS73" s="36"/>
      <c r="CT73" s="45">
        <f t="shared" ca="1" si="69"/>
        <v>0</v>
      </c>
      <c r="CU73" s="45">
        <f>IF(CN55&lt;&gt;"",IF(KOMatchRule=0,IF(AND(G55&lt;&gt;"",CM73=F73,CP73=I73),IF(OR(AND((G73+J73)&gt;(H73+K73),(CN73+CQ73)&gt;(CO73+CR73)),AND((G73+J73)&lt;(H73+K73),(CN73+CQ73)&lt;(CO73+CR73))),Bonu16+Bonu9,Bonu9),0),IF(OR(AND((G73+J73)&gt;(H73+K73),(CN73+CQ73)&gt;(CO73+CR73)),AND((G73+J73)&lt;(H73+K73),(CN73+CQ73)&lt;(CO73+CR73))),Bonu16,0)),0)</f>
        <v>0</v>
      </c>
      <c r="CV73" s="39"/>
      <c r="CW73" s="260" t="str">
        <f t="shared" ca="1" si="70"/>
        <v/>
      </c>
      <c r="CX73" s="107" t="str">
        <f ca="1">IF(KOMatchRule=1,F73,CX62)</f>
        <v/>
      </c>
      <c r="CY73" s="42"/>
      <c r="CZ73" s="42"/>
      <c r="DA73" s="37" t="str">
        <f ca="1">IF(KOMatchRule=1,I73,DA60)</f>
        <v/>
      </c>
      <c r="DB73" s="55"/>
      <c r="DC73" s="55"/>
      <c r="DD73" s="36"/>
      <c r="DE73" s="45">
        <f t="shared" ca="1" si="71"/>
        <v>0</v>
      </c>
      <c r="DF73" s="45">
        <f>IF(CY55&lt;&gt;"",IF(KOMatchRule=0,IF(AND(G55&lt;&gt;"",CX73=F73,DA73=I73),IF(OR(AND((G73+J73)&gt;(H73+K73),(CY73+DB73)&gt;(CZ73+DC73)),AND((G73+J73)&lt;(H73+K73),(CY73+DB73)&lt;(CZ73+DC73))),Bonu16+Bonu9,Bonu9),0),IF(OR(AND((G73+J73)&gt;(H73+K73),(CY73+DB73)&gt;(CZ73+DC73)),AND((G73+J73)&lt;(H73+K73),(CY73+DB73)&lt;(CZ73+DC73))),Bonu16,0)),0)</f>
        <v>0</v>
      </c>
      <c r="DG73" s="39"/>
      <c r="DH73" s="260" t="str">
        <f t="shared" ca="1" si="72"/>
        <v/>
      </c>
      <c r="DI73" s="107" t="str">
        <f ca="1">IF(KOMatchRule=1,F73,DI62)</f>
        <v/>
      </c>
      <c r="DJ73" s="42"/>
      <c r="DK73" s="42"/>
      <c r="DL73" s="37" t="str">
        <f ca="1">IF(KOMatchRule=1,I73,DL60)</f>
        <v/>
      </c>
      <c r="DM73" s="55"/>
      <c r="DN73" s="55"/>
      <c r="DO73" s="36"/>
      <c r="DP73" s="45">
        <f t="shared" ca="1" si="73"/>
        <v>0</v>
      </c>
      <c r="DQ73" s="45">
        <f>IF(DJ55&lt;&gt;"",IF(KOMatchRule=0,IF(AND(G55&lt;&gt;"",DI73=F73,DL73=I73),IF(OR(AND((G73+J73)&gt;(H73+K73),(DJ73+DM73)&gt;(DK73+DN73)),AND((G73+J73)&lt;(H73+K73),(DJ73+DM73)&lt;(DK73+DN73))),Bonu16+Bonu9,Bonu9),0),IF(OR(AND((G73+J73)&gt;(H73+K73),(DJ73+DM73)&gt;(DK73+DN73)),AND((G73+J73)&lt;(H73+K73),(DJ73+DM73)&lt;(DK73+DN73))),Bonu16,0)),0)</f>
        <v>0</v>
      </c>
      <c r="DR73" s="39"/>
    </row>
    <row r="74" spans="1:122" x14ac:dyDescent="0.35">
      <c r="A74" s="96">
        <f t="shared" si="74"/>
        <v>0</v>
      </c>
      <c r="B74" s="412" t="str">
        <f t="shared" si="75"/>
        <v>Spain</v>
      </c>
      <c r="C74" s="371">
        <v>51</v>
      </c>
      <c r="D74" s="372" t="s">
        <v>83</v>
      </c>
      <c r="E74" s="373">
        <v>45144.5</v>
      </c>
      <c r="F74" s="374" t="str">
        <f>F64</f>
        <v>USA</v>
      </c>
      <c r="G74" s="41"/>
      <c r="H74" s="41"/>
      <c r="I74" s="375" t="str">
        <f>I66</f>
        <v>Italy</v>
      </c>
      <c r="J74" s="411"/>
      <c r="K74" s="411"/>
      <c r="L74" s="407"/>
      <c r="M74" s="51" t="str">
        <f t="shared" ca="1" si="76"/>
        <v/>
      </c>
      <c r="N74" s="107" t="str">
        <f ca="1">IF(KOMatchRule=1,F74,N64)</f>
        <v/>
      </c>
      <c r="O74" s="42"/>
      <c r="P74" s="42"/>
      <c r="Q74" s="37" t="str">
        <f ca="1">IF(KOMatchRule=1,I74,Q66)</f>
        <v/>
      </c>
      <c r="R74" s="55"/>
      <c r="S74" s="55"/>
      <c r="T74" s="36"/>
      <c r="U74" s="45">
        <f t="shared" ca="1" si="56"/>
        <v>0</v>
      </c>
      <c r="V74" s="45">
        <f>IF(O55&lt;&gt;"",IF(KOMatchRule=0,IF(AND(G55&lt;&gt;"",N74=F74,Q74=I74),IF(OR(AND((G74+J74)&gt;(H74+K74),(O74+R74)&gt;(P74+S74)),AND((G74+J74)&lt;(H74+K74),(O74+R74)&lt;(P74+S74))),Bonu16+Bonu9,Bonu9),0),IF(OR(AND((G74+J74)&gt;(H74+K74),(O74+R74)&gt;(P74+S74)),AND((G74+J74)&lt;(H74+K74),(O74+R74)&lt;(P74+S74))),Bonu16,0)),0)</f>
        <v>0</v>
      </c>
      <c r="W74" s="39"/>
      <c r="X74" s="260" t="str">
        <f t="shared" ca="1" si="77"/>
        <v/>
      </c>
      <c r="Y74" s="107" t="str">
        <f ca="1">IF(KOMatchRule=1,F74,Y64)</f>
        <v/>
      </c>
      <c r="Z74" s="42"/>
      <c r="AA74" s="42"/>
      <c r="AB74" s="37" t="str">
        <f ca="1">IF(KOMatchRule=1,I74,AB66)</f>
        <v/>
      </c>
      <c r="AC74" s="55"/>
      <c r="AD74" s="55"/>
      <c r="AE74" s="36"/>
      <c r="AF74" s="45">
        <f t="shared" ca="1" si="57"/>
        <v>0</v>
      </c>
      <c r="AG74" s="45">
        <f>IF(Z55&lt;&gt;"",IF(KOMatchRule=0,IF(AND(G55&lt;&gt;"",Y74=F74,AB74=I74),IF(OR(AND((G74+J74)&gt;(H74+K74),(Z74+AC74)&gt;(AA74+AD74)),AND((G74+J74)&lt;(H74+K74),(Z74+AC74)&lt;(AA74+AD74))),Bonu16+Bonu9,Bonu9),0),IF(OR(AND((G74+J74)&gt;(H74+K74),(Z74+AC74)&gt;(AA74+AD74)),AND((G74+J74)&lt;(H74+K74),(Z74+AC74)&lt;(AA74+AD74))),Bonu16,0)),0)</f>
        <v>0</v>
      </c>
      <c r="AH74" s="39"/>
      <c r="AI74" s="260" t="str">
        <f t="shared" ca="1" si="58"/>
        <v/>
      </c>
      <c r="AJ74" s="107" t="str">
        <f ca="1">IF(KOMatchRule=1,F74,AJ64)</f>
        <v/>
      </c>
      <c r="AK74" s="42"/>
      <c r="AL74" s="42"/>
      <c r="AM74" s="37" t="str">
        <f ca="1">IF(KOMatchRule=1,I74,AM66)</f>
        <v/>
      </c>
      <c r="AN74" s="55"/>
      <c r="AO74" s="55"/>
      <c r="AP74" s="36"/>
      <c r="AQ74" s="45">
        <f t="shared" ca="1" si="59"/>
        <v>0</v>
      </c>
      <c r="AR74" s="45">
        <f>IF(AK55&lt;&gt;"",IF(KOMatchRule=0,IF(AND(G55&lt;&gt;"",AJ74=F74,AM74=I74),IF(OR(AND((G74+J74)&gt;(H74+K74),(AK74+AN74)&gt;(AL74+AO74)),AND((G74+J74)&lt;(H74+K74),(AK74+AN74)&lt;(AL74+AO74))),Bonu16+Bonu9,Bonu9),0),IF(OR(AND((G74+J74)&gt;(H74+K74),(AK74+AN74)&gt;(AL74+AO74)),AND((G74+J74)&lt;(H74+K74),(AK74+AN74)&lt;(AL74+AO74))),Bonu16,0)),0)</f>
        <v>0</v>
      </c>
      <c r="AS74" s="39"/>
      <c r="AT74" s="260" t="str">
        <f t="shared" ca="1" si="60"/>
        <v/>
      </c>
      <c r="AU74" s="107" t="str">
        <f ca="1">IF(KOMatchRule=1,F74,AU64)</f>
        <v/>
      </c>
      <c r="AV74" s="42"/>
      <c r="AW74" s="42"/>
      <c r="AX74" s="37" t="str">
        <f ca="1">IF(KOMatchRule=1,I74,AX66)</f>
        <v/>
      </c>
      <c r="AY74" s="55"/>
      <c r="AZ74" s="55"/>
      <c r="BA74" s="36"/>
      <c r="BB74" s="45">
        <f t="shared" ca="1" si="61"/>
        <v>0</v>
      </c>
      <c r="BC74" s="45">
        <f>IF(AV55&lt;&gt;"",IF(KOMatchRule=0,IF(AND(G55&lt;&gt;"",AU74=F74,AX74=I74),IF(OR(AND((G74+J74)&gt;(H74+K74),(AV74+AY74)&gt;(AW74+AZ74)),AND((G74+J74)&lt;(H74+K74),(AV74+AY74)&lt;(AW74+AZ74))),Bonu16+Bonu9,Bonu9),0),IF(OR(AND((G74+J74)&gt;(H74+K74),(AV74+AY74)&gt;(AW74+AZ74)),AND((G74+J74)&lt;(H74+K74),(AV74+AY74)&lt;(AW74+AZ74))),Bonu16,0)),0)</f>
        <v>0</v>
      </c>
      <c r="BD74" s="39"/>
      <c r="BE74" s="260" t="str">
        <f t="shared" ca="1" si="62"/>
        <v/>
      </c>
      <c r="BF74" s="107" t="str">
        <f ca="1">IF(KOMatchRule=1,F74,BF64)</f>
        <v/>
      </c>
      <c r="BG74" s="42"/>
      <c r="BH74" s="42"/>
      <c r="BI74" s="37" t="str">
        <f ca="1">IF(KOMatchRule=1,I74,BI66)</f>
        <v/>
      </c>
      <c r="BJ74" s="55"/>
      <c r="BK74" s="55"/>
      <c r="BL74" s="36"/>
      <c r="BM74" s="45">
        <f t="shared" ca="1" si="63"/>
        <v>0</v>
      </c>
      <c r="BN74" s="45">
        <f>IF(BG55&lt;&gt;"",IF(KOMatchRule=0,IF(AND(G55&lt;&gt;"",BF74=F74,BI74=I74),IF(OR(AND((G74+J74)&gt;(H74+K74),(BG74+BJ74)&gt;(BH74+BK74)),AND((G74+J74)&lt;(H74+K74),(BG74+BJ74)&lt;(BH74+BK74))),Bonu16+Bonu9,Bonu9),0),IF(OR(AND((G74+J74)&gt;(H74+K74),(BG74+BJ74)&gt;(BH74+BK74)),AND((G74+J74)&lt;(H74+K74),(BG74+BJ74)&lt;(BH74+BK74))),Bonu16,0)),0)</f>
        <v>0</v>
      </c>
      <c r="BO74" s="39"/>
      <c r="BP74" s="260" t="str">
        <f t="shared" ca="1" si="64"/>
        <v/>
      </c>
      <c r="BQ74" s="107" t="str">
        <f ca="1">IF(KOMatchRule=1,F74,BQ64)</f>
        <v/>
      </c>
      <c r="BR74" s="42"/>
      <c r="BS74" s="42"/>
      <c r="BT74" s="37" t="str">
        <f ca="1">IF(KOMatchRule=1,I74,BT66)</f>
        <v/>
      </c>
      <c r="BU74" s="55"/>
      <c r="BV74" s="55"/>
      <c r="BW74" s="36"/>
      <c r="BX74" s="45">
        <f t="shared" ca="1" si="65"/>
        <v>0</v>
      </c>
      <c r="BY74" s="45">
        <f>IF(BR55&lt;&gt;"",IF(KOMatchRule=0,IF(AND(G55&lt;&gt;"",BQ74=F74,BT74=I74),IF(OR(AND((G74+J74)&gt;(H74+K74),(BR74+BU74)&gt;(BS74+BV74)),AND((G74+J74)&lt;(H74+K74),(BR74+BU74)&lt;(BS74+BV74))),Bonu16+Bonu9,Bonu9),0),IF(OR(AND((G74+J74)&gt;(H74+K74),(BR74+BU74)&gt;(BS74+BV74)),AND((G74+J74)&lt;(H74+K74),(BR74+BU74)&lt;(BS74+BV74))),Bonu16,0)),0)</f>
        <v>0</v>
      </c>
      <c r="BZ74" s="39"/>
      <c r="CA74" s="260" t="str">
        <f t="shared" ca="1" si="66"/>
        <v/>
      </c>
      <c r="CB74" s="107" t="str">
        <f ca="1">IF(KOMatchRule=1,F74,CB64)</f>
        <v/>
      </c>
      <c r="CC74" s="42"/>
      <c r="CD74" s="42"/>
      <c r="CE74" s="37" t="str">
        <f ca="1">IF(KOMatchRule=1,I74,CE66)</f>
        <v/>
      </c>
      <c r="CF74" s="55"/>
      <c r="CG74" s="55"/>
      <c r="CH74" s="36"/>
      <c r="CI74" s="45">
        <f t="shared" ca="1" si="67"/>
        <v>0</v>
      </c>
      <c r="CJ74" s="45">
        <f>IF(CC55&lt;&gt;"",IF(KOMatchRule=0,IF(AND(G55&lt;&gt;"",CB74=F74,CE74=I74),IF(OR(AND((G74+J74)&gt;(H74+K74),(CC74+CF74)&gt;(CD74+CG74)),AND((G74+J74)&lt;(H74+K74),(CC74+CF74)&lt;(CD74+CG74))),Bonu16+Bonu9,Bonu9),0),IF(OR(AND((G74+J74)&gt;(H74+K74),(CC74+CF74)&gt;(CD74+CG74)),AND((G74+J74)&lt;(H74+K74),(CC74+CF74)&lt;(CD74+CG74))),Bonu16,0)),0)</f>
        <v>0</v>
      </c>
      <c r="CK74" s="39"/>
      <c r="CL74" s="260" t="str">
        <f t="shared" ca="1" si="68"/>
        <v/>
      </c>
      <c r="CM74" s="107" t="str">
        <f ca="1">IF(KOMatchRule=1,F74,CM64)</f>
        <v/>
      </c>
      <c r="CN74" s="42"/>
      <c r="CO74" s="42"/>
      <c r="CP74" s="37" t="str">
        <f ca="1">IF(KOMatchRule=1,I74,CP66)</f>
        <v/>
      </c>
      <c r="CQ74" s="55"/>
      <c r="CR74" s="55"/>
      <c r="CS74" s="36"/>
      <c r="CT74" s="45">
        <f t="shared" ca="1" si="69"/>
        <v>0</v>
      </c>
      <c r="CU74" s="45">
        <f>IF(CN55&lt;&gt;"",IF(KOMatchRule=0,IF(AND(G55&lt;&gt;"",CM74=F74,CP74=I74),IF(OR(AND((G74+J74)&gt;(H74+K74),(CN74+CQ74)&gt;(CO74+CR74)),AND((G74+J74)&lt;(H74+K74),(CN74+CQ74)&lt;(CO74+CR74))),Bonu16+Bonu9,Bonu9),0),IF(OR(AND((G74+J74)&gt;(H74+K74),(CN74+CQ74)&gt;(CO74+CR74)),AND((G74+J74)&lt;(H74+K74),(CN74+CQ74)&lt;(CO74+CR74))),Bonu16,0)),0)</f>
        <v>0</v>
      </c>
      <c r="CV74" s="39"/>
      <c r="CW74" s="260" t="str">
        <f t="shared" ca="1" si="70"/>
        <v/>
      </c>
      <c r="CX74" s="107" t="str">
        <f ca="1">IF(KOMatchRule=1,F74,CX64)</f>
        <v/>
      </c>
      <c r="CY74" s="42"/>
      <c r="CZ74" s="42"/>
      <c r="DA74" s="37" t="str">
        <f ca="1">IF(KOMatchRule=1,I74,DA66)</f>
        <v/>
      </c>
      <c r="DB74" s="55"/>
      <c r="DC74" s="55"/>
      <c r="DD74" s="36"/>
      <c r="DE74" s="45">
        <f t="shared" ca="1" si="71"/>
        <v>0</v>
      </c>
      <c r="DF74" s="45">
        <f>IF(CY55&lt;&gt;"",IF(KOMatchRule=0,IF(AND(G55&lt;&gt;"",CX74=F74,DA74=I74),IF(OR(AND((G74+J74)&gt;(H74+K74),(CY74+DB74)&gt;(CZ74+DC74)),AND((G74+J74)&lt;(H74+K74),(CY74+DB74)&lt;(CZ74+DC74))),Bonu16+Bonu9,Bonu9),0),IF(OR(AND((G74+J74)&gt;(H74+K74),(CY74+DB74)&gt;(CZ74+DC74)),AND((G74+J74)&lt;(H74+K74),(CY74+DB74)&lt;(CZ74+DC74))),Bonu16,0)),0)</f>
        <v>0</v>
      </c>
      <c r="DG74" s="39"/>
      <c r="DH74" s="260" t="str">
        <f t="shared" ca="1" si="72"/>
        <v/>
      </c>
      <c r="DI74" s="107" t="str">
        <f ca="1">IF(KOMatchRule=1,F74,DI64)</f>
        <v/>
      </c>
      <c r="DJ74" s="42"/>
      <c r="DK74" s="42"/>
      <c r="DL74" s="37" t="str">
        <f ca="1">IF(KOMatchRule=1,I74,DL66)</f>
        <v/>
      </c>
      <c r="DM74" s="55"/>
      <c r="DN74" s="55"/>
      <c r="DO74" s="36"/>
      <c r="DP74" s="45">
        <f t="shared" ca="1" si="73"/>
        <v>0</v>
      </c>
      <c r="DQ74" s="45">
        <f>IF(DJ55&lt;&gt;"",IF(KOMatchRule=0,IF(AND(G55&lt;&gt;"",DI74=F74,DL74=I74),IF(OR(AND((G74+J74)&gt;(H74+K74),(DJ74+DM74)&gt;(DK74+DN74)),AND((G74+J74)&lt;(H74+K74),(DJ74+DM74)&lt;(DK74+DN74))),Bonu16+Bonu9,Bonu9),0),IF(OR(AND((G74+J74)&gt;(H74+K74),(DJ74+DM74)&gt;(DK74+DN74)),AND((G74+J74)&lt;(H74+K74),(DJ74+DM74)&lt;(DK74+DN74))),Bonu16,0)),0)</f>
        <v>0</v>
      </c>
      <c r="DR74" s="39"/>
    </row>
    <row r="75" spans="1:122" x14ac:dyDescent="0.35">
      <c r="A75" s="96">
        <f t="shared" si="74"/>
        <v>0</v>
      </c>
      <c r="B75" s="412" t="str">
        <f t="shared" si="75"/>
        <v>England</v>
      </c>
      <c r="C75" s="371">
        <v>52</v>
      </c>
      <c r="D75" s="372" t="s">
        <v>83</v>
      </c>
      <c r="E75" s="373">
        <v>45144.791666666664</v>
      </c>
      <c r="F75" s="374" t="str">
        <f>F66</f>
        <v>Sweden</v>
      </c>
      <c r="G75" s="41"/>
      <c r="H75" s="41"/>
      <c r="I75" s="375" t="str">
        <f>I64</f>
        <v>Netherlands</v>
      </c>
      <c r="J75" s="411"/>
      <c r="K75" s="411"/>
      <c r="L75" s="407"/>
      <c r="M75" s="51" t="str">
        <f t="shared" ca="1" si="76"/>
        <v/>
      </c>
      <c r="N75" s="107" t="str">
        <f ca="1">IF(KOMatchRule=1,F75,N66)</f>
        <v/>
      </c>
      <c r="O75" s="42"/>
      <c r="P75" s="42"/>
      <c r="Q75" s="37" t="str">
        <f ca="1">IF(KOMatchRule=1,I75,Q64)</f>
        <v/>
      </c>
      <c r="R75" s="55"/>
      <c r="S75" s="55"/>
      <c r="T75" s="36"/>
      <c r="U75" s="45">
        <f t="shared" ca="1" si="56"/>
        <v>0</v>
      </c>
      <c r="V75" s="45">
        <f>IF(O55&lt;&gt;"",IF(KOMatchRule=0,IF(AND(G55&lt;&gt;"",N75=F75,Q75=I75),IF(OR(AND((G75+J75)&gt;(H75+K75),(O75+R75)&gt;(P75+S75)),AND((G75+J75)&lt;(H75+K75),(O75+R75)&lt;(P75+S75))),Bonu16+Bonu9,Bonu9),0),IF(OR(AND((G75+J75)&gt;(H75+K75),(O75+R75)&gt;(P75+S75)),AND((G75+J75)&lt;(H75+K75),(O75+R75)&lt;(P75+S75))),Bonu16,0)),0)</f>
        <v>0</v>
      </c>
      <c r="W75" s="39"/>
      <c r="X75" s="260" t="str">
        <f t="shared" ca="1" si="77"/>
        <v/>
      </c>
      <c r="Y75" s="107" t="str">
        <f ca="1">IF(KOMatchRule=1,F75,Y66)</f>
        <v/>
      </c>
      <c r="Z75" s="42"/>
      <c r="AA75" s="42"/>
      <c r="AB75" s="37" t="str">
        <f ca="1">IF(KOMatchRule=1,I75,AB64)</f>
        <v/>
      </c>
      <c r="AC75" s="55"/>
      <c r="AD75" s="55"/>
      <c r="AE75" s="36"/>
      <c r="AF75" s="45">
        <f t="shared" ca="1" si="57"/>
        <v>0</v>
      </c>
      <c r="AG75" s="45">
        <f>IF(Z55&lt;&gt;"",IF(KOMatchRule=0,IF(AND(G55&lt;&gt;"",Y75=F75,AB75=I75),IF(OR(AND((G75+J75)&gt;(H75+K75),(Z75+AC75)&gt;(AA75+AD75)),AND((G75+J75)&lt;(H75+K75),(Z75+AC75)&lt;(AA75+AD75))),Bonu16+Bonu9,Bonu9),0),IF(OR(AND((G75+J75)&gt;(H75+K75),(Z75+AC75)&gt;(AA75+AD75)),AND((G75+J75)&lt;(H75+K75),(Z75+AC75)&lt;(AA75+AD75))),Bonu16,0)),0)</f>
        <v>0</v>
      </c>
      <c r="AH75" s="39"/>
      <c r="AI75" s="260" t="str">
        <f t="shared" ca="1" si="58"/>
        <v/>
      </c>
      <c r="AJ75" s="107" t="str">
        <f ca="1">IF(KOMatchRule=1,F75,AJ66)</f>
        <v/>
      </c>
      <c r="AK75" s="42"/>
      <c r="AL75" s="42"/>
      <c r="AM75" s="37" t="str">
        <f ca="1">IF(KOMatchRule=1,I75,AM64)</f>
        <v/>
      </c>
      <c r="AN75" s="55"/>
      <c r="AO75" s="55"/>
      <c r="AP75" s="36"/>
      <c r="AQ75" s="45">
        <f t="shared" ca="1" si="59"/>
        <v>0</v>
      </c>
      <c r="AR75" s="45">
        <f>IF(AK55&lt;&gt;"",IF(KOMatchRule=0,IF(AND(G55&lt;&gt;"",AJ75=F75,AM75=I75),IF(OR(AND((G75+J75)&gt;(H75+K75),(AK75+AN75)&gt;(AL75+AO75)),AND((G75+J75)&lt;(H75+K75),(AK75+AN75)&lt;(AL75+AO75))),Bonu16+Bonu9,Bonu9),0),IF(OR(AND((G75+J75)&gt;(H75+K75),(AK75+AN75)&gt;(AL75+AO75)),AND((G75+J75)&lt;(H75+K75),(AK75+AN75)&lt;(AL75+AO75))),Bonu16,0)),0)</f>
        <v>0</v>
      </c>
      <c r="AS75" s="39"/>
      <c r="AT75" s="260" t="str">
        <f t="shared" ca="1" si="60"/>
        <v/>
      </c>
      <c r="AU75" s="107" t="str">
        <f ca="1">IF(KOMatchRule=1,F75,AU66)</f>
        <v/>
      </c>
      <c r="AV75" s="42"/>
      <c r="AW75" s="42"/>
      <c r="AX75" s="37" t="str">
        <f ca="1">IF(KOMatchRule=1,I75,AX64)</f>
        <v/>
      </c>
      <c r="AY75" s="55"/>
      <c r="AZ75" s="55"/>
      <c r="BA75" s="36"/>
      <c r="BB75" s="45">
        <f t="shared" ca="1" si="61"/>
        <v>0</v>
      </c>
      <c r="BC75" s="45">
        <f>IF(AV55&lt;&gt;"",IF(KOMatchRule=0,IF(AND(G55&lt;&gt;"",AU75=F75,AX75=I75),IF(OR(AND((G75+J75)&gt;(H75+K75),(AV75+AY75)&gt;(AW75+AZ75)),AND((G75+J75)&lt;(H75+K75),(AV75+AY75)&lt;(AW75+AZ75))),Bonu16+Bonu9,Bonu9),0),IF(OR(AND((G75+J75)&gt;(H75+K75),(AV75+AY75)&gt;(AW75+AZ75)),AND((G75+J75)&lt;(H75+K75),(AV75+AY75)&lt;(AW75+AZ75))),Bonu16,0)),0)</f>
        <v>0</v>
      </c>
      <c r="BD75" s="39"/>
      <c r="BE75" s="260" t="str">
        <f t="shared" ca="1" si="62"/>
        <v/>
      </c>
      <c r="BF75" s="107" t="str">
        <f ca="1">IF(KOMatchRule=1,F75,BF66)</f>
        <v/>
      </c>
      <c r="BG75" s="42"/>
      <c r="BH75" s="42"/>
      <c r="BI75" s="37" t="str">
        <f ca="1">IF(KOMatchRule=1,I75,BI64)</f>
        <v/>
      </c>
      <c r="BJ75" s="55"/>
      <c r="BK75" s="55"/>
      <c r="BL75" s="36"/>
      <c r="BM75" s="45">
        <f t="shared" ca="1" si="63"/>
        <v>0</v>
      </c>
      <c r="BN75" s="45">
        <f>IF(BG55&lt;&gt;"",IF(KOMatchRule=0,IF(AND(G55&lt;&gt;"",BF75=F75,BI75=I75),IF(OR(AND((G75+J75)&gt;(H75+K75),(BG75+BJ75)&gt;(BH75+BK75)),AND((G75+J75)&lt;(H75+K75),(BG75+BJ75)&lt;(BH75+BK75))),Bonu16+Bonu9,Bonu9),0),IF(OR(AND((G75+J75)&gt;(H75+K75),(BG75+BJ75)&gt;(BH75+BK75)),AND((G75+J75)&lt;(H75+K75),(BG75+BJ75)&lt;(BH75+BK75))),Bonu16,0)),0)</f>
        <v>0</v>
      </c>
      <c r="BO75" s="39"/>
      <c r="BP75" s="260" t="str">
        <f t="shared" ca="1" si="64"/>
        <v/>
      </c>
      <c r="BQ75" s="107" t="str">
        <f ca="1">IF(KOMatchRule=1,F75,BQ66)</f>
        <v/>
      </c>
      <c r="BR75" s="42"/>
      <c r="BS75" s="42"/>
      <c r="BT75" s="37" t="str">
        <f ca="1">IF(KOMatchRule=1,I75,BT64)</f>
        <v/>
      </c>
      <c r="BU75" s="55"/>
      <c r="BV75" s="55"/>
      <c r="BW75" s="36"/>
      <c r="BX75" s="45">
        <f t="shared" ca="1" si="65"/>
        <v>0</v>
      </c>
      <c r="BY75" s="45">
        <f>IF(BR55&lt;&gt;"",IF(KOMatchRule=0,IF(AND(G55&lt;&gt;"",BQ75=F75,BT75=I75),IF(OR(AND((G75+J75)&gt;(H75+K75),(BR75+BU75)&gt;(BS75+BV75)),AND((G75+J75)&lt;(H75+K75),(BR75+BU75)&lt;(BS75+BV75))),Bonu16+Bonu9,Bonu9),0),IF(OR(AND((G75+J75)&gt;(H75+K75),(BR75+BU75)&gt;(BS75+BV75)),AND((G75+J75)&lt;(H75+K75),(BR75+BU75)&lt;(BS75+BV75))),Bonu16,0)),0)</f>
        <v>0</v>
      </c>
      <c r="BZ75" s="39"/>
      <c r="CA75" s="260" t="str">
        <f t="shared" ca="1" si="66"/>
        <v/>
      </c>
      <c r="CB75" s="107" t="str">
        <f ca="1">IF(KOMatchRule=1,F75,CB66)</f>
        <v/>
      </c>
      <c r="CC75" s="42"/>
      <c r="CD75" s="42"/>
      <c r="CE75" s="37" t="str">
        <f ca="1">IF(KOMatchRule=1,I75,CE64)</f>
        <v/>
      </c>
      <c r="CF75" s="55"/>
      <c r="CG75" s="55"/>
      <c r="CH75" s="36"/>
      <c r="CI75" s="45">
        <f t="shared" ca="1" si="67"/>
        <v>0</v>
      </c>
      <c r="CJ75" s="45">
        <f>IF(CC55&lt;&gt;"",IF(KOMatchRule=0,IF(AND(G55&lt;&gt;"",CB75=F75,CE75=I75),IF(OR(AND((G75+J75)&gt;(H75+K75),(CC75+CF75)&gt;(CD75+CG75)),AND((G75+J75)&lt;(H75+K75),(CC75+CF75)&lt;(CD75+CG75))),Bonu16+Bonu9,Bonu9),0),IF(OR(AND((G75+J75)&gt;(H75+K75),(CC75+CF75)&gt;(CD75+CG75)),AND((G75+J75)&lt;(H75+K75),(CC75+CF75)&lt;(CD75+CG75))),Bonu16,0)),0)</f>
        <v>0</v>
      </c>
      <c r="CK75" s="39"/>
      <c r="CL75" s="260" t="str">
        <f t="shared" ca="1" si="68"/>
        <v/>
      </c>
      <c r="CM75" s="107" t="str">
        <f ca="1">IF(KOMatchRule=1,F75,CM66)</f>
        <v/>
      </c>
      <c r="CN75" s="42"/>
      <c r="CO75" s="42"/>
      <c r="CP75" s="37" t="str">
        <f ca="1">IF(KOMatchRule=1,I75,CP64)</f>
        <v/>
      </c>
      <c r="CQ75" s="55"/>
      <c r="CR75" s="55"/>
      <c r="CS75" s="36"/>
      <c r="CT75" s="45">
        <f t="shared" ca="1" si="69"/>
        <v>0</v>
      </c>
      <c r="CU75" s="45">
        <f>IF(CN55&lt;&gt;"",IF(KOMatchRule=0,IF(AND(G55&lt;&gt;"",CM75=F75,CP75=I75),IF(OR(AND((G75+J75)&gt;(H75+K75),(CN75+CQ75)&gt;(CO75+CR75)),AND((G75+J75)&lt;(H75+K75),(CN75+CQ75)&lt;(CO75+CR75))),Bonu16+Bonu9,Bonu9),0),IF(OR(AND((G75+J75)&gt;(H75+K75),(CN75+CQ75)&gt;(CO75+CR75)),AND((G75+J75)&lt;(H75+K75),(CN75+CQ75)&lt;(CO75+CR75))),Bonu16,0)),0)</f>
        <v>0</v>
      </c>
      <c r="CV75" s="39"/>
      <c r="CW75" s="260" t="str">
        <f t="shared" ca="1" si="70"/>
        <v/>
      </c>
      <c r="CX75" s="107" t="str">
        <f ca="1">IF(KOMatchRule=1,F75,CX66)</f>
        <v/>
      </c>
      <c r="CY75" s="42"/>
      <c r="CZ75" s="42"/>
      <c r="DA75" s="37" t="str">
        <f ca="1">IF(KOMatchRule=1,I75,DA64)</f>
        <v/>
      </c>
      <c r="DB75" s="55"/>
      <c r="DC75" s="55"/>
      <c r="DD75" s="36"/>
      <c r="DE75" s="45">
        <f t="shared" ca="1" si="71"/>
        <v>0</v>
      </c>
      <c r="DF75" s="45">
        <f>IF(CY55&lt;&gt;"",IF(KOMatchRule=0,IF(AND(G55&lt;&gt;"",CX75=F75,DA75=I75),IF(OR(AND((G75+J75)&gt;(H75+K75),(CY75+DB75)&gt;(CZ75+DC75)),AND((G75+J75)&lt;(H75+K75),(CY75+DB75)&lt;(CZ75+DC75))),Bonu16+Bonu9,Bonu9),0),IF(OR(AND((G75+J75)&gt;(H75+K75),(CY75+DB75)&gt;(CZ75+DC75)),AND((G75+J75)&lt;(H75+K75),(CY75+DB75)&lt;(CZ75+DC75))),Bonu16,0)),0)</f>
        <v>0</v>
      </c>
      <c r="DG75" s="39"/>
      <c r="DH75" s="260" t="str">
        <f t="shared" ca="1" si="72"/>
        <v/>
      </c>
      <c r="DI75" s="107" t="str">
        <f ca="1">IF(KOMatchRule=1,F75,DI66)</f>
        <v/>
      </c>
      <c r="DJ75" s="42"/>
      <c r="DK75" s="42"/>
      <c r="DL75" s="37" t="str">
        <f ca="1">IF(KOMatchRule=1,I75,DL64)</f>
        <v/>
      </c>
      <c r="DM75" s="55"/>
      <c r="DN75" s="55"/>
      <c r="DO75" s="36"/>
      <c r="DP75" s="45">
        <f t="shared" ca="1" si="73"/>
        <v>0</v>
      </c>
      <c r="DQ75" s="45">
        <f>IF(DJ55&lt;&gt;"",IF(KOMatchRule=0,IF(AND(G55&lt;&gt;"",DI75=F75,DL75=I75),IF(OR(AND((G75+J75)&gt;(H75+K75),(DJ75+DM75)&gt;(DK75+DN75)),AND((G75+J75)&lt;(H75+K75),(DJ75+DM75)&lt;(DK75+DN75))),Bonu16+Bonu9,Bonu9),0),IF(OR(AND((G75+J75)&gt;(H75+K75),(DJ75+DM75)&gt;(DK75+DN75)),AND((G75+J75)&lt;(H75+K75),(DJ75+DM75)&lt;(DK75+DN75))),Bonu16,0)),0)</f>
        <v>0</v>
      </c>
      <c r="DR75" s="39"/>
    </row>
    <row r="76" spans="1:122" x14ac:dyDescent="0.35">
      <c r="A76" s="96">
        <f t="shared" si="74"/>
        <v>0</v>
      </c>
      <c r="B76" s="412" t="str">
        <f t="shared" si="75"/>
        <v>USA</v>
      </c>
      <c r="C76" s="371">
        <v>53</v>
      </c>
      <c r="D76" s="372" t="s">
        <v>83</v>
      </c>
      <c r="E76" s="373">
        <v>45145.854166666664</v>
      </c>
      <c r="F76" s="374" t="str">
        <f>F61</f>
        <v>Canada</v>
      </c>
      <c r="G76" s="41"/>
      <c r="H76" s="41"/>
      <c r="I76" s="375" t="str">
        <f>I63</f>
        <v>China</v>
      </c>
      <c r="J76" s="411"/>
      <c r="K76" s="411"/>
      <c r="L76" s="407"/>
      <c r="M76" s="51" t="str">
        <f t="shared" ca="1" si="76"/>
        <v/>
      </c>
      <c r="N76" s="107" t="str">
        <f ca="1">IF(KOMatchRule=1,F76,N61)</f>
        <v/>
      </c>
      <c r="O76" s="42"/>
      <c r="P76" s="42"/>
      <c r="Q76" s="37" t="str">
        <f ca="1">IF(KOMatchRule=1,I76,Q63)</f>
        <v/>
      </c>
      <c r="R76" s="55"/>
      <c r="S76" s="55"/>
      <c r="T76" s="36"/>
      <c r="U76" s="45">
        <f t="shared" ca="1" si="56"/>
        <v>0</v>
      </c>
      <c r="V76" s="45">
        <f>IF(O55&lt;&gt;"",IF(KOMatchRule=0,IF(AND(G55&lt;&gt;"",N76=F76,Q76=I76),IF(OR(AND((G76+J76)&gt;(H76+K76),(O76+R76)&gt;(P76+S76)),AND((G76+J76)&lt;(H76+K76),(O76+R76)&lt;(P76+S76))),Bonu16+Bonu9,Bonu9),0),IF(OR(AND((G76+J76)&gt;(H76+K76),(O76+R76)&gt;(P76+S76)),AND((G76+J76)&lt;(H76+K76),(O76+R76)&lt;(P76+S76))),Bonu16,0)),0)</f>
        <v>0</v>
      </c>
      <c r="W76" s="39"/>
      <c r="X76" s="260" t="str">
        <f t="shared" ca="1" si="77"/>
        <v/>
      </c>
      <c r="Y76" s="107" t="str">
        <f ca="1">IF(KOMatchRule=1,F76,Y61)</f>
        <v/>
      </c>
      <c r="Z76" s="42"/>
      <c r="AA76" s="42"/>
      <c r="AB76" s="37" t="str">
        <f ca="1">IF(KOMatchRule=1,I76,AB63)</f>
        <v/>
      </c>
      <c r="AC76" s="55"/>
      <c r="AD76" s="55"/>
      <c r="AE76" s="36"/>
      <c r="AF76" s="45">
        <f t="shared" ca="1" si="57"/>
        <v>0</v>
      </c>
      <c r="AG76" s="45">
        <f>IF(Z55&lt;&gt;"",IF(KOMatchRule=0,IF(AND(G55&lt;&gt;"",Y76=F76,AB76=I76),IF(OR(AND((G76+J76)&gt;(H76+K76),(Z76+AC76)&gt;(AA76+AD76)),AND((G76+J76)&lt;(H76+K76),(Z76+AC76)&lt;(AA76+AD76))),Bonu16+Bonu9,Bonu9),0),IF(OR(AND((G76+J76)&gt;(H76+K76),(Z76+AC76)&gt;(AA76+AD76)),AND((G76+J76)&lt;(H76+K76),(Z76+AC76)&lt;(AA76+AD76))),Bonu16,0)),0)</f>
        <v>0</v>
      </c>
      <c r="AH76" s="39"/>
      <c r="AI76" s="260" t="str">
        <f t="shared" ca="1" si="58"/>
        <v/>
      </c>
      <c r="AJ76" s="107" t="str">
        <f ca="1">IF(KOMatchRule=1,F76,AJ61)</f>
        <v/>
      </c>
      <c r="AK76" s="42"/>
      <c r="AL76" s="42"/>
      <c r="AM76" s="37" t="str">
        <f ca="1">IF(KOMatchRule=1,I76,AM63)</f>
        <v/>
      </c>
      <c r="AN76" s="55"/>
      <c r="AO76" s="55"/>
      <c r="AP76" s="36"/>
      <c r="AQ76" s="45">
        <f t="shared" ca="1" si="59"/>
        <v>0</v>
      </c>
      <c r="AR76" s="45">
        <f>IF(AK55&lt;&gt;"",IF(KOMatchRule=0,IF(AND(G55&lt;&gt;"",AJ76=F76,AM76=I76),IF(OR(AND((G76+J76)&gt;(H76+K76),(AK76+AN76)&gt;(AL76+AO76)),AND((G76+J76)&lt;(H76+K76),(AK76+AN76)&lt;(AL76+AO76))),Bonu16+Bonu9,Bonu9),0),IF(OR(AND((G76+J76)&gt;(H76+K76),(AK76+AN76)&gt;(AL76+AO76)),AND((G76+J76)&lt;(H76+K76),(AK76+AN76)&lt;(AL76+AO76))),Bonu16,0)),0)</f>
        <v>0</v>
      </c>
      <c r="AS76" s="39"/>
      <c r="AT76" s="260" t="str">
        <f t="shared" ca="1" si="60"/>
        <v/>
      </c>
      <c r="AU76" s="107" t="str">
        <f ca="1">IF(KOMatchRule=1,F76,AU61)</f>
        <v/>
      </c>
      <c r="AV76" s="42"/>
      <c r="AW76" s="42"/>
      <c r="AX76" s="37" t="str">
        <f ca="1">IF(KOMatchRule=1,I76,AX63)</f>
        <v/>
      </c>
      <c r="AY76" s="55"/>
      <c r="AZ76" s="55"/>
      <c r="BA76" s="36"/>
      <c r="BB76" s="45">
        <f t="shared" ca="1" si="61"/>
        <v>0</v>
      </c>
      <c r="BC76" s="45">
        <f>IF(AV55&lt;&gt;"",IF(KOMatchRule=0,IF(AND(G55&lt;&gt;"",AU76=F76,AX76=I76),IF(OR(AND((G76+J76)&gt;(H76+K76),(AV76+AY76)&gt;(AW76+AZ76)),AND((G76+J76)&lt;(H76+K76),(AV76+AY76)&lt;(AW76+AZ76))),Bonu16+Bonu9,Bonu9),0),IF(OR(AND((G76+J76)&gt;(H76+K76),(AV76+AY76)&gt;(AW76+AZ76)),AND((G76+J76)&lt;(H76+K76),(AV76+AY76)&lt;(AW76+AZ76))),Bonu16,0)),0)</f>
        <v>0</v>
      </c>
      <c r="BD76" s="39"/>
      <c r="BE76" s="260" t="str">
        <f t="shared" ca="1" si="62"/>
        <v/>
      </c>
      <c r="BF76" s="107" t="str">
        <f ca="1">IF(KOMatchRule=1,F76,BF61)</f>
        <v/>
      </c>
      <c r="BG76" s="42"/>
      <c r="BH76" s="42"/>
      <c r="BI76" s="37" t="str">
        <f ca="1">IF(KOMatchRule=1,I76,BI63)</f>
        <v/>
      </c>
      <c r="BJ76" s="55"/>
      <c r="BK76" s="55"/>
      <c r="BL76" s="36"/>
      <c r="BM76" s="45">
        <f t="shared" ca="1" si="63"/>
        <v>0</v>
      </c>
      <c r="BN76" s="45">
        <f>IF(BG55&lt;&gt;"",IF(KOMatchRule=0,IF(AND(G55&lt;&gt;"",BF76=F76,BI76=I76),IF(OR(AND((G76+J76)&gt;(H76+K76),(BG76+BJ76)&gt;(BH76+BK76)),AND((G76+J76)&lt;(H76+K76),(BG76+BJ76)&lt;(BH76+BK76))),Bonu16+Bonu9,Bonu9),0),IF(OR(AND((G76+J76)&gt;(H76+K76),(BG76+BJ76)&gt;(BH76+BK76)),AND((G76+J76)&lt;(H76+K76),(BG76+BJ76)&lt;(BH76+BK76))),Bonu16,0)),0)</f>
        <v>0</v>
      </c>
      <c r="BO76" s="39"/>
      <c r="BP76" s="260" t="str">
        <f t="shared" ca="1" si="64"/>
        <v/>
      </c>
      <c r="BQ76" s="107" t="str">
        <f ca="1">IF(KOMatchRule=1,F76,BQ61)</f>
        <v/>
      </c>
      <c r="BR76" s="42"/>
      <c r="BS76" s="42"/>
      <c r="BT76" s="37" t="str">
        <f ca="1">IF(KOMatchRule=1,I76,BT63)</f>
        <v/>
      </c>
      <c r="BU76" s="55"/>
      <c r="BV76" s="55"/>
      <c r="BW76" s="36"/>
      <c r="BX76" s="45">
        <f t="shared" ca="1" si="65"/>
        <v>0</v>
      </c>
      <c r="BY76" s="45">
        <f>IF(BR55&lt;&gt;"",IF(KOMatchRule=0,IF(AND(G55&lt;&gt;"",BQ76=F76,BT76=I76),IF(OR(AND((G76+J76)&gt;(H76+K76),(BR76+BU76)&gt;(BS76+BV76)),AND((G76+J76)&lt;(H76+K76),(BR76+BU76)&lt;(BS76+BV76))),Bonu16+Bonu9,Bonu9),0),IF(OR(AND((G76+J76)&gt;(H76+K76),(BR76+BU76)&gt;(BS76+BV76)),AND((G76+J76)&lt;(H76+K76),(BR76+BU76)&lt;(BS76+BV76))),Bonu16,0)),0)</f>
        <v>0</v>
      </c>
      <c r="BZ76" s="39"/>
      <c r="CA76" s="260" t="str">
        <f t="shared" ca="1" si="66"/>
        <v/>
      </c>
      <c r="CB76" s="107" t="str">
        <f ca="1">IF(KOMatchRule=1,F76,CB61)</f>
        <v/>
      </c>
      <c r="CC76" s="42"/>
      <c r="CD76" s="42"/>
      <c r="CE76" s="37" t="str">
        <f ca="1">IF(KOMatchRule=1,I76,CE63)</f>
        <v/>
      </c>
      <c r="CF76" s="55"/>
      <c r="CG76" s="55"/>
      <c r="CH76" s="36"/>
      <c r="CI76" s="45">
        <f t="shared" ca="1" si="67"/>
        <v>0</v>
      </c>
      <c r="CJ76" s="45">
        <f>IF(CC55&lt;&gt;"",IF(KOMatchRule=0,IF(AND(G55&lt;&gt;"",CB76=F76,CE76=I76),IF(OR(AND((G76+J76)&gt;(H76+K76),(CC76+CF76)&gt;(CD76+CG76)),AND((G76+J76)&lt;(H76+K76),(CC76+CF76)&lt;(CD76+CG76))),Bonu16+Bonu9,Bonu9),0),IF(OR(AND((G76+J76)&gt;(H76+K76),(CC76+CF76)&gt;(CD76+CG76)),AND((G76+J76)&lt;(H76+K76),(CC76+CF76)&lt;(CD76+CG76))),Bonu16,0)),0)</f>
        <v>0</v>
      </c>
      <c r="CK76" s="39"/>
      <c r="CL76" s="260" t="str">
        <f t="shared" ca="1" si="68"/>
        <v/>
      </c>
      <c r="CM76" s="107" t="str">
        <f ca="1">IF(KOMatchRule=1,F76,CM61)</f>
        <v/>
      </c>
      <c r="CN76" s="42"/>
      <c r="CO76" s="42"/>
      <c r="CP76" s="37" t="str">
        <f ca="1">IF(KOMatchRule=1,I76,CP63)</f>
        <v/>
      </c>
      <c r="CQ76" s="55"/>
      <c r="CR76" s="55"/>
      <c r="CS76" s="36"/>
      <c r="CT76" s="45">
        <f t="shared" ca="1" si="69"/>
        <v>0</v>
      </c>
      <c r="CU76" s="45">
        <f>IF(CN55&lt;&gt;"",IF(KOMatchRule=0,IF(AND(G55&lt;&gt;"",CM76=F76,CP76=I76),IF(OR(AND((G76+J76)&gt;(H76+K76),(CN76+CQ76)&gt;(CO76+CR76)),AND((G76+J76)&lt;(H76+K76),(CN76+CQ76)&lt;(CO76+CR76))),Bonu16+Bonu9,Bonu9),0),IF(OR(AND((G76+J76)&gt;(H76+K76),(CN76+CQ76)&gt;(CO76+CR76)),AND((G76+J76)&lt;(H76+K76),(CN76+CQ76)&lt;(CO76+CR76))),Bonu16,0)),0)</f>
        <v>0</v>
      </c>
      <c r="CV76" s="39"/>
      <c r="CW76" s="260" t="str">
        <f t="shared" ca="1" si="70"/>
        <v/>
      </c>
      <c r="CX76" s="107" t="str">
        <f ca="1">IF(KOMatchRule=1,F76,CX61)</f>
        <v/>
      </c>
      <c r="CY76" s="42"/>
      <c r="CZ76" s="42"/>
      <c r="DA76" s="37" t="str">
        <f ca="1">IF(KOMatchRule=1,I76,DA63)</f>
        <v/>
      </c>
      <c r="DB76" s="55"/>
      <c r="DC76" s="55"/>
      <c r="DD76" s="36"/>
      <c r="DE76" s="45">
        <f t="shared" ca="1" si="71"/>
        <v>0</v>
      </c>
      <c r="DF76" s="45">
        <f>IF(CY55&lt;&gt;"",IF(KOMatchRule=0,IF(AND(G55&lt;&gt;"",CX76=F76,DA76=I76),IF(OR(AND((G76+J76)&gt;(H76+K76),(CY76+DB76)&gt;(CZ76+DC76)),AND((G76+J76)&lt;(H76+K76),(CY76+DB76)&lt;(CZ76+DC76))),Bonu16+Bonu9,Bonu9),0),IF(OR(AND((G76+J76)&gt;(H76+K76),(CY76+DB76)&gt;(CZ76+DC76)),AND((G76+J76)&lt;(H76+K76),(CY76+DB76)&lt;(CZ76+DC76))),Bonu16,0)),0)</f>
        <v>0</v>
      </c>
      <c r="DG76" s="39"/>
      <c r="DH76" s="260" t="str">
        <f t="shared" ca="1" si="72"/>
        <v/>
      </c>
      <c r="DI76" s="107" t="str">
        <f ca="1">IF(KOMatchRule=1,F76,DI61)</f>
        <v/>
      </c>
      <c r="DJ76" s="42"/>
      <c r="DK76" s="42"/>
      <c r="DL76" s="37" t="str">
        <f ca="1">IF(KOMatchRule=1,I76,DL63)</f>
        <v/>
      </c>
      <c r="DM76" s="55"/>
      <c r="DN76" s="55"/>
      <c r="DO76" s="36"/>
      <c r="DP76" s="45">
        <f t="shared" ca="1" si="73"/>
        <v>0</v>
      </c>
      <c r="DQ76" s="45">
        <f>IF(DJ55&lt;&gt;"",IF(KOMatchRule=0,IF(AND(G55&lt;&gt;"",DI76=F76,DL76=I76),IF(OR(AND((G76+J76)&gt;(H76+K76),(DJ76+DM76)&gt;(DK76+DN76)),AND((G76+J76)&lt;(H76+K76),(DJ76+DM76)&lt;(DK76+DN76))),Bonu16+Bonu9,Bonu9),0),IF(OR(AND((G76+J76)&gt;(H76+K76),(DJ76+DM76)&gt;(DK76+DN76)),AND((G76+J76)&lt;(H76+K76),(DJ76+DM76)&lt;(DK76+DN76))),Bonu16,0)),0)</f>
        <v>0</v>
      </c>
      <c r="DR76" s="39"/>
    </row>
    <row r="77" spans="1:122" x14ac:dyDescent="0.35">
      <c r="A77" s="96">
        <f t="shared" si="74"/>
        <v>0</v>
      </c>
      <c r="B77" s="412" t="str">
        <f t="shared" si="75"/>
        <v>France</v>
      </c>
      <c r="C77" s="371">
        <v>54</v>
      </c>
      <c r="D77" s="372" t="s">
        <v>83</v>
      </c>
      <c r="E77" s="373">
        <v>45145.729166666664</v>
      </c>
      <c r="F77" s="374" t="str">
        <f>F63</f>
        <v>England</v>
      </c>
      <c r="G77" s="41"/>
      <c r="H77" s="41"/>
      <c r="I77" s="375" t="str">
        <f>I61</f>
        <v>Australia</v>
      </c>
      <c r="J77" s="411"/>
      <c r="K77" s="411"/>
      <c r="L77" s="407"/>
      <c r="M77" s="51" t="str">
        <f t="shared" ca="1" si="76"/>
        <v/>
      </c>
      <c r="N77" s="107" t="str">
        <f ca="1">IF(KOMatchRule=1,F77,N63)</f>
        <v/>
      </c>
      <c r="O77" s="42"/>
      <c r="P77" s="42"/>
      <c r="Q77" s="37" t="str">
        <f ca="1">IF(KOMatchRule=1,I77,Q61)</f>
        <v/>
      </c>
      <c r="R77" s="55"/>
      <c r="S77" s="55"/>
      <c r="T77" s="36"/>
      <c r="U77" s="45">
        <f t="shared" ca="1" si="56"/>
        <v>0</v>
      </c>
      <c r="V77" s="45">
        <f>IF(O55&lt;&gt;"",IF(KOMatchRule=0,IF(AND(G55&lt;&gt;"",N77=F77,Q77=I77),IF(OR(AND((G77+J77)&gt;(H77+K77),(O77+R77)&gt;(P77+S77)),AND((G77+J77)&lt;(H77+K77),(O77+R77)&lt;(P77+S77))),Bonu16+Bonu9,Bonu9),0),IF(OR(AND((G77+J77)&gt;(H77+K77),(O77+R77)&gt;(P77+S77)),AND((G77+J77)&lt;(H77+K77),(O77+R77)&lt;(P77+S77))),Bonu16,0)),0)</f>
        <v>0</v>
      </c>
      <c r="W77" s="39"/>
      <c r="X77" s="260" t="str">
        <f t="shared" ca="1" si="77"/>
        <v/>
      </c>
      <c r="Y77" s="107" t="str">
        <f ca="1">IF(KOMatchRule=1,F77,Y63)</f>
        <v/>
      </c>
      <c r="Z77" s="42"/>
      <c r="AA77" s="42"/>
      <c r="AB77" s="37" t="str">
        <f ca="1">IF(KOMatchRule=1,I77,AB61)</f>
        <v/>
      </c>
      <c r="AC77" s="55"/>
      <c r="AD77" s="55"/>
      <c r="AE77" s="36"/>
      <c r="AF77" s="45">
        <f t="shared" ca="1" si="57"/>
        <v>0</v>
      </c>
      <c r="AG77" s="45">
        <f>IF(Z55&lt;&gt;"",IF(KOMatchRule=0,IF(AND(G55&lt;&gt;"",Y77=F77,AB77=I77),IF(OR(AND((G77+J77)&gt;(H77+K77),(Z77+AC77)&gt;(AA77+AD77)),AND((G77+J77)&lt;(H77+K77),(Z77+AC77)&lt;(AA77+AD77))),Bonu16+Bonu9,Bonu9),0),IF(OR(AND((G77+J77)&gt;(H77+K77),(Z77+AC77)&gt;(AA77+AD77)),AND((G77+J77)&lt;(H77+K77),(Z77+AC77)&lt;(AA77+AD77))),Bonu16,0)),0)</f>
        <v>0</v>
      </c>
      <c r="AH77" s="39"/>
      <c r="AI77" s="260" t="str">
        <f t="shared" ca="1" si="58"/>
        <v/>
      </c>
      <c r="AJ77" s="107" t="str">
        <f ca="1">IF(KOMatchRule=1,F77,AJ63)</f>
        <v/>
      </c>
      <c r="AK77" s="42"/>
      <c r="AL77" s="42"/>
      <c r="AM77" s="37" t="str">
        <f ca="1">IF(KOMatchRule=1,I77,AM61)</f>
        <v/>
      </c>
      <c r="AN77" s="55"/>
      <c r="AO77" s="55"/>
      <c r="AP77" s="36"/>
      <c r="AQ77" s="45">
        <f t="shared" ca="1" si="59"/>
        <v>0</v>
      </c>
      <c r="AR77" s="45">
        <f>IF(AK55&lt;&gt;"",IF(KOMatchRule=0,IF(AND(G55&lt;&gt;"",AJ77=F77,AM77=I77),IF(OR(AND((G77+J77)&gt;(H77+K77),(AK77+AN77)&gt;(AL77+AO77)),AND((G77+J77)&lt;(H77+K77),(AK77+AN77)&lt;(AL77+AO77))),Bonu16+Bonu9,Bonu9),0),IF(OR(AND((G77+J77)&gt;(H77+K77),(AK77+AN77)&gt;(AL77+AO77)),AND((G77+J77)&lt;(H77+K77),(AK77+AN77)&lt;(AL77+AO77))),Bonu16,0)),0)</f>
        <v>0</v>
      </c>
      <c r="AS77" s="39"/>
      <c r="AT77" s="260" t="str">
        <f t="shared" ca="1" si="60"/>
        <v/>
      </c>
      <c r="AU77" s="107" t="str">
        <f ca="1">IF(KOMatchRule=1,F77,AU63)</f>
        <v/>
      </c>
      <c r="AV77" s="42"/>
      <c r="AW77" s="42"/>
      <c r="AX77" s="37" t="str">
        <f ca="1">IF(KOMatchRule=1,I77,AX61)</f>
        <v/>
      </c>
      <c r="AY77" s="55"/>
      <c r="AZ77" s="55"/>
      <c r="BA77" s="36"/>
      <c r="BB77" s="45">
        <f t="shared" ca="1" si="61"/>
        <v>0</v>
      </c>
      <c r="BC77" s="45">
        <f>IF(AV55&lt;&gt;"",IF(KOMatchRule=0,IF(AND(G55&lt;&gt;"",AU77=F77,AX77=I77),IF(OR(AND((G77+J77)&gt;(H77+K77),(AV77+AY77)&gt;(AW77+AZ77)),AND((G77+J77)&lt;(H77+K77),(AV77+AY77)&lt;(AW77+AZ77))),Bonu16+Bonu9,Bonu9),0),IF(OR(AND((G77+J77)&gt;(H77+K77),(AV77+AY77)&gt;(AW77+AZ77)),AND((G77+J77)&lt;(H77+K77),(AV77+AY77)&lt;(AW77+AZ77))),Bonu16,0)),0)</f>
        <v>0</v>
      </c>
      <c r="BD77" s="39"/>
      <c r="BE77" s="260" t="str">
        <f t="shared" ca="1" si="62"/>
        <v/>
      </c>
      <c r="BF77" s="107" t="str">
        <f ca="1">IF(KOMatchRule=1,F77,BF63)</f>
        <v/>
      </c>
      <c r="BG77" s="42"/>
      <c r="BH77" s="42"/>
      <c r="BI77" s="37" t="str">
        <f ca="1">IF(KOMatchRule=1,I77,BI61)</f>
        <v/>
      </c>
      <c r="BJ77" s="55"/>
      <c r="BK77" s="55"/>
      <c r="BL77" s="36"/>
      <c r="BM77" s="45">
        <f t="shared" ca="1" si="63"/>
        <v>0</v>
      </c>
      <c r="BN77" s="45">
        <f>IF(BG55&lt;&gt;"",IF(KOMatchRule=0,IF(AND(G55&lt;&gt;"",BF77=F77,BI77=I77),IF(OR(AND((G77+J77)&gt;(H77+K77),(BG77+BJ77)&gt;(BH77+BK77)),AND((G77+J77)&lt;(H77+K77),(BG77+BJ77)&lt;(BH77+BK77))),Bonu16+Bonu9,Bonu9),0),IF(OR(AND((G77+J77)&gt;(H77+K77),(BG77+BJ77)&gt;(BH77+BK77)),AND((G77+J77)&lt;(H77+K77),(BG77+BJ77)&lt;(BH77+BK77))),Bonu16,0)),0)</f>
        <v>0</v>
      </c>
      <c r="BO77" s="39"/>
      <c r="BP77" s="260" t="str">
        <f t="shared" ca="1" si="64"/>
        <v/>
      </c>
      <c r="BQ77" s="107" t="str">
        <f ca="1">IF(KOMatchRule=1,F77,BQ63)</f>
        <v/>
      </c>
      <c r="BR77" s="42"/>
      <c r="BS77" s="42"/>
      <c r="BT77" s="37" t="str">
        <f ca="1">IF(KOMatchRule=1,I77,BT61)</f>
        <v/>
      </c>
      <c r="BU77" s="55"/>
      <c r="BV77" s="55"/>
      <c r="BW77" s="36"/>
      <c r="BX77" s="45">
        <f t="shared" ca="1" si="65"/>
        <v>0</v>
      </c>
      <c r="BY77" s="45">
        <f>IF(BR55&lt;&gt;"",IF(KOMatchRule=0,IF(AND(G55&lt;&gt;"",BQ77=F77,BT77=I77),IF(OR(AND((G77+J77)&gt;(H77+K77),(BR77+BU77)&gt;(BS77+BV77)),AND((G77+J77)&lt;(H77+K77),(BR77+BU77)&lt;(BS77+BV77))),Bonu16+Bonu9,Bonu9),0),IF(OR(AND((G77+J77)&gt;(H77+K77),(BR77+BU77)&gt;(BS77+BV77)),AND((G77+J77)&lt;(H77+K77),(BR77+BU77)&lt;(BS77+BV77))),Bonu16,0)),0)</f>
        <v>0</v>
      </c>
      <c r="BZ77" s="39"/>
      <c r="CA77" s="260" t="str">
        <f t="shared" ca="1" si="66"/>
        <v/>
      </c>
      <c r="CB77" s="107" t="str">
        <f ca="1">IF(KOMatchRule=1,F77,CB63)</f>
        <v/>
      </c>
      <c r="CC77" s="42"/>
      <c r="CD77" s="42"/>
      <c r="CE77" s="37" t="str">
        <f ca="1">IF(KOMatchRule=1,I77,CE61)</f>
        <v/>
      </c>
      <c r="CF77" s="55"/>
      <c r="CG77" s="55"/>
      <c r="CH77" s="36"/>
      <c r="CI77" s="45">
        <f t="shared" ca="1" si="67"/>
        <v>0</v>
      </c>
      <c r="CJ77" s="45">
        <f>IF(CC55&lt;&gt;"",IF(KOMatchRule=0,IF(AND(G55&lt;&gt;"",CB77=F77,CE77=I77),IF(OR(AND((G77+J77)&gt;(H77+K77),(CC77+CF77)&gt;(CD77+CG77)),AND((G77+J77)&lt;(H77+K77),(CC77+CF77)&lt;(CD77+CG77))),Bonu16+Bonu9,Bonu9),0),IF(OR(AND((G77+J77)&gt;(H77+K77),(CC77+CF77)&gt;(CD77+CG77)),AND((G77+J77)&lt;(H77+K77),(CC77+CF77)&lt;(CD77+CG77))),Bonu16,0)),0)</f>
        <v>0</v>
      </c>
      <c r="CK77" s="39"/>
      <c r="CL77" s="260" t="str">
        <f t="shared" ca="1" si="68"/>
        <v/>
      </c>
      <c r="CM77" s="107" t="str">
        <f ca="1">IF(KOMatchRule=1,F77,CM63)</f>
        <v/>
      </c>
      <c r="CN77" s="42"/>
      <c r="CO77" s="42"/>
      <c r="CP77" s="37" t="str">
        <f ca="1">IF(KOMatchRule=1,I77,CP61)</f>
        <v/>
      </c>
      <c r="CQ77" s="55"/>
      <c r="CR77" s="55"/>
      <c r="CS77" s="36"/>
      <c r="CT77" s="45">
        <f t="shared" ca="1" si="69"/>
        <v>0</v>
      </c>
      <c r="CU77" s="45">
        <f>IF(CN55&lt;&gt;"",IF(KOMatchRule=0,IF(AND(G55&lt;&gt;"",CM77=F77,CP77=I77),IF(OR(AND((G77+J77)&gt;(H77+K77),(CN77+CQ77)&gt;(CO77+CR77)),AND((G77+J77)&lt;(H77+K77),(CN77+CQ77)&lt;(CO77+CR77))),Bonu16+Bonu9,Bonu9),0),IF(OR(AND((G77+J77)&gt;(H77+K77),(CN77+CQ77)&gt;(CO77+CR77)),AND((G77+J77)&lt;(H77+K77),(CN77+CQ77)&lt;(CO77+CR77))),Bonu16,0)),0)</f>
        <v>0</v>
      </c>
      <c r="CV77" s="39"/>
      <c r="CW77" s="260" t="str">
        <f t="shared" ca="1" si="70"/>
        <v/>
      </c>
      <c r="CX77" s="107" t="str">
        <f ca="1">IF(KOMatchRule=1,F77,CX63)</f>
        <v/>
      </c>
      <c r="CY77" s="42"/>
      <c r="CZ77" s="42"/>
      <c r="DA77" s="37" t="str">
        <f ca="1">IF(KOMatchRule=1,I77,DA61)</f>
        <v/>
      </c>
      <c r="DB77" s="55"/>
      <c r="DC77" s="55"/>
      <c r="DD77" s="36"/>
      <c r="DE77" s="45">
        <f t="shared" ca="1" si="71"/>
        <v>0</v>
      </c>
      <c r="DF77" s="45">
        <f>IF(CY55&lt;&gt;"",IF(KOMatchRule=0,IF(AND(G55&lt;&gt;"",CX77=F77,DA77=I77),IF(OR(AND((G77+J77)&gt;(H77+K77),(CY77+DB77)&gt;(CZ77+DC77)),AND((G77+J77)&lt;(H77+K77),(CY77+DB77)&lt;(CZ77+DC77))),Bonu16+Bonu9,Bonu9),0),IF(OR(AND((G77+J77)&gt;(H77+K77),(CY77+DB77)&gt;(CZ77+DC77)),AND((G77+J77)&lt;(H77+K77),(CY77+DB77)&lt;(CZ77+DC77))),Bonu16,0)),0)</f>
        <v>0</v>
      </c>
      <c r="DG77" s="39"/>
      <c r="DH77" s="260" t="str">
        <f t="shared" ca="1" si="72"/>
        <v/>
      </c>
      <c r="DI77" s="107" t="str">
        <f ca="1">IF(KOMatchRule=1,F77,DI63)</f>
        <v/>
      </c>
      <c r="DJ77" s="42"/>
      <c r="DK77" s="42"/>
      <c r="DL77" s="37" t="str">
        <f ca="1">IF(KOMatchRule=1,I77,DL61)</f>
        <v/>
      </c>
      <c r="DM77" s="55"/>
      <c r="DN77" s="55"/>
      <c r="DO77" s="36"/>
      <c r="DP77" s="45">
        <f t="shared" ca="1" si="73"/>
        <v>0</v>
      </c>
      <c r="DQ77" s="45">
        <f>IF(DJ55&lt;&gt;"",IF(KOMatchRule=0,IF(AND(G55&lt;&gt;"",DI77=F77,DL77=I77),IF(OR(AND((G77+J77)&gt;(H77+K77),(DJ77+DM77)&gt;(DK77+DN77)),AND((G77+J77)&lt;(H77+K77),(DJ77+DM77)&lt;(DK77+DN77))),Bonu16+Bonu9,Bonu9),0),IF(OR(AND((G77+J77)&gt;(H77+K77),(DJ77+DM77)&gt;(DK77+DN77)),AND((G77+J77)&lt;(H77+K77),(DJ77+DM77)&lt;(DK77+DN77))),Bonu16,0)),0)</f>
        <v>0</v>
      </c>
      <c r="DR77" s="39"/>
    </row>
    <row r="78" spans="1:122" x14ac:dyDescent="0.35">
      <c r="A78" s="96">
        <f t="shared" si="74"/>
        <v>0</v>
      </c>
      <c r="B78" s="412" t="str">
        <f t="shared" si="75"/>
        <v>Sweden</v>
      </c>
      <c r="C78" s="371">
        <v>55</v>
      </c>
      <c r="D78" s="372" t="s">
        <v>83</v>
      </c>
      <c r="E78" s="373">
        <v>45146.875</v>
      </c>
      <c r="F78" s="374" t="str">
        <f>F65</f>
        <v>France</v>
      </c>
      <c r="G78" s="41"/>
      <c r="H78" s="41"/>
      <c r="I78" s="375" t="str">
        <f>I67</f>
        <v>South Korea</v>
      </c>
      <c r="J78" s="411"/>
      <c r="K78" s="411"/>
      <c r="L78" s="407"/>
      <c r="M78" s="51" t="str">
        <f t="shared" ca="1" si="76"/>
        <v/>
      </c>
      <c r="N78" s="107" t="str">
        <f ca="1">IF(KOMatchRule=1,F78,N65)</f>
        <v/>
      </c>
      <c r="O78" s="42"/>
      <c r="P78" s="42"/>
      <c r="Q78" s="37" t="str">
        <f ca="1">IF(KOMatchRule=1,I78,Q67)</f>
        <v/>
      </c>
      <c r="R78" s="55"/>
      <c r="S78" s="55"/>
      <c r="T78" s="36"/>
      <c r="U78" s="45">
        <f t="shared" ca="1" si="56"/>
        <v>0</v>
      </c>
      <c r="V78" s="45">
        <f>IF(O55&lt;&gt;"",IF(KOMatchRule=0,IF(AND(G55&lt;&gt;"",N78=F78,Q78=I78),IF(OR(AND((G78+J78)&gt;(H78+K78),(O78+R78)&gt;(P78+S78)),AND((G78+J78)&lt;(H78+K78),(O78+R78)&lt;(P78+S78))),Bonu16+Bonu9,Bonu9),0),IF(OR(AND((G78+J78)&gt;(H78+K78),(O78+R78)&gt;(P78+S78)),AND((G78+J78)&lt;(H78+K78),(O78+R78)&lt;(P78+S78))),Bonu16,0)),0)</f>
        <v>0</v>
      </c>
      <c r="W78" s="39"/>
      <c r="X78" s="260" t="str">
        <f t="shared" ca="1" si="77"/>
        <v/>
      </c>
      <c r="Y78" s="107" t="str">
        <f ca="1">IF(KOMatchRule=1,F78,Y65)</f>
        <v/>
      </c>
      <c r="Z78" s="42"/>
      <c r="AA78" s="42"/>
      <c r="AB78" s="37" t="str">
        <f ca="1">IF(KOMatchRule=1,I78,AB67)</f>
        <v/>
      </c>
      <c r="AC78" s="55"/>
      <c r="AD78" s="55"/>
      <c r="AE78" s="36"/>
      <c r="AF78" s="45">
        <f t="shared" ca="1" si="57"/>
        <v>0</v>
      </c>
      <c r="AG78" s="45">
        <f>IF(Z55&lt;&gt;"",IF(KOMatchRule=0,IF(AND(G55&lt;&gt;"",Y78=F78,AB78=I78),IF(OR(AND((G78+J78)&gt;(H78+K78),(Z78+AC78)&gt;(AA78+AD78)),AND((G78+J78)&lt;(H78+K78),(Z78+AC78)&lt;(AA78+AD78))),Bonu16+Bonu9,Bonu9),0),IF(OR(AND((G78+J78)&gt;(H78+K78),(Z78+AC78)&gt;(AA78+AD78)),AND((G78+J78)&lt;(H78+K78),(Z78+AC78)&lt;(AA78+AD78))),Bonu16,0)),0)</f>
        <v>0</v>
      </c>
      <c r="AH78" s="39"/>
      <c r="AI78" s="260" t="str">
        <f t="shared" ca="1" si="58"/>
        <v/>
      </c>
      <c r="AJ78" s="107" t="str">
        <f ca="1">IF(KOMatchRule=1,F78,AJ65)</f>
        <v/>
      </c>
      <c r="AK78" s="42"/>
      <c r="AL78" s="42"/>
      <c r="AM78" s="37" t="str">
        <f ca="1">IF(KOMatchRule=1,I78,AM67)</f>
        <v/>
      </c>
      <c r="AN78" s="55"/>
      <c r="AO78" s="55"/>
      <c r="AP78" s="36"/>
      <c r="AQ78" s="45">
        <f t="shared" ca="1" si="59"/>
        <v>0</v>
      </c>
      <c r="AR78" s="45">
        <f>IF(AK55&lt;&gt;"",IF(KOMatchRule=0,IF(AND(G55&lt;&gt;"",AJ78=F78,AM78=I78),IF(OR(AND((G78+J78)&gt;(H78+K78),(AK78+AN78)&gt;(AL78+AO78)),AND((G78+J78)&lt;(H78+K78),(AK78+AN78)&lt;(AL78+AO78))),Bonu16+Bonu9,Bonu9),0),IF(OR(AND((G78+J78)&gt;(H78+K78),(AK78+AN78)&gt;(AL78+AO78)),AND((G78+J78)&lt;(H78+K78),(AK78+AN78)&lt;(AL78+AO78))),Bonu16,0)),0)</f>
        <v>0</v>
      </c>
      <c r="AS78" s="39"/>
      <c r="AT78" s="260" t="str">
        <f t="shared" ca="1" si="60"/>
        <v/>
      </c>
      <c r="AU78" s="107" t="str">
        <f ca="1">IF(KOMatchRule=1,F78,AU65)</f>
        <v/>
      </c>
      <c r="AV78" s="42"/>
      <c r="AW78" s="42"/>
      <c r="AX78" s="37" t="str">
        <f ca="1">IF(KOMatchRule=1,I78,AX67)</f>
        <v/>
      </c>
      <c r="AY78" s="55"/>
      <c r="AZ78" s="55"/>
      <c r="BA78" s="36"/>
      <c r="BB78" s="45">
        <f t="shared" ca="1" si="61"/>
        <v>0</v>
      </c>
      <c r="BC78" s="45">
        <f>IF(AV55&lt;&gt;"",IF(KOMatchRule=0,IF(AND(G55&lt;&gt;"",AU78=F78,AX78=I78),IF(OR(AND((G78+J78)&gt;(H78+K78),(AV78+AY78)&gt;(AW78+AZ78)),AND((G78+J78)&lt;(H78+K78),(AV78+AY78)&lt;(AW78+AZ78))),Bonu16+Bonu9,Bonu9),0),IF(OR(AND((G78+J78)&gt;(H78+K78),(AV78+AY78)&gt;(AW78+AZ78)),AND((G78+J78)&lt;(H78+K78),(AV78+AY78)&lt;(AW78+AZ78))),Bonu16,0)),0)</f>
        <v>0</v>
      </c>
      <c r="BD78" s="39"/>
      <c r="BE78" s="260" t="str">
        <f t="shared" ca="1" si="62"/>
        <v/>
      </c>
      <c r="BF78" s="107" t="str">
        <f ca="1">IF(KOMatchRule=1,F78,BF65)</f>
        <v/>
      </c>
      <c r="BG78" s="42"/>
      <c r="BH78" s="42"/>
      <c r="BI78" s="37" t="str">
        <f ca="1">IF(KOMatchRule=1,I78,BI67)</f>
        <v/>
      </c>
      <c r="BJ78" s="55"/>
      <c r="BK78" s="55"/>
      <c r="BL78" s="36"/>
      <c r="BM78" s="45">
        <f t="shared" ca="1" si="63"/>
        <v>0</v>
      </c>
      <c r="BN78" s="45">
        <f>IF(BG55&lt;&gt;"",IF(KOMatchRule=0,IF(AND(G55&lt;&gt;"",BF78=F78,BI78=I78),IF(OR(AND((G78+J78)&gt;(H78+K78),(BG78+BJ78)&gt;(BH78+BK78)),AND((G78+J78)&lt;(H78+K78),(BG78+BJ78)&lt;(BH78+BK78))),Bonu16+Bonu9,Bonu9),0),IF(OR(AND((G78+J78)&gt;(H78+K78),(BG78+BJ78)&gt;(BH78+BK78)),AND((G78+J78)&lt;(H78+K78),(BG78+BJ78)&lt;(BH78+BK78))),Bonu16,0)),0)</f>
        <v>0</v>
      </c>
      <c r="BO78" s="39"/>
      <c r="BP78" s="260" t="str">
        <f t="shared" ca="1" si="64"/>
        <v/>
      </c>
      <c r="BQ78" s="107" t="str">
        <f ca="1">IF(KOMatchRule=1,F78,BQ65)</f>
        <v/>
      </c>
      <c r="BR78" s="42"/>
      <c r="BS78" s="42"/>
      <c r="BT78" s="37" t="str">
        <f ca="1">IF(KOMatchRule=1,I78,BT67)</f>
        <v/>
      </c>
      <c r="BU78" s="55"/>
      <c r="BV78" s="55"/>
      <c r="BW78" s="36"/>
      <c r="BX78" s="45">
        <f t="shared" ca="1" si="65"/>
        <v>0</v>
      </c>
      <c r="BY78" s="45">
        <f>IF(BR55&lt;&gt;"",IF(KOMatchRule=0,IF(AND(G55&lt;&gt;"",BQ78=F78,BT78=I78),IF(OR(AND((G78+J78)&gt;(H78+K78),(BR78+BU78)&gt;(BS78+BV78)),AND((G78+J78)&lt;(H78+K78),(BR78+BU78)&lt;(BS78+BV78))),Bonu16+Bonu9,Bonu9),0),IF(OR(AND((G78+J78)&gt;(H78+K78),(BR78+BU78)&gt;(BS78+BV78)),AND((G78+J78)&lt;(H78+K78),(BR78+BU78)&lt;(BS78+BV78))),Bonu16,0)),0)</f>
        <v>0</v>
      </c>
      <c r="BZ78" s="39"/>
      <c r="CA78" s="260" t="str">
        <f t="shared" ca="1" si="66"/>
        <v/>
      </c>
      <c r="CB78" s="107" t="str">
        <f ca="1">IF(KOMatchRule=1,F78,CB65)</f>
        <v/>
      </c>
      <c r="CC78" s="42"/>
      <c r="CD78" s="42"/>
      <c r="CE78" s="37" t="str">
        <f ca="1">IF(KOMatchRule=1,I78,CE67)</f>
        <v/>
      </c>
      <c r="CF78" s="55"/>
      <c r="CG78" s="55"/>
      <c r="CH78" s="36"/>
      <c r="CI78" s="45">
        <f t="shared" ca="1" si="67"/>
        <v>0</v>
      </c>
      <c r="CJ78" s="45">
        <f>IF(CC55&lt;&gt;"",IF(KOMatchRule=0,IF(AND(G55&lt;&gt;"",CB78=F78,CE78=I78),IF(OR(AND((G78+J78)&gt;(H78+K78),(CC78+CF78)&gt;(CD78+CG78)),AND((G78+J78)&lt;(H78+K78),(CC78+CF78)&lt;(CD78+CG78))),Bonu16+Bonu9,Bonu9),0),IF(OR(AND((G78+J78)&gt;(H78+K78),(CC78+CF78)&gt;(CD78+CG78)),AND((G78+J78)&lt;(H78+K78),(CC78+CF78)&lt;(CD78+CG78))),Bonu16,0)),0)</f>
        <v>0</v>
      </c>
      <c r="CK78" s="39"/>
      <c r="CL78" s="260" t="str">
        <f t="shared" ca="1" si="68"/>
        <v/>
      </c>
      <c r="CM78" s="107" t="str">
        <f ca="1">IF(KOMatchRule=1,F78,CM65)</f>
        <v/>
      </c>
      <c r="CN78" s="42"/>
      <c r="CO78" s="42"/>
      <c r="CP78" s="37" t="str">
        <f ca="1">IF(KOMatchRule=1,I78,CP67)</f>
        <v/>
      </c>
      <c r="CQ78" s="55"/>
      <c r="CR78" s="55"/>
      <c r="CS78" s="36"/>
      <c r="CT78" s="45">
        <f t="shared" ca="1" si="69"/>
        <v>0</v>
      </c>
      <c r="CU78" s="45">
        <f>IF(CN55&lt;&gt;"",IF(KOMatchRule=0,IF(AND(G55&lt;&gt;"",CM78=F78,CP78=I78),IF(OR(AND((G78+J78)&gt;(H78+K78),(CN78+CQ78)&gt;(CO78+CR78)),AND((G78+J78)&lt;(H78+K78),(CN78+CQ78)&lt;(CO78+CR78))),Bonu16+Bonu9,Bonu9),0),IF(OR(AND((G78+J78)&gt;(H78+K78),(CN78+CQ78)&gt;(CO78+CR78)),AND((G78+J78)&lt;(H78+K78),(CN78+CQ78)&lt;(CO78+CR78))),Bonu16,0)),0)</f>
        <v>0</v>
      </c>
      <c r="CV78" s="39"/>
      <c r="CW78" s="260" t="str">
        <f t="shared" ca="1" si="70"/>
        <v/>
      </c>
      <c r="CX78" s="107" t="str">
        <f ca="1">IF(KOMatchRule=1,F78,CX65)</f>
        <v/>
      </c>
      <c r="CY78" s="42"/>
      <c r="CZ78" s="42"/>
      <c r="DA78" s="37" t="str">
        <f ca="1">IF(KOMatchRule=1,I78,DA67)</f>
        <v/>
      </c>
      <c r="DB78" s="55"/>
      <c r="DC78" s="55"/>
      <c r="DD78" s="36"/>
      <c r="DE78" s="45">
        <f t="shared" ca="1" si="71"/>
        <v>0</v>
      </c>
      <c r="DF78" s="45">
        <f>IF(CY55&lt;&gt;"",IF(KOMatchRule=0,IF(AND(G55&lt;&gt;"",CX78=F78,DA78=I78),IF(OR(AND((G78+J78)&gt;(H78+K78),(CY78+DB78)&gt;(CZ78+DC78)),AND((G78+J78)&lt;(H78+K78),(CY78+DB78)&lt;(CZ78+DC78))),Bonu16+Bonu9,Bonu9),0),IF(OR(AND((G78+J78)&gt;(H78+K78),(CY78+DB78)&gt;(CZ78+DC78)),AND((G78+J78)&lt;(H78+K78),(CY78+DB78)&lt;(CZ78+DC78))),Bonu16,0)),0)</f>
        <v>0</v>
      </c>
      <c r="DG78" s="39"/>
      <c r="DH78" s="260" t="str">
        <f t="shared" ca="1" si="72"/>
        <v/>
      </c>
      <c r="DI78" s="107" t="str">
        <f ca="1">IF(KOMatchRule=1,F78,DI65)</f>
        <v/>
      </c>
      <c r="DJ78" s="42"/>
      <c r="DK78" s="42"/>
      <c r="DL78" s="37" t="str">
        <f ca="1">IF(KOMatchRule=1,I78,DL67)</f>
        <v/>
      </c>
      <c r="DM78" s="55"/>
      <c r="DN78" s="55"/>
      <c r="DO78" s="36"/>
      <c r="DP78" s="45">
        <f t="shared" ca="1" si="73"/>
        <v>0</v>
      </c>
      <c r="DQ78" s="45">
        <f>IF(DJ55&lt;&gt;"",IF(KOMatchRule=0,IF(AND(G55&lt;&gt;"",DI78=F78,DL78=I78),IF(OR(AND((G78+J78)&gt;(H78+K78),(DJ78+DM78)&gt;(DK78+DN78)),AND((G78+J78)&lt;(H78+K78),(DJ78+DM78)&lt;(DK78+DN78))),Bonu16+Bonu9,Bonu9),0),IF(OR(AND((G78+J78)&gt;(H78+K78),(DJ78+DM78)&gt;(DK78+DN78)),AND((G78+J78)&lt;(H78+K78),(DJ78+DM78)&lt;(DK78+DN78))),Bonu16,0)),0)</f>
        <v>0</v>
      </c>
      <c r="DR78" s="39"/>
    </row>
    <row r="79" spans="1:122" x14ac:dyDescent="0.35">
      <c r="A79" s="96">
        <f t="shared" si="74"/>
        <v>0</v>
      </c>
      <c r="B79" s="412" t="str">
        <f t="shared" si="75"/>
        <v>Germany</v>
      </c>
      <c r="C79" s="380">
        <v>56</v>
      </c>
      <c r="D79" s="381" t="s">
        <v>83</v>
      </c>
      <c r="E79" s="382">
        <v>45146.75</v>
      </c>
      <c r="F79" s="383" t="str">
        <f>F67</f>
        <v>Germany</v>
      </c>
      <c r="G79" s="41"/>
      <c r="H79" s="41"/>
      <c r="I79" s="384" t="str">
        <f>I65</f>
        <v>Brazil</v>
      </c>
      <c r="J79" s="411"/>
      <c r="K79" s="411"/>
      <c r="L79" s="407"/>
      <c r="M79" s="51" t="str">
        <f t="shared" ca="1" si="76"/>
        <v/>
      </c>
      <c r="N79" s="108" t="str">
        <f ca="1">IF(KOMatchRule=1,F79,N67)</f>
        <v/>
      </c>
      <c r="O79" s="42"/>
      <c r="P79" s="42"/>
      <c r="Q79" s="53" t="str">
        <f ca="1">IF(KOMatchRule=1,I79,Q65)</f>
        <v/>
      </c>
      <c r="R79" s="55"/>
      <c r="S79" s="55"/>
      <c r="T79" s="36"/>
      <c r="U79" s="45">
        <f t="shared" ca="1" si="56"/>
        <v>0</v>
      </c>
      <c r="V79" s="45">
        <f>IF(O55&lt;&gt;"",IF(KOMatchRule=0,IF(AND(G55&lt;&gt;"",N79=F79,Q79=I79),IF(OR(AND((G79+J79)&gt;(H79+K79),(O79+R79)&gt;(P79+S79)),AND((G79+J79)&lt;(H79+K79),(O79+R79)&lt;(P79+S79))),Bonu16+Bonu9,Bonu9),0),IF(OR(AND((G79+J79)&gt;(H79+K79),(O79+R79)&gt;(P79+S79)),AND((G79+J79)&lt;(H79+K79),(O79+R79)&lt;(P79+S79))),Bonu16,0)),0)</f>
        <v>0</v>
      </c>
      <c r="W79" s="39"/>
      <c r="X79" s="260" t="str">
        <f t="shared" ca="1" si="77"/>
        <v/>
      </c>
      <c r="Y79" s="108" t="str">
        <f ca="1">IF(KOMatchRule=1,F79,Y67)</f>
        <v/>
      </c>
      <c r="Z79" s="42"/>
      <c r="AA79" s="42"/>
      <c r="AB79" s="53" t="str">
        <f ca="1">IF(KOMatchRule=1,I79,AB65)</f>
        <v/>
      </c>
      <c r="AC79" s="55"/>
      <c r="AD79" s="55"/>
      <c r="AE79" s="36"/>
      <c r="AF79" s="45">
        <f t="shared" ca="1" si="57"/>
        <v>0</v>
      </c>
      <c r="AG79" s="45">
        <f>IF(Z55&lt;&gt;"",IF(KOMatchRule=0,IF(AND(G55&lt;&gt;"",Y79=F79,AB79=I79),IF(OR(AND((G79+J79)&gt;(H79+K79),(Z79+AC79)&gt;(AA79+AD79)),AND((G79+J79)&lt;(H79+K79),(Z79+AC79)&lt;(AA79+AD79))),Bonu16+Bonu9,Bonu9),0),IF(OR(AND((G79+J79)&gt;(H79+K79),(Z79+AC79)&gt;(AA79+AD79)),AND((G79+J79)&lt;(H79+K79),(Z79+AC79)&lt;(AA79+AD79))),Bonu16,0)),0)</f>
        <v>0</v>
      </c>
      <c r="AH79" s="39"/>
      <c r="AI79" s="260" t="str">
        <f t="shared" ca="1" si="58"/>
        <v/>
      </c>
      <c r="AJ79" s="108" t="str">
        <f ca="1">IF(KOMatchRule=1,F79,AJ67)</f>
        <v/>
      </c>
      <c r="AK79" s="42"/>
      <c r="AL79" s="42"/>
      <c r="AM79" s="53" t="str">
        <f ca="1">IF(KOMatchRule=1,I79,AM65)</f>
        <v/>
      </c>
      <c r="AN79" s="55"/>
      <c r="AO79" s="55"/>
      <c r="AP79" s="36"/>
      <c r="AQ79" s="45">
        <f t="shared" ca="1" si="59"/>
        <v>0</v>
      </c>
      <c r="AR79" s="45">
        <f>IF(AK55&lt;&gt;"",IF(KOMatchRule=0,IF(AND(G55&lt;&gt;"",AJ79=F79,AM79=I79),IF(OR(AND((G79+J79)&gt;(H79+K79),(AK79+AN79)&gt;(AL79+AO79)),AND((G79+J79)&lt;(H79+K79),(AK79+AN79)&lt;(AL79+AO79))),Bonu16+Bonu9,Bonu9),0),IF(OR(AND((G79+J79)&gt;(H79+K79),(AK79+AN79)&gt;(AL79+AO79)),AND((G79+J79)&lt;(H79+K79),(AK79+AN79)&lt;(AL79+AO79))),Bonu16,0)),0)</f>
        <v>0</v>
      </c>
      <c r="AS79" s="39"/>
      <c r="AT79" s="260" t="str">
        <f t="shared" ca="1" si="60"/>
        <v/>
      </c>
      <c r="AU79" s="108" t="str">
        <f ca="1">IF(KOMatchRule=1,F79,AU67)</f>
        <v/>
      </c>
      <c r="AV79" s="42"/>
      <c r="AW79" s="42"/>
      <c r="AX79" s="53" t="str">
        <f ca="1">IF(KOMatchRule=1,I79,AX65)</f>
        <v/>
      </c>
      <c r="AY79" s="55"/>
      <c r="AZ79" s="55"/>
      <c r="BA79" s="36"/>
      <c r="BB79" s="45">
        <f t="shared" ca="1" si="61"/>
        <v>0</v>
      </c>
      <c r="BC79" s="45">
        <f>IF(AV55&lt;&gt;"",IF(KOMatchRule=0,IF(AND(G55&lt;&gt;"",AU79=F79,AX79=I79),IF(OR(AND((G79+J79)&gt;(H79+K79),(AV79+AY79)&gt;(AW79+AZ79)),AND((G79+J79)&lt;(H79+K79),(AV79+AY79)&lt;(AW79+AZ79))),Bonu16+Bonu9,Bonu9),0),IF(OR(AND((G79+J79)&gt;(H79+K79),(AV79+AY79)&gt;(AW79+AZ79)),AND((G79+J79)&lt;(H79+K79),(AV79+AY79)&lt;(AW79+AZ79))),Bonu16,0)),0)</f>
        <v>0</v>
      </c>
      <c r="BD79" s="39"/>
      <c r="BE79" s="260" t="str">
        <f t="shared" ca="1" si="62"/>
        <v/>
      </c>
      <c r="BF79" s="108" t="str">
        <f ca="1">IF(KOMatchRule=1,F79,BF67)</f>
        <v/>
      </c>
      <c r="BG79" s="42"/>
      <c r="BH79" s="42"/>
      <c r="BI79" s="53" t="str">
        <f ca="1">IF(KOMatchRule=1,I79,BI65)</f>
        <v/>
      </c>
      <c r="BJ79" s="55"/>
      <c r="BK79" s="55"/>
      <c r="BL79" s="36"/>
      <c r="BM79" s="45">
        <f t="shared" ca="1" si="63"/>
        <v>0</v>
      </c>
      <c r="BN79" s="45">
        <f>IF(BG55&lt;&gt;"",IF(KOMatchRule=0,IF(AND(G55&lt;&gt;"",BF79=F79,BI79=I79),IF(OR(AND((G79+J79)&gt;(H79+K79),(BG79+BJ79)&gt;(BH79+BK79)),AND((G79+J79)&lt;(H79+K79),(BG79+BJ79)&lt;(BH79+BK79))),Bonu16+Bonu9,Bonu9),0),IF(OR(AND((G79+J79)&gt;(H79+K79),(BG79+BJ79)&gt;(BH79+BK79)),AND((G79+J79)&lt;(H79+K79),(BG79+BJ79)&lt;(BH79+BK79))),Bonu16,0)),0)</f>
        <v>0</v>
      </c>
      <c r="BO79" s="39"/>
      <c r="BP79" s="260" t="str">
        <f t="shared" ca="1" si="64"/>
        <v/>
      </c>
      <c r="BQ79" s="108" t="str">
        <f ca="1">IF(KOMatchRule=1,F79,BQ67)</f>
        <v/>
      </c>
      <c r="BR79" s="42"/>
      <c r="BS79" s="42"/>
      <c r="BT79" s="53" t="str">
        <f ca="1">IF(KOMatchRule=1,I79,BT65)</f>
        <v/>
      </c>
      <c r="BU79" s="55"/>
      <c r="BV79" s="55"/>
      <c r="BW79" s="36"/>
      <c r="BX79" s="45">
        <f t="shared" ca="1" si="65"/>
        <v>0</v>
      </c>
      <c r="BY79" s="45">
        <f>IF(BR55&lt;&gt;"",IF(KOMatchRule=0,IF(AND(G55&lt;&gt;"",BQ79=F79,BT79=I79),IF(OR(AND((G79+J79)&gt;(H79+K79),(BR79+BU79)&gt;(BS79+BV79)),AND((G79+J79)&lt;(H79+K79),(BR79+BU79)&lt;(BS79+BV79))),Bonu16+Bonu9,Bonu9),0),IF(OR(AND((G79+J79)&gt;(H79+K79),(BR79+BU79)&gt;(BS79+BV79)),AND((G79+J79)&lt;(H79+K79),(BR79+BU79)&lt;(BS79+BV79))),Bonu16,0)),0)</f>
        <v>0</v>
      </c>
      <c r="BZ79" s="39"/>
      <c r="CA79" s="260" t="str">
        <f t="shared" ca="1" si="66"/>
        <v/>
      </c>
      <c r="CB79" s="108" t="str">
        <f ca="1">IF(KOMatchRule=1,F79,CB67)</f>
        <v/>
      </c>
      <c r="CC79" s="42"/>
      <c r="CD79" s="42"/>
      <c r="CE79" s="53" t="str">
        <f ca="1">IF(KOMatchRule=1,I79,CE65)</f>
        <v/>
      </c>
      <c r="CF79" s="55"/>
      <c r="CG79" s="55"/>
      <c r="CH79" s="36"/>
      <c r="CI79" s="45">
        <f t="shared" ca="1" si="67"/>
        <v>0</v>
      </c>
      <c r="CJ79" s="45">
        <f>IF(CC55&lt;&gt;"",IF(KOMatchRule=0,IF(AND(G55&lt;&gt;"",CB79=F79,CE79=I79),IF(OR(AND((G79+J79)&gt;(H79+K79),(CC79+CF79)&gt;(CD79+CG79)),AND((G79+J79)&lt;(H79+K79),(CC79+CF79)&lt;(CD79+CG79))),Bonu16+Bonu9,Bonu9),0),IF(OR(AND((G79+J79)&gt;(H79+K79),(CC79+CF79)&gt;(CD79+CG79)),AND((G79+J79)&lt;(H79+K79),(CC79+CF79)&lt;(CD79+CG79))),Bonu16,0)),0)</f>
        <v>0</v>
      </c>
      <c r="CK79" s="39"/>
      <c r="CL79" s="260" t="str">
        <f t="shared" ca="1" si="68"/>
        <v/>
      </c>
      <c r="CM79" s="108" t="str">
        <f ca="1">IF(KOMatchRule=1,F79,CM67)</f>
        <v/>
      </c>
      <c r="CN79" s="42"/>
      <c r="CO79" s="42"/>
      <c r="CP79" s="53" t="str">
        <f ca="1">IF(KOMatchRule=1,I79,CP65)</f>
        <v/>
      </c>
      <c r="CQ79" s="55"/>
      <c r="CR79" s="55"/>
      <c r="CS79" s="36"/>
      <c r="CT79" s="45">
        <f t="shared" ca="1" si="69"/>
        <v>0</v>
      </c>
      <c r="CU79" s="45">
        <f>IF(CN55&lt;&gt;"",IF(KOMatchRule=0,IF(AND(G55&lt;&gt;"",CM79=F79,CP79=I79),IF(OR(AND((G79+J79)&gt;(H79+K79),(CN79+CQ79)&gt;(CO79+CR79)),AND((G79+J79)&lt;(H79+K79),(CN79+CQ79)&lt;(CO79+CR79))),Bonu16+Bonu9,Bonu9),0),IF(OR(AND((G79+J79)&gt;(H79+K79),(CN79+CQ79)&gt;(CO79+CR79)),AND((G79+J79)&lt;(H79+K79),(CN79+CQ79)&lt;(CO79+CR79))),Bonu16,0)),0)</f>
        <v>0</v>
      </c>
      <c r="CV79" s="39"/>
      <c r="CW79" s="260" t="str">
        <f t="shared" ca="1" si="70"/>
        <v/>
      </c>
      <c r="CX79" s="108" t="str">
        <f ca="1">IF(KOMatchRule=1,F79,CX67)</f>
        <v/>
      </c>
      <c r="CY79" s="42"/>
      <c r="CZ79" s="42"/>
      <c r="DA79" s="53" t="str">
        <f ca="1">IF(KOMatchRule=1,I79,DA65)</f>
        <v/>
      </c>
      <c r="DB79" s="55"/>
      <c r="DC79" s="55"/>
      <c r="DD79" s="36"/>
      <c r="DE79" s="45">
        <f t="shared" ca="1" si="71"/>
        <v>0</v>
      </c>
      <c r="DF79" s="45">
        <f>IF(CY55&lt;&gt;"",IF(KOMatchRule=0,IF(AND(G55&lt;&gt;"",CX79=F79,DA79=I79),IF(OR(AND((G79+J79)&gt;(H79+K79),(CY79+DB79)&gt;(CZ79+DC79)),AND((G79+J79)&lt;(H79+K79),(CY79+DB79)&lt;(CZ79+DC79))),Bonu16+Bonu9,Bonu9),0),IF(OR(AND((G79+J79)&gt;(H79+K79),(CY79+DB79)&gt;(CZ79+DC79)),AND((G79+J79)&lt;(H79+K79),(CY79+DB79)&lt;(CZ79+DC79))),Bonu16,0)),0)</f>
        <v>0</v>
      </c>
      <c r="DG79" s="39"/>
      <c r="DH79" s="260" t="str">
        <f t="shared" ca="1" si="72"/>
        <v/>
      </c>
      <c r="DI79" s="108" t="str">
        <f ca="1">IF(KOMatchRule=1,F79,DI67)</f>
        <v/>
      </c>
      <c r="DJ79" s="42"/>
      <c r="DK79" s="42"/>
      <c r="DL79" s="53" t="str">
        <f ca="1">IF(KOMatchRule=1,I79,DL65)</f>
        <v/>
      </c>
      <c r="DM79" s="55"/>
      <c r="DN79" s="55"/>
      <c r="DO79" s="36"/>
      <c r="DP79" s="45">
        <f t="shared" ca="1" si="73"/>
        <v>0</v>
      </c>
      <c r="DQ79" s="45">
        <f>IF(DJ55&lt;&gt;"",IF(KOMatchRule=0,IF(AND(G55&lt;&gt;"",DI79=F79,DL79=I79),IF(OR(AND((G79+J79)&gt;(H79+K79),(DJ79+DM79)&gt;(DK79+DN79)),AND((G79+J79)&lt;(H79+K79),(DJ79+DM79)&lt;(DK79+DN79))),Bonu16+Bonu9,Bonu9),0),IF(OR(AND((G79+J79)&gt;(H79+K79),(DJ79+DM79)&gt;(DK79+DN79)),AND((G79+J79)&lt;(H79+K79),(DJ79+DM79)&lt;(DK79+DN79))),Bonu16,0)),0)</f>
        <v>0</v>
      </c>
      <c r="DR79" s="39"/>
    </row>
    <row r="80" spans="1:122" x14ac:dyDescent="0.35">
      <c r="A80" s="96">
        <f t="shared" si="74"/>
        <v>0</v>
      </c>
      <c r="B80" s="412" t="str">
        <f>I60</f>
        <v>Switzerland</v>
      </c>
      <c r="C80" s="371">
        <v>57</v>
      </c>
      <c r="D80" s="372" t="s">
        <v>84</v>
      </c>
      <c r="E80" s="373">
        <v>45149.458333333328</v>
      </c>
      <c r="F80" s="374" t="str">
        <f>IF(AND(G72&lt;&gt;"",H72&lt;&gt;""),IF((G72+J72)&gt;(H72+K72),F72,IF((G72+J72)&lt;(H72+K72),I72,"Match #49 Winner")),"Match #49 Winner")</f>
        <v>Match #49 Winner</v>
      </c>
      <c r="G80" s="41"/>
      <c r="H80" s="41"/>
      <c r="I80" s="375" t="str">
        <f>IF(AND(G74&lt;&gt;"",H74&lt;&gt;""),IF((G74+J74)&gt;(H74+K74),F74,IF((G74+J74)&lt;(H74+K74),I74,"Match #51 Winner")),"Match #51 Winner")</f>
        <v>Match #51 Winner</v>
      </c>
      <c r="J80" s="411"/>
      <c r="K80" s="411"/>
      <c r="L80" s="407"/>
      <c r="M80" s="51" t="str">
        <f ca="1">Q60</f>
        <v/>
      </c>
      <c r="N80" s="107" t="str">
        <f>IF(O4&lt;&gt;"",IF(KOMatchRule=1,F80,IF(AND(O72&lt;&gt;"",P72&lt;&gt;""),IF((O72+R72)&gt;(P72+S72),N72,IF((O72+R72)&lt;(P72+S72),Q72,"Match 49 Winner")),"Match 49 Winner")),"")</f>
        <v/>
      </c>
      <c r="O80" s="54"/>
      <c r="P80" s="54"/>
      <c r="Q80" s="37" t="str">
        <f>IF(O4&lt;&gt;"",IF(KOMatchRule=1,I80,IF(AND(O74&lt;&gt;"",P74&lt;&gt;""),IF((O74+R74)&gt;(P74+S74),N74,IF((O74+R74)&lt;(P74+S74),Q74,"Match 51 Winner")),"Match 51 Winner")),"")</f>
        <v/>
      </c>
      <c r="R80" s="55"/>
      <c r="S80" s="55"/>
      <c r="T80" s="36"/>
      <c r="U80" s="45">
        <f>IF(KOMatchRule=1,IFERROR(IF(AND(G80&lt;&gt;"",H80&lt;&gt;"",O80&lt;&gt;"",P80&lt;&gt;""),IF(AND(G80=O80,H80=P80),Quar1,IF((G80-H80)=(O80-P80),Quar2,IF(AND((G80&gt;H80),(O80&gt;P80)),Quar3,IF(AND((H80&gt;G80),(P80&gt;O80)),Quar3,0)))),0),0)+IFERROR(IF(KOPSO=1,IF(AND(J80&lt;&gt;"",K80&lt;&gt;"",R80&lt;&gt;"",S80&lt;&gt;"",(G80-H80)=(O80-P80)),IF(AND(J80=R80,K80=S80),Pena1,IF((J80-K80)=(R80-S80),Pena2,IF(AND((J80&gt;K80),(R80&gt;S80)),Pena3,IF(AND((J80&lt;K80),(S80&gt;R80)),Pena3,0)))),0),0),0),IFERROR(IF(AND(F80=N80,I80=Q80,G80&lt;&gt;"",H80&lt;&gt;"",O80&lt;&gt;"",P80&lt;&gt;""),IF(AND(G80=O80,H80=P80),Quar1,IF((G80-H80)=(O80-P80),Quar2,IF(AND((G80&gt;H80),(O80&gt;P80)),Quar3,IF(AND((H80&gt;G80),(P80&gt;O80)),Quar3,0)))),0),0)+IFERROR(IF(KOPSO=1,IF(AND(F80=N80,I80=Q80,J80&lt;&gt;"",K80&lt;&gt;"",R80&lt;&gt;"",S80&lt;&gt;"",(G80-H80)=(O80-P80)),IF(AND(J80=R80,K80=S80),Pena1,IF((J80-K80)=(R80-S80),Pena2,IF(AND((J80&gt;K80),(R80&gt;S80)),Pena3,IF(AND((J80&lt;K80),(S80&gt;R80)),Pena3,0)))),0),0),0))</f>
        <v>0</v>
      </c>
      <c r="V80" s="45">
        <f>IF(O55&lt;&gt;"",IF(KOMatchRule=0,IF(AND(G55&lt;&gt;"",N80=F80,Q80=I80),IF(OR(AND((G80+J80)&gt;(H80+K80),(O80+R80)&gt;(P80+S80)),AND((G80+J80)&lt;(H80+K80),(O80+R80)&lt;(P80+S80))),Bonu16+Bonu9,Bonu9),0),IF(OR(AND((G80+J80)&gt;(H80+K80),(O80+R80)&gt;(P80+S80)),AND((G80+J80)&lt;(H80+K80),(O80+R80)&lt;(P80+S80))),Bonu16,0)),0)</f>
        <v>0</v>
      </c>
      <c r="W80" s="39"/>
      <c r="X80" s="260" t="str">
        <f ca="1">AB60</f>
        <v/>
      </c>
      <c r="Y80" s="107" t="str">
        <f>IF(Z4&lt;&gt;"",IF(KOMatchRule=1,F80,IF(AND(Z72&lt;&gt;"",AA72&lt;&gt;""),IF((Z72+AC72)&gt;(AA72+AD72),Y72,IF((Z72+AC72)&lt;(AA72+AD72),AB72,"Match 49 Winner")),"Match 49 Winner")),"")</f>
        <v/>
      </c>
      <c r="Z80" s="54"/>
      <c r="AA80" s="54"/>
      <c r="AB80" s="37" t="str">
        <f>IF(Z4&lt;&gt;"",IF(KOMatchRule=1,I80,IF(AND(Z74&lt;&gt;"",AA74&lt;&gt;""),IF((Z74+AC74)&gt;(AA74+AD74),Y74,IF((Z74+AC74)&lt;(AA74+AD74),AB74,"Match 51 Winner")),"Match 51 Winner")),"")</f>
        <v/>
      </c>
      <c r="AC80" s="55"/>
      <c r="AD80" s="55"/>
      <c r="AE80" s="36"/>
      <c r="AF80" s="45">
        <f>IF(KOMatchRule=1,IFERROR(IF(AND(G80&lt;&gt;"",H80&lt;&gt;"",Z80&lt;&gt;"",AA80&lt;&gt;""),IF(AND(G80=Z80,H80=AA80),Quar1,IF((G80-H80)=(Z80-AA80),Quar2,IF(AND((G80&gt;H80),(Z80&gt;AA80)),Quar3,IF(AND((H80&gt;G80),(AA80&gt;Z80)),Quar3,0)))),0),0)+IFERROR(IF(KOPSO=1,IF(AND(J80&lt;&gt;"",K80&lt;&gt;"",AC80&lt;&gt;"",AD80&lt;&gt;"",(G80-H80)=(Z80-AA80)),IF(AND(J80=AC80,K80=AD80),Pena1,IF((J80-K80)=(AC80-AD80),Pena2,IF(AND((J80&gt;K80),(AC80&gt;AD80)),Pena3,IF(AND((J80&lt;K80),(AD80&gt;AC80)),Pena3,0)))),0),0),0),IFERROR(IF(AND(F80=Y80,I80=AB80,G80&lt;&gt;"",H80&lt;&gt;"",Z80&lt;&gt;"",AA80&lt;&gt;""),IF(AND(G80=Z80,H80=AA80),Quar1,IF((G80-H80)=(Z80-AA80),Quar2,IF(AND((G80&gt;H80),(Z80&gt;AA80)),Quar3,IF(AND((H80&gt;G80),(AA80&gt;Z80)),Quar3,0)))),0),0)+IFERROR(IF(KOPSO=1,IF(AND(F80=Y80,I80=AB80,J80&lt;&gt;"",K80&lt;&gt;"",AC80&lt;&gt;"",AD80&lt;&gt;"",(G80-H80)=(Z80-AA80)),IF(AND(J80=AC80,K80=AD80),Pena1,IF((J80-K80)=(AC80-AD80),Pena2,IF(AND((J80&gt;K80),(AC80&gt;AD80)),Pena3,IF(AND((J80&lt;K80),(AD80&gt;AC80)),Pena3,0)))),0),0),0))</f>
        <v>0</v>
      </c>
      <c r="AG80" s="45">
        <f>IF(Z55&lt;&gt;"",IF(KOMatchRule=0,IF(AND(G55&lt;&gt;"",Y80=F80,AB80=I80),IF(OR(AND((G80+J80)&gt;(H80+K80),(Z80+AC80)&gt;(AA80+AD80)),AND((G80+J80)&lt;(H80+K80),(Z80+AC80)&lt;(AA80+AD80))),Bonu16+Bonu9,Bonu9),0),IF(OR(AND((G80+J80)&gt;(H80+K80),(Z80+AC80)&gt;(AA80+AD80)),AND((G80+J80)&lt;(H80+K80),(Z80+AC80)&lt;(AA80+AD80))),Bonu16,0)),0)</f>
        <v>0</v>
      </c>
      <c r="AH80" s="39"/>
      <c r="AI80" s="260" t="str">
        <f t="shared" ref="AI80:AI87" ca="1" si="78">AM60</f>
        <v/>
      </c>
      <c r="AJ80" s="107" t="str">
        <f>IF(AK4&lt;&gt;"",IF(KOMatchRule=1,F80,IF(AND(AK72&lt;&gt;"",AL72&lt;&gt;""),IF((AK72+AN72)&gt;(AL72+AO72),AJ72,IF((AK72+AN72)&lt;(AL72+AO72),AM72,"Match 49 Winner")),"Match 49 Winner")),"")</f>
        <v/>
      </c>
      <c r="AK80" s="54"/>
      <c r="AL80" s="54"/>
      <c r="AM80" s="37" t="str">
        <f>IF(AK4&lt;&gt;"",IF(KOMatchRule=1,I80,IF(AND(AK74&lt;&gt;"",AL74&lt;&gt;""),IF((AK74+AN74)&gt;(AL74+AO74),AJ74,IF((AK74+AN74)&lt;(AL74+AO74),AM74,"Match 51 Winner")),"Match 51 Winner")),"")</f>
        <v/>
      </c>
      <c r="AN80" s="55"/>
      <c r="AO80" s="55"/>
      <c r="AP80" s="36"/>
      <c r="AQ80" s="45">
        <f>IF(KOMatchRule=1,IFERROR(IF(AND(G80&lt;&gt;"",H80&lt;&gt;"",AK80&lt;&gt;"",AL80&lt;&gt;""),IF(AND(G80=AK80,H80=AL80),Quar1,IF((G80-H80)=(AK80-AL80),Quar2,IF(AND((G80&gt;H80),(AK80&gt;AL80)),Quar3,IF(AND((H80&gt;G80),(AL80&gt;AK80)),Quar3,0)))),0),0)+IFERROR(IF(KOPSO=1,IF(AND(J80&lt;&gt;"",K80&lt;&gt;"",AN80&lt;&gt;"",AO80&lt;&gt;"",(G80-H80)=(AK80-AL80)),IF(AND(J80=AN80,K80=AO80),Pena1,IF((J80-K80)=(AN80-AO80),Pena2,IF(AND((J80&gt;K80),(AN80&gt;AO80)),Pena3,IF(AND((J80&lt;K80),(AO80&gt;AN80)),Pena3,0)))),0),0),0),IFERROR(IF(AND(F80=AJ80,I80=AM80,G80&lt;&gt;"",H80&lt;&gt;"",AK80&lt;&gt;"",AL80&lt;&gt;""),IF(AND(G80=AK80,H80=AL80),Quar1,IF((G80-H80)=(AK80-AL80),Quar2,IF(AND((G80&gt;H80),(AK80&gt;AL80)),Quar3,IF(AND((H80&gt;G80),(AL80&gt;AK80)),Quar3,0)))),0),0)+IFERROR(IF(KOPSO=1,IF(AND(F80=AJ80,I80=AM80,J80&lt;&gt;"",K80&lt;&gt;"",AN80&lt;&gt;"",AO80&lt;&gt;"",(G80-H80)=(AK80-AL80)),IF(AND(J80=AN80,K80=AO80),Pena1,IF((J80-K80)=(AN80-AO80),Pena2,IF(AND((J80&gt;K80),(AN80&gt;AO80)),Pena3,IF(AND((J80&lt;K80),(AO80&gt;AN80)),Pena3,0)))),0),0),0))</f>
        <v>0</v>
      </c>
      <c r="AR80" s="45">
        <f>IF(AK55&lt;&gt;"",IF(KOMatchRule=0,IF(AND(G55&lt;&gt;"",AJ80=F80,AM80=I80),IF(OR(AND((G80+J80)&gt;(H80+K80),(AK80+AN80)&gt;(AL80+AO80)),AND((G80+J80)&lt;(H80+K80),(AK80+AN80)&lt;(AL80+AO80))),Bonu16+Bonu9,Bonu9),0),IF(OR(AND((G80+J80)&gt;(H80+K80),(AK80+AN80)&gt;(AL80+AO80)),AND((G80+J80)&lt;(H80+K80),(AK80+AN80)&lt;(AL80+AO80))),Bonu16,0)),0)</f>
        <v>0</v>
      </c>
      <c r="AS80" s="39"/>
      <c r="AT80" s="260" t="str">
        <f t="shared" ref="AT80:AT87" ca="1" si="79">AX60</f>
        <v/>
      </c>
      <c r="AU80" s="107" t="str">
        <f>IF(AV4&lt;&gt;"",IF(KOMatchRule=1,F80,IF(AND(AV72&lt;&gt;"",AW72&lt;&gt;""),IF((AV72+AY72)&gt;(AW72+AZ72),AU72,IF((AV72+AY72)&lt;(AW72+AZ72),AX72,"Match 49 Winner")),"Match 49 Winner")),"")</f>
        <v/>
      </c>
      <c r="AV80" s="54"/>
      <c r="AW80" s="54"/>
      <c r="AX80" s="37" t="str">
        <f>IF(AV4&lt;&gt;"",IF(KOMatchRule=1,I80,IF(AND(AV74&lt;&gt;"",AW74&lt;&gt;""),IF((AV74+AY74)&gt;(AW74+AZ74),AU74,IF((AV74+AY74)&lt;(AW74+AZ74),AX74,"Match 51 Winner")),"Match 51 Winner")),"")</f>
        <v/>
      </c>
      <c r="AY80" s="55"/>
      <c r="AZ80" s="55"/>
      <c r="BA80" s="36"/>
      <c r="BB80" s="45">
        <f>IF(KOMatchRule=1,IFERROR(IF(AND(G80&lt;&gt;"",H80&lt;&gt;"",AV80&lt;&gt;"",AW80&lt;&gt;""),IF(AND(G80=AV80,H80=AW80),Quar1,IF((G80-H80)=(AV80-AW80),Quar2,IF(AND((G80&gt;H80),(AV80&gt;AW80)),Quar3,IF(AND((H80&gt;G80),(AW80&gt;AV80)),Quar3,0)))),0),0)+IFERROR(IF(KOPSO=1,IF(AND(J80&lt;&gt;"",K80&lt;&gt;"",AY80&lt;&gt;"",AZ80&lt;&gt;"",(G80-H80)=(AV80-AW80)),IF(AND(J80=AY80,K80=AZ80),Pena1,IF((J80-K80)=(AY80-AZ80),Pena2,IF(AND((J80&gt;K80),(AY80&gt;AZ80)),Pena3,IF(AND((J80&lt;K80),(AZ80&gt;AY80)),Pena3,0)))),0),0),0),IFERROR(IF(AND(F80=AU80,I80=AX80,G80&lt;&gt;"",H80&lt;&gt;"",AV80&lt;&gt;"",AW80&lt;&gt;""),IF(AND(G80=AV80,H80=AW80),Quar1,IF((G80-H80)=(AV80-AW80),Quar2,IF(AND((G80&gt;H80),(AV80&gt;AW80)),Quar3,IF(AND((H80&gt;G80),(AW80&gt;AV80)),Quar3,0)))),0),0)+IFERROR(IF(KOPSO=1,IF(AND(F80=AU80,I80=AX80,J80&lt;&gt;"",K80&lt;&gt;"",AY80&lt;&gt;"",AZ80&lt;&gt;"",(G80-H80)=(AV80-AW80)),IF(AND(J80=AY80,K80=AZ80),Pena1,IF((J80-K80)=(AY80-AZ80),Pena2,IF(AND((J80&gt;K80),(AY80&gt;AZ80)),Pena3,IF(AND((J80&lt;K80),(AZ80&gt;AY80)),Pena3,0)))),0),0),0))</f>
        <v>0</v>
      </c>
      <c r="BC80" s="45">
        <f>IF(AV55&lt;&gt;"",IF(KOMatchRule=0,IF(AND(G55&lt;&gt;"",AU80=F80,AX80=I80),IF(OR(AND((G80+J80)&gt;(H80+K80),(AV80+AY80)&gt;(AW80+AZ80)),AND((G80+J80)&lt;(H80+K80),(AV80+AY80)&lt;(AW80+AZ80))),Bonu16+Bonu9,Bonu9),0),IF(OR(AND((G80+J80)&gt;(H80+K80),(AV80+AY80)&gt;(AW80+AZ80)),AND((G80+J80)&lt;(H80+K80),(AV80+AY80)&lt;(AW80+AZ80))),Bonu16,0)),0)</f>
        <v>0</v>
      </c>
      <c r="BD80" s="39"/>
      <c r="BE80" s="260" t="str">
        <f t="shared" ref="BE80:BE87" ca="1" si="80">BI60</f>
        <v/>
      </c>
      <c r="BF80" s="107" t="str">
        <f>IF(BG4&lt;&gt;"",IF(KOMatchRule=1,F80,IF(AND(BG72&lt;&gt;"",BH72&lt;&gt;""),IF((BG72+BJ72)&gt;(BH72+BK72),BF72,IF((BG72+BJ72)&lt;(BH72+BK72),BI72,"Match 49 Winner")),"Match 49 Winner")),"")</f>
        <v/>
      </c>
      <c r="BG80" s="54"/>
      <c r="BH80" s="54"/>
      <c r="BI80" s="37" t="str">
        <f>IF(BG4&lt;&gt;"",IF(KOMatchRule=1,I80,IF(AND(BG74&lt;&gt;"",BH74&lt;&gt;""),IF((BG74+BJ74)&gt;(BH74+BK74),BF74,IF((BG74+BJ74)&lt;(BH74+BK74),BI74,"Match 51 Winner")),"Match 51 Winner")),"")</f>
        <v/>
      </c>
      <c r="BJ80" s="55"/>
      <c r="BK80" s="55"/>
      <c r="BL80" s="36"/>
      <c r="BM80" s="45">
        <f>IF(KOMatchRule=1,IFERROR(IF(AND(G80&lt;&gt;"",H80&lt;&gt;"",BG80&lt;&gt;"",BH80&lt;&gt;""),IF(AND(G80=BG80,H80=BH80),Quar1,IF((G80-H80)=(BG80-BH80),Quar2,IF(AND((G80&gt;H80),(BG80&gt;BH80)),Quar3,IF(AND((H80&gt;G80),(BH80&gt;BG80)),Quar3,0)))),0),0)+IFERROR(IF(KOPSO=1,IF(AND(J80&lt;&gt;"",K80&lt;&gt;"",BJ80&lt;&gt;"",BK80&lt;&gt;"",(G80-H80)=(BG80-BH80)),IF(AND(J80=BJ80,K80=BK80),Pena1,IF((J80-K80)=(BJ80-BK80),Pena2,IF(AND((J80&gt;K80),(BJ80&gt;BK80)),Pena3,IF(AND((J80&lt;K80),(BK80&gt;BJ80)),Pena3,0)))),0),0),0),IFERROR(IF(AND(F80=BF80,I80=BI80,G80&lt;&gt;"",H80&lt;&gt;"",BG80&lt;&gt;"",BH80&lt;&gt;""),IF(AND(G80=BG80,H80=BH80),Quar1,IF((G80-H80)=(BG80-BH80),Quar2,IF(AND((G80&gt;H80),(BG80&gt;BH80)),Quar3,IF(AND((H80&gt;G80),(BH80&gt;BG80)),Quar3,0)))),0),0)+IFERROR(IF(KOPSO=1,IF(AND(F80=BF80,I80=BI80,J80&lt;&gt;"",K80&lt;&gt;"",BJ80&lt;&gt;"",BK80&lt;&gt;"",(G80-H80)=(BG80-BH80)),IF(AND(J80=BJ80,K80=BK80),Pena1,IF((J80-K80)=(BJ80-BK80),Pena2,IF(AND((J80&gt;K80),(BJ80&gt;BK80)),Pena3,IF(AND((J80&lt;K80),(BK80&gt;BJ80)),Pena3,0)))),0),0),0))</f>
        <v>0</v>
      </c>
      <c r="BN80" s="45">
        <f>IF(BG55&lt;&gt;"",IF(KOMatchRule=0,IF(AND(G55&lt;&gt;"",BF80=F80,BI80=I80),IF(OR(AND((G80+J80)&gt;(H80+K80),(BG80+BJ80)&gt;(BH80+BK80)),AND((G80+J80)&lt;(H80+K80),(BG80+BJ80)&lt;(BH80+BK80))),Bonu16+Bonu9,Bonu9),0),IF(OR(AND((G80+J80)&gt;(H80+K80),(BG80+BJ80)&gt;(BH80+BK80)),AND((G80+J80)&lt;(H80+K80),(BG80+BJ80)&lt;(BH80+BK80))),Bonu16,0)),0)</f>
        <v>0</v>
      </c>
      <c r="BO80" s="39"/>
      <c r="BP80" s="260" t="str">
        <f t="shared" ref="BP80:BP87" ca="1" si="81">BT60</f>
        <v/>
      </c>
      <c r="BQ80" s="107" t="str">
        <f>IF(BR4&lt;&gt;"",IF(KOMatchRule=1,F80,IF(AND(BR72&lt;&gt;"",BS72&lt;&gt;""),IF((BR72+BU72)&gt;(BS72+BV72),BQ72,IF((BR72+BU72)&lt;(BS72+BV72),BT72,"Match 49 Winner")),"Match 49 Winner")),"")</f>
        <v/>
      </c>
      <c r="BR80" s="54"/>
      <c r="BS80" s="54"/>
      <c r="BT80" s="37" t="str">
        <f>IF(BR4&lt;&gt;"",IF(KOMatchRule=1,I80,IF(AND(BR74&lt;&gt;"",BS74&lt;&gt;""),IF((BR74+BU74)&gt;(BS74+BV74),BQ74,IF((BR74+BU74)&lt;(BS74+BV74),BT74,"Match 51 Winner")),"Match 51 Winner")),"")</f>
        <v/>
      </c>
      <c r="BU80" s="55"/>
      <c r="BV80" s="55"/>
      <c r="BW80" s="36"/>
      <c r="BX80" s="45">
        <f>IF(KOMatchRule=1,IFERROR(IF(AND(G80&lt;&gt;"",H80&lt;&gt;"",BR80&lt;&gt;"",BS80&lt;&gt;""),IF(AND(G80=BR80,H80=BS80),Quar1,IF((G80-H80)=(BR80-BS80),Quar2,IF(AND((G80&gt;H80),(BR80&gt;BS80)),Quar3,IF(AND((H80&gt;G80),(BS80&gt;BR80)),Quar3,0)))),0),0)+IFERROR(IF(KOPSO=1,IF(AND(J80&lt;&gt;"",K80&lt;&gt;"",BU80&lt;&gt;"",BV80&lt;&gt;"",(G80-H80)=(BR80-BS80)),IF(AND(J80=BU80,K80=BV80),Pena1,IF((J80-K80)=(BU80-BV80),Pena2,IF(AND((J80&gt;K80),(BU80&gt;BV80)),Pena3,IF(AND((J80&lt;K80),(BV80&gt;BU80)),Pena3,0)))),0),0),0),IFERROR(IF(AND(F80=BQ80,I80=BT80,G80&lt;&gt;"",H80&lt;&gt;"",BR80&lt;&gt;"",BS80&lt;&gt;""),IF(AND(G80=BR80,H80=BS80),Quar1,IF((G80-H80)=(BR80-BS80),Quar2,IF(AND((G80&gt;H80),(BR80&gt;BS80)),Quar3,IF(AND((H80&gt;G80),(BS80&gt;BR80)),Quar3,0)))),0),0)+IFERROR(IF(KOPSO=1,IF(AND(F80=BQ80,I80=BT80,J80&lt;&gt;"",K80&lt;&gt;"",BU80&lt;&gt;"",BV80&lt;&gt;"",(G80-H80)=(BR80-BS80)),IF(AND(J80=BU80,K80=BV80),Pena1,IF((J80-K80)=(BU80-BV80),Pena2,IF(AND((J80&gt;K80),(BU80&gt;BV80)),Pena3,IF(AND((J80&lt;K80),(BV80&gt;BU80)),Pena3,0)))),0),0),0))</f>
        <v>0</v>
      </c>
      <c r="BY80" s="45">
        <f>IF(BR55&lt;&gt;"",IF(KOMatchRule=0,IF(AND(G55&lt;&gt;"",BQ80=F80,BT80=I80),IF(OR(AND((G80+J80)&gt;(H80+K80),(BR80+BU80)&gt;(BS80+BV80)),AND((G80+J80)&lt;(H80+K80),(BR80+BU80)&lt;(BS80+BV80))),Bonu16+Bonu9,Bonu9),0),IF(OR(AND((G80+J80)&gt;(H80+K80),(BR80+BU80)&gt;(BS80+BV80)),AND((G80+J80)&lt;(H80+K80),(BR80+BU80)&lt;(BS80+BV80))),Bonu16,0)),0)</f>
        <v>0</v>
      </c>
      <c r="BZ80" s="39"/>
      <c r="CA80" s="260" t="str">
        <f t="shared" ref="CA80:CA87" ca="1" si="82">CE60</f>
        <v/>
      </c>
      <c r="CB80" s="107" t="str">
        <f>IF(CC4&lt;&gt;"",IF(KOMatchRule=1,F80,IF(AND(CC72&lt;&gt;"",CD72&lt;&gt;""),IF((CC72+CF72)&gt;(CD72+CG72),CB72,IF((CC72+CF72)&lt;(CD72+CG72),CE72,"Match 49 Winner")),"Match 49 Winner")),"")</f>
        <v/>
      </c>
      <c r="CC80" s="54"/>
      <c r="CD80" s="54"/>
      <c r="CE80" s="37" t="str">
        <f>IF(CC4&lt;&gt;"",IF(KOMatchRule=1,I80,IF(AND(CC74&lt;&gt;"",CD74&lt;&gt;""),IF((CC74+CF74)&gt;(CD74+CG74),CB74,IF((CC74+CF74)&lt;(CD74+CG74),CE74,"Match 51 Winner")),"Match 51 Winner")),"")</f>
        <v/>
      </c>
      <c r="CF80" s="55"/>
      <c r="CG80" s="55"/>
      <c r="CH80" s="36"/>
      <c r="CI80" s="45">
        <f>IF(KOMatchRule=1,IFERROR(IF(AND(G80&lt;&gt;"",H80&lt;&gt;"",CC80&lt;&gt;"",CD80&lt;&gt;""),IF(AND(G80=CC80,H80=CD80),Quar1,IF((G80-H80)=(CC80-CD80),Quar2,IF(AND((G80&gt;H80),(CC80&gt;CD80)),Quar3,IF(AND((H80&gt;G80),(CD80&gt;CC80)),Quar3,0)))),0),0)+IFERROR(IF(KOPSO=1,IF(AND(J80&lt;&gt;"",K80&lt;&gt;"",CF80&lt;&gt;"",CG80&lt;&gt;"",(G80-H80)=(CC80-CD80)),IF(AND(J80=CF80,K80=CG80),Pena1,IF((J80-K80)=(CF80-CG80),Pena2,IF(AND((J80&gt;K80),(CF80&gt;CG80)),Pena3,IF(AND((J80&lt;K80),(CG80&gt;CF80)),Pena3,0)))),0),0),0),IFERROR(IF(AND(F80=CB80,I80=CE80,G80&lt;&gt;"",H80&lt;&gt;"",CC80&lt;&gt;"",CD80&lt;&gt;""),IF(AND(G80=CC80,H80=CD80),Quar1,IF((G80-H80)=(CC80-CD80),Quar2,IF(AND((G80&gt;H80),(CC80&gt;CD80)),Quar3,IF(AND((H80&gt;G80),(CD80&gt;CC80)),Quar3,0)))),0),0)+IFERROR(IF(KOPSO=1,IF(AND(F80=CB80,I80=CE80,J80&lt;&gt;"",K80&lt;&gt;"",CF80&lt;&gt;"",CG80&lt;&gt;"",(G80-H80)=(CC80-CD80)),IF(AND(J80=CF80,K80=CG80),Pena1,IF((J80-K80)=(CF80-CG80),Pena2,IF(AND((J80&gt;K80),(CF80&gt;CG80)),Pena3,IF(AND((J80&lt;K80),(CG80&gt;CF80)),Pena3,0)))),0),0),0))</f>
        <v>0</v>
      </c>
      <c r="CJ80" s="45">
        <f>IF(CC55&lt;&gt;"",IF(KOMatchRule=0,IF(AND(G55&lt;&gt;"",CB80=F80,CE80=I80),IF(OR(AND((G80+J80)&gt;(H80+K80),(CC80+CF80)&gt;(CD80+CG80)),AND((G80+J80)&lt;(H80+K80),(CC80+CF80)&lt;(CD80+CG80))),Bonu16+Bonu9,Bonu9),0),IF(OR(AND((G80+J80)&gt;(H80+K80),(CC80+CF80)&gt;(CD80+CG80)),AND((G80+J80)&lt;(H80+K80),(CC80+CF80)&lt;(CD80+CG80))),Bonu16,0)),0)</f>
        <v>0</v>
      </c>
      <c r="CK80" s="39"/>
      <c r="CL80" s="260" t="str">
        <f t="shared" ref="CL80:CL87" ca="1" si="83">CP60</f>
        <v/>
      </c>
      <c r="CM80" s="107" t="str">
        <f>IF(CN4&lt;&gt;"",IF(KOMatchRule=1,F80,IF(AND(CN72&lt;&gt;"",CO72&lt;&gt;""),IF((CN72+CQ72)&gt;(CO72+CR72),CM72,IF((CN72+CQ72)&lt;(CO72+CR72),CP72,"Match 49 Winner")),"Match 49 Winner")),"")</f>
        <v/>
      </c>
      <c r="CN80" s="54"/>
      <c r="CO80" s="54"/>
      <c r="CP80" s="37" t="str">
        <f>IF(CN4&lt;&gt;"",IF(KOMatchRule=1,I80,IF(AND(CN74&lt;&gt;"",CO74&lt;&gt;""),IF((CN74+CQ74)&gt;(CO74+CR74),CM74,IF((CN74+CQ74)&lt;(CO74+CR74),CP74,"Match 51 Winner")),"Match 51 Winner")),"")</f>
        <v/>
      </c>
      <c r="CQ80" s="55"/>
      <c r="CR80" s="55"/>
      <c r="CS80" s="36"/>
      <c r="CT80" s="45">
        <f>IF(KOMatchRule=1,IFERROR(IF(AND(G80&lt;&gt;"",H80&lt;&gt;"",CN80&lt;&gt;"",CO80&lt;&gt;""),IF(AND(G80=CN80,H80=CO80),Quar1,IF((G80-H80)=(CN80-CO80),Quar2,IF(AND((G80&gt;H80),(CN80&gt;CO80)),Quar3,IF(AND((H80&gt;G80),(CO80&gt;CN80)),Quar3,0)))),0),0)+IFERROR(IF(KOPSO=1,IF(AND(J80&lt;&gt;"",K80&lt;&gt;"",CQ80&lt;&gt;"",CR80&lt;&gt;"",(G80-H80)=(CN80-CO80)),IF(AND(J80=CQ80,K80=CR80),Pena1,IF((J80-K80)=(CQ80-CR80),Pena2,IF(AND((J80&gt;K80),(CQ80&gt;CR80)),Pena3,IF(AND((J80&lt;K80),(CR80&gt;CQ80)),Pena3,0)))),0),0),0),IFERROR(IF(AND(F80=CM80,I80=CP80,G80&lt;&gt;"",H80&lt;&gt;"",CN80&lt;&gt;"",CO80&lt;&gt;""),IF(AND(G80=CN80,H80=CO80),Quar1,IF((G80-H80)=(CN80-CO80),Quar2,IF(AND((G80&gt;H80),(CN80&gt;CO80)),Quar3,IF(AND((H80&gt;G80),(CO80&gt;CN80)),Quar3,0)))),0),0)+IFERROR(IF(KOPSO=1,IF(AND(F80=CM80,I80=CP80,J80&lt;&gt;"",K80&lt;&gt;"",CQ80&lt;&gt;"",CR80&lt;&gt;"",(G80-H80)=(CN80-CO80)),IF(AND(J80=CQ80,K80=CR80),Pena1,IF((J80-K80)=(CQ80-CR80),Pena2,IF(AND((J80&gt;K80),(CQ80&gt;CR80)),Pena3,IF(AND((J80&lt;K80),(CR80&gt;CQ80)),Pena3,0)))),0),0),0))</f>
        <v>0</v>
      </c>
      <c r="CU80" s="45">
        <f>IF(CN55&lt;&gt;"",IF(KOMatchRule=0,IF(AND(G55&lt;&gt;"",CM80=F80,CP80=I80),IF(OR(AND((G80+J80)&gt;(H80+K80),(CN80+CQ80)&gt;(CO80+CR80)),AND((G80+J80)&lt;(H80+K80),(CN80+CQ80)&lt;(CO80+CR80))),Bonu16+Bonu9,Bonu9),0),IF(OR(AND((G80+J80)&gt;(H80+K80),(CN80+CQ80)&gt;(CO80+CR80)),AND((G80+J80)&lt;(H80+K80),(CN80+CQ80)&lt;(CO80+CR80))),Bonu16,0)),0)</f>
        <v>0</v>
      </c>
      <c r="CV80" s="39"/>
      <c r="CW80" s="260" t="str">
        <f t="shared" ref="CW80:CW87" ca="1" si="84">DA60</f>
        <v/>
      </c>
      <c r="CX80" s="107" t="str">
        <f>IF(CY4&lt;&gt;"",IF(KOMatchRule=1,F80,IF(AND(CY72&lt;&gt;"",CZ72&lt;&gt;""),IF((CY72+DB72)&gt;(CZ72+DC72),CX72,IF((CY72+DB72)&lt;(CZ72+DC72),DA72,"Match 49 Winner")),"Match 49 Winner")),"")</f>
        <v/>
      </c>
      <c r="CY80" s="54"/>
      <c r="CZ80" s="54"/>
      <c r="DA80" s="37" t="str">
        <f>IF(CY4&lt;&gt;"",IF(KOMatchRule=1,I80,IF(AND(CY74&lt;&gt;"",CZ74&lt;&gt;""),IF((CY74+DB74)&gt;(CZ74+DC74),CX74,IF((CY74+DB74)&lt;(CZ74+DC74),DA74,"Match 51 Winner")),"Match 51 Winner")),"")</f>
        <v/>
      </c>
      <c r="DB80" s="55"/>
      <c r="DC80" s="55"/>
      <c r="DD80" s="36"/>
      <c r="DE80" s="45">
        <f>IF(KOMatchRule=1,IFERROR(IF(AND(G80&lt;&gt;"",H80&lt;&gt;"",CY80&lt;&gt;"",CZ80&lt;&gt;""),IF(AND(G80=CY80,H80=CZ80),Quar1,IF((G80-H80)=(CY80-CZ80),Quar2,IF(AND((G80&gt;H80),(CY80&gt;CZ80)),Quar3,IF(AND((H80&gt;G80),(CZ80&gt;CY80)),Quar3,0)))),0),0)+IFERROR(IF(KOPSO=1,IF(AND(J80&lt;&gt;"",K80&lt;&gt;"",DB80&lt;&gt;"",DC80&lt;&gt;"",(G80-H80)=(CY80-CZ80)),IF(AND(J80=DB80,K80=DC80),Pena1,IF((J80-K80)=(DB80-DC80),Pena2,IF(AND((J80&gt;K80),(DB80&gt;DC80)),Pena3,IF(AND((J80&lt;K80),(DC80&gt;DB80)),Pena3,0)))),0),0),0),IFERROR(IF(AND(F80=CX80,I80=DA80,G80&lt;&gt;"",H80&lt;&gt;"",CY80&lt;&gt;"",CZ80&lt;&gt;""),IF(AND(G80=CY80,H80=CZ80),Quar1,IF((G80-H80)=(CY80-CZ80),Quar2,IF(AND((G80&gt;H80),(CY80&gt;CZ80)),Quar3,IF(AND((H80&gt;G80),(CZ80&gt;CY80)),Quar3,0)))),0),0)+IFERROR(IF(KOPSO=1,IF(AND(F80=CX80,I80=DA80,J80&lt;&gt;"",K80&lt;&gt;"",DB80&lt;&gt;"",DC80&lt;&gt;"",(G80-H80)=(CY80-CZ80)),IF(AND(J80=DB80,K80=DC80),Pena1,IF((J80-K80)=(DB80-DC80),Pena2,IF(AND((J80&gt;K80),(DB80&gt;DC80)),Pena3,IF(AND((J80&lt;K80),(DC80&gt;DB80)),Pena3,0)))),0),0),0))</f>
        <v>0</v>
      </c>
      <c r="DF80" s="45">
        <f>IF(CY55&lt;&gt;"",IF(KOMatchRule=0,IF(AND(G55&lt;&gt;"",CX80=F80,DA80=I80),IF(OR(AND((G80+J80)&gt;(H80+K80),(CY80+DB80)&gt;(CZ80+DC80)),AND((G80+J80)&lt;(H80+K80),(CY80+DB80)&lt;(CZ80+DC80))),Bonu16+Bonu9,Bonu9),0),IF(OR(AND((G80+J80)&gt;(H80+K80),(CY80+DB80)&gt;(CZ80+DC80)),AND((G80+J80)&lt;(H80+K80),(CY80+DB80)&lt;(CZ80+DC80))),Bonu16,0)),0)</f>
        <v>0</v>
      </c>
      <c r="DG80" s="39"/>
      <c r="DH80" s="260" t="str">
        <f t="shared" ref="DH80:DH87" ca="1" si="85">DL60</f>
        <v/>
      </c>
      <c r="DI80" s="107" t="str">
        <f>IF(DJ4&lt;&gt;"",IF(KOMatchRule=1,F80,IF(AND(DJ72&lt;&gt;"",DK72&lt;&gt;""),IF((DJ72+DM72)&gt;(DK72+DN72),DI72,IF((DJ72+DM72)&lt;(DK72+DN72),DL72,"Match 49 Winner")),"Match 49 Winner")),"")</f>
        <v/>
      </c>
      <c r="DJ80" s="54"/>
      <c r="DK80" s="54"/>
      <c r="DL80" s="37" t="str">
        <f>IF(DJ4&lt;&gt;"",IF(KOMatchRule=1,I80,IF(AND(DJ74&lt;&gt;"",DK74&lt;&gt;""),IF((DJ74+DM74)&gt;(DK74+DN74),DI74,IF((DJ74+DM74)&lt;(DK74+DN74),DL74,"Match 51 Winner")),"Match 51 Winner")),"")</f>
        <v/>
      </c>
      <c r="DM80" s="55"/>
      <c r="DN80" s="55"/>
      <c r="DO80" s="36"/>
      <c r="DP80" s="45">
        <f>IF(KOMatchRule=1,IFERROR(IF(AND(G80&lt;&gt;"",H80&lt;&gt;"",DJ80&lt;&gt;"",DK80&lt;&gt;""),IF(AND(G80=DJ80,H80=DK80),Quar1,IF((G80-H80)=(DJ80-DK80),Quar2,IF(AND((G80&gt;H80),(DJ80&gt;DK80)),Quar3,IF(AND((H80&gt;G80),(DK80&gt;DJ80)),Quar3,0)))),0),0)+IFERROR(IF(KOPSO=1,IF(AND(J80&lt;&gt;"",K80&lt;&gt;"",DM80&lt;&gt;"",DN80&lt;&gt;"",(G80-H80)=(DJ80-DK80)),IF(AND(J80=DM80,K80=DN80),Pena1,IF((J80-K80)=(DM80-DN80),Pena2,IF(AND((J80&gt;K80),(DM80&gt;DN80)),Pena3,IF(AND((J80&lt;K80),(DN80&gt;DM80)),Pena3,0)))),0),0),0),IFERROR(IF(AND(F80=DI80,I80=DL80,G80&lt;&gt;"",H80&lt;&gt;"",DJ80&lt;&gt;"",DK80&lt;&gt;""),IF(AND(G80=DJ80,H80=DK80),Quar1,IF((G80-H80)=(DJ80-DK80),Quar2,IF(AND((G80&gt;H80),(DJ80&gt;DK80)),Quar3,IF(AND((H80&gt;G80),(DK80&gt;DJ80)),Quar3,0)))),0),0)+IFERROR(IF(KOPSO=1,IF(AND(F80=DI80,I80=DL80,J80&lt;&gt;"",K80&lt;&gt;"",DM80&lt;&gt;"",DN80&lt;&gt;"",(G80-H80)=(DJ80-DK80)),IF(AND(J80=DM80,K80=DN80),Pena1,IF((J80-K80)=(DM80-DN80),Pena2,IF(AND((J80&gt;K80),(DM80&gt;DN80)),Pena3,IF(AND((J80&lt;K80),(DN80&gt;DM80)),Pena3,0)))),0),0),0))</f>
        <v>0</v>
      </c>
      <c r="DQ80" s="45">
        <f>IF(DJ55&lt;&gt;"",IF(KOMatchRule=0,IF(AND(G55&lt;&gt;"",DI80=F80,DL80=I80),IF(OR(AND((G80+J80)&gt;(H80+K80),(DJ80+DM80)&gt;(DK80+DN80)),AND((G80+J80)&lt;(H80+K80),(DJ80+DM80)&lt;(DK80+DN80))),Bonu16+Bonu9,Bonu9),0),IF(OR(AND((G80+J80)&gt;(H80+K80),(DJ80+DM80)&gt;(DK80+DN80)),AND((G80+J80)&lt;(H80+K80),(DJ80+DM80)&lt;(DK80+DN80))),Bonu16,0)),0)</f>
        <v>0</v>
      </c>
      <c r="DR80" s="39"/>
    </row>
    <row r="81" spans="1:122" x14ac:dyDescent="0.35">
      <c r="A81" s="96">
        <f t="shared" si="74"/>
        <v>0</v>
      </c>
      <c r="B81" s="412" t="str">
        <f t="shared" ref="B81:B87" si="86">I61</f>
        <v>Australia</v>
      </c>
      <c r="C81" s="371">
        <v>58</v>
      </c>
      <c r="D81" s="372" t="s">
        <v>84</v>
      </c>
      <c r="E81" s="373">
        <v>45149.729166666664</v>
      </c>
      <c r="F81" s="374" t="str">
        <f>IF(AND(G73&lt;&gt;"",H73&lt;&gt;""),IF((G73+J73)&gt;(H73+K73),F73,IF((G73+J73)&lt;(H73+K73),I73,"Match #50 Winner")),"Match #50 Winner")</f>
        <v>Match #50 Winner</v>
      </c>
      <c r="G81" s="41"/>
      <c r="H81" s="41"/>
      <c r="I81" s="375" t="str">
        <f>IF(AND(G75&lt;&gt;"",H75&lt;&gt;""),IF((G75+J75)&gt;(H75+K75),F75,IF((G75+J75)&lt;(H75+K75),I75,"Match #52 Winner")),"Match #52 Winner")</f>
        <v>Match #52 Winner</v>
      </c>
      <c r="J81" s="411"/>
      <c r="K81" s="411"/>
      <c r="L81" s="407"/>
      <c r="M81" s="51" t="str">
        <f t="shared" ref="M81:M87" ca="1" si="87">Q61</f>
        <v/>
      </c>
      <c r="N81" s="107" t="str">
        <f>IF(O4&lt;&gt;"",IF(KOMatchRule=1,F81,IF(AND(O73&lt;&gt;"",P73&lt;&gt;""),IF((O73+R73)&gt;(P73+S73),N73,IF((O73+R73)&lt;(P73+S73),Q73,"Match 50 Winner")),"Match 50 Winner")),"")</f>
        <v/>
      </c>
      <c r="O81" s="42"/>
      <c r="P81" s="42"/>
      <c r="Q81" s="37" t="str">
        <f>IF(O4&lt;&gt;"",IF(KOMatchRule=1,I81,IF(AND(O75&lt;&gt;"",P75&lt;&gt;""),IF((O75+R75)&gt;(P75+S75),N75,IF((O75+R75)&lt;(P75+S75),Q75,"Match 52 Winner")),"Match 52 Winner")),"")</f>
        <v/>
      </c>
      <c r="R81" s="55"/>
      <c r="S81" s="55"/>
      <c r="T81" s="36"/>
      <c r="U81" s="45">
        <f>IF(KOMatchRule=1,IFERROR(IF(AND(G81&lt;&gt;"",H81&lt;&gt;"",O81&lt;&gt;"",P81&lt;&gt;""),IF(AND(G81=O81,H81=P81),Quar1,IF((G81-H81)=(O81-P81),Quar2,IF(AND((G81&gt;H81),(O81&gt;P81)),Quar3,IF(AND((H81&gt;G81),(P81&gt;O81)),Quar3,0)))),0),0)+IFERROR(IF(KOPSO=1,IF(AND(J81&lt;&gt;"",K81&lt;&gt;"",R81&lt;&gt;"",S81&lt;&gt;"",(G81-H81)=(O81-P81)),IF(AND(J81=R81,K81=S81),Pena1,IF((J81-K81)=(R81-S81),Pena2,IF(AND((J81&gt;K81),(R81&gt;S81)),Pena3,IF(AND((J81&lt;K81),(S81&gt;R81)),Pena3,0)))),0),0),0),IFERROR(IF(AND(F81=N81,I81=Q81,G81&lt;&gt;"",H81&lt;&gt;"",O81&lt;&gt;"",P81&lt;&gt;""),IF(AND(G81=O81,H81=P81),Quar1,IF((G81-H81)=(O81-P81),Quar2,IF(AND((G81&gt;H81),(O81&gt;P81)),Quar3,IF(AND((H81&gt;G81),(P81&gt;O81)),Quar3,0)))),0),0)+IFERROR(IF(KOPSO=1,IF(AND(F81=N81,I81=Q81,J81&lt;&gt;"",K81&lt;&gt;"",R81&lt;&gt;"",S81&lt;&gt;"",(G81-H81)=(O81-P81)),IF(AND(J81=R81,K81=S81),Pena1,IF((J81-K81)=(R81-S81),Pena2,IF(AND((J81&gt;K81),(R81&gt;S81)),Pena3,IF(AND((J81&lt;K81),(S81&gt;R81)),Pena3,0)))),0),0),0))</f>
        <v>0</v>
      </c>
      <c r="V81" s="45">
        <f>IF(O55&lt;&gt;"",IF(KOMatchRule=0,IF(AND(G55&lt;&gt;"",N81=F81,Q81=I81),IF(OR(AND((G81+J81)&gt;(H81+K81),(O81+R81)&gt;(P81+S81)),AND((G81+J81)&lt;(H81+K81),(O81+R81)&lt;(P81+S81))),Bonu16+Bonu9,Bonu9),0),IF(OR(AND((G81+J81)&gt;(H81+K81),(O81+R81)&gt;(P81+S81)),AND((G81+J81)&lt;(H81+K81),(O81+R81)&lt;(P81+S81))),Bonu16,0)),0)</f>
        <v>0</v>
      </c>
      <c r="W81" s="39"/>
      <c r="X81" s="260" t="str">
        <f t="shared" ref="X81:X87" ca="1" si="88">AB61</f>
        <v/>
      </c>
      <c r="Y81" s="107" t="str">
        <f>IF(Z4&lt;&gt;"",IF(KOMatchRule=1,F81,IF(AND(Z73&lt;&gt;"",AA73&lt;&gt;""),IF((Z73+AC73)&gt;(AA73+AD73),Y73,IF((Z73+AC73)&lt;(AA73+AD73),AB73,"Match 50 Winner")),"Match 50 Winner")),"")</f>
        <v/>
      </c>
      <c r="Z81" s="42"/>
      <c r="AA81" s="42"/>
      <c r="AB81" s="37" t="str">
        <f>IF(Z4&lt;&gt;"",IF(KOMatchRule=1,I81,IF(AND(Z75&lt;&gt;"",AA75&lt;&gt;""),IF((Z75+AC75)&gt;(AA75+AD75),Y75,IF((Z75+AC75)&lt;(AA75+AD75),AB75,"Match 52 Winner")),"Match 52 Winner")),"")</f>
        <v/>
      </c>
      <c r="AC81" s="55"/>
      <c r="AD81" s="55"/>
      <c r="AE81" s="36"/>
      <c r="AF81" s="45">
        <f>IF(KOMatchRule=1,IFERROR(IF(AND(G81&lt;&gt;"",H81&lt;&gt;"",Z81&lt;&gt;"",AA81&lt;&gt;""),IF(AND(G81=Z81,H81=AA81),Quar1,IF((G81-H81)=(Z81-AA81),Quar2,IF(AND((G81&gt;H81),(Z81&gt;AA81)),Quar3,IF(AND((H81&gt;G81),(AA81&gt;Z81)),Quar3,0)))),0),0)+IFERROR(IF(KOPSO=1,IF(AND(J81&lt;&gt;"",K81&lt;&gt;"",AC81&lt;&gt;"",AD81&lt;&gt;"",(G81-H81)=(Z81-AA81)),IF(AND(J81=AC81,K81=AD81),Pena1,IF((J81-K81)=(AC81-AD81),Pena2,IF(AND((J81&gt;K81),(AC81&gt;AD81)),Pena3,IF(AND((J81&lt;K81),(AD81&gt;AC81)),Pena3,0)))),0),0),0),IFERROR(IF(AND(F81=Y81,I81=AB81,G81&lt;&gt;"",H81&lt;&gt;"",Z81&lt;&gt;"",AA81&lt;&gt;""),IF(AND(G81=Z81,H81=AA81),Quar1,IF((G81-H81)=(Z81-AA81),Quar2,IF(AND((G81&gt;H81),(Z81&gt;AA81)),Quar3,IF(AND((H81&gt;G81),(AA81&gt;Z81)),Quar3,0)))),0),0)+IFERROR(IF(KOPSO=1,IF(AND(F81=Y81,I81=AB81,J81&lt;&gt;"",K81&lt;&gt;"",AC81&lt;&gt;"",AD81&lt;&gt;"",(G81-H81)=(Z81-AA81)),IF(AND(J81=AC81,K81=AD81),Pena1,IF((J81-K81)=(AC81-AD81),Pena2,IF(AND((J81&gt;K81),(AC81&gt;AD81)),Pena3,IF(AND((J81&lt;K81),(AD81&gt;AC81)),Pena3,0)))),0),0),0))</f>
        <v>0</v>
      </c>
      <c r="AG81" s="45">
        <f>IF(Z55&lt;&gt;"",IF(KOMatchRule=0,IF(AND(G55&lt;&gt;"",Y81=F81,AB81=I81),IF(OR(AND((G81+J81)&gt;(H81+K81),(Z81+AC81)&gt;(AA81+AD81)),AND((G81+J81)&lt;(H81+K81),(Z81+AC81)&lt;(AA81+AD81))),Bonu16+Bonu9,Bonu9),0),IF(OR(AND((G81+J81)&gt;(H81+K81),(Z81+AC81)&gt;(AA81+AD81)),AND((G81+J81)&lt;(H81+K81),(Z81+AC81)&lt;(AA81+AD81))),Bonu16,0)),0)</f>
        <v>0</v>
      </c>
      <c r="AH81" s="39"/>
      <c r="AI81" s="260" t="str">
        <f t="shared" ca="1" si="78"/>
        <v/>
      </c>
      <c r="AJ81" s="107" t="str">
        <f>IF(AK4&lt;&gt;"",IF(KOMatchRule=1,F81,IF(AND(AK73&lt;&gt;"",AL73&lt;&gt;""),IF((AK73+AN73)&gt;(AL73+AO73),AJ73,IF((AK73+AN73)&lt;(AL73+AO73),AM73,"Match 50 Winner")),"Match 50 Winner")),"")</f>
        <v/>
      </c>
      <c r="AK81" s="42"/>
      <c r="AL81" s="42"/>
      <c r="AM81" s="37" t="str">
        <f>IF(AK4&lt;&gt;"",IF(KOMatchRule=1,I81,IF(AND(AK75&lt;&gt;"",AL75&lt;&gt;""),IF((AK75+AN75)&gt;(AL75+AO75),AJ75,IF((AK75+AN75)&lt;(AL75+AO75),AM75,"Match 52 Winner")),"Match 52 Winner")),"")</f>
        <v/>
      </c>
      <c r="AN81" s="55"/>
      <c r="AO81" s="55"/>
      <c r="AP81" s="36"/>
      <c r="AQ81" s="45">
        <f>IF(KOMatchRule=1,IFERROR(IF(AND(G81&lt;&gt;"",H81&lt;&gt;"",AK81&lt;&gt;"",AL81&lt;&gt;""),IF(AND(G81=AK81,H81=AL81),Quar1,IF((G81-H81)=(AK81-AL81),Quar2,IF(AND((G81&gt;H81),(AK81&gt;AL81)),Quar3,IF(AND((H81&gt;G81),(AL81&gt;AK81)),Quar3,0)))),0),0)+IFERROR(IF(KOPSO=1,IF(AND(J81&lt;&gt;"",K81&lt;&gt;"",AN81&lt;&gt;"",AO81&lt;&gt;"",(G81-H81)=(AK81-AL81)),IF(AND(J81=AN81,K81=AO81),Pena1,IF((J81-K81)=(AN81-AO81),Pena2,IF(AND((J81&gt;K81),(AN81&gt;AO81)),Pena3,IF(AND((J81&lt;K81),(AO81&gt;AN81)),Pena3,0)))),0),0),0),IFERROR(IF(AND(F81=AJ81,I81=AM81,G81&lt;&gt;"",H81&lt;&gt;"",AK81&lt;&gt;"",AL81&lt;&gt;""),IF(AND(G81=AK81,H81=AL81),Quar1,IF((G81-H81)=(AK81-AL81),Quar2,IF(AND((G81&gt;H81),(AK81&gt;AL81)),Quar3,IF(AND((H81&gt;G81),(AL81&gt;AK81)),Quar3,0)))),0),0)+IFERROR(IF(KOPSO=1,IF(AND(F81=AJ81,I81=AM81,J81&lt;&gt;"",K81&lt;&gt;"",AN81&lt;&gt;"",AO81&lt;&gt;"",(G81-H81)=(AK81-AL81)),IF(AND(J81=AN81,K81=AO81),Pena1,IF((J81-K81)=(AN81-AO81),Pena2,IF(AND((J81&gt;K81),(AN81&gt;AO81)),Pena3,IF(AND((J81&lt;K81),(AO81&gt;AN81)),Pena3,0)))),0),0),0))</f>
        <v>0</v>
      </c>
      <c r="AR81" s="45">
        <f>IF(AK55&lt;&gt;"",IF(KOMatchRule=0,IF(AND(G55&lt;&gt;"",AJ81=F81,AM81=I81),IF(OR(AND((G81+J81)&gt;(H81+K81),(AK81+AN81)&gt;(AL81+AO81)),AND((G81+J81)&lt;(H81+K81),(AK81+AN81)&lt;(AL81+AO81))),Bonu16+Bonu9,Bonu9),0),IF(OR(AND((G81+J81)&gt;(H81+K81),(AK81+AN81)&gt;(AL81+AO81)),AND((G81+J81)&lt;(H81+K81),(AK81+AN81)&lt;(AL81+AO81))),Bonu16,0)),0)</f>
        <v>0</v>
      </c>
      <c r="AS81" s="39"/>
      <c r="AT81" s="260" t="str">
        <f t="shared" ca="1" si="79"/>
        <v/>
      </c>
      <c r="AU81" s="107" t="str">
        <f>IF(AV4&lt;&gt;"",IF(KOMatchRule=1,F81,IF(AND(AV73&lt;&gt;"",AW73&lt;&gt;""),IF((AV73+AY73)&gt;(AW73+AZ73),AU73,IF((AV73+AY73)&lt;(AW73+AZ73),AX73,"Match 50 Winner")),"Match 50 Winner")),"")</f>
        <v/>
      </c>
      <c r="AV81" s="42"/>
      <c r="AW81" s="42"/>
      <c r="AX81" s="37" t="str">
        <f>IF(AV4&lt;&gt;"",IF(KOMatchRule=1,I81,IF(AND(AV75&lt;&gt;"",AW75&lt;&gt;""),IF((AV75+AY75)&gt;(AW75+AZ75),AU75,IF((AV75+AY75)&lt;(AW75+AZ75),AX75,"Match 52 Winner")),"Match 52 Winner")),"")</f>
        <v/>
      </c>
      <c r="AY81" s="55"/>
      <c r="AZ81" s="55"/>
      <c r="BA81" s="36"/>
      <c r="BB81" s="45">
        <f>IF(KOMatchRule=1,IFERROR(IF(AND(G81&lt;&gt;"",H81&lt;&gt;"",AV81&lt;&gt;"",AW81&lt;&gt;""),IF(AND(G81=AV81,H81=AW81),Quar1,IF((G81-H81)=(AV81-AW81),Quar2,IF(AND((G81&gt;H81),(AV81&gt;AW81)),Quar3,IF(AND((H81&gt;G81),(AW81&gt;AV81)),Quar3,0)))),0),0)+IFERROR(IF(KOPSO=1,IF(AND(J81&lt;&gt;"",K81&lt;&gt;"",AY81&lt;&gt;"",AZ81&lt;&gt;"",(G81-H81)=(AV81-AW81)),IF(AND(J81=AY81,K81=AZ81),Pena1,IF((J81-K81)=(AY81-AZ81),Pena2,IF(AND((J81&gt;K81),(AY81&gt;AZ81)),Pena3,IF(AND((J81&lt;K81),(AZ81&gt;AY81)),Pena3,0)))),0),0),0),IFERROR(IF(AND(F81=AU81,I81=AX81,G81&lt;&gt;"",H81&lt;&gt;"",AV81&lt;&gt;"",AW81&lt;&gt;""),IF(AND(G81=AV81,H81=AW81),Quar1,IF((G81-H81)=(AV81-AW81),Quar2,IF(AND((G81&gt;H81),(AV81&gt;AW81)),Quar3,IF(AND((H81&gt;G81),(AW81&gt;AV81)),Quar3,0)))),0),0)+IFERROR(IF(KOPSO=1,IF(AND(F81=AU81,I81=AX81,J81&lt;&gt;"",K81&lt;&gt;"",AY81&lt;&gt;"",AZ81&lt;&gt;"",(G81-H81)=(AV81-AW81)),IF(AND(J81=AY81,K81=AZ81),Pena1,IF((J81-K81)=(AY81-AZ81),Pena2,IF(AND((J81&gt;K81),(AY81&gt;AZ81)),Pena3,IF(AND((J81&lt;K81),(AZ81&gt;AY81)),Pena3,0)))),0),0),0))</f>
        <v>0</v>
      </c>
      <c r="BC81" s="45">
        <f>IF(AV55&lt;&gt;"",IF(KOMatchRule=0,IF(AND(G55&lt;&gt;"",AU81=F81,AX81=I81),IF(OR(AND((G81+J81)&gt;(H81+K81),(AV81+AY81)&gt;(AW81+AZ81)),AND((G81+J81)&lt;(H81+K81),(AV81+AY81)&lt;(AW81+AZ81))),Bonu16+Bonu9,Bonu9),0),IF(OR(AND((G81+J81)&gt;(H81+K81),(AV81+AY81)&gt;(AW81+AZ81)),AND((G81+J81)&lt;(H81+K81),(AV81+AY81)&lt;(AW81+AZ81))),Bonu16,0)),0)</f>
        <v>0</v>
      </c>
      <c r="BD81" s="39"/>
      <c r="BE81" s="260" t="str">
        <f t="shared" ca="1" si="80"/>
        <v/>
      </c>
      <c r="BF81" s="107" t="str">
        <f>IF(BG4&lt;&gt;"",IF(KOMatchRule=1,F81,IF(AND(BG73&lt;&gt;"",BH73&lt;&gt;""),IF((BG73+BJ73)&gt;(BH73+BK73),BF73,IF((BG73+BJ73)&lt;(BH73+BK73),BI73,"Match 50 Winner")),"Match 50 Winner")),"")</f>
        <v/>
      </c>
      <c r="BG81" s="42"/>
      <c r="BH81" s="42"/>
      <c r="BI81" s="37" t="str">
        <f>IF(BG4&lt;&gt;"",IF(KOMatchRule=1,I81,IF(AND(BG75&lt;&gt;"",BH75&lt;&gt;""),IF((BG75+BJ75)&gt;(BH75+BK75),BF75,IF((BG75+BJ75)&lt;(BH75+BK75),BI75,"Match 52 Winner")),"Match 52 Winner")),"")</f>
        <v/>
      </c>
      <c r="BJ81" s="55"/>
      <c r="BK81" s="55"/>
      <c r="BL81" s="36"/>
      <c r="BM81" s="45">
        <f>IF(KOMatchRule=1,IFERROR(IF(AND(G81&lt;&gt;"",H81&lt;&gt;"",BG81&lt;&gt;"",BH81&lt;&gt;""),IF(AND(G81=BG81,H81=BH81),Quar1,IF((G81-H81)=(BG81-BH81),Quar2,IF(AND((G81&gt;H81),(BG81&gt;BH81)),Quar3,IF(AND((H81&gt;G81),(BH81&gt;BG81)),Quar3,0)))),0),0)+IFERROR(IF(KOPSO=1,IF(AND(J81&lt;&gt;"",K81&lt;&gt;"",BJ81&lt;&gt;"",BK81&lt;&gt;"",(G81-H81)=(BG81-BH81)),IF(AND(J81=BJ81,K81=BK81),Pena1,IF((J81-K81)=(BJ81-BK81),Pena2,IF(AND((J81&gt;K81),(BJ81&gt;BK81)),Pena3,IF(AND((J81&lt;K81),(BK81&gt;BJ81)),Pena3,0)))),0),0),0),IFERROR(IF(AND(F81=BF81,I81=BI81,G81&lt;&gt;"",H81&lt;&gt;"",BG81&lt;&gt;"",BH81&lt;&gt;""),IF(AND(G81=BG81,H81=BH81),Quar1,IF((G81-H81)=(BG81-BH81),Quar2,IF(AND((G81&gt;H81),(BG81&gt;BH81)),Quar3,IF(AND((H81&gt;G81),(BH81&gt;BG81)),Quar3,0)))),0),0)+IFERROR(IF(KOPSO=1,IF(AND(F81=BF81,I81=BI81,J81&lt;&gt;"",K81&lt;&gt;"",BJ81&lt;&gt;"",BK81&lt;&gt;"",(G81-H81)=(BG81-BH81)),IF(AND(J81=BJ81,K81=BK81),Pena1,IF((J81-K81)=(BJ81-BK81),Pena2,IF(AND((J81&gt;K81),(BJ81&gt;BK81)),Pena3,IF(AND((J81&lt;K81),(BK81&gt;BJ81)),Pena3,0)))),0),0),0))</f>
        <v>0</v>
      </c>
      <c r="BN81" s="45">
        <f>IF(BG55&lt;&gt;"",IF(KOMatchRule=0,IF(AND(G55&lt;&gt;"",BF81=F81,BI81=I81),IF(OR(AND((G81+J81)&gt;(H81+K81),(BG81+BJ81)&gt;(BH81+BK81)),AND((G81+J81)&lt;(H81+K81),(BG81+BJ81)&lt;(BH81+BK81))),Bonu16+Bonu9,Bonu9),0),IF(OR(AND((G81+J81)&gt;(H81+K81),(BG81+BJ81)&gt;(BH81+BK81)),AND((G81+J81)&lt;(H81+K81),(BG81+BJ81)&lt;(BH81+BK81))),Bonu16,0)),0)</f>
        <v>0</v>
      </c>
      <c r="BO81" s="39"/>
      <c r="BP81" s="260" t="str">
        <f t="shared" ca="1" si="81"/>
        <v/>
      </c>
      <c r="BQ81" s="107" t="str">
        <f>IF(BR4&lt;&gt;"",IF(KOMatchRule=1,F81,IF(AND(BR73&lt;&gt;"",BS73&lt;&gt;""),IF((BR73+BU73)&gt;(BS73+BV73),BQ73,IF((BR73+BU73)&lt;(BS73+BV73),BT73,"Match 50 Winner")),"Match 50 Winner")),"")</f>
        <v/>
      </c>
      <c r="BR81" s="42"/>
      <c r="BS81" s="42"/>
      <c r="BT81" s="37" t="str">
        <f>IF(BR4&lt;&gt;"",IF(KOMatchRule=1,I81,IF(AND(BR75&lt;&gt;"",BS75&lt;&gt;""),IF((BR75+BU75)&gt;(BS75+BV75),BQ75,IF((BR75+BU75)&lt;(BS75+BV75),BT75,"Match 52 Winner")),"Match 52 Winner")),"")</f>
        <v/>
      </c>
      <c r="BU81" s="55"/>
      <c r="BV81" s="55"/>
      <c r="BW81" s="36"/>
      <c r="BX81" s="45">
        <f>IF(KOMatchRule=1,IFERROR(IF(AND(G81&lt;&gt;"",H81&lt;&gt;"",BR81&lt;&gt;"",BS81&lt;&gt;""),IF(AND(G81=BR81,H81=BS81),Quar1,IF((G81-H81)=(BR81-BS81),Quar2,IF(AND((G81&gt;H81),(BR81&gt;BS81)),Quar3,IF(AND((H81&gt;G81),(BS81&gt;BR81)),Quar3,0)))),0),0)+IFERROR(IF(KOPSO=1,IF(AND(J81&lt;&gt;"",K81&lt;&gt;"",BU81&lt;&gt;"",BV81&lt;&gt;"",(G81-H81)=(BR81-BS81)),IF(AND(J81=BU81,K81=BV81),Pena1,IF((J81-K81)=(BU81-BV81),Pena2,IF(AND((J81&gt;K81),(BU81&gt;BV81)),Pena3,IF(AND((J81&lt;K81),(BV81&gt;BU81)),Pena3,0)))),0),0),0),IFERROR(IF(AND(F81=BQ81,I81=BT81,G81&lt;&gt;"",H81&lt;&gt;"",BR81&lt;&gt;"",BS81&lt;&gt;""),IF(AND(G81=BR81,H81=BS81),Quar1,IF((G81-H81)=(BR81-BS81),Quar2,IF(AND((G81&gt;H81),(BR81&gt;BS81)),Quar3,IF(AND((H81&gt;G81),(BS81&gt;BR81)),Quar3,0)))),0),0)+IFERROR(IF(KOPSO=1,IF(AND(F81=BQ81,I81=BT81,J81&lt;&gt;"",K81&lt;&gt;"",BU81&lt;&gt;"",BV81&lt;&gt;"",(G81-H81)=(BR81-BS81)),IF(AND(J81=BU81,K81=BV81),Pena1,IF((J81-K81)=(BU81-BV81),Pena2,IF(AND((J81&gt;K81),(BU81&gt;BV81)),Pena3,IF(AND((J81&lt;K81),(BV81&gt;BU81)),Pena3,0)))),0),0),0))</f>
        <v>0</v>
      </c>
      <c r="BY81" s="45">
        <f>IF(BR55&lt;&gt;"",IF(KOMatchRule=0,IF(AND(G55&lt;&gt;"",BQ81=F81,BT81=I81),IF(OR(AND((G81+J81)&gt;(H81+K81),(BR81+BU81)&gt;(BS81+BV81)),AND((G81+J81)&lt;(H81+K81),(BR81+BU81)&lt;(BS81+BV81))),Bonu16+Bonu9,Bonu9),0),IF(OR(AND((G81+J81)&gt;(H81+K81),(BR81+BU81)&gt;(BS81+BV81)),AND((G81+J81)&lt;(H81+K81),(BR81+BU81)&lt;(BS81+BV81))),Bonu16,0)),0)</f>
        <v>0</v>
      </c>
      <c r="BZ81" s="39"/>
      <c r="CA81" s="260" t="str">
        <f t="shared" ca="1" si="82"/>
        <v/>
      </c>
      <c r="CB81" s="107" t="str">
        <f>IF(CC4&lt;&gt;"",IF(KOMatchRule=1,F81,IF(AND(CC73&lt;&gt;"",CD73&lt;&gt;""),IF((CC73+CF73)&gt;(CD73+CG73),CB73,IF((CC73+CF73)&lt;(CD73+CG73),CE73,"Match 50 Winner")),"Match 50 Winner")),"")</f>
        <v/>
      </c>
      <c r="CC81" s="42"/>
      <c r="CD81" s="42"/>
      <c r="CE81" s="37" t="str">
        <f>IF(CC4&lt;&gt;"",IF(KOMatchRule=1,I81,IF(AND(CC75&lt;&gt;"",CD75&lt;&gt;""),IF((CC75+CF75)&gt;(CD75+CG75),CB75,IF((CC75+CF75)&lt;(CD75+CG75),CE75,"Match 52 Winner")),"Match 52 Winner")),"")</f>
        <v/>
      </c>
      <c r="CF81" s="55"/>
      <c r="CG81" s="55"/>
      <c r="CH81" s="36"/>
      <c r="CI81" s="45">
        <f>IF(KOMatchRule=1,IFERROR(IF(AND(G81&lt;&gt;"",H81&lt;&gt;"",CC81&lt;&gt;"",CD81&lt;&gt;""),IF(AND(G81=CC81,H81=CD81),Quar1,IF((G81-H81)=(CC81-CD81),Quar2,IF(AND((G81&gt;H81),(CC81&gt;CD81)),Quar3,IF(AND((H81&gt;G81),(CD81&gt;CC81)),Quar3,0)))),0),0)+IFERROR(IF(KOPSO=1,IF(AND(J81&lt;&gt;"",K81&lt;&gt;"",CF81&lt;&gt;"",CG81&lt;&gt;"",(G81-H81)=(CC81-CD81)),IF(AND(J81=CF81,K81=CG81),Pena1,IF((J81-K81)=(CF81-CG81),Pena2,IF(AND((J81&gt;K81),(CF81&gt;CG81)),Pena3,IF(AND((J81&lt;K81),(CG81&gt;CF81)),Pena3,0)))),0),0),0),IFERROR(IF(AND(F81=CB81,I81=CE81,G81&lt;&gt;"",H81&lt;&gt;"",CC81&lt;&gt;"",CD81&lt;&gt;""),IF(AND(G81=CC81,H81=CD81),Quar1,IF((G81-H81)=(CC81-CD81),Quar2,IF(AND((G81&gt;H81),(CC81&gt;CD81)),Quar3,IF(AND((H81&gt;G81),(CD81&gt;CC81)),Quar3,0)))),0),0)+IFERROR(IF(KOPSO=1,IF(AND(F81=CB81,I81=CE81,J81&lt;&gt;"",K81&lt;&gt;"",CF81&lt;&gt;"",CG81&lt;&gt;"",(G81-H81)=(CC81-CD81)),IF(AND(J81=CF81,K81=CG81),Pena1,IF((J81-K81)=(CF81-CG81),Pena2,IF(AND((J81&gt;K81),(CF81&gt;CG81)),Pena3,IF(AND((J81&lt;K81),(CG81&gt;CF81)),Pena3,0)))),0),0),0))</f>
        <v>0</v>
      </c>
      <c r="CJ81" s="45">
        <f>IF(CC55&lt;&gt;"",IF(KOMatchRule=0,IF(AND(G55&lt;&gt;"",CB81=F81,CE81=I81),IF(OR(AND((G81+J81)&gt;(H81+K81),(CC81+CF81)&gt;(CD81+CG81)),AND((G81+J81)&lt;(H81+K81),(CC81+CF81)&lt;(CD81+CG81))),Bonu16+Bonu9,Bonu9),0),IF(OR(AND((G81+J81)&gt;(H81+K81),(CC81+CF81)&gt;(CD81+CG81)),AND((G81+J81)&lt;(H81+K81),(CC81+CF81)&lt;(CD81+CG81))),Bonu16,0)),0)</f>
        <v>0</v>
      </c>
      <c r="CK81" s="39"/>
      <c r="CL81" s="260" t="str">
        <f t="shared" ca="1" si="83"/>
        <v/>
      </c>
      <c r="CM81" s="107" t="str">
        <f>IF(CN4&lt;&gt;"",IF(KOMatchRule=1,F81,IF(AND(CN73&lt;&gt;"",CO73&lt;&gt;""),IF((CN73+CQ73)&gt;(CO73+CR73),CM73,IF((CN73+CQ73)&lt;(CO73+CR73),CP73,"Match 50 Winner")),"Match 50 Winner")),"")</f>
        <v/>
      </c>
      <c r="CN81" s="42"/>
      <c r="CO81" s="42"/>
      <c r="CP81" s="37" t="str">
        <f>IF(CN4&lt;&gt;"",IF(KOMatchRule=1,I81,IF(AND(CN75&lt;&gt;"",CO75&lt;&gt;""),IF((CN75+CQ75)&gt;(CO75+CR75),CM75,IF((CN75+CQ75)&lt;(CO75+CR75),CP75,"Match 52 Winner")),"Match 52 Winner")),"")</f>
        <v/>
      </c>
      <c r="CQ81" s="55"/>
      <c r="CR81" s="55"/>
      <c r="CS81" s="36"/>
      <c r="CT81" s="45">
        <f>IF(KOMatchRule=1,IFERROR(IF(AND(G81&lt;&gt;"",H81&lt;&gt;"",CN81&lt;&gt;"",CO81&lt;&gt;""),IF(AND(G81=CN81,H81=CO81),Quar1,IF((G81-H81)=(CN81-CO81),Quar2,IF(AND((G81&gt;H81),(CN81&gt;CO81)),Quar3,IF(AND((H81&gt;G81),(CO81&gt;CN81)),Quar3,0)))),0),0)+IFERROR(IF(KOPSO=1,IF(AND(J81&lt;&gt;"",K81&lt;&gt;"",CQ81&lt;&gt;"",CR81&lt;&gt;"",(G81-H81)=(CN81-CO81)),IF(AND(J81=CQ81,K81=CR81),Pena1,IF((J81-K81)=(CQ81-CR81),Pena2,IF(AND((J81&gt;K81),(CQ81&gt;CR81)),Pena3,IF(AND((J81&lt;K81),(CR81&gt;CQ81)),Pena3,0)))),0),0),0),IFERROR(IF(AND(F81=CM81,I81=CP81,G81&lt;&gt;"",H81&lt;&gt;"",CN81&lt;&gt;"",CO81&lt;&gt;""),IF(AND(G81=CN81,H81=CO81),Quar1,IF((G81-H81)=(CN81-CO81),Quar2,IF(AND((G81&gt;H81),(CN81&gt;CO81)),Quar3,IF(AND((H81&gt;G81),(CO81&gt;CN81)),Quar3,0)))),0),0)+IFERROR(IF(KOPSO=1,IF(AND(F81=CM81,I81=CP81,J81&lt;&gt;"",K81&lt;&gt;"",CQ81&lt;&gt;"",CR81&lt;&gt;"",(G81-H81)=(CN81-CO81)),IF(AND(J81=CQ81,K81=CR81),Pena1,IF((J81-K81)=(CQ81-CR81),Pena2,IF(AND((J81&gt;K81),(CQ81&gt;CR81)),Pena3,IF(AND((J81&lt;K81),(CR81&gt;CQ81)),Pena3,0)))),0),0),0))</f>
        <v>0</v>
      </c>
      <c r="CU81" s="45">
        <f>IF(CN55&lt;&gt;"",IF(KOMatchRule=0,IF(AND(G55&lt;&gt;"",CM81=F81,CP81=I81),IF(OR(AND((G81+J81)&gt;(H81+K81),(CN81+CQ81)&gt;(CO81+CR81)),AND((G81+J81)&lt;(H81+K81),(CN81+CQ81)&lt;(CO81+CR81))),Bonu16+Bonu9,Bonu9),0),IF(OR(AND((G81+J81)&gt;(H81+K81),(CN81+CQ81)&gt;(CO81+CR81)),AND((G81+J81)&lt;(H81+K81),(CN81+CQ81)&lt;(CO81+CR81))),Bonu16,0)),0)</f>
        <v>0</v>
      </c>
      <c r="CV81" s="39"/>
      <c r="CW81" s="260" t="str">
        <f t="shared" ca="1" si="84"/>
        <v/>
      </c>
      <c r="CX81" s="107" t="str">
        <f>IF(CY4&lt;&gt;"",IF(KOMatchRule=1,F81,IF(AND(CY73&lt;&gt;"",CZ73&lt;&gt;""),IF((CY73+DB73)&gt;(CZ73+DC73),CX73,IF((CY73+DB73)&lt;(CZ73+DC73),DA73,"Match 50 Winner")),"Match 50 Winner")),"")</f>
        <v/>
      </c>
      <c r="CY81" s="42"/>
      <c r="CZ81" s="42"/>
      <c r="DA81" s="37" t="str">
        <f>IF(CY4&lt;&gt;"",IF(KOMatchRule=1,I81,IF(AND(CY75&lt;&gt;"",CZ75&lt;&gt;""),IF((CY75+DB75)&gt;(CZ75+DC75),CX75,IF((CY75+DB75)&lt;(CZ75+DC75),DA75,"Match 52 Winner")),"Match 52 Winner")),"")</f>
        <v/>
      </c>
      <c r="DB81" s="55"/>
      <c r="DC81" s="55"/>
      <c r="DD81" s="36"/>
      <c r="DE81" s="45">
        <f>IF(KOMatchRule=1,IFERROR(IF(AND(G81&lt;&gt;"",H81&lt;&gt;"",CY81&lt;&gt;"",CZ81&lt;&gt;""),IF(AND(G81=CY81,H81=CZ81),Quar1,IF((G81-H81)=(CY81-CZ81),Quar2,IF(AND((G81&gt;H81),(CY81&gt;CZ81)),Quar3,IF(AND((H81&gt;G81),(CZ81&gt;CY81)),Quar3,0)))),0),0)+IFERROR(IF(KOPSO=1,IF(AND(J81&lt;&gt;"",K81&lt;&gt;"",DB81&lt;&gt;"",DC81&lt;&gt;"",(G81-H81)=(CY81-CZ81)),IF(AND(J81=DB81,K81=DC81),Pena1,IF((J81-K81)=(DB81-DC81),Pena2,IF(AND((J81&gt;K81),(DB81&gt;DC81)),Pena3,IF(AND((J81&lt;K81),(DC81&gt;DB81)),Pena3,0)))),0),0),0),IFERROR(IF(AND(F81=CX81,I81=DA81,G81&lt;&gt;"",H81&lt;&gt;"",CY81&lt;&gt;"",CZ81&lt;&gt;""),IF(AND(G81=CY81,H81=CZ81),Quar1,IF((G81-H81)=(CY81-CZ81),Quar2,IF(AND((G81&gt;H81),(CY81&gt;CZ81)),Quar3,IF(AND((H81&gt;G81),(CZ81&gt;CY81)),Quar3,0)))),0),0)+IFERROR(IF(KOPSO=1,IF(AND(F81=CX81,I81=DA81,J81&lt;&gt;"",K81&lt;&gt;"",DB81&lt;&gt;"",DC81&lt;&gt;"",(G81-H81)=(CY81-CZ81)),IF(AND(J81=DB81,K81=DC81),Pena1,IF((J81-K81)=(DB81-DC81),Pena2,IF(AND((J81&gt;K81),(DB81&gt;DC81)),Pena3,IF(AND((J81&lt;K81),(DC81&gt;DB81)),Pena3,0)))),0),0),0))</f>
        <v>0</v>
      </c>
      <c r="DF81" s="45">
        <f>IF(CY55&lt;&gt;"",IF(KOMatchRule=0,IF(AND(G55&lt;&gt;"",CX81=F81,DA81=I81),IF(OR(AND((G81+J81)&gt;(H81+K81),(CY81+DB81)&gt;(CZ81+DC81)),AND((G81+J81)&lt;(H81+K81),(CY81+DB81)&lt;(CZ81+DC81))),Bonu16+Bonu9,Bonu9),0),IF(OR(AND((G81+J81)&gt;(H81+K81),(CY81+DB81)&gt;(CZ81+DC81)),AND((G81+J81)&lt;(H81+K81),(CY81+DB81)&lt;(CZ81+DC81))),Bonu16,0)),0)</f>
        <v>0</v>
      </c>
      <c r="DG81" s="39"/>
      <c r="DH81" s="260" t="str">
        <f t="shared" ca="1" si="85"/>
        <v/>
      </c>
      <c r="DI81" s="107" t="str">
        <f>IF(DJ4&lt;&gt;"",IF(KOMatchRule=1,F81,IF(AND(DJ73&lt;&gt;"",DK73&lt;&gt;""),IF((DJ73+DM73)&gt;(DK73+DN73),DI73,IF((DJ73+DM73)&lt;(DK73+DN73),DL73,"Match 50 Winner")),"Match 50 Winner")),"")</f>
        <v/>
      </c>
      <c r="DJ81" s="42"/>
      <c r="DK81" s="42"/>
      <c r="DL81" s="37" t="str">
        <f>IF(DJ4&lt;&gt;"",IF(KOMatchRule=1,I81,IF(AND(DJ75&lt;&gt;"",DK75&lt;&gt;""),IF((DJ75+DM75)&gt;(DK75+DN75),DI75,IF((DJ75+DM75)&lt;(DK75+DN75),DL75,"Match 52 Winner")),"Match 52 Winner")),"")</f>
        <v/>
      </c>
      <c r="DM81" s="55"/>
      <c r="DN81" s="55"/>
      <c r="DO81" s="36"/>
      <c r="DP81" s="45">
        <f>IF(KOMatchRule=1,IFERROR(IF(AND(G81&lt;&gt;"",H81&lt;&gt;"",DJ81&lt;&gt;"",DK81&lt;&gt;""),IF(AND(G81=DJ81,H81=DK81),Quar1,IF((G81-H81)=(DJ81-DK81),Quar2,IF(AND((G81&gt;H81),(DJ81&gt;DK81)),Quar3,IF(AND((H81&gt;G81),(DK81&gt;DJ81)),Quar3,0)))),0),0)+IFERROR(IF(KOPSO=1,IF(AND(J81&lt;&gt;"",K81&lt;&gt;"",DM81&lt;&gt;"",DN81&lt;&gt;"",(G81-H81)=(DJ81-DK81)),IF(AND(J81=DM81,K81=DN81),Pena1,IF((J81-K81)=(DM81-DN81),Pena2,IF(AND((J81&gt;K81),(DM81&gt;DN81)),Pena3,IF(AND((J81&lt;K81),(DN81&gt;DM81)),Pena3,0)))),0),0),0),IFERROR(IF(AND(F81=DI81,I81=DL81,G81&lt;&gt;"",H81&lt;&gt;"",DJ81&lt;&gt;"",DK81&lt;&gt;""),IF(AND(G81=DJ81,H81=DK81),Quar1,IF((G81-H81)=(DJ81-DK81),Quar2,IF(AND((G81&gt;H81),(DJ81&gt;DK81)),Quar3,IF(AND((H81&gt;G81),(DK81&gt;DJ81)),Quar3,0)))),0),0)+IFERROR(IF(KOPSO=1,IF(AND(F81=DI81,I81=DL81,J81&lt;&gt;"",K81&lt;&gt;"",DM81&lt;&gt;"",DN81&lt;&gt;"",(G81-H81)=(DJ81-DK81)),IF(AND(J81=DM81,K81=DN81),Pena1,IF((J81-K81)=(DM81-DN81),Pena2,IF(AND((J81&gt;K81),(DM81&gt;DN81)),Pena3,IF(AND((J81&lt;K81),(DN81&gt;DM81)),Pena3,0)))),0),0),0))</f>
        <v>0</v>
      </c>
      <c r="DQ81" s="45">
        <f>IF(DJ55&lt;&gt;"",IF(KOMatchRule=0,IF(AND(G55&lt;&gt;"",DI81=F81,DL81=I81),IF(OR(AND((G81+J81)&gt;(H81+K81),(DJ81+DM81)&gt;(DK81+DN81)),AND((G81+J81)&lt;(H81+K81),(DJ81+DM81)&lt;(DK81+DN81))),Bonu16+Bonu9,Bonu9),0),IF(OR(AND((G81+J81)&gt;(H81+K81),(DJ81+DM81)&gt;(DK81+DN81)),AND((G81+J81)&lt;(H81+K81),(DJ81+DM81)&lt;(DK81+DN81))),Bonu16,0)),0)</f>
        <v>0</v>
      </c>
      <c r="DR81" s="39"/>
    </row>
    <row r="82" spans="1:122" x14ac:dyDescent="0.35">
      <c r="A82" s="96">
        <f t="shared" si="74"/>
        <v>0</v>
      </c>
      <c r="B82" s="412" t="str">
        <f t="shared" si="86"/>
        <v>Japan</v>
      </c>
      <c r="C82" s="371">
        <v>59</v>
      </c>
      <c r="D82" s="372" t="s">
        <v>84</v>
      </c>
      <c r="E82" s="373">
        <v>45150.708333333336</v>
      </c>
      <c r="F82" s="374" t="str">
        <f>IF(AND(G76&lt;&gt;"",H76&lt;&gt;""),IF((G76+J76)&gt;(H76+K76),F76,IF((G76+J76)&lt;(H76+K76),I76,"Match #53 Winner")),"Match #53 Winner")</f>
        <v>Match #53 Winner</v>
      </c>
      <c r="G82" s="41"/>
      <c r="H82" s="41"/>
      <c r="I82" s="375" t="str">
        <f>IF(AND(G78&lt;&gt;"",H78&lt;&gt;""),IF((G78+J78)&gt;(H78+K78),F78,IF((G78+J78)&lt;(H78+K78),I78,"Match #55 Winner")),"Match #55 Winner")</f>
        <v>Match #55 Winner</v>
      </c>
      <c r="J82" s="411"/>
      <c r="K82" s="411"/>
      <c r="L82" s="407"/>
      <c r="M82" s="51" t="str">
        <f t="shared" ca="1" si="87"/>
        <v/>
      </c>
      <c r="N82" s="107" t="str">
        <f>IF(O4&lt;&gt;"",IF(KOMatchRule=1,F82,IF(AND(O76&lt;&gt;"",P76&lt;&gt;""),IF((O76+R76)&gt;(P76+S76),N76,IF((O76+R76)&lt;(P76+S76),Q76,"Match 53 Winner")),"Match 53 Winner")),"")</f>
        <v/>
      </c>
      <c r="O82" s="42"/>
      <c r="P82" s="42"/>
      <c r="Q82" s="37" t="str">
        <f>IF(O4&lt;&gt;"",IF(KOMatchRule=1,I82,IF(AND(O78&lt;&gt;"",P78&lt;&gt;""),IF((O78+R78)&gt;(P78+S78),N78,IF((O78+R78)&lt;(P78+S78),Q78,"Match 55 Winner")),"Match 55 Winner")),"")</f>
        <v/>
      </c>
      <c r="R82" s="55"/>
      <c r="S82" s="55"/>
      <c r="T82" s="36"/>
      <c r="U82" s="45">
        <f>IF(KOMatchRule=1,IFERROR(IF(AND(G82&lt;&gt;"",H82&lt;&gt;"",O82&lt;&gt;"",P82&lt;&gt;""),IF(AND(G82=O82,H82=P82),Quar1,IF((G82-H82)=(O82-P82),Quar2,IF(AND((G82&gt;H82),(O82&gt;P82)),Quar3,IF(AND((H82&gt;G82),(P82&gt;O82)),Quar3,0)))),0),0)+IFERROR(IF(KOPSO=1,IF(AND(J82&lt;&gt;"",K82&lt;&gt;"",R82&lt;&gt;"",S82&lt;&gt;"",(G82-H82)=(O82-P82)),IF(AND(J82=R82,K82=S82),Pena1,IF((J82-K82)=(R82-S82),Pena2,IF(AND((J82&gt;K82),(R82&gt;S82)),Pena3,IF(AND((J82&lt;K82),(S82&gt;R82)),Pena3,0)))),0),0),0),IFERROR(IF(AND(F82=N82,I82=Q82,G82&lt;&gt;"",H82&lt;&gt;"",O82&lt;&gt;"",P82&lt;&gt;""),IF(AND(G82=O82,H82=P82),Quar1,IF((G82-H82)=(O82-P82),Quar2,IF(AND((G82&gt;H82),(O82&gt;P82)),Quar3,IF(AND((H82&gt;G82),(P82&gt;O82)),Quar3,0)))),0),0)+IFERROR(IF(KOPSO=1,IF(AND(F82=N82,I82=Q82,J82&lt;&gt;"",K82&lt;&gt;"",R82&lt;&gt;"",S82&lt;&gt;"",(G82-H82)=(O82-P82)),IF(AND(J82=R82,K82=S82),Pena1,IF((J82-K82)=(R82-S82),Pena2,IF(AND((J82&gt;K82),(R82&gt;S82)),Pena3,IF(AND((J82&lt;K82),(S82&gt;R82)),Pena3,0)))),0),0),0))</f>
        <v>0</v>
      </c>
      <c r="V82" s="45">
        <f>IF(O55&lt;&gt;"",IF(KOMatchRule=0,IF(AND(G55&lt;&gt;"",N82=F82,Q82=I82),IF(OR(AND((G82+J82)&gt;(H82+K82),(O82+R82)&gt;(P82+S82)),AND((G82+J82)&lt;(H82+K82),(O82+R82)&lt;(P82+S82))),Bonu16+Bonu9,Bonu9),0),IF(OR(AND((G82+J82)&gt;(H82+K82),(O82+R82)&gt;(P82+S82)),AND((G82+J82)&lt;(H82+K82),(O82+R82)&lt;(P82+S82))),Bonu16,0)),0)</f>
        <v>0</v>
      </c>
      <c r="W82" s="39"/>
      <c r="X82" s="260" t="str">
        <f t="shared" ca="1" si="88"/>
        <v/>
      </c>
      <c r="Y82" s="107" t="str">
        <f>IF(Z4&lt;&gt;"",IF(KOMatchRule=1,F82,IF(AND(Z76&lt;&gt;"",AA76&lt;&gt;""),IF((Z76+AC76)&gt;(AA76+AD76),Y76,IF((Z76+AC76)&lt;(AA76+AD76),AB76,"Match 53 Winner")),"Match 53 Winner")),"")</f>
        <v/>
      </c>
      <c r="Z82" s="42"/>
      <c r="AA82" s="42"/>
      <c r="AB82" s="37" t="str">
        <f>IF(Z4&lt;&gt;"",IF(KOMatchRule=1,I82,IF(AND(Z78&lt;&gt;"",AA78&lt;&gt;""),IF((Z78+AC78)&gt;(AA78+AD78),Y78,IF((Z78+AC78)&lt;(AA78+AD78),AB78,"Match 55 Winner")),"Match 55 Winner")),"")</f>
        <v/>
      </c>
      <c r="AC82" s="55"/>
      <c r="AD82" s="55"/>
      <c r="AE82" s="36"/>
      <c r="AF82" s="45">
        <f>IF(KOMatchRule=1,IFERROR(IF(AND(G82&lt;&gt;"",H82&lt;&gt;"",Z82&lt;&gt;"",AA82&lt;&gt;""),IF(AND(G82=Z82,H82=AA82),Quar1,IF((G82-H82)=(Z82-AA82),Quar2,IF(AND((G82&gt;H82),(Z82&gt;AA82)),Quar3,IF(AND((H82&gt;G82),(AA82&gt;Z82)),Quar3,0)))),0),0)+IFERROR(IF(KOPSO=1,IF(AND(J82&lt;&gt;"",K82&lt;&gt;"",AC82&lt;&gt;"",AD82&lt;&gt;"",(G82-H82)=(Z82-AA82)),IF(AND(J82=AC82,K82=AD82),Pena1,IF((J82-K82)=(AC82-AD82),Pena2,IF(AND((J82&gt;K82),(AC82&gt;AD82)),Pena3,IF(AND((J82&lt;K82),(AD82&gt;AC82)),Pena3,0)))),0),0),0),IFERROR(IF(AND(F82=Y82,I82=AB82,G82&lt;&gt;"",H82&lt;&gt;"",Z82&lt;&gt;"",AA82&lt;&gt;""),IF(AND(G82=Z82,H82=AA82),Quar1,IF((G82-H82)=(Z82-AA82),Quar2,IF(AND((G82&gt;H82),(Z82&gt;AA82)),Quar3,IF(AND((H82&gt;G82),(AA82&gt;Z82)),Quar3,0)))),0),0)+IFERROR(IF(KOPSO=1,IF(AND(F82=Y82,I82=AB82,J82&lt;&gt;"",K82&lt;&gt;"",AC82&lt;&gt;"",AD82&lt;&gt;"",(G82-H82)=(Z82-AA82)),IF(AND(J82=AC82,K82=AD82),Pena1,IF((J82-K82)=(AC82-AD82),Pena2,IF(AND((J82&gt;K82),(AC82&gt;AD82)),Pena3,IF(AND((J82&lt;K82),(AD82&gt;AC82)),Pena3,0)))),0),0),0))</f>
        <v>0</v>
      </c>
      <c r="AG82" s="45">
        <f>IF(Z55&lt;&gt;"",IF(KOMatchRule=0,IF(AND(G55&lt;&gt;"",Y82=F82,AB82=I82),IF(OR(AND((G82+J82)&gt;(H82+K82),(Z82+AC82)&gt;(AA82+AD82)),AND((G82+J82)&lt;(H82+K82),(Z82+AC82)&lt;(AA82+AD82))),Bonu16+Bonu9,Bonu9),0),IF(OR(AND((G82+J82)&gt;(H82+K82),(Z82+AC82)&gt;(AA82+AD82)),AND((G82+J82)&lt;(H82+K82),(Z82+AC82)&lt;(AA82+AD82))),Bonu16,0)),0)</f>
        <v>0</v>
      </c>
      <c r="AH82" s="39"/>
      <c r="AI82" s="260" t="str">
        <f t="shared" ca="1" si="78"/>
        <v/>
      </c>
      <c r="AJ82" s="107" t="str">
        <f>IF(AK4&lt;&gt;"",IF(KOMatchRule=1,F82,IF(AND(AK76&lt;&gt;"",AL76&lt;&gt;""),IF((AK76+AN76)&gt;(AL76+AO76),AJ76,IF((AK76+AN76)&lt;(AL76+AO76),AM76,"Match 53 Winner")),"Match 53 Winner")),"")</f>
        <v/>
      </c>
      <c r="AK82" s="42"/>
      <c r="AL82" s="42"/>
      <c r="AM82" s="37" t="str">
        <f>IF(AK4&lt;&gt;"",IF(KOMatchRule=1,I82,IF(AND(AK78&lt;&gt;"",AL78&lt;&gt;""),IF((AK78+AN78)&gt;(AL78+AO78),AJ78,IF((AK78+AN78)&lt;(AL78+AO78),AM78,"Match 55 Winner")),"Match 55 Winner")),"")</f>
        <v/>
      </c>
      <c r="AN82" s="55"/>
      <c r="AO82" s="55"/>
      <c r="AP82" s="36"/>
      <c r="AQ82" s="45">
        <f>IF(KOMatchRule=1,IFERROR(IF(AND(G82&lt;&gt;"",H82&lt;&gt;"",AK82&lt;&gt;"",AL82&lt;&gt;""),IF(AND(G82=AK82,H82=AL82),Quar1,IF((G82-H82)=(AK82-AL82),Quar2,IF(AND((G82&gt;H82),(AK82&gt;AL82)),Quar3,IF(AND((H82&gt;G82),(AL82&gt;AK82)),Quar3,0)))),0),0)+IFERROR(IF(KOPSO=1,IF(AND(J82&lt;&gt;"",K82&lt;&gt;"",AN82&lt;&gt;"",AO82&lt;&gt;"",(G82-H82)=(AK82-AL82)),IF(AND(J82=AN82,K82=AO82),Pena1,IF((J82-K82)=(AN82-AO82),Pena2,IF(AND((J82&gt;K82),(AN82&gt;AO82)),Pena3,IF(AND((J82&lt;K82),(AO82&gt;AN82)),Pena3,0)))),0),0),0),IFERROR(IF(AND(F82=AJ82,I82=AM82,G82&lt;&gt;"",H82&lt;&gt;"",AK82&lt;&gt;"",AL82&lt;&gt;""),IF(AND(G82=AK82,H82=AL82),Quar1,IF((G82-H82)=(AK82-AL82),Quar2,IF(AND((G82&gt;H82),(AK82&gt;AL82)),Quar3,IF(AND((H82&gt;G82),(AL82&gt;AK82)),Quar3,0)))),0),0)+IFERROR(IF(KOPSO=1,IF(AND(F82=AJ82,I82=AM82,J82&lt;&gt;"",K82&lt;&gt;"",AN82&lt;&gt;"",AO82&lt;&gt;"",(G82-H82)=(AK82-AL82)),IF(AND(J82=AN82,K82=AO82),Pena1,IF((J82-K82)=(AN82-AO82),Pena2,IF(AND((J82&gt;K82),(AN82&gt;AO82)),Pena3,IF(AND((J82&lt;K82),(AO82&gt;AN82)),Pena3,0)))),0),0),0))</f>
        <v>0</v>
      </c>
      <c r="AR82" s="45">
        <f>IF(AK55&lt;&gt;"",IF(KOMatchRule=0,IF(AND(G55&lt;&gt;"",AJ82=F82,AM82=I82),IF(OR(AND((G82+J82)&gt;(H82+K82),(AK82+AN82)&gt;(AL82+AO82)),AND((G82+J82)&lt;(H82+K82),(AK82+AN82)&lt;(AL82+AO82))),Bonu16+Bonu9,Bonu9),0),IF(OR(AND((G82+J82)&gt;(H82+K82),(AK82+AN82)&gt;(AL82+AO82)),AND((G82+J82)&lt;(H82+K82),(AK82+AN82)&lt;(AL82+AO82))),Bonu16,0)),0)</f>
        <v>0</v>
      </c>
      <c r="AS82" s="39"/>
      <c r="AT82" s="260" t="str">
        <f t="shared" ca="1" si="79"/>
        <v/>
      </c>
      <c r="AU82" s="107" t="str">
        <f>IF(AV4&lt;&gt;"",IF(KOMatchRule=1,F82,IF(AND(AV76&lt;&gt;"",AW76&lt;&gt;""),IF((AV76+AY76)&gt;(AW76+AZ76),AU76,IF((AV76+AY76)&lt;(AW76+AZ76),AX76,"Match 53 Winner")),"Match 53 Winner")),"")</f>
        <v/>
      </c>
      <c r="AV82" s="42"/>
      <c r="AW82" s="42"/>
      <c r="AX82" s="37" t="str">
        <f>IF(AV4&lt;&gt;"",IF(KOMatchRule=1,I82,IF(AND(AV78&lt;&gt;"",AW78&lt;&gt;""),IF((AV78+AY78)&gt;(AW78+AZ78),AU78,IF((AV78+AY78)&lt;(AW78+AZ78),AX78,"Match 55 Winner")),"Match 55 Winner")),"")</f>
        <v/>
      </c>
      <c r="AY82" s="55"/>
      <c r="AZ82" s="55"/>
      <c r="BA82" s="36"/>
      <c r="BB82" s="45">
        <f>IF(KOMatchRule=1,IFERROR(IF(AND(G82&lt;&gt;"",H82&lt;&gt;"",AV82&lt;&gt;"",AW82&lt;&gt;""),IF(AND(G82=AV82,H82=AW82),Quar1,IF((G82-H82)=(AV82-AW82),Quar2,IF(AND((G82&gt;H82),(AV82&gt;AW82)),Quar3,IF(AND((H82&gt;G82),(AW82&gt;AV82)),Quar3,0)))),0),0)+IFERROR(IF(KOPSO=1,IF(AND(J82&lt;&gt;"",K82&lt;&gt;"",AY82&lt;&gt;"",AZ82&lt;&gt;"",(G82-H82)=(AV82-AW82)),IF(AND(J82=AY82,K82=AZ82),Pena1,IF((J82-K82)=(AY82-AZ82),Pena2,IF(AND((J82&gt;K82),(AY82&gt;AZ82)),Pena3,IF(AND((J82&lt;K82),(AZ82&gt;AY82)),Pena3,0)))),0),0),0),IFERROR(IF(AND(F82=AU82,I82=AX82,G82&lt;&gt;"",H82&lt;&gt;"",AV82&lt;&gt;"",AW82&lt;&gt;""),IF(AND(G82=AV82,H82=AW82),Quar1,IF((G82-H82)=(AV82-AW82),Quar2,IF(AND((G82&gt;H82),(AV82&gt;AW82)),Quar3,IF(AND((H82&gt;G82),(AW82&gt;AV82)),Quar3,0)))),0),0)+IFERROR(IF(KOPSO=1,IF(AND(F82=AU82,I82=AX82,J82&lt;&gt;"",K82&lt;&gt;"",AY82&lt;&gt;"",AZ82&lt;&gt;"",(G82-H82)=(AV82-AW82)),IF(AND(J82=AY82,K82=AZ82),Pena1,IF((J82-K82)=(AY82-AZ82),Pena2,IF(AND((J82&gt;K82),(AY82&gt;AZ82)),Pena3,IF(AND((J82&lt;K82),(AZ82&gt;AY82)),Pena3,0)))),0),0),0))</f>
        <v>0</v>
      </c>
      <c r="BC82" s="45">
        <f>IF(AV55&lt;&gt;"",IF(KOMatchRule=0,IF(AND(G55&lt;&gt;"",AU82=F82,AX82=I82),IF(OR(AND((G82+J82)&gt;(H82+K82),(AV82+AY82)&gt;(AW82+AZ82)),AND((G82+J82)&lt;(H82+K82),(AV82+AY82)&lt;(AW82+AZ82))),Bonu16+Bonu9,Bonu9),0),IF(OR(AND((G82+J82)&gt;(H82+K82),(AV82+AY82)&gt;(AW82+AZ82)),AND((G82+J82)&lt;(H82+K82),(AV82+AY82)&lt;(AW82+AZ82))),Bonu16,0)),0)</f>
        <v>0</v>
      </c>
      <c r="BD82" s="39"/>
      <c r="BE82" s="260" t="str">
        <f t="shared" ca="1" si="80"/>
        <v/>
      </c>
      <c r="BF82" s="107" t="str">
        <f>IF(BG4&lt;&gt;"",IF(KOMatchRule=1,F82,IF(AND(BG76&lt;&gt;"",BH76&lt;&gt;""),IF((BG76+BJ76)&gt;(BH76+BK76),BF76,IF((BG76+BJ76)&lt;(BH76+BK76),BI76,"Match 53 Winner")),"Match 53 Winner")),"")</f>
        <v/>
      </c>
      <c r="BG82" s="42"/>
      <c r="BH82" s="42"/>
      <c r="BI82" s="37" t="str">
        <f>IF(BG4&lt;&gt;"",IF(KOMatchRule=1,I82,IF(AND(BG78&lt;&gt;"",BH78&lt;&gt;""),IF((BG78+BJ78)&gt;(BH78+BK78),BF78,IF((BG78+BJ78)&lt;(BH78+BK78),BI78,"Match 55 Winner")),"Match 55 Winner")),"")</f>
        <v/>
      </c>
      <c r="BJ82" s="55"/>
      <c r="BK82" s="55"/>
      <c r="BL82" s="36"/>
      <c r="BM82" s="45">
        <f>IF(KOMatchRule=1,IFERROR(IF(AND(G82&lt;&gt;"",H82&lt;&gt;"",BG82&lt;&gt;"",BH82&lt;&gt;""),IF(AND(G82=BG82,H82=BH82),Quar1,IF((G82-H82)=(BG82-BH82),Quar2,IF(AND((G82&gt;H82),(BG82&gt;BH82)),Quar3,IF(AND((H82&gt;G82),(BH82&gt;BG82)),Quar3,0)))),0),0)+IFERROR(IF(KOPSO=1,IF(AND(J82&lt;&gt;"",K82&lt;&gt;"",BJ82&lt;&gt;"",BK82&lt;&gt;"",(G82-H82)=(BG82-BH82)),IF(AND(J82=BJ82,K82=BK82),Pena1,IF((J82-K82)=(BJ82-BK82),Pena2,IF(AND((J82&gt;K82),(BJ82&gt;BK82)),Pena3,IF(AND((J82&lt;K82),(BK82&gt;BJ82)),Pena3,0)))),0),0),0),IFERROR(IF(AND(F82=BF82,I82=BI82,G82&lt;&gt;"",H82&lt;&gt;"",BG82&lt;&gt;"",BH82&lt;&gt;""),IF(AND(G82=BG82,H82=BH82),Quar1,IF((G82-H82)=(BG82-BH82),Quar2,IF(AND((G82&gt;H82),(BG82&gt;BH82)),Quar3,IF(AND((H82&gt;G82),(BH82&gt;BG82)),Quar3,0)))),0),0)+IFERROR(IF(KOPSO=1,IF(AND(F82=BF82,I82=BI82,J82&lt;&gt;"",K82&lt;&gt;"",BJ82&lt;&gt;"",BK82&lt;&gt;"",(G82-H82)=(BG82-BH82)),IF(AND(J82=BJ82,K82=BK82),Pena1,IF((J82-K82)=(BJ82-BK82),Pena2,IF(AND((J82&gt;K82),(BJ82&gt;BK82)),Pena3,IF(AND((J82&lt;K82),(BK82&gt;BJ82)),Pena3,0)))),0),0),0))</f>
        <v>0</v>
      </c>
      <c r="BN82" s="45">
        <f>IF(BG55&lt;&gt;"",IF(KOMatchRule=0,IF(AND(G55&lt;&gt;"",BF82=F82,BI82=I82),IF(OR(AND((G82+J82)&gt;(H82+K82),(BG82+BJ82)&gt;(BH82+BK82)),AND((G82+J82)&lt;(H82+K82),(BG82+BJ82)&lt;(BH82+BK82))),Bonu16+Bonu9,Bonu9),0),IF(OR(AND((G82+J82)&gt;(H82+K82),(BG82+BJ82)&gt;(BH82+BK82)),AND((G82+J82)&lt;(H82+K82),(BG82+BJ82)&lt;(BH82+BK82))),Bonu16,0)),0)</f>
        <v>0</v>
      </c>
      <c r="BO82" s="39"/>
      <c r="BP82" s="260" t="str">
        <f t="shared" ca="1" si="81"/>
        <v/>
      </c>
      <c r="BQ82" s="107" t="str">
        <f>IF(BR4&lt;&gt;"",IF(KOMatchRule=1,F82,IF(AND(BR76&lt;&gt;"",BS76&lt;&gt;""),IF((BR76+BU76)&gt;(BS76+BV76),BQ76,IF((BR76+BU76)&lt;(BS76+BV76),BT76,"Match 53 Winner")),"Match 53 Winner")),"")</f>
        <v/>
      </c>
      <c r="BR82" s="42"/>
      <c r="BS82" s="42"/>
      <c r="BT82" s="37" t="str">
        <f>IF(BR4&lt;&gt;"",IF(KOMatchRule=1,I82,IF(AND(BR78&lt;&gt;"",BS78&lt;&gt;""),IF((BR78+BU78)&gt;(BS78+BV78),BQ78,IF((BR78+BU78)&lt;(BS78+BV78),BT78,"Match 55 Winner")),"Match 55 Winner")),"")</f>
        <v/>
      </c>
      <c r="BU82" s="55"/>
      <c r="BV82" s="55"/>
      <c r="BW82" s="36"/>
      <c r="BX82" s="45">
        <f>IF(KOMatchRule=1,IFERROR(IF(AND(G82&lt;&gt;"",H82&lt;&gt;"",BR82&lt;&gt;"",BS82&lt;&gt;""),IF(AND(G82=BR82,H82=BS82),Quar1,IF((G82-H82)=(BR82-BS82),Quar2,IF(AND((G82&gt;H82),(BR82&gt;BS82)),Quar3,IF(AND((H82&gt;G82),(BS82&gt;BR82)),Quar3,0)))),0),0)+IFERROR(IF(KOPSO=1,IF(AND(J82&lt;&gt;"",K82&lt;&gt;"",BU82&lt;&gt;"",BV82&lt;&gt;"",(G82-H82)=(BR82-BS82)),IF(AND(J82=BU82,K82=BV82),Pena1,IF((J82-K82)=(BU82-BV82),Pena2,IF(AND((J82&gt;K82),(BU82&gt;BV82)),Pena3,IF(AND((J82&lt;K82),(BV82&gt;BU82)),Pena3,0)))),0),0),0),IFERROR(IF(AND(F82=BQ82,I82=BT82,G82&lt;&gt;"",H82&lt;&gt;"",BR82&lt;&gt;"",BS82&lt;&gt;""),IF(AND(G82=BR82,H82=BS82),Quar1,IF((G82-H82)=(BR82-BS82),Quar2,IF(AND((G82&gt;H82),(BR82&gt;BS82)),Quar3,IF(AND((H82&gt;G82),(BS82&gt;BR82)),Quar3,0)))),0),0)+IFERROR(IF(KOPSO=1,IF(AND(F82=BQ82,I82=BT82,J82&lt;&gt;"",K82&lt;&gt;"",BU82&lt;&gt;"",BV82&lt;&gt;"",(G82-H82)=(BR82-BS82)),IF(AND(J82=BU82,K82=BV82),Pena1,IF((J82-K82)=(BU82-BV82),Pena2,IF(AND((J82&gt;K82),(BU82&gt;BV82)),Pena3,IF(AND((J82&lt;K82),(BV82&gt;BU82)),Pena3,0)))),0),0),0))</f>
        <v>0</v>
      </c>
      <c r="BY82" s="45">
        <f>IF(BR55&lt;&gt;"",IF(KOMatchRule=0,IF(AND(G55&lt;&gt;"",BQ82=F82,BT82=I82),IF(OR(AND((G82+J82)&gt;(H82+K82),(BR82+BU82)&gt;(BS82+BV82)),AND((G82+J82)&lt;(H82+K82),(BR82+BU82)&lt;(BS82+BV82))),Bonu16+Bonu9,Bonu9),0),IF(OR(AND((G82+J82)&gt;(H82+K82),(BR82+BU82)&gt;(BS82+BV82)),AND((G82+J82)&lt;(H82+K82),(BR82+BU82)&lt;(BS82+BV82))),Bonu16,0)),0)</f>
        <v>0</v>
      </c>
      <c r="BZ82" s="39"/>
      <c r="CA82" s="260" t="str">
        <f t="shared" ca="1" si="82"/>
        <v/>
      </c>
      <c r="CB82" s="107" t="str">
        <f>IF(CC4&lt;&gt;"",IF(KOMatchRule=1,F82,IF(AND(CC76&lt;&gt;"",CD76&lt;&gt;""),IF((CC76+CF76)&gt;(CD76+CG76),CB76,IF((CC76+CF76)&lt;(CD76+CG76),CE76,"Match 53 Winner")),"Match 53 Winner")),"")</f>
        <v/>
      </c>
      <c r="CC82" s="42"/>
      <c r="CD82" s="42"/>
      <c r="CE82" s="37" t="str">
        <f>IF(CC4&lt;&gt;"",IF(KOMatchRule=1,I82,IF(AND(CC78&lt;&gt;"",CD78&lt;&gt;""),IF((CC78+CF78)&gt;(CD78+CG78),CB78,IF((CC78+CF78)&lt;(CD78+CG78),CE78,"Match 55 Winner")),"Match 55 Winner")),"")</f>
        <v/>
      </c>
      <c r="CF82" s="55"/>
      <c r="CG82" s="55"/>
      <c r="CH82" s="36"/>
      <c r="CI82" s="45">
        <f>IF(KOMatchRule=1,IFERROR(IF(AND(G82&lt;&gt;"",H82&lt;&gt;"",CC82&lt;&gt;"",CD82&lt;&gt;""),IF(AND(G82=CC82,H82=CD82),Quar1,IF((G82-H82)=(CC82-CD82),Quar2,IF(AND((G82&gt;H82),(CC82&gt;CD82)),Quar3,IF(AND((H82&gt;G82),(CD82&gt;CC82)),Quar3,0)))),0),0)+IFERROR(IF(KOPSO=1,IF(AND(J82&lt;&gt;"",K82&lt;&gt;"",CF82&lt;&gt;"",CG82&lt;&gt;"",(G82-H82)=(CC82-CD82)),IF(AND(J82=CF82,K82=CG82),Pena1,IF((J82-K82)=(CF82-CG82),Pena2,IF(AND((J82&gt;K82),(CF82&gt;CG82)),Pena3,IF(AND((J82&lt;K82),(CG82&gt;CF82)),Pena3,0)))),0),0),0),IFERROR(IF(AND(F82=CB82,I82=CE82,G82&lt;&gt;"",H82&lt;&gt;"",CC82&lt;&gt;"",CD82&lt;&gt;""),IF(AND(G82=CC82,H82=CD82),Quar1,IF((G82-H82)=(CC82-CD82),Quar2,IF(AND((G82&gt;H82),(CC82&gt;CD82)),Quar3,IF(AND((H82&gt;G82),(CD82&gt;CC82)),Quar3,0)))),0),0)+IFERROR(IF(KOPSO=1,IF(AND(F82=CB82,I82=CE82,J82&lt;&gt;"",K82&lt;&gt;"",CF82&lt;&gt;"",CG82&lt;&gt;"",(G82-H82)=(CC82-CD82)),IF(AND(J82=CF82,K82=CG82),Pena1,IF((J82-K82)=(CF82-CG82),Pena2,IF(AND((J82&gt;K82),(CF82&gt;CG82)),Pena3,IF(AND((J82&lt;K82),(CG82&gt;CF82)),Pena3,0)))),0),0),0))</f>
        <v>0</v>
      </c>
      <c r="CJ82" s="45">
        <f>IF(CC55&lt;&gt;"",IF(KOMatchRule=0,IF(AND(G55&lt;&gt;"",CB82=F82,CE82=I82),IF(OR(AND((G82+J82)&gt;(H82+K82),(CC82+CF82)&gt;(CD82+CG82)),AND((G82+J82)&lt;(H82+K82),(CC82+CF82)&lt;(CD82+CG82))),Bonu16+Bonu9,Bonu9),0),IF(OR(AND((G82+J82)&gt;(H82+K82),(CC82+CF82)&gt;(CD82+CG82)),AND((G82+J82)&lt;(H82+K82),(CC82+CF82)&lt;(CD82+CG82))),Bonu16,0)),0)</f>
        <v>0</v>
      </c>
      <c r="CK82" s="39"/>
      <c r="CL82" s="260" t="str">
        <f t="shared" ca="1" si="83"/>
        <v/>
      </c>
      <c r="CM82" s="107" t="str">
        <f>IF(CN4&lt;&gt;"",IF(KOMatchRule=1,F82,IF(AND(CN76&lt;&gt;"",CO76&lt;&gt;""),IF((CN76+CQ76)&gt;(CO76+CR76),CM76,IF((CN76+CQ76)&lt;(CO76+CR76),CP76,"Match 53 Winner")),"Match 53 Winner")),"")</f>
        <v/>
      </c>
      <c r="CN82" s="42"/>
      <c r="CO82" s="42"/>
      <c r="CP82" s="37" t="str">
        <f>IF(CN4&lt;&gt;"",IF(KOMatchRule=1,I82,IF(AND(CN78&lt;&gt;"",CO78&lt;&gt;""),IF((CN78+CQ78)&gt;(CO78+CR78),CM78,IF((CN78+CQ78)&lt;(CO78+CR78),CP78,"Match 55 Winner")),"Match 55 Winner")),"")</f>
        <v/>
      </c>
      <c r="CQ82" s="55"/>
      <c r="CR82" s="55"/>
      <c r="CS82" s="36"/>
      <c r="CT82" s="45">
        <f>IF(KOMatchRule=1,IFERROR(IF(AND(G82&lt;&gt;"",H82&lt;&gt;"",CN82&lt;&gt;"",CO82&lt;&gt;""),IF(AND(G82=CN82,H82=CO82),Quar1,IF((G82-H82)=(CN82-CO82),Quar2,IF(AND((G82&gt;H82),(CN82&gt;CO82)),Quar3,IF(AND((H82&gt;G82),(CO82&gt;CN82)),Quar3,0)))),0),0)+IFERROR(IF(KOPSO=1,IF(AND(J82&lt;&gt;"",K82&lt;&gt;"",CQ82&lt;&gt;"",CR82&lt;&gt;"",(G82-H82)=(CN82-CO82)),IF(AND(J82=CQ82,K82=CR82),Pena1,IF((J82-K82)=(CQ82-CR82),Pena2,IF(AND((J82&gt;K82),(CQ82&gt;CR82)),Pena3,IF(AND((J82&lt;K82),(CR82&gt;CQ82)),Pena3,0)))),0),0),0),IFERROR(IF(AND(F82=CM82,I82=CP82,G82&lt;&gt;"",H82&lt;&gt;"",CN82&lt;&gt;"",CO82&lt;&gt;""),IF(AND(G82=CN82,H82=CO82),Quar1,IF((G82-H82)=(CN82-CO82),Quar2,IF(AND((G82&gt;H82),(CN82&gt;CO82)),Quar3,IF(AND((H82&gt;G82),(CO82&gt;CN82)),Quar3,0)))),0),0)+IFERROR(IF(KOPSO=1,IF(AND(F82=CM82,I82=CP82,J82&lt;&gt;"",K82&lt;&gt;"",CQ82&lt;&gt;"",CR82&lt;&gt;"",(G82-H82)=(CN82-CO82)),IF(AND(J82=CQ82,K82=CR82),Pena1,IF((J82-K82)=(CQ82-CR82),Pena2,IF(AND((J82&gt;K82),(CQ82&gt;CR82)),Pena3,IF(AND((J82&lt;K82),(CR82&gt;CQ82)),Pena3,0)))),0),0),0))</f>
        <v>0</v>
      </c>
      <c r="CU82" s="45">
        <f>IF(CN55&lt;&gt;"",IF(KOMatchRule=0,IF(AND(G55&lt;&gt;"",CM82=F82,CP82=I82),IF(OR(AND((G82+J82)&gt;(H82+K82),(CN82+CQ82)&gt;(CO82+CR82)),AND((G82+J82)&lt;(H82+K82),(CN82+CQ82)&lt;(CO82+CR82))),Bonu16+Bonu9,Bonu9),0),IF(OR(AND((G82+J82)&gt;(H82+K82),(CN82+CQ82)&gt;(CO82+CR82)),AND((G82+J82)&lt;(H82+K82),(CN82+CQ82)&lt;(CO82+CR82))),Bonu16,0)),0)</f>
        <v>0</v>
      </c>
      <c r="CV82" s="39"/>
      <c r="CW82" s="260" t="str">
        <f t="shared" ca="1" si="84"/>
        <v/>
      </c>
      <c r="CX82" s="107" t="str">
        <f>IF(CY4&lt;&gt;"",IF(KOMatchRule=1,F82,IF(AND(CY76&lt;&gt;"",CZ76&lt;&gt;""),IF((CY76+DB76)&gt;(CZ76+DC76),CX76,IF((CY76+DB76)&lt;(CZ76+DC76),DA76,"Match 53 Winner")),"Match 53 Winner")),"")</f>
        <v/>
      </c>
      <c r="CY82" s="42"/>
      <c r="CZ82" s="42"/>
      <c r="DA82" s="37" t="str">
        <f>IF(CY4&lt;&gt;"",IF(KOMatchRule=1,I82,IF(AND(CY78&lt;&gt;"",CZ78&lt;&gt;""),IF((CY78+DB78)&gt;(CZ78+DC78),CX78,IF((CY78+DB78)&lt;(CZ78+DC78),DA78,"Match 55 Winner")),"Match 55 Winner")),"")</f>
        <v/>
      </c>
      <c r="DB82" s="55"/>
      <c r="DC82" s="55"/>
      <c r="DD82" s="36"/>
      <c r="DE82" s="45">
        <f>IF(KOMatchRule=1,IFERROR(IF(AND(G82&lt;&gt;"",H82&lt;&gt;"",CY82&lt;&gt;"",CZ82&lt;&gt;""),IF(AND(G82=CY82,H82=CZ82),Quar1,IF((G82-H82)=(CY82-CZ82),Quar2,IF(AND((G82&gt;H82),(CY82&gt;CZ82)),Quar3,IF(AND((H82&gt;G82),(CZ82&gt;CY82)),Quar3,0)))),0),0)+IFERROR(IF(KOPSO=1,IF(AND(J82&lt;&gt;"",K82&lt;&gt;"",DB82&lt;&gt;"",DC82&lt;&gt;"",(G82-H82)=(CY82-CZ82)),IF(AND(J82=DB82,K82=DC82),Pena1,IF((J82-K82)=(DB82-DC82),Pena2,IF(AND((J82&gt;K82),(DB82&gt;DC82)),Pena3,IF(AND((J82&lt;K82),(DC82&gt;DB82)),Pena3,0)))),0),0),0),IFERROR(IF(AND(F82=CX82,I82=DA82,G82&lt;&gt;"",H82&lt;&gt;"",CY82&lt;&gt;"",CZ82&lt;&gt;""),IF(AND(G82=CY82,H82=CZ82),Quar1,IF((G82-H82)=(CY82-CZ82),Quar2,IF(AND((G82&gt;H82),(CY82&gt;CZ82)),Quar3,IF(AND((H82&gt;G82),(CZ82&gt;CY82)),Quar3,0)))),0),0)+IFERROR(IF(KOPSO=1,IF(AND(F82=CX82,I82=DA82,J82&lt;&gt;"",K82&lt;&gt;"",DB82&lt;&gt;"",DC82&lt;&gt;"",(G82-H82)=(CY82-CZ82)),IF(AND(J82=DB82,K82=DC82),Pena1,IF((J82-K82)=(DB82-DC82),Pena2,IF(AND((J82&gt;K82),(DB82&gt;DC82)),Pena3,IF(AND((J82&lt;K82),(DC82&gt;DB82)),Pena3,0)))),0),0),0))</f>
        <v>0</v>
      </c>
      <c r="DF82" s="45">
        <f>IF(CY55&lt;&gt;"",IF(KOMatchRule=0,IF(AND(G55&lt;&gt;"",CX82=F82,DA82=I82),IF(OR(AND((G82+J82)&gt;(H82+K82),(CY82+DB82)&gt;(CZ82+DC82)),AND((G82+J82)&lt;(H82+K82),(CY82+DB82)&lt;(CZ82+DC82))),Bonu16+Bonu9,Bonu9),0),IF(OR(AND((G82+J82)&gt;(H82+K82),(CY82+DB82)&gt;(CZ82+DC82)),AND((G82+J82)&lt;(H82+K82),(CY82+DB82)&lt;(CZ82+DC82))),Bonu16,0)),0)</f>
        <v>0</v>
      </c>
      <c r="DG82" s="39"/>
      <c r="DH82" s="260" t="str">
        <f t="shared" ca="1" si="85"/>
        <v/>
      </c>
      <c r="DI82" s="107" t="str">
        <f>IF(DJ4&lt;&gt;"",IF(KOMatchRule=1,F82,IF(AND(DJ76&lt;&gt;"",DK76&lt;&gt;""),IF((DJ76+DM76)&gt;(DK76+DN76),DI76,IF((DJ76+DM76)&lt;(DK76+DN76),DL76,"Match 53 Winner")),"Match 53 Winner")),"")</f>
        <v/>
      </c>
      <c r="DJ82" s="42"/>
      <c r="DK82" s="42"/>
      <c r="DL82" s="37" t="str">
        <f>IF(DJ4&lt;&gt;"",IF(KOMatchRule=1,I82,IF(AND(DJ78&lt;&gt;"",DK78&lt;&gt;""),IF((DJ78+DM78)&gt;(DK78+DN78),DI78,IF((DJ78+DM78)&lt;(DK78+DN78),DL78,"Match 55 Winner")),"Match 55 Winner")),"")</f>
        <v/>
      </c>
      <c r="DM82" s="55"/>
      <c r="DN82" s="55"/>
      <c r="DO82" s="36"/>
      <c r="DP82" s="45">
        <f>IF(KOMatchRule=1,IFERROR(IF(AND(G82&lt;&gt;"",H82&lt;&gt;"",DJ82&lt;&gt;"",DK82&lt;&gt;""),IF(AND(G82=DJ82,H82=DK82),Quar1,IF((G82-H82)=(DJ82-DK82),Quar2,IF(AND((G82&gt;H82),(DJ82&gt;DK82)),Quar3,IF(AND((H82&gt;G82),(DK82&gt;DJ82)),Quar3,0)))),0),0)+IFERROR(IF(KOPSO=1,IF(AND(J82&lt;&gt;"",K82&lt;&gt;"",DM82&lt;&gt;"",DN82&lt;&gt;"",(G82-H82)=(DJ82-DK82)),IF(AND(J82=DM82,K82=DN82),Pena1,IF((J82-K82)=(DM82-DN82),Pena2,IF(AND((J82&gt;K82),(DM82&gt;DN82)),Pena3,IF(AND((J82&lt;K82),(DN82&gt;DM82)),Pena3,0)))),0),0),0),IFERROR(IF(AND(F82=DI82,I82=DL82,G82&lt;&gt;"",H82&lt;&gt;"",DJ82&lt;&gt;"",DK82&lt;&gt;""),IF(AND(G82=DJ82,H82=DK82),Quar1,IF((G82-H82)=(DJ82-DK82),Quar2,IF(AND((G82&gt;H82),(DJ82&gt;DK82)),Quar3,IF(AND((H82&gt;G82),(DK82&gt;DJ82)),Quar3,0)))),0),0)+IFERROR(IF(KOPSO=1,IF(AND(F82=DI82,I82=DL82,J82&lt;&gt;"",K82&lt;&gt;"",DM82&lt;&gt;"",DN82&lt;&gt;"",(G82-H82)=(DJ82-DK82)),IF(AND(J82=DM82,K82=DN82),Pena1,IF((J82-K82)=(DM82-DN82),Pena2,IF(AND((J82&gt;K82),(DM82&gt;DN82)),Pena3,IF(AND((J82&lt;K82),(DN82&gt;DM82)),Pena3,0)))),0),0),0))</f>
        <v>0</v>
      </c>
      <c r="DQ82" s="45">
        <f>IF(DJ55&lt;&gt;"",IF(KOMatchRule=0,IF(AND(G55&lt;&gt;"",DI82=F82,DL82=I82),IF(OR(AND((G82+J82)&gt;(H82+K82),(DJ82+DM82)&gt;(DK82+DN82)),AND((G82+J82)&lt;(H82+K82),(DJ82+DM82)&lt;(DK82+DN82))),Bonu16+Bonu9,Bonu9),0),IF(OR(AND((G82+J82)&gt;(H82+K82),(DJ82+DM82)&gt;(DK82+DN82)),AND((G82+J82)&lt;(H82+K82),(DJ82+DM82)&lt;(DK82+DN82))),Bonu16,0)),0)</f>
        <v>0</v>
      </c>
      <c r="DR82" s="39"/>
    </row>
    <row r="83" spans="1:122" x14ac:dyDescent="0.35">
      <c r="A83" s="96">
        <f t="shared" si="74"/>
        <v>0</v>
      </c>
      <c r="B83" s="412" t="str">
        <f t="shared" si="86"/>
        <v>China</v>
      </c>
      <c r="C83" s="380">
        <v>60</v>
      </c>
      <c r="D83" s="381" t="s">
        <v>84</v>
      </c>
      <c r="E83" s="382">
        <v>45150.854166666664</v>
      </c>
      <c r="F83" s="383" t="str">
        <f>IF(AND(G77&lt;&gt;"",H77&lt;&gt;""),IF((G77+J77)&gt;(H77+K77),F77,IF((G77+J77)&lt;(H77+K77),I77,"Match #54 Winner")),"Match #54 Winner")</f>
        <v>Match #54 Winner</v>
      </c>
      <c r="G83" s="41"/>
      <c r="H83" s="41"/>
      <c r="I83" s="384" t="str">
        <f>IF(AND(G79&lt;&gt;"",H79&lt;&gt;""),IF((G79+J79)&gt;(H79+K79),F79,IF((G79+J79)&lt;(H79+K79),I79,"Match #56 Winner")),"Match #56 Winner")</f>
        <v>Match #56 Winner</v>
      </c>
      <c r="J83" s="411"/>
      <c r="K83" s="411"/>
      <c r="L83" s="407"/>
      <c r="M83" s="51" t="str">
        <f t="shared" ca="1" si="87"/>
        <v/>
      </c>
      <c r="N83" s="108" t="str">
        <f>IF(O4&lt;&gt;"",IF(KOMatchRule=1,F83,IF(AND(O77&lt;&gt;"",P77&lt;&gt;""),IF((O77+R77)&gt;(P77+S77),N77,IF((O77+R77)&lt;(P77+S77),Q77,"Match 54 Winner")),"Match 54 Winner")),"")</f>
        <v/>
      </c>
      <c r="O83" s="42"/>
      <c r="P83" s="42"/>
      <c r="Q83" s="53" t="str">
        <f>IF(O4&lt;&gt;"",IF(KOMatchRule=1,I83,IF(AND(O79&lt;&gt;"",P79&lt;&gt;""),IF((O79+R79)&gt;(P79+S79),N79,IF((O79+R79)&lt;(P79+S79),Q79,"Match 56 Winner")),"Match 56 Winner")),"")</f>
        <v/>
      </c>
      <c r="R83" s="55"/>
      <c r="S83" s="55"/>
      <c r="T83" s="36"/>
      <c r="U83" s="45">
        <f>IF(KOMatchRule=1,IFERROR(IF(AND(G83&lt;&gt;"",H83&lt;&gt;"",O83&lt;&gt;"",P83&lt;&gt;""),IF(AND(G83=O83,H83=P83),Quar1,IF((G83-H83)=(O83-P83),Quar2,IF(AND((G83&gt;H83),(O83&gt;P83)),Quar3,IF(AND((H83&gt;G83),(P83&gt;O83)),Quar3,0)))),0),0)+IFERROR(IF(KOPSO=1,IF(AND(J83&lt;&gt;"",K83&lt;&gt;"",R83&lt;&gt;"",S83&lt;&gt;"",(G83-H83)=(O83-P83)),IF(AND(J83=R83,K83=S83),Pena1,IF((J83-K83)=(R83-S83),Pena2,IF(AND((J83&gt;K83),(R83&gt;S83)),Pena3,IF(AND((J83&lt;K83),(S83&gt;R83)),Pena3,0)))),0),0),0),IFERROR(IF(AND(F83=N83,I83=Q83,G83&lt;&gt;"",H83&lt;&gt;"",O83&lt;&gt;"",P83&lt;&gt;""),IF(AND(G83=O83,H83=P83),Quar1,IF((G83-H83)=(O83-P83),Quar2,IF(AND((G83&gt;H83),(O83&gt;P83)),Quar3,IF(AND((H83&gt;G83),(P83&gt;O83)),Quar3,0)))),0),0)+IFERROR(IF(KOPSO=1,IF(AND(F83=N83,I83=Q83,J83&lt;&gt;"",K83&lt;&gt;"",R83&lt;&gt;"",S83&lt;&gt;"",(G83-H83)=(O83-P83)),IF(AND(J83=R83,K83=S83),Pena1,IF((J83-K83)=(R83-S83),Pena2,IF(AND((J83&gt;K83),(R83&gt;S83)),Pena3,IF(AND((J83&lt;K83),(S83&gt;R83)),Pena3,0)))),0),0),0))</f>
        <v>0</v>
      </c>
      <c r="V83" s="45">
        <f>IF(O55&lt;&gt;"",IF(KOMatchRule=0,IF(AND(G55&lt;&gt;"",N83=F83,Q83=I83),IF(OR(AND((G83+J83)&gt;(H83+K83),(O83+R83)&gt;(P83+S83)),AND((G83+J83)&lt;(H83+K83),(O83+R83)&lt;(P83+S83))),Bonu16+Bonu9,Bonu9),0),IF(OR(AND((G83+J83)&gt;(H83+K83),(O83+R83)&gt;(P83+S83)),AND((G83+J83)&lt;(H83+K83),(O83+R83)&lt;(P83+S83))),Bonu16,0)),0)</f>
        <v>0</v>
      </c>
      <c r="W83" s="39"/>
      <c r="X83" s="260" t="str">
        <f t="shared" ca="1" si="88"/>
        <v/>
      </c>
      <c r="Y83" s="108" t="str">
        <f>IF(Z4&lt;&gt;"",IF(KOMatchRule=1,F83,IF(AND(Z77&lt;&gt;"",AA77&lt;&gt;""),IF((Z77+AC77)&gt;(AA77+AD77),Y77,IF((Z77+AC77)&lt;(AA77+AD77),AB77,"Match 54 Winner")),"Match 54 Winner")),"")</f>
        <v/>
      </c>
      <c r="Z83" s="42"/>
      <c r="AA83" s="42"/>
      <c r="AB83" s="53" t="str">
        <f>IF(Z4&lt;&gt;"",IF(KOMatchRule=1,I83,IF(AND(Z79&lt;&gt;"",AA79&lt;&gt;""),IF((Z79+AC79)&gt;(AA79+AD79),Y79,IF((Z79+AC79)&lt;(AA79+AD79),AB79,"Match 56 Winner")),"Match 56 Winner")),"")</f>
        <v/>
      </c>
      <c r="AC83" s="55"/>
      <c r="AD83" s="55"/>
      <c r="AE83" s="36"/>
      <c r="AF83" s="45">
        <f>IF(KOMatchRule=1,IFERROR(IF(AND(G83&lt;&gt;"",H83&lt;&gt;"",Z83&lt;&gt;"",AA83&lt;&gt;""),IF(AND(G83=Z83,H83=AA83),Quar1,IF((G83-H83)=(Z83-AA83),Quar2,IF(AND((G83&gt;H83),(Z83&gt;AA83)),Quar3,IF(AND((H83&gt;G83),(AA83&gt;Z83)),Quar3,0)))),0),0)+IFERROR(IF(KOPSO=1,IF(AND(J83&lt;&gt;"",K83&lt;&gt;"",AC83&lt;&gt;"",AD83&lt;&gt;"",(G83-H83)=(Z83-AA83)),IF(AND(J83=AC83,K83=AD83),Pena1,IF((J83-K83)=(AC83-AD83),Pena2,IF(AND((J83&gt;K83),(AC83&gt;AD83)),Pena3,IF(AND((J83&lt;K83),(AD83&gt;AC83)),Pena3,0)))),0),0),0),IFERROR(IF(AND(F83=Y83,I83=AB83,G83&lt;&gt;"",H83&lt;&gt;"",Z83&lt;&gt;"",AA83&lt;&gt;""),IF(AND(G83=Z83,H83=AA83),Quar1,IF((G83-H83)=(Z83-AA83),Quar2,IF(AND((G83&gt;H83),(Z83&gt;AA83)),Quar3,IF(AND((H83&gt;G83),(AA83&gt;Z83)),Quar3,0)))),0),0)+IFERROR(IF(KOPSO=1,IF(AND(F83=Y83,I83=AB83,J83&lt;&gt;"",K83&lt;&gt;"",AC83&lt;&gt;"",AD83&lt;&gt;"",(G83-H83)=(Z83-AA83)),IF(AND(J83=AC83,K83=AD83),Pena1,IF((J83-K83)=(AC83-AD83),Pena2,IF(AND((J83&gt;K83),(AC83&gt;AD83)),Pena3,IF(AND((J83&lt;K83),(AD83&gt;AC83)),Pena3,0)))),0),0),0))</f>
        <v>0</v>
      </c>
      <c r="AG83" s="45">
        <f>IF(Z55&lt;&gt;"",IF(KOMatchRule=0,IF(AND(G55&lt;&gt;"",Y83=F83,AB83=I83),IF(OR(AND((G83+J83)&gt;(H83+K83),(Z83+AC83)&gt;(AA83+AD83)),AND((G83+J83)&lt;(H83+K83),(Z83+AC83)&lt;(AA83+AD83))),Bonu16+Bonu9,Bonu9),0),IF(OR(AND((G83+J83)&gt;(H83+K83),(Z83+AC83)&gt;(AA83+AD83)),AND((G83+J83)&lt;(H83+K83),(Z83+AC83)&lt;(AA83+AD83))),Bonu16,0)),0)</f>
        <v>0</v>
      </c>
      <c r="AH83" s="39"/>
      <c r="AI83" s="260" t="str">
        <f t="shared" ca="1" si="78"/>
        <v/>
      </c>
      <c r="AJ83" s="108" t="str">
        <f>IF(AK4&lt;&gt;"",IF(KOMatchRule=1,F83,IF(AND(AK77&lt;&gt;"",AL77&lt;&gt;""),IF((AK77+AN77)&gt;(AL77+AO77),AJ77,IF((AK77+AN77)&lt;(AL77+AO77),AM77,"Match 54 Winner")),"Match 54 Winner")),"")</f>
        <v/>
      </c>
      <c r="AK83" s="42"/>
      <c r="AL83" s="42"/>
      <c r="AM83" s="53" t="str">
        <f>IF(AK4&lt;&gt;"",IF(KOMatchRule=1,I83,IF(AND(AK79&lt;&gt;"",AL79&lt;&gt;""),IF((AK79+AN79)&gt;(AL79+AO79),AJ79,IF((AK79+AN79)&lt;(AL79+AO79),AM79,"Match 56 Winner")),"Match 56 Winner")),"")</f>
        <v/>
      </c>
      <c r="AN83" s="55"/>
      <c r="AO83" s="55"/>
      <c r="AP83" s="36"/>
      <c r="AQ83" s="45">
        <f>IF(KOMatchRule=1,IFERROR(IF(AND(G83&lt;&gt;"",H83&lt;&gt;"",AK83&lt;&gt;"",AL83&lt;&gt;""),IF(AND(G83=AK83,H83=AL83),Quar1,IF((G83-H83)=(AK83-AL83),Quar2,IF(AND((G83&gt;H83),(AK83&gt;AL83)),Quar3,IF(AND((H83&gt;G83),(AL83&gt;AK83)),Quar3,0)))),0),0)+IFERROR(IF(KOPSO=1,IF(AND(J83&lt;&gt;"",K83&lt;&gt;"",AN83&lt;&gt;"",AO83&lt;&gt;"",(G83-H83)=(AK83-AL83)),IF(AND(J83=AN83,K83=AO83),Pena1,IF((J83-K83)=(AN83-AO83),Pena2,IF(AND((J83&gt;K83),(AN83&gt;AO83)),Pena3,IF(AND((J83&lt;K83),(AO83&gt;AN83)),Pena3,0)))),0),0),0),IFERROR(IF(AND(F83=AJ83,I83=AM83,G83&lt;&gt;"",H83&lt;&gt;"",AK83&lt;&gt;"",AL83&lt;&gt;""),IF(AND(G83=AK83,H83=AL83),Quar1,IF((G83-H83)=(AK83-AL83),Quar2,IF(AND((G83&gt;H83),(AK83&gt;AL83)),Quar3,IF(AND((H83&gt;G83),(AL83&gt;AK83)),Quar3,0)))),0),0)+IFERROR(IF(KOPSO=1,IF(AND(F83=AJ83,I83=AM83,J83&lt;&gt;"",K83&lt;&gt;"",AN83&lt;&gt;"",AO83&lt;&gt;"",(G83-H83)=(AK83-AL83)),IF(AND(J83=AN83,K83=AO83),Pena1,IF((J83-K83)=(AN83-AO83),Pena2,IF(AND((J83&gt;K83),(AN83&gt;AO83)),Pena3,IF(AND((J83&lt;K83),(AO83&gt;AN83)),Pena3,0)))),0),0),0))</f>
        <v>0</v>
      </c>
      <c r="AR83" s="45">
        <f>IF(AK55&lt;&gt;"",IF(KOMatchRule=0,IF(AND(G55&lt;&gt;"",AJ83=F83,AM83=I83),IF(OR(AND((G83+J83)&gt;(H83+K83),(AK83+AN83)&gt;(AL83+AO83)),AND((G83+J83)&lt;(H83+K83),(AK83+AN83)&lt;(AL83+AO83))),Bonu16+Bonu9,Bonu9),0),IF(OR(AND((G83+J83)&gt;(H83+K83),(AK83+AN83)&gt;(AL83+AO83)),AND((G83+J83)&lt;(H83+K83),(AK83+AN83)&lt;(AL83+AO83))),Bonu16,0)),0)</f>
        <v>0</v>
      </c>
      <c r="AS83" s="39"/>
      <c r="AT83" s="260" t="str">
        <f t="shared" ca="1" si="79"/>
        <v/>
      </c>
      <c r="AU83" s="108" t="str">
        <f>IF(AV4&lt;&gt;"",IF(KOMatchRule=1,F83,IF(AND(AV77&lt;&gt;"",AW77&lt;&gt;""),IF((AV77+AY77)&gt;(AW77+AZ77),AU77,IF((AV77+AY77)&lt;(AW77+AZ77),AX77,"Match 54 Winner")),"Match 54 Winner")),"")</f>
        <v/>
      </c>
      <c r="AV83" s="42"/>
      <c r="AW83" s="42"/>
      <c r="AX83" s="53" t="str">
        <f>IF(AV4&lt;&gt;"",IF(KOMatchRule=1,I83,IF(AND(AV79&lt;&gt;"",AW79&lt;&gt;""),IF((AV79+AY79)&gt;(AW79+AZ79),AU79,IF((AV79+AY79)&lt;(AW79+AZ79),AX79,"Match 56 Winner")),"Match 56 Winner")),"")</f>
        <v/>
      </c>
      <c r="AY83" s="55"/>
      <c r="AZ83" s="55"/>
      <c r="BA83" s="36"/>
      <c r="BB83" s="45">
        <f>IF(KOMatchRule=1,IFERROR(IF(AND(G83&lt;&gt;"",H83&lt;&gt;"",AV83&lt;&gt;"",AW83&lt;&gt;""),IF(AND(G83=AV83,H83=AW83),Quar1,IF((G83-H83)=(AV83-AW83),Quar2,IF(AND((G83&gt;H83),(AV83&gt;AW83)),Quar3,IF(AND((H83&gt;G83),(AW83&gt;AV83)),Quar3,0)))),0),0)+IFERROR(IF(KOPSO=1,IF(AND(J83&lt;&gt;"",K83&lt;&gt;"",AY83&lt;&gt;"",AZ83&lt;&gt;"",(G83-H83)=(AV83-AW83)),IF(AND(J83=AY83,K83=AZ83),Pena1,IF((J83-K83)=(AY83-AZ83),Pena2,IF(AND((J83&gt;K83),(AY83&gt;AZ83)),Pena3,IF(AND((J83&lt;K83),(AZ83&gt;AY83)),Pena3,0)))),0),0),0),IFERROR(IF(AND(F83=AU83,I83=AX83,G83&lt;&gt;"",H83&lt;&gt;"",AV83&lt;&gt;"",AW83&lt;&gt;""),IF(AND(G83=AV83,H83=AW83),Quar1,IF((G83-H83)=(AV83-AW83),Quar2,IF(AND((G83&gt;H83),(AV83&gt;AW83)),Quar3,IF(AND((H83&gt;G83),(AW83&gt;AV83)),Quar3,0)))),0),0)+IFERROR(IF(KOPSO=1,IF(AND(F83=AU83,I83=AX83,J83&lt;&gt;"",K83&lt;&gt;"",AY83&lt;&gt;"",AZ83&lt;&gt;"",(G83-H83)=(AV83-AW83)),IF(AND(J83=AY83,K83=AZ83),Pena1,IF((J83-K83)=(AY83-AZ83),Pena2,IF(AND((J83&gt;K83),(AY83&gt;AZ83)),Pena3,IF(AND((J83&lt;K83),(AZ83&gt;AY83)),Pena3,0)))),0),0),0))</f>
        <v>0</v>
      </c>
      <c r="BC83" s="45">
        <f>IF(AV55&lt;&gt;"",IF(KOMatchRule=0,IF(AND(G55&lt;&gt;"",AU83=F83,AX83=I83),IF(OR(AND((G83+J83)&gt;(H83+K83),(AV83+AY83)&gt;(AW83+AZ83)),AND((G83+J83)&lt;(H83+K83),(AV83+AY83)&lt;(AW83+AZ83))),Bonu16+Bonu9,Bonu9),0),IF(OR(AND((G83+J83)&gt;(H83+K83),(AV83+AY83)&gt;(AW83+AZ83)),AND((G83+J83)&lt;(H83+K83),(AV83+AY83)&lt;(AW83+AZ83))),Bonu16,0)),0)</f>
        <v>0</v>
      </c>
      <c r="BD83" s="39"/>
      <c r="BE83" s="260" t="str">
        <f t="shared" ca="1" si="80"/>
        <v/>
      </c>
      <c r="BF83" s="108" t="str">
        <f>IF(BG4&lt;&gt;"",IF(KOMatchRule=1,F83,IF(AND(BG77&lt;&gt;"",BH77&lt;&gt;""),IF((BG77+BJ77)&gt;(BH77+BK77),BF77,IF((BG77+BJ77)&lt;(BH77+BK77),BI77,"Match 54 Winner")),"Match 54 Winner")),"")</f>
        <v/>
      </c>
      <c r="BG83" s="42"/>
      <c r="BH83" s="42"/>
      <c r="BI83" s="53" t="str">
        <f>IF(BG4&lt;&gt;"",IF(KOMatchRule=1,I83,IF(AND(BG79&lt;&gt;"",BH79&lt;&gt;""),IF((BG79+BJ79)&gt;(BH79+BK79),BF79,IF((BG79+BJ79)&lt;(BH79+BK79),BI79,"Match 56 Winner")),"Match 56 Winner")),"")</f>
        <v/>
      </c>
      <c r="BJ83" s="55"/>
      <c r="BK83" s="55"/>
      <c r="BL83" s="36"/>
      <c r="BM83" s="45">
        <f>IF(KOMatchRule=1,IFERROR(IF(AND(G83&lt;&gt;"",H83&lt;&gt;"",BG83&lt;&gt;"",BH83&lt;&gt;""),IF(AND(G83=BG83,H83=BH83),Quar1,IF((G83-H83)=(BG83-BH83),Quar2,IF(AND((G83&gt;H83),(BG83&gt;BH83)),Quar3,IF(AND((H83&gt;G83),(BH83&gt;BG83)),Quar3,0)))),0),0)+IFERROR(IF(KOPSO=1,IF(AND(J83&lt;&gt;"",K83&lt;&gt;"",BJ83&lt;&gt;"",BK83&lt;&gt;"",(G83-H83)=(BG83-BH83)),IF(AND(J83=BJ83,K83=BK83),Pena1,IF((J83-K83)=(BJ83-BK83),Pena2,IF(AND((J83&gt;K83),(BJ83&gt;BK83)),Pena3,IF(AND((J83&lt;K83),(BK83&gt;BJ83)),Pena3,0)))),0),0),0),IFERROR(IF(AND(F83=BF83,I83=BI83,G83&lt;&gt;"",H83&lt;&gt;"",BG83&lt;&gt;"",BH83&lt;&gt;""),IF(AND(G83=BG83,H83=BH83),Quar1,IF((G83-H83)=(BG83-BH83),Quar2,IF(AND((G83&gt;H83),(BG83&gt;BH83)),Quar3,IF(AND((H83&gt;G83),(BH83&gt;BG83)),Quar3,0)))),0),0)+IFERROR(IF(KOPSO=1,IF(AND(F83=BF83,I83=BI83,J83&lt;&gt;"",K83&lt;&gt;"",BJ83&lt;&gt;"",BK83&lt;&gt;"",(G83-H83)=(BG83-BH83)),IF(AND(J83=BJ83,K83=BK83),Pena1,IF((J83-K83)=(BJ83-BK83),Pena2,IF(AND((J83&gt;K83),(BJ83&gt;BK83)),Pena3,IF(AND((J83&lt;K83),(BK83&gt;BJ83)),Pena3,0)))),0),0),0))</f>
        <v>0</v>
      </c>
      <c r="BN83" s="45">
        <f>IF(BG55&lt;&gt;"",IF(KOMatchRule=0,IF(AND(G55&lt;&gt;"",BF83=F83,BI83=I83),IF(OR(AND((G83+J83)&gt;(H83+K83),(BG83+BJ83)&gt;(BH83+BK83)),AND((G83+J83)&lt;(H83+K83),(BG83+BJ83)&lt;(BH83+BK83))),Bonu16+Bonu9,Bonu9),0),IF(OR(AND((G83+J83)&gt;(H83+K83),(BG83+BJ83)&gt;(BH83+BK83)),AND((G83+J83)&lt;(H83+K83),(BG83+BJ83)&lt;(BH83+BK83))),Bonu16,0)),0)</f>
        <v>0</v>
      </c>
      <c r="BO83" s="39"/>
      <c r="BP83" s="260" t="str">
        <f t="shared" ca="1" si="81"/>
        <v/>
      </c>
      <c r="BQ83" s="108" t="str">
        <f>IF(BR4&lt;&gt;"",IF(KOMatchRule=1,F83,IF(AND(BR77&lt;&gt;"",BS77&lt;&gt;""),IF((BR77+BU77)&gt;(BS77+BV77),BQ77,IF((BR77+BU77)&lt;(BS77+BV77),BT77,"Match 54 Winner")),"Match 54 Winner")),"")</f>
        <v/>
      </c>
      <c r="BR83" s="42"/>
      <c r="BS83" s="42"/>
      <c r="BT83" s="53" t="str">
        <f>IF(BR4&lt;&gt;"",IF(KOMatchRule=1,I83,IF(AND(BR79&lt;&gt;"",BS79&lt;&gt;""),IF((BR79+BU79)&gt;(BS79+BV79),BQ79,IF((BR79+BU79)&lt;(BS79+BV79),BT79,"Match 56 Winner")),"Match 56 Winner")),"")</f>
        <v/>
      </c>
      <c r="BU83" s="55"/>
      <c r="BV83" s="55"/>
      <c r="BW83" s="36"/>
      <c r="BX83" s="45">
        <f>IF(KOMatchRule=1,IFERROR(IF(AND(G83&lt;&gt;"",H83&lt;&gt;"",BR83&lt;&gt;"",BS83&lt;&gt;""),IF(AND(G83=BR83,H83=BS83),Quar1,IF((G83-H83)=(BR83-BS83),Quar2,IF(AND((G83&gt;H83),(BR83&gt;BS83)),Quar3,IF(AND((H83&gt;G83),(BS83&gt;BR83)),Quar3,0)))),0),0)+IFERROR(IF(KOPSO=1,IF(AND(J83&lt;&gt;"",K83&lt;&gt;"",BU83&lt;&gt;"",BV83&lt;&gt;"",(G83-H83)=(BR83-BS83)),IF(AND(J83=BU83,K83=BV83),Pena1,IF((J83-K83)=(BU83-BV83),Pena2,IF(AND((J83&gt;K83),(BU83&gt;BV83)),Pena3,IF(AND((J83&lt;K83),(BV83&gt;BU83)),Pena3,0)))),0),0),0),IFERROR(IF(AND(F83=BQ83,I83=BT83,G83&lt;&gt;"",H83&lt;&gt;"",BR83&lt;&gt;"",BS83&lt;&gt;""),IF(AND(G83=BR83,H83=BS83),Quar1,IF((G83-H83)=(BR83-BS83),Quar2,IF(AND((G83&gt;H83),(BR83&gt;BS83)),Quar3,IF(AND((H83&gt;G83),(BS83&gt;BR83)),Quar3,0)))),0),0)+IFERROR(IF(KOPSO=1,IF(AND(F83=BQ83,I83=BT83,J83&lt;&gt;"",K83&lt;&gt;"",BU83&lt;&gt;"",BV83&lt;&gt;"",(G83-H83)=(BR83-BS83)),IF(AND(J83=BU83,K83=BV83),Pena1,IF((J83-K83)=(BU83-BV83),Pena2,IF(AND((J83&gt;K83),(BU83&gt;BV83)),Pena3,IF(AND((J83&lt;K83),(BV83&gt;BU83)),Pena3,0)))),0),0),0))</f>
        <v>0</v>
      </c>
      <c r="BY83" s="45">
        <f>IF(BR55&lt;&gt;"",IF(KOMatchRule=0,IF(AND(G55&lt;&gt;"",BQ83=F83,BT83=I83),IF(OR(AND((G83+J83)&gt;(H83+K83),(BR83+BU83)&gt;(BS83+BV83)),AND((G83+J83)&lt;(H83+K83),(BR83+BU83)&lt;(BS83+BV83))),Bonu16+Bonu9,Bonu9),0),IF(OR(AND((G83+J83)&gt;(H83+K83),(BR83+BU83)&gt;(BS83+BV83)),AND((G83+J83)&lt;(H83+K83),(BR83+BU83)&lt;(BS83+BV83))),Bonu16,0)),0)</f>
        <v>0</v>
      </c>
      <c r="BZ83" s="39"/>
      <c r="CA83" s="260" t="str">
        <f t="shared" ca="1" si="82"/>
        <v/>
      </c>
      <c r="CB83" s="108" t="str">
        <f>IF(CC4&lt;&gt;"",IF(KOMatchRule=1,F83,IF(AND(CC77&lt;&gt;"",CD77&lt;&gt;""),IF((CC77+CF77)&gt;(CD77+CG77),CB77,IF((CC77+CF77)&lt;(CD77+CG77),CE77,"Match 54 Winner")),"Match 54 Winner")),"")</f>
        <v/>
      </c>
      <c r="CC83" s="42"/>
      <c r="CD83" s="42"/>
      <c r="CE83" s="53" t="str">
        <f>IF(CC4&lt;&gt;"",IF(KOMatchRule=1,I83,IF(AND(CC79&lt;&gt;"",CD79&lt;&gt;""),IF((CC79+CF79)&gt;(CD79+CG79),CB79,IF((CC79+CF79)&lt;(CD79+CG79),CE79,"Match 56 Winner")),"Match 56 Winner")),"")</f>
        <v/>
      </c>
      <c r="CF83" s="55"/>
      <c r="CG83" s="55"/>
      <c r="CH83" s="36"/>
      <c r="CI83" s="45">
        <f>IF(KOMatchRule=1,IFERROR(IF(AND(G83&lt;&gt;"",H83&lt;&gt;"",CC83&lt;&gt;"",CD83&lt;&gt;""),IF(AND(G83=CC83,H83=CD83),Quar1,IF((G83-H83)=(CC83-CD83),Quar2,IF(AND((G83&gt;H83),(CC83&gt;CD83)),Quar3,IF(AND((H83&gt;G83),(CD83&gt;CC83)),Quar3,0)))),0),0)+IFERROR(IF(KOPSO=1,IF(AND(J83&lt;&gt;"",K83&lt;&gt;"",CF83&lt;&gt;"",CG83&lt;&gt;"",(G83-H83)=(CC83-CD83)),IF(AND(J83=CF83,K83=CG83),Pena1,IF((J83-K83)=(CF83-CG83),Pena2,IF(AND((J83&gt;K83),(CF83&gt;CG83)),Pena3,IF(AND((J83&lt;K83),(CG83&gt;CF83)),Pena3,0)))),0),0),0),IFERROR(IF(AND(F83=CB83,I83=CE83,G83&lt;&gt;"",H83&lt;&gt;"",CC83&lt;&gt;"",CD83&lt;&gt;""),IF(AND(G83=CC83,H83=CD83),Quar1,IF((G83-H83)=(CC83-CD83),Quar2,IF(AND((G83&gt;H83),(CC83&gt;CD83)),Quar3,IF(AND((H83&gt;G83),(CD83&gt;CC83)),Quar3,0)))),0),0)+IFERROR(IF(KOPSO=1,IF(AND(F83=CB83,I83=CE83,J83&lt;&gt;"",K83&lt;&gt;"",CF83&lt;&gt;"",CG83&lt;&gt;"",(G83-H83)=(CC83-CD83)),IF(AND(J83=CF83,K83=CG83),Pena1,IF((J83-K83)=(CF83-CG83),Pena2,IF(AND((J83&gt;K83),(CF83&gt;CG83)),Pena3,IF(AND((J83&lt;K83),(CG83&gt;CF83)),Pena3,0)))),0),0),0))</f>
        <v>0</v>
      </c>
      <c r="CJ83" s="45">
        <f>IF(CC55&lt;&gt;"",IF(KOMatchRule=0,IF(AND(G55&lt;&gt;"",CB83=F83,CE83=I83),IF(OR(AND((G83+J83)&gt;(H83+K83),(CC83+CF83)&gt;(CD83+CG83)),AND((G83+J83)&lt;(H83+K83),(CC83+CF83)&lt;(CD83+CG83))),Bonu16+Bonu9,Bonu9),0),IF(OR(AND((G83+J83)&gt;(H83+K83),(CC83+CF83)&gt;(CD83+CG83)),AND((G83+J83)&lt;(H83+K83),(CC83+CF83)&lt;(CD83+CG83))),Bonu16,0)),0)</f>
        <v>0</v>
      </c>
      <c r="CK83" s="39"/>
      <c r="CL83" s="260" t="str">
        <f t="shared" ca="1" si="83"/>
        <v/>
      </c>
      <c r="CM83" s="108" t="str">
        <f>IF(CN4&lt;&gt;"",IF(KOMatchRule=1,F83,IF(AND(CN77&lt;&gt;"",CO77&lt;&gt;""),IF((CN77+CQ77)&gt;(CO77+CR77),CM77,IF((CN77+CQ77)&lt;(CO77+CR77),CP77,"Match 54 Winner")),"Match 54 Winner")),"")</f>
        <v/>
      </c>
      <c r="CN83" s="42"/>
      <c r="CO83" s="42"/>
      <c r="CP83" s="53" t="str">
        <f>IF(CN4&lt;&gt;"",IF(KOMatchRule=1,I83,IF(AND(CN79&lt;&gt;"",CO79&lt;&gt;""),IF((CN79+CQ79)&gt;(CO79+CR79),CM79,IF((CN79+CQ79)&lt;(CO79+CR79),CP79,"Match 56 Winner")),"Match 56 Winner")),"")</f>
        <v/>
      </c>
      <c r="CQ83" s="55"/>
      <c r="CR83" s="55"/>
      <c r="CS83" s="36"/>
      <c r="CT83" s="45">
        <f>IF(KOMatchRule=1,IFERROR(IF(AND(G83&lt;&gt;"",H83&lt;&gt;"",CN83&lt;&gt;"",CO83&lt;&gt;""),IF(AND(G83=CN83,H83=CO83),Quar1,IF((G83-H83)=(CN83-CO83),Quar2,IF(AND((G83&gt;H83),(CN83&gt;CO83)),Quar3,IF(AND((H83&gt;G83),(CO83&gt;CN83)),Quar3,0)))),0),0)+IFERROR(IF(KOPSO=1,IF(AND(J83&lt;&gt;"",K83&lt;&gt;"",CQ83&lt;&gt;"",CR83&lt;&gt;"",(G83-H83)=(CN83-CO83)),IF(AND(J83=CQ83,K83=CR83),Pena1,IF((J83-K83)=(CQ83-CR83),Pena2,IF(AND((J83&gt;K83),(CQ83&gt;CR83)),Pena3,IF(AND((J83&lt;K83),(CR83&gt;CQ83)),Pena3,0)))),0),0),0),IFERROR(IF(AND(F83=CM83,I83=CP83,G83&lt;&gt;"",H83&lt;&gt;"",CN83&lt;&gt;"",CO83&lt;&gt;""),IF(AND(G83=CN83,H83=CO83),Quar1,IF((G83-H83)=(CN83-CO83),Quar2,IF(AND((G83&gt;H83),(CN83&gt;CO83)),Quar3,IF(AND((H83&gt;G83),(CO83&gt;CN83)),Quar3,0)))),0),0)+IFERROR(IF(KOPSO=1,IF(AND(F83=CM83,I83=CP83,J83&lt;&gt;"",K83&lt;&gt;"",CQ83&lt;&gt;"",CR83&lt;&gt;"",(G83-H83)=(CN83-CO83)),IF(AND(J83=CQ83,K83=CR83),Pena1,IF((J83-K83)=(CQ83-CR83),Pena2,IF(AND((J83&gt;K83),(CQ83&gt;CR83)),Pena3,IF(AND((J83&lt;K83),(CR83&gt;CQ83)),Pena3,0)))),0),0),0))</f>
        <v>0</v>
      </c>
      <c r="CU83" s="45">
        <f>IF(CN55&lt;&gt;"",IF(KOMatchRule=0,IF(AND(G55&lt;&gt;"",CM83=F83,CP83=I83),IF(OR(AND((G83+J83)&gt;(H83+K83),(CN83+CQ83)&gt;(CO83+CR83)),AND((G83+J83)&lt;(H83+K83),(CN83+CQ83)&lt;(CO83+CR83))),Bonu16+Bonu9,Bonu9),0),IF(OR(AND((G83+J83)&gt;(H83+K83),(CN83+CQ83)&gt;(CO83+CR83)),AND((G83+J83)&lt;(H83+K83),(CN83+CQ83)&lt;(CO83+CR83))),Bonu16,0)),0)</f>
        <v>0</v>
      </c>
      <c r="CV83" s="39"/>
      <c r="CW83" s="260" t="str">
        <f t="shared" ca="1" si="84"/>
        <v/>
      </c>
      <c r="CX83" s="108" t="str">
        <f>IF(CY4&lt;&gt;"",IF(KOMatchRule=1,F83,IF(AND(CY77&lt;&gt;"",CZ77&lt;&gt;""),IF((CY77+DB77)&gt;(CZ77+DC77),CX77,IF((CY77+DB77)&lt;(CZ77+DC77),DA77,"Match 54 Winner")),"Match 54 Winner")),"")</f>
        <v/>
      </c>
      <c r="CY83" s="42"/>
      <c r="CZ83" s="42"/>
      <c r="DA83" s="53" t="str">
        <f>IF(CY4&lt;&gt;"",IF(KOMatchRule=1,I83,IF(AND(CY79&lt;&gt;"",CZ79&lt;&gt;""),IF((CY79+DB79)&gt;(CZ79+DC79),CX79,IF((CY79+DB79)&lt;(CZ79+DC79),DA79,"Match 56 Winner")),"Match 56 Winner")),"")</f>
        <v/>
      </c>
      <c r="DB83" s="55"/>
      <c r="DC83" s="55"/>
      <c r="DD83" s="36"/>
      <c r="DE83" s="45">
        <f>IF(KOMatchRule=1,IFERROR(IF(AND(G83&lt;&gt;"",H83&lt;&gt;"",CY83&lt;&gt;"",CZ83&lt;&gt;""),IF(AND(G83=CY83,H83=CZ83),Quar1,IF((G83-H83)=(CY83-CZ83),Quar2,IF(AND((G83&gt;H83),(CY83&gt;CZ83)),Quar3,IF(AND((H83&gt;G83),(CZ83&gt;CY83)),Quar3,0)))),0),0)+IFERROR(IF(KOPSO=1,IF(AND(J83&lt;&gt;"",K83&lt;&gt;"",DB83&lt;&gt;"",DC83&lt;&gt;"",(G83-H83)=(CY83-CZ83)),IF(AND(J83=DB83,K83=DC83),Pena1,IF((J83-K83)=(DB83-DC83),Pena2,IF(AND((J83&gt;K83),(DB83&gt;DC83)),Pena3,IF(AND((J83&lt;K83),(DC83&gt;DB83)),Pena3,0)))),0),0),0),IFERROR(IF(AND(F83=CX83,I83=DA83,G83&lt;&gt;"",H83&lt;&gt;"",CY83&lt;&gt;"",CZ83&lt;&gt;""),IF(AND(G83=CY83,H83=CZ83),Quar1,IF((G83-H83)=(CY83-CZ83),Quar2,IF(AND((G83&gt;H83),(CY83&gt;CZ83)),Quar3,IF(AND((H83&gt;G83),(CZ83&gt;CY83)),Quar3,0)))),0),0)+IFERROR(IF(KOPSO=1,IF(AND(F83=CX83,I83=DA83,J83&lt;&gt;"",K83&lt;&gt;"",DB83&lt;&gt;"",DC83&lt;&gt;"",(G83-H83)=(CY83-CZ83)),IF(AND(J83=DB83,K83=DC83),Pena1,IF((J83-K83)=(DB83-DC83),Pena2,IF(AND((J83&gt;K83),(DB83&gt;DC83)),Pena3,IF(AND((J83&lt;K83),(DC83&gt;DB83)),Pena3,0)))),0),0),0))</f>
        <v>0</v>
      </c>
      <c r="DF83" s="45">
        <f>IF(CY55&lt;&gt;"",IF(KOMatchRule=0,IF(AND(G55&lt;&gt;"",CX83=F83,DA83=I83),IF(OR(AND((G83+J83)&gt;(H83+K83),(CY83+DB83)&gt;(CZ83+DC83)),AND((G83+J83)&lt;(H83+K83),(CY83+DB83)&lt;(CZ83+DC83))),Bonu16+Bonu9,Bonu9),0),IF(OR(AND((G83+J83)&gt;(H83+K83),(CY83+DB83)&gt;(CZ83+DC83)),AND((G83+J83)&lt;(H83+K83),(CY83+DB83)&lt;(CZ83+DC83))),Bonu16,0)),0)</f>
        <v>0</v>
      </c>
      <c r="DG83" s="39"/>
      <c r="DH83" s="260" t="str">
        <f t="shared" ca="1" si="85"/>
        <v/>
      </c>
      <c r="DI83" s="108" t="str">
        <f>IF(DJ4&lt;&gt;"",IF(KOMatchRule=1,F83,IF(AND(DJ77&lt;&gt;"",DK77&lt;&gt;""),IF((DJ77+DM77)&gt;(DK77+DN77),DI77,IF((DJ77+DM77)&lt;(DK77+DN77),DL77,"Match 54 Winner")),"Match 54 Winner")),"")</f>
        <v/>
      </c>
      <c r="DJ83" s="42"/>
      <c r="DK83" s="42"/>
      <c r="DL83" s="53" t="str">
        <f>IF(DJ4&lt;&gt;"",IF(KOMatchRule=1,I83,IF(AND(DJ79&lt;&gt;"",DK79&lt;&gt;""),IF((DJ79+DM79)&gt;(DK79+DN79),DI79,IF((DJ79+DM79)&lt;(DK79+DN79),DL79,"Match 56 Winner")),"Match 56 Winner")),"")</f>
        <v/>
      </c>
      <c r="DM83" s="55"/>
      <c r="DN83" s="55"/>
      <c r="DO83" s="36"/>
      <c r="DP83" s="45">
        <f>IF(KOMatchRule=1,IFERROR(IF(AND(G83&lt;&gt;"",H83&lt;&gt;"",DJ83&lt;&gt;"",DK83&lt;&gt;""),IF(AND(G83=DJ83,H83=DK83),Quar1,IF((G83-H83)=(DJ83-DK83),Quar2,IF(AND((G83&gt;H83),(DJ83&gt;DK83)),Quar3,IF(AND((H83&gt;G83),(DK83&gt;DJ83)),Quar3,0)))),0),0)+IFERROR(IF(KOPSO=1,IF(AND(J83&lt;&gt;"",K83&lt;&gt;"",DM83&lt;&gt;"",DN83&lt;&gt;"",(G83-H83)=(DJ83-DK83)),IF(AND(J83=DM83,K83=DN83),Pena1,IF((J83-K83)=(DM83-DN83),Pena2,IF(AND((J83&gt;K83),(DM83&gt;DN83)),Pena3,IF(AND((J83&lt;K83),(DN83&gt;DM83)),Pena3,0)))),0),0),0),IFERROR(IF(AND(F83=DI83,I83=DL83,G83&lt;&gt;"",H83&lt;&gt;"",DJ83&lt;&gt;"",DK83&lt;&gt;""),IF(AND(G83=DJ83,H83=DK83),Quar1,IF((G83-H83)=(DJ83-DK83),Quar2,IF(AND((G83&gt;H83),(DJ83&gt;DK83)),Quar3,IF(AND((H83&gt;G83),(DK83&gt;DJ83)),Quar3,0)))),0),0)+IFERROR(IF(KOPSO=1,IF(AND(F83=DI83,I83=DL83,J83&lt;&gt;"",K83&lt;&gt;"",DM83&lt;&gt;"",DN83&lt;&gt;"",(G83-H83)=(DJ83-DK83)),IF(AND(J83=DM83,K83=DN83),Pena1,IF((J83-K83)=(DM83-DN83),Pena2,IF(AND((J83&gt;K83),(DM83&gt;DN83)),Pena3,IF(AND((J83&lt;K83),(DN83&gt;DM83)),Pena3,0)))),0),0),0))</f>
        <v>0</v>
      </c>
      <c r="DQ83" s="45">
        <f>IF(DJ55&lt;&gt;"",IF(KOMatchRule=0,IF(AND(G55&lt;&gt;"",DI83=F83,DL83=I83),IF(OR(AND((G83+J83)&gt;(H83+K83),(DJ83+DM83)&gt;(DK83+DN83)),AND((G83+J83)&lt;(H83+K83),(DJ83+DM83)&lt;(DK83+DN83))),Bonu16+Bonu9,Bonu9),0),IF(OR(AND((G83+J83)&gt;(H83+K83),(DJ83+DM83)&gt;(DK83+DN83)),AND((G83+J83)&lt;(H83+K83),(DJ83+DM83)&lt;(DK83+DN83))),Bonu16,0)),0)</f>
        <v>0</v>
      </c>
      <c r="DR83" s="39"/>
    </row>
    <row r="84" spans="1:122" x14ac:dyDescent="0.35">
      <c r="A84" s="96">
        <f t="shared" si="74"/>
        <v>0</v>
      </c>
      <c r="B84" s="412" t="str">
        <f t="shared" si="86"/>
        <v>Netherlands</v>
      </c>
      <c r="C84" s="371">
        <v>61</v>
      </c>
      <c r="D84" s="372" t="s">
        <v>85</v>
      </c>
      <c r="E84" s="373">
        <v>45153.75</v>
      </c>
      <c r="F84" s="374" t="str">
        <f>IF(AND(G80&lt;&gt;"",H80&lt;&gt;""),IF((G80+J80)&gt;(H80+K80),F80,IF((G80+J80)&lt;(H80+K80),I80,"Match #57 Winner")),"Match #57 Winner")</f>
        <v>Match #57 Winner</v>
      </c>
      <c r="G84" s="41"/>
      <c r="H84" s="41"/>
      <c r="I84" s="375" t="str">
        <f>IF(AND(G81&lt;&gt;"",H81&lt;&gt;""),IF((G81+J81)&gt;(H81+K81),F81,IF((G81+J81)&lt;(H81+K81),I81,"Match #58 Winner")),"Match #58 Winner")</f>
        <v>Match #58 Winner</v>
      </c>
      <c r="J84" s="411"/>
      <c r="K84" s="411"/>
      <c r="L84" s="407"/>
      <c r="M84" s="51" t="str">
        <f t="shared" ca="1" si="87"/>
        <v/>
      </c>
      <c r="N84" s="107" t="str">
        <f>IF(O4&lt;&gt;"",IF(KOMatchRule=1,F84,IF(AND(O80&lt;&gt;"",P80&lt;&gt;""),IF((O80+R80)&gt;(P80+S80),N80,IF((O80+R80)&lt;(P80+S80),Q80,"Match 57 Winner")),"Match 57 Winner")),"")</f>
        <v/>
      </c>
      <c r="O84" s="54"/>
      <c r="P84" s="54"/>
      <c r="Q84" s="37" t="str">
        <f>IF(O4&lt;&gt;"",IF(KOMatchRule=1,I84,IF(AND(O81&lt;&gt;"",P81&lt;&gt;""),IF((O81+R81)&gt;(P81+S81),N81,IF((O81+R81)&lt;(P81+S81),Q81,"Match 58 Winner")),"Match 58 Winner")),"")</f>
        <v/>
      </c>
      <c r="R84" s="55"/>
      <c r="S84" s="55"/>
      <c r="T84" s="36"/>
      <c r="U84" s="45">
        <f>IF(KOMatchRule=1,IFERROR(IF(AND(G84&lt;&gt;"",H84&lt;&gt;"",O84&lt;&gt;"",P84&lt;&gt;""),IF(AND(G84=O84,H84=P84),Semi1,IF((G84-H84)=(O84-P84),Semi2,IF(AND((G84&gt;H84),(O84&gt;P84)),Semi3,IF(AND((H84&gt;G84),(P84&gt;O84)),Semi3,0)))),0),0)+IFERROR(IF(KOPSO=1,IF(AND(J84&lt;&gt;"",K84&lt;&gt;"",R84&lt;&gt;"",S84&lt;&gt;"",(G84-H84)=(O84-P84)),IF(AND(J84=R84,K84=S84),Pena1,IF((J84-K84)=(R84-S84),Pena2,IF(AND((J84&gt;K84),(R84&gt;S84)),Pena3,IF(AND((J84&lt;K84),(S84&gt;R84)),Pena3,0)))),0),0),0),IFERROR(IF(AND(F84=N84,I84=Q84,G84&lt;&gt;"",H84&lt;&gt;"",O84&lt;&gt;"",P84&lt;&gt;""),IF(AND(G84=O84,H84=P84),Semi1,IF((G84-H84)=(O84-P84),Semi2,IF(AND((G84&gt;H84),(O84&gt;P84)),Semi3,IF(AND((H84&gt;G84),(P84&gt;O84)),Semi3,0)))),0),0)+IFERROR(IF(KOPSO=1,IF(AND(F84=N84,I84=Q84,J84&lt;&gt;"",K84&lt;&gt;"",R84&lt;&gt;"",S84&lt;&gt;"",(G84-H84)=(O84-P84)),IF(AND(J84=R84,K84=S84),Pena1,IF((J84-K84)=(R84-S84),Pena2,IF(AND((J84&gt;K84),(R84&gt;S84)),Pena3,IF(AND((J84&lt;K84),(S84&gt;R84)),Pena3,0)))),0),0),0))</f>
        <v>0</v>
      </c>
      <c r="V84" s="45">
        <f>IF(O55&lt;&gt;"",IF(KOMatchRule=0,IF(AND(G55&lt;&gt;"",N84=F84,Q84=I84),IF(OR(AND((G84+J84)&gt;(H84+K84),(O84+R84)&gt;(P84+S84)),AND((G84+J84)&lt;(H84+K84),(O84+R84)&lt;(P84+S84))),Bonu16+Bonu9,Bonu9),0),IF(OR(AND((G84+J84)&gt;(H84+K84),(O84+R84)&gt;(P84+S84)),AND((G84+J84)&lt;(H84+K84),(O84+R84)&lt;(P84+S84))),Bonu16,0)),0)</f>
        <v>0</v>
      </c>
      <c r="W84" s="39"/>
      <c r="X84" s="260" t="str">
        <f t="shared" ca="1" si="88"/>
        <v/>
      </c>
      <c r="Y84" s="107" t="str">
        <f>IF(Z4&lt;&gt;"",IF(KOMatchRule=1,F84,IF(AND(Z80&lt;&gt;"",AA80&lt;&gt;""),IF((Z80+AC80)&gt;(AA80+AD80),Y80,IF((Z80+AC80)&lt;(AA80+AD80),AB80,"Match 57 Winner")),"Match 57 Winner")),"")</f>
        <v/>
      </c>
      <c r="Z84" s="54"/>
      <c r="AA84" s="54"/>
      <c r="AB84" s="37" t="str">
        <f>IF(Z4&lt;&gt;"",IF(KOMatchRule=1,I84,IF(AND(Z81&lt;&gt;"",AA81&lt;&gt;""),IF((Z81+AC81)&gt;(AA81+AD81),Y81,IF((Z81+AC81)&lt;(AA81+AD81),AB81,"Match 58 Winner")),"Match 58 Winner")),"")</f>
        <v/>
      </c>
      <c r="AC84" s="55"/>
      <c r="AD84" s="55"/>
      <c r="AE84" s="36"/>
      <c r="AF84" s="45">
        <f>IF(KOMatchRule=1,IFERROR(IF(AND(G84&lt;&gt;"",H84&lt;&gt;"",Z84&lt;&gt;"",AA84&lt;&gt;""),IF(AND(G84=Z84,H84=AA84),Semi1,IF((G84-H84)=(Z84-AA84),Semi2,IF(AND((G84&gt;H84),(Z84&gt;AA84)),Semi3,IF(AND((H84&gt;G84),(AA84&gt;Z84)),Semi3,0)))),0),0)+IFERROR(IF(KOPSO=1,IF(AND(J84&lt;&gt;"",K84&lt;&gt;"",AC84&lt;&gt;"",AD84&lt;&gt;"",(G84-H84)=(Z84-AA84)),IF(AND(J84=AC84,K84=AD84),Pena1,IF((J84-K84)=(AC84-AD84),Pena2,IF(AND((J84&gt;K84),(AC84&gt;AD84)),Pena3,IF(AND((J84&lt;K84),(AD84&gt;AC84)),Pena3,0)))),0),0),0),IFERROR(IF(AND(F84=Y84,I84=AB84,G84&lt;&gt;"",H84&lt;&gt;"",Z84&lt;&gt;"",AA84&lt;&gt;""),IF(AND(G84=Z84,H84=AA84),Semi1,IF((G84-H84)=(Z84-AA84),Semi2,IF(AND((G84&gt;H84),(Z84&gt;AA84)),Semi3,IF(AND((H84&gt;G84),(AA84&gt;Z84)),Semi3,0)))),0),0)+IFERROR(IF(KOPSO=1,IF(AND(F84=Y84,I84=AB84,J84&lt;&gt;"",K84&lt;&gt;"",AC84&lt;&gt;"",AD84&lt;&gt;"",(G84-H84)=(Z84-AA84)),IF(AND(J84=AC84,K84=AD84),Pena1,IF((J84-K84)=(AC84-AD84),Pena2,IF(AND((J84&gt;K84),(AC84&gt;AD84)),Pena3,IF(AND((J84&lt;K84),(AD84&gt;AC84)),Pena3,0)))),0),0),0))</f>
        <v>0</v>
      </c>
      <c r="AG84" s="45">
        <f>IF(Z55&lt;&gt;"",IF(KOMatchRule=0,IF(AND(G55&lt;&gt;"",Y84=F84,AB84=I84),IF(OR(AND((G84+J84)&gt;(H84+K84),(Z84+AC84)&gt;(AA84+AD84)),AND((G84+J84)&lt;(H84+K84),(Z84+AC84)&lt;(AA84+AD84))),Bonu16+Bonu9,Bonu9),0),IF(OR(AND((G84+J84)&gt;(H84+K84),(Z84+AC84)&gt;(AA84+AD84)),AND((G84+J84)&lt;(H84+K84),(Z84+AC84)&lt;(AA84+AD84))),Bonu16,0)),0)</f>
        <v>0</v>
      </c>
      <c r="AH84" s="39"/>
      <c r="AI84" s="260" t="str">
        <f t="shared" ca="1" si="78"/>
        <v/>
      </c>
      <c r="AJ84" s="107" t="str">
        <f>IF(AK4&lt;&gt;"",IF(KOMatchRule=1,F84,IF(AND(AK80&lt;&gt;"",AL80&lt;&gt;""),IF((AK80+AN80)&gt;(AL80+AO80),AJ80,IF((AK80+AN80)&lt;(AL80+AO80),AM80,"Match 57 Winner")),"Match 57 Winner")),"")</f>
        <v/>
      </c>
      <c r="AK84" s="54"/>
      <c r="AL84" s="54"/>
      <c r="AM84" s="37" t="str">
        <f>IF(AK4&lt;&gt;"",IF(KOMatchRule=1,I84,IF(AND(AK81&lt;&gt;"",AL81&lt;&gt;""),IF((AK81+AN81)&gt;(AL81+AO81),AJ81,IF((AK81+AN81)&lt;(AL81+AO81),AM81,"Match 58 Winner")),"Match 58 Winner")),"")</f>
        <v/>
      </c>
      <c r="AN84" s="55"/>
      <c r="AO84" s="55"/>
      <c r="AP84" s="36"/>
      <c r="AQ84" s="45">
        <f>IF(KOMatchRule=1,IFERROR(IF(AND(G84&lt;&gt;"",H84&lt;&gt;"",AK84&lt;&gt;"",AL84&lt;&gt;""),IF(AND(G84=AK84,H84=AL84),Semi1,IF((G84-H84)=(AK84-AL84),Semi2,IF(AND((G84&gt;H84),(AK84&gt;AL84)),Semi3,IF(AND((H84&gt;G84),(AL84&gt;AK84)),Semi3,0)))),0),0)+IFERROR(IF(KOPSO=1,IF(AND(J84&lt;&gt;"",K84&lt;&gt;"",AN84&lt;&gt;"",AO84&lt;&gt;"",(G84-H84)=(AK84-AL84)),IF(AND(J84=AN84,K84=AO84),Pena1,IF((J84-K84)=(AN84-AO84),Pena2,IF(AND((J84&gt;K84),(AN84&gt;AO84)),Pena3,IF(AND((J84&lt;K84),(AO84&gt;AN84)),Pena3,0)))),0),0),0),IFERROR(IF(AND(F84=AJ84,I84=AM84,G84&lt;&gt;"",H84&lt;&gt;"",AK84&lt;&gt;"",AL84&lt;&gt;""),IF(AND(G84=AK84,H84=AL84),Semi1,IF((G84-H84)=(AK84-AL84),Semi2,IF(AND((G84&gt;H84),(AK84&gt;AL84)),Semi3,IF(AND((H84&gt;G84),(AL84&gt;AK84)),Semi3,0)))),0),0)+IFERROR(IF(KOPSO=1,IF(AND(F84=AJ84,I84=AM84,J84&lt;&gt;"",K84&lt;&gt;"",AN84&lt;&gt;"",AO84&lt;&gt;"",(G84-H84)=(AK84-AL84)),IF(AND(J84=AN84,K84=AO84),Pena1,IF((J84-K84)=(AN84-AO84),Pena2,IF(AND((J84&gt;K84),(AN84&gt;AO84)),Pena3,IF(AND((J84&lt;K84),(AO84&gt;AN84)),Pena3,0)))),0),0),0))</f>
        <v>0</v>
      </c>
      <c r="AR84" s="45">
        <f>IF(AK55&lt;&gt;"",IF(KOMatchRule=0,IF(AND(G55&lt;&gt;"",AJ84=F84,AM84=I84),IF(OR(AND((G84+J84)&gt;(H84+K84),(AK84+AN84)&gt;(AL84+AO84)),AND((G84+J84)&lt;(H84+K84),(AK84+AN84)&lt;(AL84+AO84))),Bonu16+Bonu9,Bonu9),0),IF(OR(AND((G84+J84)&gt;(H84+K84),(AK84+AN84)&gt;(AL84+AO84)),AND((G84+J84)&lt;(H84+K84),(AK84+AN84)&lt;(AL84+AO84))),Bonu16,0)),0)</f>
        <v>0</v>
      </c>
      <c r="AS84" s="39"/>
      <c r="AT84" s="260" t="str">
        <f t="shared" ca="1" si="79"/>
        <v/>
      </c>
      <c r="AU84" s="107" t="str">
        <f>IF(AV4&lt;&gt;"",IF(KOMatchRule=1,F84,IF(AND(AV80&lt;&gt;"",AW80&lt;&gt;""),IF((AV80+AY80)&gt;(AW80+AZ80),AU80,IF((AV80+AY80)&lt;(AW80+AZ80),AX80,"Match 57 Winner")),"Match 57 Winner")),"")</f>
        <v/>
      </c>
      <c r="AV84" s="54"/>
      <c r="AW84" s="54"/>
      <c r="AX84" s="37" t="str">
        <f>IF(AV4&lt;&gt;"",IF(KOMatchRule=1,I84,IF(AND(AV81&lt;&gt;"",AW81&lt;&gt;""),IF((AV81+AY81)&gt;(AW81+AZ81),AU81,IF((AV81+AY81)&lt;(AW81+AZ81),AX81,"Match 58 Winner")),"Match 58 Winner")),"")</f>
        <v/>
      </c>
      <c r="AY84" s="55"/>
      <c r="AZ84" s="55"/>
      <c r="BA84" s="36"/>
      <c r="BB84" s="45">
        <f>IF(KOMatchRule=1,IFERROR(IF(AND(G84&lt;&gt;"",H84&lt;&gt;"",AV84&lt;&gt;"",AW84&lt;&gt;""),IF(AND(G84=AV84,H84=AW84),Semi1,IF((G84-H84)=(AV84-AW84),Semi2,IF(AND((G84&gt;H84),(AV84&gt;AW84)),Semi3,IF(AND((H84&gt;G84),(AW84&gt;AV84)),Semi3,0)))),0),0)+IFERROR(IF(KOPSO=1,IF(AND(J84&lt;&gt;"",K84&lt;&gt;"",AY84&lt;&gt;"",AZ84&lt;&gt;"",(G84-H84)=(AV84-AW84)),IF(AND(J84=AY84,K84=AZ84),Pena1,IF((J84-K84)=(AY84-AZ84),Pena2,IF(AND((J84&gt;K84),(AY84&gt;AZ84)),Pena3,IF(AND((J84&lt;K84),(AZ84&gt;AY84)),Pena3,0)))),0),0),0),IFERROR(IF(AND(F84=AU84,I84=AX84,G84&lt;&gt;"",H84&lt;&gt;"",AV84&lt;&gt;"",AW84&lt;&gt;""),IF(AND(G84=AV84,H84=AW84),Semi1,IF((G84-H84)=(AV84-AW84),Semi2,IF(AND((G84&gt;H84),(AV84&gt;AW84)),Semi3,IF(AND((H84&gt;G84),(AW84&gt;AV84)),Semi3,0)))),0),0)+IFERROR(IF(KOPSO=1,IF(AND(F84=AU84,I84=AX84,J84&lt;&gt;"",K84&lt;&gt;"",AY84&lt;&gt;"",AZ84&lt;&gt;"",(G84-H84)=(AV84-AW84)),IF(AND(J84=AY84,K84=AZ84),Pena1,IF((J84-K84)=(AY84-AZ84),Pena2,IF(AND((J84&gt;K84),(AY84&gt;AZ84)),Pena3,IF(AND((J84&lt;K84),(AZ84&gt;AY84)),Pena3,0)))),0),0),0))</f>
        <v>0</v>
      </c>
      <c r="BC84" s="45">
        <f>IF(AV55&lt;&gt;"",IF(KOMatchRule=0,IF(AND(G55&lt;&gt;"",AU84=F84,AX84=I84),IF(OR(AND((G84+J84)&gt;(H84+K84),(AV84+AY84)&gt;(AW84+AZ84)),AND((G84+J84)&lt;(H84+K84),(AV84+AY84)&lt;(AW84+AZ84))),Bonu16+Bonu9,Bonu9),0),IF(OR(AND((G84+J84)&gt;(H84+K84),(AV84+AY84)&gt;(AW84+AZ84)),AND((G84+J84)&lt;(H84+K84),(AV84+AY84)&lt;(AW84+AZ84))),Bonu16,0)),0)</f>
        <v>0</v>
      </c>
      <c r="BD84" s="39"/>
      <c r="BE84" s="260" t="str">
        <f t="shared" ca="1" si="80"/>
        <v/>
      </c>
      <c r="BF84" s="107" t="str">
        <f>IF(BG4&lt;&gt;"",IF(KOMatchRule=1,F84,IF(AND(BG80&lt;&gt;"",BH80&lt;&gt;""),IF((BG80+BJ80)&gt;(BH80+BK80),BF80,IF((BG80+BJ80)&lt;(BH80+BK80),BI80,"Match 57 Winner")),"Match 57 Winner")),"")</f>
        <v/>
      </c>
      <c r="BG84" s="54"/>
      <c r="BH84" s="54"/>
      <c r="BI84" s="37" t="str">
        <f>IF(BG4&lt;&gt;"",IF(KOMatchRule=1,I84,IF(AND(BG81&lt;&gt;"",BH81&lt;&gt;""),IF((BG81+BJ81)&gt;(BH81+BK81),BF81,IF((BG81+BJ81)&lt;(BH81+BK81),BI81,"Match 58 Winner")),"Match 58 Winner")),"")</f>
        <v/>
      </c>
      <c r="BJ84" s="55"/>
      <c r="BK84" s="55"/>
      <c r="BL84" s="36"/>
      <c r="BM84" s="45">
        <f>IF(KOMatchRule=1,IFERROR(IF(AND(G84&lt;&gt;"",H84&lt;&gt;"",BG84&lt;&gt;"",BH84&lt;&gt;""),IF(AND(G84=BG84,H84=BH84),Semi1,IF((G84-H84)=(BG84-BH84),Semi2,IF(AND((G84&gt;H84),(BG84&gt;BH84)),Semi3,IF(AND((H84&gt;G84),(BH84&gt;BG84)),Semi3,0)))),0),0)+IFERROR(IF(KOPSO=1,IF(AND(J84&lt;&gt;"",K84&lt;&gt;"",BJ84&lt;&gt;"",BK84&lt;&gt;"",(G84-H84)=(BG84-BH84)),IF(AND(J84=BJ84,K84=BK84),Pena1,IF((J84-K84)=(BJ84-BK84),Pena2,IF(AND((J84&gt;K84),(BJ84&gt;BK84)),Pena3,IF(AND((J84&lt;K84),(BK84&gt;BJ84)),Pena3,0)))),0),0),0),IFERROR(IF(AND(F84=BF84,I84=BI84,G84&lt;&gt;"",H84&lt;&gt;"",BG84&lt;&gt;"",BH84&lt;&gt;""),IF(AND(G84=BG84,H84=BH84),Semi1,IF((G84-H84)=(BG84-BH84),Semi2,IF(AND((G84&gt;H84),(BG84&gt;BH84)),Semi3,IF(AND((H84&gt;G84),(BH84&gt;BG84)),Semi3,0)))),0),0)+IFERROR(IF(KOPSO=1,IF(AND(F84=BF84,I84=BI84,J84&lt;&gt;"",K84&lt;&gt;"",BJ84&lt;&gt;"",BK84&lt;&gt;"",(G84-H84)=(BG84-BH84)),IF(AND(J84=BJ84,K84=BK84),Pena1,IF((J84-K84)=(BJ84-BK84),Pena2,IF(AND((J84&gt;K84),(BJ84&gt;BK84)),Pena3,IF(AND((J84&lt;K84),(BK84&gt;BJ84)),Pena3,0)))),0),0),0))</f>
        <v>0</v>
      </c>
      <c r="BN84" s="45">
        <f>IF(BG55&lt;&gt;"",IF(KOMatchRule=0,IF(AND(G55&lt;&gt;"",BF84=F84,BI84=I84),IF(OR(AND((G84+J84)&gt;(H84+K84),(BG84+BJ84)&gt;(BH84+BK84)),AND((G84+J84)&lt;(H84+K84),(BG84+BJ84)&lt;(BH84+BK84))),Bonu16+Bonu9,Bonu9),0),IF(OR(AND((G84+J84)&gt;(H84+K84),(BG84+BJ84)&gt;(BH84+BK84)),AND((G84+J84)&lt;(H84+K84),(BG84+BJ84)&lt;(BH84+BK84))),Bonu16,0)),0)</f>
        <v>0</v>
      </c>
      <c r="BO84" s="39"/>
      <c r="BP84" s="260" t="str">
        <f t="shared" ca="1" si="81"/>
        <v/>
      </c>
      <c r="BQ84" s="107" t="str">
        <f>IF(BR4&lt;&gt;"",IF(KOMatchRule=1,F84,IF(AND(BR80&lt;&gt;"",BS80&lt;&gt;""),IF((BR80+BU80)&gt;(BS80+BV80),BQ80,IF((BR80+BU80)&lt;(BS80+BV80),BT80,"Match 57 Winner")),"Match 57 Winner")),"")</f>
        <v/>
      </c>
      <c r="BR84" s="54"/>
      <c r="BS84" s="54"/>
      <c r="BT84" s="37" t="str">
        <f>IF(BR4&lt;&gt;"",IF(KOMatchRule=1,I84,IF(AND(BR81&lt;&gt;"",BS81&lt;&gt;""),IF((BR81+BU81)&gt;(BS81+BV81),BQ81,IF((BR81+BU81)&lt;(BS81+BV81),BT81,"Match 58 Winner")),"Match 58 Winner")),"")</f>
        <v/>
      </c>
      <c r="BU84" s="55"/>
      <c r="BV84" s="55"/>
      <c r="BW84" s="36"/>
      <c r="BX84" s="45">
        <f>IF(KOMatchRule=1,IFERROR(IF(AND(G84&lt;&gt;"",H84&lt;&gt;"",BR84&lt;&gt;"",BS84&lt;&gt;""),IF(AND(G84=BR84,H84=BS84),Semi1,IF((G84-H84)=(BR84-BS84),Semi2,IF(AND((G84&gt;H84),(BR84&gt;BS84)),Semi3,IF(AND((H84&gt;G84),(BS84&gt;BR84)),Semi3,0)))),0),0)+IFERROR(IF(KOPSO=1,IF(AND(J84&lt;&gt;"",K84&lt;&gt;"",BU84&lt;&gt;"",BV84&lt;&gt;"",(G84-H84)=(BR84-BS84)),IF(AND(J84=BU84,K84=BV84),Pena1,IF((J84-K84)=(BU84-BV84),Pena2,IF(AND((J84&gt;K84),(BU84&gt;BV84)),Pena3,IF(AND((J84&lt;K84),(BV84&gt;BU84)),Pena3,0)))),0),0),0),IFERROR(IF(AND(F84=BQ84,I84=BT84,G84&lt;&gt;"",H84&lt;&gt;"",BR84&lt;&gt;"",BS84&lt;&gt;""),IF(AND(G84=BR84,H84=BS84),Semi1,IF((G84-H84)=(BR84-BS84),Semi2,IF(AND((G84&gt;H84),(BR84&gt;BS84)),Semi3,IF(AND((H84&gt;G84),(BS84&gt;BR84)),Semi3,0)))),0),0)+IFERROR(IF(KOPSO=1,IF(AND(F84=BQ84,I84=BT84,J84&lt;&gt;"",K84&lt;&gt;"",BU84&lt;&gt;"",BV84&lt;&gt;"",(G84-H84)=(BR84-BS84)),IF(AND(J84=BU84,K84=BV84),Pena1,IF((J84-K84)=(BU84-BV84),Pena2,IF(AND((J84&gt;K84),(BU84&gt;BV84)),Pena3,IF(AND((J84&lt;K84),(BV84&gt;BU84)),Pena3,0)))),0),0),0))</f>
        <v>0</v>
      </c>
      <c r="BY84" s="45">
        <f>IF(BR55&lt;&gt;"",IF(KOMatchRule=0,IF(AND(G55&lt;&gt;"",BQ84=F84,BT84=I84),IF(OR(AND((G84+J84)&gt;(H84+K84),(BR84+BU84)&gt;(BS84+BV84)),AND((G84+J84)&lt;(H84+K84),(BR84+BU84)&lt;(BS84+BV84))),Bonu16+Bonu9,Bonu9),0),IF(OR(AND((G84+J84)&gt;(H84+K84),(BR84+BU84)&gt;(BS84+BV84)),AND((G84+J84)&lt;(H84+K84),(BR84+BU84)&lt;(BS84+BV84))),Bonu16,0)),0)</f>
        <v>0</v>
      </c>
      <c r="BZ84" s="39"/>
      <c r="CA84" s="260" t="str">
        <f t="shared" ca="1" si="82"/>
        <v/>
      </c>
      <c r="CB84" s="107" t="str">
        <f>IF(CC4&lt;&gt;"",IF(KOMatchRule=1,F84,IF(AND(CC80&lt;&gt;"",CD80&lt;&gt;""),IF((CC80+CF80)&gt;(CD80+CG80),CB80,IF((CC80+CF80)&lt;(CD80+CG80),CE80,"Match 57 Winner")),"Match 57 Winner")),"")</f>
        <v/>
      </c>
      <c r="CC84" s="54"/>
      <c r="CD84" s="54"/>
      <c r="CE84" s="37" t="str">
        <f>IF(CC4&lt;&gt;"",IF(KOMatchRule=1,I84,IF(AND(CC81&lt;&gt;"",CD81&lt;&gt;""),IF((CC81+CF81)&gt;(CD81+CG81),CB81,IF((CC81+CF81)&lt;(CD81+CG81),CE81,"Match 58 Winner")),"Match 58 Winner")),"")</f>
        <v/>
      </c>
      <c r="CF84" s="55"/>
      <c r="CG84" s="55"/>
      <c r="CH84" s="36"/>
      <c r="CI84" s="45">
        <f>IF(KOMatchRule=1,IFERROR(IF(AND(G84&lt;&gt;"",H84&lt;&gt;"",CC84&lt;&gt;"",CD84&lt;&gt;""),IF(AND(G84=CC84,H84=CD84),Semi1,IF((G84-H84)=(CC84-CD84),Semi2,IF(AND((G84&gt;H84),(CC84&gt;CD84)),Semi3,IF(AND((H84&gt;G84),(CD84&gt;CC84)),Semi3,0)))),0),0)+IFERROR(IF(KOPSO=1,IF(AND(J84&lt;&gt;"",K84&lt;&gt;"",CF84&lt;&gt;"",CG84&lt;&gt;"",(G84-H84)=(CC84-CD84)),IF(AND(J84=CF84,K84=CG84),Pena1,IF((J84-K84)=(CF84-CG84),Pena2,IF(AND((J84&gt;K84),(CF84&gt;CG84)),Pena3,IF(AND((J84&lt;K84),(CG84&gt;CF84)),Pena3,0)))),0),0),0),IFERROR(IF(AND(F84=CB84,I84=CE84,G84&lt;&gt;"",H84&lt;&gt;"",CC84&lt;&gt;"",CD84&lt;&gt;""),IF(AND(G84=CC84,H84=CD84),Semi1,IF((G84-H84)=(CC84-CD84),Semi2,IF(AND((G84&gt;H84),(CC84&gt;CD84)),Semi3,IF(AND((H84&gt;G84),(CD84&gt;CC84)),Semi3,0)))),0),0)+IFERROR(IF(KOPSO=1,IF(AND(F84=CB84,I84=CE84,J84&lt;&gt;"",K84&lt;&gt;"",CF84&lt;&gt;"",CG84&lt;&gt;"",(G84-H84)=(CC84-CD84)),IF(AND(J84=CF84,K84=CG84),Pena1,IF((J84-K84)=(CF84-CG84),Pena2,IF(AND((J84&gt;K84),(CF84&gt;CG84)),Pena3,IF(AND((J84&lt;K84),(CG84&gt;CF84)),Pena3,0)))),0),0),0))</f>
        <v>0</v>
      </c>
      <c r="CJ84" s="45">
        <f>IF(CC55&lt;&gt;"",IF(KOMatchRule=0,IF(AND(G55&lt;&gt;"",CB84=F84,CE84=I84),IF(OR(AND((G84+J84)&gt;(H84+K84),(CC84+CF84)&gt;(CD84+CG84)),AND((G84+J84)&lt;(H84+K84),(CC84+CF84)&lt;(CD84+CG84))),Bonu16+Bonu9,Bonu9),0),IF(OR(AND((G84+J84)&gt;(H84+K84),(CC84+CF84)&gt;(CD84+CG84)),AND((G84+J84)&lt;(H84+K84),(CC84+CF84)&lt;(CD84+CG84))),Bonu16,0)),0)</f>
        <v>0</v>
      </c>
      <c r="CK84" s="39"/>
      <c r="CL84" s="260" t="str">
        <f t="shared" ca="1" si="83"/>
        <v/>
      </c>
      <c r="CM84" s="107" t="str">
        <f>IF(CN4&lt;&gt;"",IF(KOMatchRule=1,F84,IF(AND(CN80&lt;&gt;"",CO80&lt;&gt;""),IF((CN80+CQ80)&gt;(CO80+CR80),CM80,IF((CN80+CQ80)&lt;(CO80+CR80),CP80,"Match 57 Winner")),"Match 57 Winner")),"")</f>
        <v/>
      </c>
      <c r="CN84" s="54"/>
      <c r="CO84" s="54"/>
      <c r="CP84" s="37" t="str">
        <f>IF(CN4&lt;&gt;"",IF(KOMatchRule=1,I84,IF(AND(CN81&lt;&gt;"",CO81&lt;&gt;""),IF((CN81+CQ81)&gt;(CO81+CR81),CM81,IF((CN81+CQ81)&lt;(CO81+CR81),CP81,"Match 58 Winner")),"Match 58 Winner")),"")</f>
        <v/>
      </c>
      <c r="CQ84" s="55"/>
      <c r="CR84" s="55"/>
      <c r="CS84" s="36"/>
      <c r="CT84" s="45">
        <f>IF(KOMatchRule=1,IFERROR(IF(AND(G84&lt;&gt;"",H84&lt;&gt;"",CN84&lt;&gt;"",CO84&lt;&gt;""),IF(AND(G84=CN84,H84=CO84),Semi1,IF((G84-H84)=(CN84-CO84),Semi2,IF(AND((G84&gt;H84),(CN84&gt;CO84)),Semi3,IF(AND((H84&gt;G84),(CO84&gt;CN84)),Semi3,0)))),0),0)+IFERROR(IF(KOPSO=1,IF(AND(J84&lt;&gt;"",K84&lt;&gt;"",CQ84&lt;&gt;"",CR84&lt;&gt;"",(G84-H84)=(CN84-CO84)),IF(AND(J84=CQ84,K84=CR84),Pena1,IF((J84-K84)=(CQ84-CR84),Pena2,IF(AND((J84&gt;K84),(CQ84&gt;CR84)),Pena3,IF(AND((J84&lt;K84),(CR84&gt;CQ84)),Pena3,0)))),0),0),0),IFERROR(IF(AND(F84=CM84,I84=CP84,G84&lt;&gt;"",H84&lt;&gt;"",CN84&lt;&gt;"",CO84&lt;&gt;""),IF(AND(G84=CN84,H84=CO84),Semi1,IF((G84-H84)=(CN84-CO84),Semi2,IF(AND((G84&gt;H84),(CN84&gt;CO84)),Semi3,IF(AND((H84&gt;G84),(CO84&gt;CN84)),Semi3,0)))),0),0)+IFERROR(IF(KOPSO=1,IF(AND(F84=CM84,I84=CP84,J84&lt;&gt;"",K84&lt;&gt;"",CQ84&lt;&gt;"",CR84&lt;&gt;"",(G84-H84)=(CN84-CO84)),IF(AND(J84=CQ84,K84=CR84),Pena1,IF((J84-K84)=(CQ84-CR84),Pena2,IF(AND((J84&gt;K84),(CQ84&gt;CR84)),Pena3,IF(AND((J84&lt;K84),(CR84&gt;CQ84)),Pena3,0)))),0),0),0))</f>
        <v>0</v>
      </c>
      <c r="CU84" s="45">
        <f>IF(CN55&lt;&gt;"",IF(KOMatchRule=0,IF(AND(G55&lt;&gt;"",CM84=F84,CP84=I84),IF(OR(AND((G84+J84)&gt;(H84+K84),(CN84+CQ84)&gt;(CO84+CR84)),AND((G84+J84)&lt;(H84+K84),(CN84+CQ84)&lt;(CO84+CR84))),Bonu16+Bonu9,Bonu9),0),IF(OR(AND((G84+J84)&gt;(H84+K84),(CN84+CQ84)&gt;(CO84+CR84)),AND((G84+J84)&lt;(H84+K84),(CN84+CQ84)&lt;(CO84+CR84))),Bonu16,0)),0)</f>
        <v>0</v>
      </c>
      <c r="CV84" s="39"/>
      <c r="CW84" s="260" t="str">
        <f t="shared" ca="1" si="84"/>
        <v/>
      </c>
      <c r="CX84" s="107" t="str">
        <f>IF(CY4&lt;&gt;"",IF(KOMatchRule=1,F84,IF(AND(CY80&lt;&gt;"",CZ80&lt;&gt;""),IF((CY80+DB80)&gt;(CZ80+DC80),CX80,IF((CY80+DB80)&lt;(CZ80+DC80),DA80,"Match 57 Winner")),"Match 57 Winner")),"")</f>
        <v/>
      </c>
      <c r="CY84" s="54"/>
      <c r="CZ84" s="54"/>
      <c r="DA84" s="37" t="str">
        <f>IF(CY4&lt;&gt;"",IF(KOMatchRule=1,I84,IF(AND(CY81&lt;&gt;"",CZ81&lt;&gt;""),IF((CY81+DB81)&gt;(CZ81+DC81),CX81,IF((CY81+DB81)&lt;(CZ81+DC81),DA81,"Match 58 Winner")),"Match 58 Winner")),"")</f>
        <v/>
      </c>
      <c r="DB84" s="55"/>
      <c r="DC84" s="55"/>
      <c r="DD84" s="36"/>
      <c r="DE84" s="45">
        <f>IF(KOMatchRule=1,IFERROR(IF(AND(G84&lt;&gt;"",H84&lt;&gt;"",CY84&lt;&gt;"",CZ84&lt;&gt;""),IF(AND(G84=CY84,H84=CZ84),Semi1,IF((G84-H84)=(CY84-CZ84),Semi2,IF(AND((G84&gt;H84),(CY84&gt;CZ84)),Semi3,IF(AND((H84&gt;G84),(CZ84&gt;CY84)),Semi3,0)))),0),0)+IFERROR(IF(KOPSO=1,IF(AND(J84&lt;&gt;"",K84&lt;&gt;"",DB84&lt;&gt;"",DC84&lt;&gt;"",(G84-H84)=(CY84-CZ84)),IF(AND(J84=DB84,K84=DC84),Pena1,IF((J84-K84)=(DB84-DC84),Pena2,IF(AND((J84&gt;K84),(DB84&gt;DC84)),Pena3,IF(AND((J84&lt;K84),(DC84&gt;DB84)),Pena3,0)))),0),0),0),IFERROR(IF(AND(F84=CX84,I84=DA84,G84&lt;&gt;"",H84&lt;&gt;"",CY84&lt;&gt;"",CZ84&lt;&gt;""),IF(AND(G84=CY84,H84=CZ84),Semi1,IF((G84-H84)=(CY84-CZ84),Semi2,IF(AND((G84&gt;H84),(CY84&gt;CZ84)),Semi3,IF(AND((H84&gt;G84),(CZ84&gt;CY84)),Semi3,0)))),0),0)+IFERROR(IF(KOPSO=1,IF(AND(F84=CX84,I84=DA84,J84&lt;&gt;"",K84&lt;&gt;"",DB84&lt;&gt;"",DC84&lt;&gt;"",(G84-H84)=(CY84-CZ84)),IF(AND(J84=DB84,K84=DC84),Pena1,IF((J84-K84)=(DB84-DC84),Pena2,IF(AND((J84&gt;K84),(DB84&gt;DC84)),Pena3,IF(AND((J84&lt;K84),(DC84&gt;DB84)),Pena3,0)))),0),0),0))</f>
        <v>0</v>
      </c>
      <c r="DF84" s="45">
        <f>IF(CY55&lt;&gt;"",IF(KOMatchRule=0,IF(AND(G55&lt;&gt;"",CX84=F84,DA84=I84),IF(OR(AND((G84+J84)&gt;(H84+K84),(CY84+DB84)&gt;(CZ84+DC84)),AND((G84+J84)&lt;(H84+K84),(CY84+DB84)&lt;(CZ84+DC84))),Bonu16+Bonu9,Bonu9),0),IF(OR(AND((G84+J84)&gt;(H84+K84),(CY84+DB84)&gt;(CZ84+DC84)),AND((G84+J84)&lt;(H84+K84),(CY84+DB84)&lt;(CZ84+DC84))),Bonu16,0)),0)</f>
        <v>0</v>
      </c>
      <c r="DG84" s="39"/>
      <c r="DH84" s="260" t="str">
        <f t="shared" ca="1" si="85"/>
        <v/>
      </c>
      <c r="DI84" s="107" t="str">
        <f>IF(DJ4&lt;&gt;"",IF(KOMatchRule=1,F84,IF(AND(DJ80&lt;&gt;"",DK80&lt;&gt;""),IF((DJ80+DM80)&gt;(DK80+DN80),DI80,IF((DJ80+DM80)&lt;(DK80+DN80),DL80,"Match 57 Winner")),"Match 57 Winner")),"")</f>
        <v/>
      </c>
      <c r="DJ84" s="54"/>
      <c r="DK84" s="54"/>
      <c r="DL84" s="37" t="str">
        <f>IF(DJ4&lt;&gt;"",IF(KOMatchRule=1,I84,IF(AND(DJ81&lt;&gt;"",DK81&lt;&gt;""),IF((DJ81+DM81)&gt;(DK81+DN81),DI81,IF((DJ81+DM81)&lt;(DK81+DN81),DL81,"Match 58 Winner")),"Match 58 Winner")),"")</f>
        <v/>
      </c>
      <c r="DM84" s="55"/>
      <c r="DN84" s="55"/>
      <c r="DO84" s="36"/>
      <c r="DP84" s="45">
        <f>IF(KOMatchRule=1,IFERROR(IF(AND(G84&lt;&gt;"",H84&lt;&gt;"",DJ84&lt;&gt;"",DK84&lt;&gt;""),IF(AND(G84=DJ84,H84=DK84),Semi1,IF((G84-H84)=(DJ84-DK84),Semi2,IF(AND((G84&gt;H84),(DJ84&gt;DK84)),Semi3,IF(AND((H84&gt;G84),(DK84&gt;DJ84)),Semi3,0)))),0),0)+IFERROR(IF(KOPSO=1,IF(AND(J84&lt;&gt;"",K84&lt;&gt;"",DM84&lt;&gt;"",DN84&lt;&gt;"",(G84-H84)=(DJ84-DK84)),IF(AND(J84=DM84,K84=DN84),Pena1,IF((J84-K84)=(DM84-DN84),Pena2,IF(AND((J84&gt;K84),(DM84&gt;DN84)),Pena3,IF(AND((J84&lt;K84),(DN84&gt;DM84)),Pena3,0)))),0),0),0),IFERROR(IF(AND(F84=DI84,I84=DL84,G84&lt;&gt;"",H84&lt;&gt;"",DJ84&lt;&gt;"",DK84&lt;&gt;""),IF(AND(G84=DJ84,H84=DK84),Semi1,IF((G84-H84)=(DJ84-DK84),Semi2,IF(AND((G84&gt;H84),(DJ84&gt;DK84)),Semi3,IF(AND((H84&gt;G84),(DK84&gt;DJ84)),Semi3,0)))),0),0)+IFERROR(IF(KOPSO=1,IF(AND(F84=DI84,I84=DL84,J84&lt;&gt;"",K84&lt;&gt;"",DM84&lt;&gt;"",DN84&lt;&gt;"",(G84-H84)=(DJ84-DK84)),IF(AND(J84=DM84,K84=DN84),Pena1,IF((J84-K84)=(DM84-DN84),Pena2,IF(AND((J84&gt;K84),(DM84&gt;DN84)),Pena3,IF(AND((J84&lt;K84),(DN84&gt;DM84)),Pena3,0)))),0),0),0))</f>
        <v>0</v>
      </c>
      <c r="DQ84" s="45">
        <f>IF(DJ55&lt;&gt;"",IF(KOMatchRule=0,IF(AND(G55&lt;&gt;"",DI84=F84,DL84=I84),IF(OR(AND((G84+J84)&gt;(H84+K84),(DJ84+DM84)&gt;(DK84+DN84)),AND((G84+J84)&lt;(H84+K84),(DJ84+DM84)&lt;(DK84+DN84))),Bonu16+Bonu9,Bonu9),0),IF(OR(AND((G84+J84)&gt;(H84+K84),(DJ84+DM84)&gt;(DK84+DN84)),AND((G84+J84)&lt;(H84+K84),(DJ84+DM84)&lt;(DK84+DN84))),Bonu16,0)),0)</f>
        <v>0</v>
      </c>
      <c r="DR84" s="39"/>
    </row>
    <row r="85" spans="1:122" x14ac:dyDescent="0.35">
      <c r="A85" s="96">
        <f t="shared" si="74"/>
        <v>0</v>
      </c>
      <c r="B85" s="412" t="str">
        <f t="shared" si="86"/>
        <v>Brazil</v>
      </c>
      <c r="C85" s="380">
        <v>62</v>
      </c>
      <c r="D85" s="381" t="s">
        <v>85</v>
      </c>
      <c r="E85" s="382">
        <v>45154.833333333336</v>
      </c>
      <c r="F85" s="383" t="str">
        <f>IF(AND(G82&lt;&gt;"",H82&lt;&gt;""),IF((G82+J82)&gt;(H82+K82),F82,IF((G82+J82)&lt;(H82+K82),I82,"Match #59 Winner")),"Match #59 Winner")</f>
        <v>Match #59 Winner</v>
      </c>
      <c r="G85" s="41"/>
      <c r="H85" s="41"/>
      <c r="I85" s="384" t="str">
        <f>IF(AND(G83&lt;&gt;"",H83&lt;&gt;""),IF((G83+J83)&gt;(H83+K83),F83,IF((G83+J83)&lt;(H83+K83),I83,"Match #60 Winner")),"Match #60 Winner")</f>
        <v>Match #60 Winner</v>
      </c>
      <c r="J85" s="411"/>
      <c r="K85" s="411"/>
      <c r="L85" s="407"/>
      <c r="M85" s="51" t="str">
        <f t="shared" ca="1" si="87"/>
        <v/>
      </c>
      <c r="N85" s="108" t="str">
        <f>IF(O4&lt;&gt;"",IF(KOMatchRule=1,F85,IF(AND(O82&lt;&gt;"",P82&lt;&gt;""),IF((O82+R82)&gt;(P82+S82),N82,IF((O82+R82)&lt;(P82+S82),Q82,"Match 59 Winner")),"Match 59 Winner")),"")</f>
        <v/>
      </c>
      <c r="O85" s="42"/>
      <c r="P85" s="42"/>
      <c r="Q85" s="53" t="str">
        <f>IF(O4&lt;&gt;"",IF(KOMatchRule=1,I85,IF(AND(O83&lt;&gt;"",P83&lt;&gt;""),IF((O83+R83)&gt;(P83+S83),N83,IF((O83+R83)&lt;(P83+S83),Q83,"Match 60 Winner")),"Match 60 Winner")),"")</f>
        <v/>
      </c>
      <c r="R85" s="55"/>
      <c r="S85" s="55"/>
      <c r="T85" s="36"/>
      <c r="U85" s="45">
        <f>IF(KOMatchRule=1,IFERROR(IF(AND(G85&lt;&gt;"",H85&lt;&gt;"",O85&lt;&gt;"",P85&lt;&gt;""),IF(AND(G85=O85,H85=P85),Semi1,IF((G85-H85)=(O85-P85),Semi2,IF(AND((G85&gt;H85),(O85&gt;P85)),Semi3,IF(AND((H85&gt;G85),(P85&gt;O85)),Semi3,0)))),0),0)+IFERROR(IF(KOPSO=1,IF(AND(J85&lt;&gt;"",K85&lt;&gt;"",R85&lt;&gt;"",S85&lt;&gt;"",(G85-H85)=(O85-P85)),IF(AND(J85=R85,K85=S85),Pena1,IF((J85-K85)=(R85-S85),Pena2,IF(AND((J85&gt;K85),(R85&gt;S85)),Pena3,IF(AND((J85&lt;K85),(S85&gt;R85)),Pena3,0)))),0),0),0),IFERROR(IF(AND(F85=N85,I85=Q85,G85&lt;&gt;"",H85&lt;&gt;"",O85&lt;&gt;"",P85&lt;&gt;""),IF(AND(G85=O85,H85=P85),Semi1,IF((G85-H85)=(O85-P85),Semi2,IF(AND((G85&gt;H85),(O85&gt;P85)),Semi3,IF(AND((H85&gt;G85),(P85&gt;O85)),Semi3,0)))),0),0)+IFERROR(IF(KOPSO=1,IF(AND(F85=N85,I85=Q85,J85&lt;&gt;"",K85&lt;&gt;"",R85&lt;&gt;"",S85&lt;&gt;"",(G85-H85)=(O85-P85)),IF(AND(J85=R85,K85=S85),Pena1,IF((J85-K85)=(R85-S85),Pena2,IF(AND((J85&gt;K85),(R85&gt;S85)),Pena3,IF(AND((J85&lt;K85),(S85&gt;R85)),Pena3,0)))),0),0),0))</f>
        <v>0</v>
      </c>
      <c r="V85" s="45">
        <f>IF(O55&lt;&gt;"",IF(KOMatchRule=0,IF(AND(G55&lt;&gt;"",N85=F85,Q85=I85),IF(OR(AND((G85+J85)&gt;(H85+K85),(O85+R85)&gt;(P85+S85)),AND((G85+J85)&lt;(H85+K85),(O85+R85)&lt;(P85+S85))),Bonu16+Bonu9,Bonu9),0),IF(OR(AND((G85+J85)&gt;(H85+K85),(O85+R85)&gt;(P85+S85)),AND((G85+J85)&lt;(H85+K85),(O85+R85)&lt;(P85+S85))),Bonu16,0)),0)</f>
        <v>0</v>
      </c>
      <c r="W85" s="39"/>
      <c r="X85" s="260" t="str">
        <f t="shared" ca="1" si="88"/>
        <v/>
      </c>
      <c r="Y85" s="108" t="str">
        <f>IF(Z4&lt;&gt;"",IF(KOMatchRule=1,F85,IF(AND(Z82&lt;&gt;"",AA82&lt;&gt;""),IF((Z82+AC82)&gt;(AA82+AD82),Y82,IF((Z82+AC82)&lt;(AA82+AD82),AB82,"Match 59 Winner")),"Match 59 Winner")),"")</f>
        <v/>
      </c>
      <c r="Z85" s="42"/>
      <c r="AA85" s="42"/>
      <c r="AB85" s="53" t="str">
        <f>IF(Z4&lt;&gt;"",IF(KOMatchRule=1,I85,IF(AND(Z83&lt;&gt;"",AA83&lt;&gt;""),IF((Z83+AC83)&gt;(AA83+AD83),Y83,IF((Z83+AC83)&lt;(AA83+AD83),AB83,"Match 60 Winner")),"Match 60 Winner")),"")</f>
        <v/>
      </c>
      <c r="AC85" s="55"/>
      <c r="AD85" s="55"/>
      <c r="AE85" s="36"/>
      <c r="AF85" s="45">
        <f>IF(KOMatchRule=1,IFERROR(IF(AND(G85&lt;&gt;"",H85&lt;&gt;"",Z85&lt;&gt;"",AA85&lt;&gt;""),IF(AND(G85=Z85,H85=AA85),Semi1,IF((G85-H85)=(Z85-AA85),Semi2,IF(AND((G85&gt;H85),(Z85&gt;AA85)),Semi3,IF(AND((H85&gt;G85),(AA85&gt;Z85)),Semi3,0)))),0),0)+IFERROR(IF(KOPSO=1,IF(AND(J85&lt;&gt;"",K85&lt;&gt;"",AC85&lt;&gt;"",AD85&lt;&gt;"",(G85-H85)=(Z85-AA85)),IF(AND(J85=AC85,K85=AD85),Pena1,IF((J85-K85)=(AC85-AD85),Pena2,IF(AND((J85&gt;K85),(AC85&gt;AD85)),Pena3,IF(AND((J85&lt;K85),(AD85&gt;AC85)),Pena3,0)))),0),0),0),IFERROR(IF(AND(F85=Y85,I85=AB85,G85&lt;&gt;"",H85&lt;&gt;"",Z85&lt;&gt;"",AA85&lt;&gt;""),IF(AND(G85=Z85,H85=AA85),Semi1,IF((G85-H85)=(Z85-AA85),Semi2,IF(AND((G85&gt;H85),(Z85&gt;AA85)),Semi3,IF(AND((H85&gt;G85),(AA85&gt;Z85)),Semi3,0)))),0),0)+IFERROR(IF(KOPSO=1,IF(AND(F85=Y85,I85=AB85,J85&lt;&gt;"",K85&lt;&gt;"",AC85&lt;&gt;"",AD85&lt;&gt;"",(G85-H85)=(Z85-AA85)),IF(AND(J85=AC85,K85=AD85),Pena1,IF((J85-K85)=(AC85-AD85),Pena2,IF(AND((J85&gt;K85),(AC85&gt;AD85)),Pena3,IF(AND((J85&lt;K85),(AD85&gt;AC85)),Pena3,0)))),0),0),0))</f>
        <v>0</v>
      </c>
      <c r="AG85" s="45">
        <f>IF(Z55&lt;&gt;"",IF(KOMatchRule=0,IF(AND(G55&lt;&gt;"",Y85=F85,AB85=I85),IF(OR(AND((G85+J85)&gt;(H85+K85),(Z85+AC85)&gt;(AA85+AD85)),AND((G85+J85)&lt;(H85+K85),(Z85+AC85)&lt;(AA85+AD85))),Bonu16+Bonu9,Bonu9),0),IF(OR(AND((G85+J85)&gt;(H85+K85),(Z85+AC85)&gt;(AA85+AD85)),AND((G85+J85)&lt;(H85+K85),(Z85+AC85)&lt;(AA85+AD85))),Bonu16,0)),0)</f>
        <v>0</v>
      </c>
      <c r="AH85" s="39"/>
      <c r="AI85" s="260" t="str">
        <f t="shared" ca="1" si="78"/>
        <v/>
      </c>
      <c r="AJ85" s="108" t="str">
        <f>IF(AK4&lt;&gt;"",IF(KOMatchRule=1,F85,IF(AND(AK82&lt;&gt;"",AL82&lt;&gt;""),IF((AK82+AN82)&gt;(AL82+AO82),AJ82,IF((AK82+AN82)&lt;(AL82+AO82),AM82,"Match 59 Winner")),"Match 59 Winner")),"")</f>
        <v/>
      </c>
      <c r="AK85" s="42"/>
      <c r="AL85" s="42"/>
      <c r="AM85" s="53" t="str">
        <f>IF(AK4&lt;&gt;"",IF(KOMatchRule=1,I85,IF(AND(AK83&lt;&gt;"",AL83&lt;&gt;""),IF((AK83+AN83)&gt;(AL83+AO83),AJ83,IF((AK83+AN83)&lt;(AL83+AO83),AM83,"Match 60 Winner")),"Match 60 Winner")),"")</f>
        <v/>
      </c>
      <c r="AN85" s="55"/>
      <c r="AO85" s="55"/>
      <c r="AP85" s="36"/>
      <c r="AQ85" s="45">
        <f>IF(KOMatchRule=1,IFERROR(IF(AND(G85&lt;&gt;"",H85&lt;&gt;"",AK85&lt;&gt;"",AL85&lt;&gt;""),IF(AND(G85=AK85,H85=AL85),Semi1,IF((G85-H85)=(AK85-AL85),Semi2,IF(AND((G85&gt;H85),(AK85&gt;AL85)),Semi3,IF(AND((H85&gt;G85),(AL85&gt;AK85)),Semi3,0)))),0),0)+IFERROR(IF(KOPSO=1,IF(AND(J85&lt;&gt;"",K85&lt;&gt;"",AN85&lt;&gt;"",AO85&lt;&gt;"",(G85-H85)=(AK85-AL85)),IF(AND(J85=AN85,K85=AO85),Pena1,IF((J85-K85)=(AN85-AO85),Pena2,IF(AND((J85&gt;K85),(AN85&gt;AO85)),Pena3,IF(AND((J85&lt;K85),(AO85&gt;AN85)),Pena3,0)))),0),0),0),IFERROR(IF(AND(F85=AJ85,I85=AM85,G85&lt;&gt;"",H85&lt;&gt;"",AK85&lt;&gt;"",AL85&lt;&gt;""),IF(AND(G85=AK85,H85=AL85),Semi1,IF((G85-H85)=(AK85-AL85),Semi2,IF(AND((G85&gt;H85),(AK85&gt;AL85)),Semi3,IF(AND((H85&gt;G85),(AL85&gt;AK85)),Semi3,0)))),0),0)+IFERROR(IF(KOPSO=1,IF(AND(F85=AJ85,I85=AM85,J85&lt;&gt;"",K85&lt;&gt;"",AN85&lt;&gt;"",AO85&lt;&gt;"",(G85-H85)=(AK85-AL85)),IF(AND(J85=AN85,K85=AO85),Pena1,IF((J85-K85)=(AN85-AO85),Pena2,IF(AND((J85&gt;K85),(AN85&gt;AO85)),Pena3,IF(AND((J85&lt;K85),(AO85&gt;AN85)),Pena3,0)))),0),0),0))</f>
        <v>0</v>
      </c>
      <c r="AR85" s="45">
        <f>IF(AK55&lt;&gt;"",IF(KOMatchRule=0,IF(AND(G55&lt;&gt;"",AJ85=F85,AM85=I85),IF(OR(AND((G85+J85)&gt;(H85+K85),(AK85+AN85)&gt;(AL85+AO85)),AND((G85+J85)&lt;(H85+K85),(AK85+AN85)&lt;(AL85+AO85))),Bonu16+Bonu9,Bonu9),0),IF(OR(AND((G85+J85)&gt;(H85+K85),(AK85+AN85)&gt;(AL85+AO85)),AND((G85+J85)&lt;(H85+K85),(AK85+AN85)&lt;(AL85+AO85))),Bonu16,0)),0)</f>
        <v>0</v>
      </c>
      <c r="AS85" s="39"/>
      <c r="AT85" s="260" t="str">
        <f t="shared" ca="1" si="79"/>
        <v/>
      </c>
      <c r="AU85" s="108" t="str">
        <f>IF(AV4&lt;&gt;"",IF(KOMatchRule=1,F85,IF(AND(AV82&lt;&gt;"",AW82&lt;&gt;""),IF((AV82+AY82)&gt;(AW82+AZ82),AU82,IF((AV82+AY82)&lt;(AW82+AZ82),AX82,"Match 59 Winner")),"Match 59 Winner")),"")</f>
        <v/>
      </c>
      <c r="AV85" s="42"/>
      <c r="AW85" s="42"/>
      <c r="AX85" s="53" t="str">
        <f>IF(AV4&lt;&gt;"",IF(KOMatchRule=1,I85,IF(AND(AV83&lt;&gt;"",AW83&lt;&gt;""),IF((AV83+AY83)&gt;(AW83+AZ83),AU83,IF((AV83+AY83)&lt;(AW83+AZ83),AX83,"Match 60 Winner")),"Match 60 Winner")),"")</f>
        <v/>
      </c>
      <c r="AY85" s="55"/>
      <c r="AZ85" s="55"/>
      <c r="BA85" s="36"/>
      <c r="BB85" s="45">
        <f>IF(KOMatchRule=1,IFERROR(IF(AND(G85&lt;&gt;"",H85&lt;&gt;"",AV85&lt;&gt;"",AW85&lt;&gt;""),IF(AND(G85=AV85,H85=AW85),Semi1,IF((G85-H85)=(AV85-AW85),Semi2,IF(AND((G85&gt;H85),(AV85&gt;AW85)),Semi3,IF(AND((H85&gt;G85),(AW85&gt;AV85)),Semi3,0)))),0),0)+IFERROR(IF(KOPSO=1,IF(AND(J85&lt;&gt;"",K85&lt;&gt;"",AY85&lt;&gt;"",AZ85&lt;&gt;"",(G85-H85)=(AV85-AW85)),IF(AND(J85=AY85,K85=AZ85),Pena1,IF((J85-K85)=(AY85-AZ85),Pena2,IF(AND((J85&gt;K85),(AY85&gt;AZ85)),Pena3,IF(AND((J85&lt;K85),(AZ85&gt;AY85)),Pena3,0)))),0),0),0),IFERROR(IF(AND(F85=AU85,I85=AX85,G85&lt;&gt;"",H85&lt;&gt;"",AV85&lt;&gt;"",AW85&lt;&gt;""),IF(AND(G85=AV85,H85=AW85),Semi1,IF((G85-H85)=(AV85-AW85),Semi2,IF(AND((G85&gt;H85),(AV85&gt;AW85)),Semi3,IF(AND((H85&gt;G85),(AW85&gt;AV85)),Semi3,0)))),0),0)+IFERROR(IF(KOPSO=1,IF(AND(F85=AU85,I85=AX85,J85&lt;&gt;"",K85&lt;&gt;"",AY85&lt;&gt;"",AZ85&lt;&gt;"",(G85-H85)=(AV85-AW85)),IF(AND(J85=AY85,K85=AZ85),Pena1,IF((J85-K85)=(AY85-AZ85),Pena2,IF(AND((J85&gt;K85),(AY85&gt;AZ85)),Pena3,IF(AND((J85&lt;K85),(AZ85&gt;AY85)),Pena3,0)))),0),0),0))</f>
        <v>0</v>
      </c>
      <c r="BC85" s="45">
        <f>IF(AV55&lt;&gt;"",IF(KOMatchRule=0,IF(AND(G55&lt;&gt;"",AU85=F85,AX85=I85),IF(OR(AND((G85+J85)&gt;(H85+K85),(AV85+AY85)&gt;(AW85+AZ85)),AND((G85+J85)&lt;(H85+K85),(AV85+AY85)&lt;(AW85+AZ85))),Bonu16+Bonu9,Bonu9),0),IF(OR(AND((G85+J85)&gt;(H85+K85),(AV85+AY85)&gt;(AW85+AZ85)),AND((G85+J85)&lt;(H85+K85),(AV85+AY85)&lt;(AW85+AZ85))),Bonu16,0)),0)</f>
        <v>0</v>
      </c>
      <c r="BD85" s="39"/>
      <c r="BE85" s="260" t="str">
        <f t="shared" ca="1" si="80"/>
        <v/>
      </c>
      <c r="BF85" s="108" t="str">
        <f>IF(BG4&lt;&gt;"",IF(KOMatchRule=1,F85,IF(AND(BG82&lt;&gt;"",BH82&lt;&gt;""),IF((BG82+BJ82)&gt;(BH82+BK82),BF82,IF((BG82+BJ82)&lt;(BH82+BK82),BI82,"Match 59 Winner")),"Match 59 Winner")),"")</f>
        <v/>
      </c>
      <c r="BG85" s="42"/>
      <c r="BH85" s="42"/>
      <c r="BI85" s="53" t="str">
        <f>IF(BG4&lt;&gt;"",IF(KOMatchRule=1,I85,IF(AND(BG83&lt;&gt;"",BH83&lt;&gt;""),IF((BG83+BJ83)&gt;(BH83+BK83),BF83,IF((BG83+BJ83)&lt;(BH83+BK83),BI83,"Match 60 Winner")),"Match 60 Winner")),"")</f>
        <v/>
      </c>
      <c r="BJ85" s="55"/>
      <c r="BK85" s="55"/>
      <c r="BL85" s="36"/>
      <c r="BM85" s="45">
        <f>IF(KOMatchRule=1,IFERROR(IF(AND(G85&lt;&gt;"",H85&lt;&gt;"",BG85&lt;&gt;"",BH85&lt;&gt;""),IF(AND(G85=BG85,H85=BH85),Semi1,IF((G85-H85)=(BG85-BH85),Semi2,IF(AND((G85&gt;H85),(BG85&gt;BH85)),Semi3,IF(AND((H85&gt;G85),(BH85&gt;BG85)),Semi3,0)))),0),0)+IFERROR(IF(KOPSO=1,IF(AND(J85&lt;&gt;"",K85&lt;&gt;"",BJ85&lt;&gt;"",BK85&lt;&gt;"",(G85-H85)=(BG85-BH85)),IF(AND(J85=BJ85,K85=BK85),Pena1,IF((J85-K85)=(BJ85-BK85),Pena2,IF(AND((J85&gt;K85),(BJ85&gt;BK85)),Pena3,IF(AND((J85&lt;K85),(BK85&gt;BJ85)),Pena3,0)))),0),0),0),IFERROR(IF(AND(F85=BF85,I85=BI85,G85&lt;&gt;"",H85&lt;&gt;"",BG85&lt;&gt;"",BH85&lt;&gt;""),IF(AND(G85=BG85,H85=BH85),Semi1,IF((G85-H85)=(BG85-BH85),Semi2,IF(AND((G85&gt;H85),(BG85&gt;BH85)),Semi3,IF(AND((H85&gt;G85),(BH85&gt;BG85)),Semi3,0)))),0),0)+IFERROR(IF(KOPSO=1,IF(AND(F85=BF85,I85=BI85,J85&lt;&gt;"",K85&lt;&gt;"",BJ85&lt;&gt;"",BK85&lt;&gt;"",(G85-H85)=(BG85-BH85)),IF(AND(J85=BJ85,K85=BK85),Pena1,IF((J85-K85)=(BJ85-BK85),Pena2,IF(AND((J85&gt;K85),(BJ85&gt;BK85)),Pena3,IF(AND((J85&lt;K85),(BK85&gt;BJ85)),Pena3,0)))),0),0),0))</f>
        <v>0</v>
      </c>
      <c r="BN85" s="45">
        <f>IF(BG55&lt;&gt;"",IF(KOMatchRule=0,IF(AND(G55&lt;&gt;"",BF85=F85,BI85=I85),IF(OR(AND((G85+J85)&gt;(H85+K85),(BG85+BJ85)&gt;(BH85+BK85)),AND((G85+J85)&lt;(H85+K85),(BG85+BJ85)&lt;(BH85+BK85))),Bonu16+Bonu9,Bonu9),0),IF(OR(AND((G85+J85)&gt;(H85+K85),(BG85+BJ85)&gt;(BH85+BK85)),AND((G85+J85)&lt;(H85+K85),(BG85+BJ85)&lt;(BH85+BK85))),Bonu16,0)),0)</f>
        <v>0</v>
      </c>
      <c r="BO85" s="39"/>
      <c r="BP85" s="260" t="str">
        <f t="shared" ca="1" si="81"/>
        <v/>
      </c>
      <c r="BQ85" s="108" t="str">
        <f>IF(BR4&lt;&gt;"",IF(KOMatchRule=1,F85,IF(AND(BR82&lt;&gt;"",BS82&lt;&gt;""),IF((BR82+BU82)&gt;(BS82+BV82),BQ82,IF((BR82+BU82)&lt;(BS82+BV82),BT82,"Match 59 Winner")),"Match 59 Winner")),"")</f>
        <v/>
      </c>
      <c r="BR85" s="42"/>
      <c r="BS85" s="42"/>
      <c r="BT85" s="53" t="str">
        <f>IF(BR4&lt;&gt;"",IF(KOMatchRule=1,I85,IF(AND(BR83&lt;&gt;"",BS83&lt;&gt;""),IF((BR83+BU83)&gt;(BS83+BV83),BQ83,IF((BR83+BU83)&lt;(BS83+BV83),BT83,"Match 60 Winner")),"Match 60 Winner")),"")</f>
        <v/>
      </c>
      <c r="BU85" s="55"/>
      <c r="BV85" s="55"/>
      <c r="BW85" s="36"/>
      <c r="BX85" s="45">
        <f>IF(KOMatchRule=1,IFERROR(IF(AND(G85&lt;&gt;"",H85&lt;&gt;"",BR85&lt;&gt;"",BS85&lt;&gt;""),IF(AND(G85=BR85,H85=BS85),Semi1,IF((G85-H85)=(BR85-BS85),Semi2,IF(AND((G85&gt;H85),(BR85&gt;BS85)),Semi3,IF(AND((H85&gt;G85),(BS85&gt;BR85)),Semi3,0)))),0),0)+IFERROR(IF(KOPSO=1,IF(AND(J85&lt;&gt;"",K85&lt;&gt;"",BU85&lt;&gt;"",BV85&lt;&gt;"",(G85-H85)=(BR85-BS85)),IF(AND(J85=BU85,K85=BV85),Pena1,IF((J85-K85)=(BU85-BV85),Pena2,IF(AND((J85&gt;K85),(BU85&gt;BV85)),Pena3,IF(AND((J85&lt;K85),(BV85&gt;BU85)),Pena3,0)))),0),0),0),IFERROR(IF(AND(F85=BQ85,I85=BT85,G85&lt;&gt;"",H85&lt;&gt;"",BR85&lt;&gt;"",BS85&lt;&gt;""),IF(AND(G85=BR85,H85=BS85),Semi1,IF((G85-H85)=(BR85-BS85),Semi2,IF(AND((G85&gt;H85),(BR85&gt;BS85)),Semi3,IF(AND((H85&gt;G85),(BS85&gt;BR85)),Semi3,0)))),0),0)+IFERROR(IF(KOPSO=1,IF(AND(F85=BQ85,I85=BT85,J85&lt;&gt;"",K85&lt;&gt;"",BU85&lt;&gt;"",BV85&lt;&gt;"",(G85-H85)=(BR85-BS85)),IF(AND(J85=BU85,K85=BV85),Pena1,IF((J85-K85)=(BU85-BV85),Pena2,IF(AND((J85&gt;K85),(BU85&gt;BV85)),Pena3,IF(AND((J85&lt;K85),(BV85&gt;BU85)),Pena3,0)))),0),0),0))</f>
        <v>0</v>
      </c>
      <c r="BY85" s="45">
        <f>IF(BR55&lt;&gt;"",IF(KOMatchRule=0,IF(AND(G55&lt;&gt;"",BQ85=F85,BT85=I85),IF(OR(AND((G85+J85)&gt;(H85+K85),(BR85+BU85)&gt;(BS85+BV85)),AND((G85+J85)&lt;(H85+K85),(BR85+BU85)&lt;(BS85+BV85))),Bonu16+Bonu9,Bonu9),0),IF(OR(AND((G85+J85)&gt;(H85+K85),(BR85+BU85)&gt;(BS85+BV85)),AND((G85+J85)&lt;(H85+K85),(BR85+BU85)&lt;(BS85+BV85))),Bonu16,0)),0)</f>
        <v>0</v>
      </c>
      <c r="BZ85" s="39"/>
      <c r="CA85" s="260" t="str">
        <f t="shared" ca="1" si="82"/>
        <v/>
      </c>
      <c r="CB85" s="108" t="str">
        <f>IF(CC4&lt;&gt;"",IF(KOMatchRule=1,F85,IF(AND(CC82&lt;&gt;"",CD82&lt;&gt;""),IF((CC82+CF82)&gt;(CD82+CG82),CB82,IF((CC82+CF82)&lt;(CD82+CG82),CE82,"Match 59 Winner")),"Match 59 Winner")),"")</f>
        <v/>
      </c>
      <c r="CC85" s="42"/>
      <c r="CD85" s="42"/>
      <c r="CE85" s="53" t="str">
        <f>IF(CC4&lt;&gt;"",IF(KOMatchRule=1,I85,IF(AND(CC83&lt;&gt;"",CD83&lt;&gt;""),IF((CC83+CF83)&gt;(CD83+CG83),CB83,IF((CC83+CF83)&lt;(CD83+CG83),CE83,"Match 60 Winner")),"Match 60 Winner")),"")</f>
        <v/>
      </c>
      <c r="CF85" s="55"/>
      <c r="CG85" s="55"/>
      <c r="CH85" s="36"/>
      <c r="CI85" s="45">
        <f>IF(KOMatchRule=1,IFERROR(IF(AND(G85&lt;&gt;"",H85&lt;&gt;"",CC85&lt;&gt;"",CD85&lt;&gt;""),IF(AND(G85=CC85,H85=CD85),Semi1,IF((G85-H85)=(CC85-CD85),Semi2,IF(AND((G85&gt;H85),(CC85&gt;CD85)),Semi3,IF(AND((H85&gt;G85),(CD85&gt;CC85)),Semi3,0)))),0),0)+IFERROR(IF(KOPSO=1,IF(AND(J85&lt;&gt;"",K85&lt;&gt;"",CF85&lt;&gt;"",CG85&lt;&gt;"",(G85-H85)=(CC85-CD85)),IF(AND(J85=CF85,K85=CG85),Pena1,IF((J85-K85)=(CF85-CG85),Pena2,IF(AND((J85&gt;K85),(CF85&gt;CG85)),Pena3,IF(AND((J85&lt;K85),(CG85&gt;CF85)),Pena3,0)))),0),0),0),IFERROR(IF(AND(F85=CB85,I85=CE85,G85&lt;&gt;"",H85&lt;&gt;"",CC85&lt;&gt;"",CD85&lt;&gt;""),IF(AND(G85=CC85,H85=CD85),Semi1,IF((G85-H85)=(CC85-CD85),Semi2,IF(AND((G85&gt;H85),(CC85&gt;CD85)),Semi3,IF(AND((H85&gt;G85),(CD85&gt;CC85)),Semi3,0)))),0),0)+IFERROR(IF(KOPSO=1,IF(AND(F85=CB85,I85=CE85,J85&lt;&gt;"",K85&lt;&gt;"",CF85&lt;&gt;"",CG85&lt;&gt;"",(G85-H85)=(CC85-CD85)),IF(AND(J85=CF85,K85=CG85),Pena1,IF((J85-K85)=(CF85-CG85),Pena2,IF(AND((J85&gt;K85),(CF85&gt;CG85)),Pena3,IF(AND((J85&lt;K85),(CG85&gt;CF85)),Pena3,0)))),0),0),0))</f>
        <v>0</v>
      </c>
      <c r="CJ85" s="45">
        <f>IF(CC55&lt;&gt;"",IF(KOMatchRule=0,IF(AND(G55&lt;&gt;"",CB85=F85,CE85=I85),IF(OR(AND((G85+J85)&gt;(H85+K85),(CC85+CF85)&gt;(CD85+CG85)),AND((G85+J85)&lt;(H85+K85),(CC85+CF85)&lt;(CD85+CG85))),Bonu16+Bonu9,Bonu9),0),IF(OR(AND((G85+J85)&gt;(H85+K85),(CC85+CF85)&gt;(CD85+CG85)),AND((G85+J85)&lt;(H85+K85),(CC85+CF85)&lt;(CD85+CG85))),Bonu16,0)),0)</f>
        <v>0</v>
      </c>
      <c r="CK85" s="39"/>
      <c r="CL85" s="260" t="str">
        <f t="shared" ca="1" si="83"/>
        <v/>
      </c>
      <c r="CM85" s="108" t="str">
        <f>IF(CN4&lt;&gt;"",IF(KOMatchRule=1,F85,IF(AND(CN82&lt;&gt;"",CO82&lt;&gt;""),IF((CN82+CQ82)&gt;(CO82+CR82),CM82,IF((CN82+CQ82)&lt;(CO82+CR82),CP82,"Match 59 Winner")),"Match 59 Winner")),"")</f>
        <v/>
      </c>
      <c r="CN85" s="42"/>
      <c r="CO85" s="42"/>
      <c r="CP85" s="53" t="str">
        <f>IF(CN4&lt;&gt;"",IF(KOMatchRule=1,I85,IF(AND(CN83&lt;&gt;"",CO83&lt;&gt;""),IF((CN83+CQ83)&gt;(CO83+CR83),CM83,IF((CN83+CQ83)&lt;(CO83+CR83),CP83,"Match 60 Winner")),"Match 60 Winner")),"")</f>
        <v/>
      </c>
      <c r="CQ85" s="55"/>
      <c r="CR85" s="55"/>
      <c r="CS85" s="36"/>
      <c r="CT85" s="45">
        <f>IF(KOMatchRule=1,IFERROR(IF(AND(G85&lt;&gt;"",H85&lt;&gt;"",CN85&lt;&gt;"",CO85&lt;&gt;""),IF(AND(G85=CN85,H85=CO85),Semi1,IF((G85-H85)=(CN85-CO85),Semi2,IF(AND((G85&gt;H85),(CN85&gt;CO85)),Semi3,IF(AND((H85&gt;G85),(CO85&gt;CN85)),Semi3,0)))),0),0)+IFERROR(IF(KOPSO=1,IF(AND(J85&lt;&gt;"",K85&lt;&gt;"",CQ85&lt;&gt;"",CR85&lt;&gt;"",(G85-H85)=(CN85-CO85)),IF(AND(J85=CQ85,K85=CR85),Pena1,IF((J85-K85)=(CQ85-CR85),Pena2,IF(AND((J85&gt;K85),(CQ85&gt;CR85)),Pena3,IF(AND((J85&lt;K85),(CR85&gt;CQ85)),Pena3,0)))),0),0),0),IFERROR(IF(AND(F85=CM85,I85=CP85,G85&lt;&gt;"",H85&lt;&gt;"",CN85&lt;&gt;"",CO85&lt;&gt;""),IF(AND(G85=CN85,H85=CO85),Semi1,IF((G85-H85)=(CN85-CO85),Semi2,IF(AND((G85&gt;H85),(CN85&gt;CO85)),Semi3,IF(AND((H85&gt;G85),(CO85&gt;CN85)),Semi3,0)))),0),0)+IFERROR(IF(KOPSO=1,IF(AND(F85=CM85,I85=CP85,J85&lt;&gt;"",K85&lt;&gt;"",CQ85&lt;&gt;"",CR85&lt;&gt;"",(G85-H85)=(CN85-CO85)),IF(AND(J85=CQ85,K85=CR85),Pena1,IF((J85-K85)=(CQ85-CR85),Pena2,IF(AND((J85&gt;K85),(CQ85&gt;CR85)),Pena3,IF(AND((J85&lt;K85),(CR85&gt;CQ85)),Pena3,0)))),0),0),0))</f>
        <v>0</v>
      </c>
      <c r="CU85" s="45">
        <f>IF(CN55&lt;&gt;"",IF(KOMatchRule=0,IF(AND(G55&lt;&gt;"",CM85=F85,CP85=I85),IF(OR(AND((G85+J85)&gt;(H85+K85),(CN85+CQ85)&gt;(CO85+CR85)),AND((G85+J85)&lt;(H85+K85),(CN85+CQ85)&lt;(CO85+CR85))),Bonu16+Bonu9,Bonu9),0),IF(OR(AND((G85+J85)&gt;(H85+K85),(CN85+CQ85)&gt;(CO85+CR85)),AND((G85+J85)&lt;(H85+K85),(CN85+CQ85)&lt;(CO85+CR85))),Bonu16,0)),0)</f>
        <v>0</v>
      </c>
      <c r="CV85" s="39"/>
      <c r="CW85" s="260" t="str">
        <f t="shared" ca="1" si="84"/>
        <v/>
      </c>
      <c r="CX85" s="108" t="str">
        <f>IF(CY4&lt;&gt;"",IF(KOMatchRule=1,F85,IF(AND(CY82&lt;&gt;"",CZ82&lt;&gt;""),IF((CY82+DB82)&gt;(CZ82+DC82),CX82,IF((CY82+DB82)&lt;(CZ82+DC82),DA82,"Match 59 Winner")),"Match 59 Winner")),"")</f>
        <v/>
      </c>
      <c r="CY85" s="42"/>
      <c r="CZ85" s="42"/>
      <c r="DA85" s="53" t="str">
        <f>IF(CY4&lt;&gt;"",IF(KOMatchRule=1,I85,IF(AND(CY83&lt;&gt;"",CZ83&lt;&gt;""),IF((CY83+DB83)&gt;(CZ83+DC83),CX83,IF((CY83+DB83)&lt;(CZ83+DC83),DA83,"Match 60 Winner")),"Match 60 Winner")),"")</f>
        <v/>
      </c>
      <c r="DB85" s="55"/>
      <c r="DC85" s="55"/>
      <c r="DD85" s="36"/>
      <c r="DE85" s="45">
        <f>IF(KOMatchRule=1,IFERROR(IF(AND(G85&lt;&gt;"",H85&lt;&gt;"",CY85&lt;&gt;"",CZ85&lt;&gt;""),IF(AND(G85=CY85,H85=CZ85),Semi1,IF((G85-H85)=(CY85-CZ85),Semi2,IF(AND((G85&gt;H85),(CY85&gt;CZ85)),Semi3,IF(AND((H85&gt;G85),(CZ85&gt;CY85)),Semi3,0)))),0),0)+IFERROR(IF(KOPSO=1,IF(AND(J85&lt;&gt;"",K85&lt;&gt;"",DB85&lt;&gt;"",DC85&lt;&gt;"",(G85-H85)=(CY85-CZ85)),IF(AND(J85=DB85,K85=DC85),Pena1,IF((J85-K85)=(DB85-DC85),Pena2,IF(AND((J85&gt;K85),(DB85&gt;DC85)),Pena3,IF(AND((J85&lt;K85),(DC85&gt;DB85)),Pena3,0)))),0),0),0),IFERROR(IF(AND(F85=CX85,I85=DA85,G85&lt;&gt;"",H85&lt;&gt;"",CY85&lt;&gt;"",CZ85&lt;&gt;""),IF(AND(G85=CY85,H85=CZ85),Semi1,IF((G85-H85)=(CY85-CZ85),Semi2,IF(AND((G85&gt;H85),(CY85&gt;CZ85)),Semi3,IF(AND((H85&gt;G85),(CZ85&gt;CY85)),Semi3,0)))),0),0)+IFERROR(IF(KOPSO=1,IF(AND(F85=CX85,I85=DA85,J85&lt;&gt;"",K85&lt;&gt;"",DB85&lt;&gt;"",DC85&lt;&gt;"",(G85-H85)=(CY85-CZ85)),IF(AND(J85=DB85,K85=DC85),Pena1,IF((J85-K85)=(DB85-DC85),Pena2,IF(AND((J85&gt;K85),(DB85&gt;DC85)),Pena3,IF(AND((J85&lt;K85),(DC85&gt;DB85)),Pena3,0)))),0),0),0))</f>
        <v>0</v>
      </c>
      <c r="DF85" s="45">
        <f>IF(CY55&lt;&gt;"",IF(KOMatchRule=0,IF(AND(G55&lt;&gt;"",CX85=F85,DA85=I85),IF(OR(AND((G85+J85)&gt;(H85+K85),(CY85+DB85)&gt;(CZ85+DC85)),AND((G85+J85)&lt;(H85+K85),(CY85+DB85)&lt;(CZ85+DC85))),Bonu16+Bonu9,Bonu9),0),IF(OR(AND((G85+J85)&gt;(H85+K85),(CY85+DB85)&gt;(CZ85+DC85)),AND((G85+J85)&lt;(H85+K85),(CY85+DB85)&lt;(CZ85+DC85))),Bonu16,0)),0)</f>
        <v>0</v>
      </c>
      <c r="DG85" s="39"/>
      <c r="DH85" s="260" t="str">
        <f t="shared" ca="1" si="85"/>
        <v/>
      </c>
      <c r="DI85" s="108" t="str">
        <f>IF(DJ4&lt;&gt;"",IF(KOMatchRule=1,F85,IF(AND(DJ82&lt;&gt;"",DK82&lt;&gt;""),IF((DJ82+DM82)&gt;(DK82+DN82),DI82,IF((DJ82+DM82)&lt;(DK82+DN82),DL82,"Match 59 Winner")),"Match 59 Winner")),"")</f>
        <v/>
      </c>
      <c r="DJ85" s="42"/>
      <c r="DK85" s="42"/>
      <c r="DL85" s="53" t="str">
        <f>IF(DJ4&lt;&gt;"",IF(KOMatchRule=1,I85,IF(AND(DJ83&lt;&gt;"",DK83&lt;&gt;""),IF((DJ83+DM83)&gt;(DK83+DN83),DI83,IF((DJ83+DM83)&lt;(DK83+DN83),DL83,"Match 60 Winner")),"Match 60 Winner")),"")</f>
        <v/>
      </c>
      <c r="DM85" s="55"/>
      <c r="DN85" s="55"/>
      <c r="DO85" s="36"/>
      <c r="DP85" s="45">
        <f>IF(KOMatchRule=1,IFERROR(IF(AND(G85&lt;&gt;"",H85&lt;&gt;"",DJ85&lt;&gt;"",DK85&lt;&gt;""),IF(AND(G85=DJ85,H85=DK85),Semi1,IF((G85-H85)=(DJ85-DK85),Semi2,IF(AND((G85&gt;H85),(DJ85&gt;DK85)),Semi3,IF(AND((H85&gt;G85),(DK85&gt;DJ85)),Semi3,0)))),0),0)+IFERROR(IF(KOPSO=1,IF(AND(J85&lt;&gt;"",K85&lt;&gt;"",DM85&lt;&gt;"",DN85&lt;&gt;"",(G85-H85)=(DJ85-DK85)),IF(AND(J85=DM85,K85=DN85),Pena1,IF((J85-K85)=(DM85-DN85),Pena2,IF(AND((J85&gt;K85),(DM85&gt;DN85)),Pena3,IF(AND((J85&lt;K85),(DN85&gt;DM85)),Pena3,0)))),0),0),0),IFERROR(IF(AND(F85=DI85,I85=DL85,G85&lt;&gt;"",H85&lt;&gt;"",DJ85&lt;&gt;"",DK85&lt;&gt;""),IF(AND(G85=DJ85,H85=DK85),Semi1,IF((G85-H85)=(DJ85-DK85),Semi2,IF(AND((G85&gt;H85),(DJ85&gt;DK85)),Semi3,IF(AND((H85&gt;G85),(DK85&gt;DJ85)),Semi3,0)))),0),0)+IFERROR(IF(KOPSO=1,IF(AND(F85=DI85,I85=DL85,J85&lt;&gt;"",K85&lt;&gt;"",DM85&lt;&gt;"",DN85&lt;&gt;"",(G85-H85)=(DJ85-DK85)),IF(AND(J85=DM85,K85=DN85),Pena1,IF((J85-K85)=(DM85-DN85),Pena2,IF(AND((J85&gt;K85),(DM85&gt;DN85)),Pena3,IF(AND((J85&lt;K85),(DN85&gt;DM85)),Pena3,0)))),0),0),0))</f>
        <v>0</v>
      </c>
      <c r="DQ85" s="45">
        <f>IF(DJ55&lt;&gt;"",IF(KOMatchRule=0,IF(AND(G55&lt;&gt;"",DI85=F85,DL85=I85),IF(OR(AND((G85+J85)&gt;(H85+K85),(DJ85+DM85)&gt;(DK85+DN85)),AND((G85+J85)&lt;(H85+K85),(DJ85+DM85)&lt;(DK85+DN85))),Bonu16+Bonu9,Bonu9),0),IF(OR(AND((G85+J85)&gt;(H85+K85),(DJ85+DM85)&gt;(DK85+DN85)),AND((G85+J85)&lt;(H85+K85),(DJ85+DM85)&lt;(DK85+DN85))),Bonu16,0)),0)</f>
        <v>0</v>
      </c>
      <c r="DR85" s="39"/>
    </row>
    <row r="86" spans="1:122" x14ac:dyDescent="0.35">
      <c r="A86" s="96">
        <f t="shared" si="74"/>
        <v>0</v>
      </c>
      <c r="B86" s="412" t="str">
        <f t="shared" si="86"/>
        <v>Italy</v>
      </c>
      <c r="C86" s="385">
        <v>63</v>
      </c>
      <c r="D86" s="386" t="s">
        <v>86</v>
      </c>
      <c r="E86" s="387">
        <v>45157.75</v>
      </c>
      <c r="F86" s="388" t="str">
        <f>IF(AND(G84&lt;&gt;"",H84&lt;&gt;""),IF((G84+J84)&lt;(H84+K84),F84,IF((G84+J84)&gt;(H84+K84),I84,"Match #61 Loser")),"Match #61 Loser")</f>
        <v>Match #61 Loser</v>
      </c>
      <c r="G86" s="41"/>
      <c r="H86" s="41"/>
      <c r="I86" s="389" t="str">
        <f>IF(AND(G85&lt;&gt;"",H85&lt;&gt;""),IF((G85+J85)&lt;(H85+K85),F85,IF((G85+J85)&gt;(H85+K85),I85,"Match #62 Loser")),"Match #62 Loser")</f>
        <v>Match #62 Loser</v>
      </c>
      <c r="J86" s="411"/>
      <c r="K86" s="411"/>
      <c r="L86" s="407"/>
      <c r="M86" s="51" t="str">
        <f t="shared" ca="1" si="87"/>
        <v/>
      </c>
      <c r="N86" s="109" t="str">
        <f>IF(O4&lt;&gt;"",IF(KOMatchRule=1,F86,IF(AND(O84&lt;&gt;"",P84&lt;&gt;""),IF((O84+R84)&lt;(P84+S84),N84,IF((O84+R84)&gt;(P84+S84),Q84,"Match 61 Loser")),"Match 61 Loser")),"")</f>
        <v/>
      </c>
      <c r="O86" s="42"/>
      <c r="P86" s="42"/>
      <c r="Q86" s="56" t="str">
        <f>IF(O4&lt;&gt;"",IF(KOMatchRule=1,I86,IF(AND(O85&lt;&gt;"",P85&lt;&gt;""),IF((O85+R85)&lt;(P85+S85),N85,IF((O85+R85)&gt;(P85+S85),Q85,"Match 62 Loser")),"Match 62 Loser")),"")</f>
        <v/>
      </c>
      <c r="R86" s="55"/>
      <c r="S86" s="55"/>
      <c r="T86" s="36"/>
      <c r="U86" s="45">
        <f>IF(KOMatchRule=1,IFERROR(IF(AND(G86&lt;&gt;"",H86&lt;&gt;"",O86&lt;&gt;"",P86&lt;&gt;""),IF(AND(G86=O86,H86=P86),Thir1,IF((G86-H86)=(O86-P86),Thir2,IF(AND((G86&gt;H86),(O86&gt;P86)),Thir3,IF(AND((H86&gt;G86),(P86&gt;O86)),Thir3,0)))),0),0)+IFERROR(IF(KOPSO=1,IF(AND(J86&lt;&gt;"",K86&lt;&gt;"",R86&lt;&gt;"",S86&lt;&gt;"",(G86-H86)=(O86-P86)),IF(AND(J86=R86,K86=S86),Pena1,IF((J86-K86)=(R86-S86),Pena2,IF(AND((J86&gt;K86),(R86&gt;S86)),Pena3,IF(AND((J86&lt;K86),(S86&gt;R86)),Pena3,0)))),0),0),0),IFERROR(IF(AND(F86=N86,I86=Q86,G86&lt;&gt;"",H86&lt;&gt;"",O86&lt;&gt;"",P86&lt;&gt;""),IF(AND(G86=O86,H86=P86),Thir1,IF((G86-H86)=(O86-P86),Thir2,IF(AND((G86&gt;H86),(O86&gt;P86)),Thir3,IF(AND((H86&gt;G86),(P86&gt;O86)),Thir3,0)))),0),0)+IFERROR(IF(KOPSO=1,IF(AND(F86=N86,I86=Q86,J86&lt;&gt;"",K86&lt;&gt;"",R86&lt;&gt;"",S86&lt;&gt;"",(G86-H86)=(O86-P86)),IF(AND(J86=R86,K86=S86),Pena1,IF((J86-K86)=(R86-S86),Pena2,IF(AND((J86&gt;K86),(R86&gt;S86)),Pena3,IF(AND((J86&lt;K86),(S86&gt;R86)),Pena3,0)))),0),0),0))</f>
        <v>0</v>
      </c>
      <c r="V86" s="45">
        <f>IF(O55&lt;&gt;"",IF(KOMatchRule=0,IF(AND(G55&lt;&gt;"",N86=F86,Q86=I86),IF(OR(AND((G86+J86)&gt;(H86+K86),(O86+R86)&gt;(P86+S86)),AND((G86+J86)&lt;(H86+K86),(O86+R86)&lt;(P86+S86))),Bonu16+Bonu9,Bonu9),0),IF(OR(AND((G86+J86)&gt;(H86+K86),(O86+R86)&gt;(P86+S86)),AND((G86+J86)&lt;(H86+K86),(O86+R86)&lt;(P86+S86))),Bonu16,0)),0)</f>
        <v>0</v>
      </c>
      <c r="W86" s="39"/>
      <c r="X86" s="260" t="str">
        <f t="shared" ca="1" si="88"/>
        <v/>
      </c>
      <c r="Y86" s="109" t="str">
        <f>IF(Z4&lt;&gt;"",IF(KOMatchRule=1,F86,IF(AND(Z84&lt;&gt;"",AA84&lt;&gt;""),IF((Z84+AC84)&lt;(AA84+AD84),Y84,IF((Z84+AC84)&gt;(AA84+AD84),AB84,"Match 61 Loser")),"Match 61 Loser")),"")</f>
        <v/>
      </c>
      <c r="Z86" s="42"/>
      <c r="AA86" s="42"/>
      <c r="AB86" s="56" t="str">
        <f>IF(Z4&lt;&gt;"",IF(KOMatchRule=1,I86,IF(AND(Z85&lt;&gt;"",AA85&lt;&gt;""),IF((Z85+AC85)&lt;(AA85+AD85),Y85,IF((Z85+AC85)&gt;(AA85+AD85),AB85,"Match 62 Loser")),"Match 62 Loser")),"")</f>
        <v/>
      </c>
      <c r="AC86" s="55"/>
      <c r="AD86" s="55"/>
      <c r="AE86" s="36"/>
      <c r="AF86" s="45">
        <f>IF(KOMatchRule=1,IFERROR(IF(AND(G86&lt;&gt;"",H86&lt;&gt;"",Z86&lt;&gt;"",AA86&lt;&gt;""),IF(AND(G86=Z86,H86=AA86),Thir1,IF((G86-H86)=(Z86-AA86),Thir2,IF(AND((G86&gt;H86),(Z86&gt;AA86)),Thir3,IF(AND((H86&gt;G86),(AA86&gt;Z86)),Thir3,0)))),0),0)+IFERROR(IF(KOPSO=1,IF(AND(J86&lt;&gt;"",K86&lt;&gt;"",AC86&lt;&gt;"",AD86&lt;&gt;"",(G86-H86)=(Z86-AA86)),IF(AND(J86=AC86,K86=AD86),Pena1,IF((J86-K86)=(AC86-AD86),Pena2,IF(AND((J86&gt;K86),(AC86&gt;AD86)),Pena3,IF(AND((J86&lt;K86),(AD86&gt;AC86)),Pena3,0)))),0),0),0),IFERROR(IF(AND(F86=Y86,I86=AB86,G86&lt;&gt;"",H86&lt;&gt;"",Z86&lt;&gt;"",AA86&lt;&gt;""),IF(AND(G86=Z86,H86=AA86),Thir1,IF((G86-H86)=(Z86-AA86),Thir2,IF(AND((G86&gt;H86),(Z86&gt;AA86)),Thir3,IF(AND((H86&gt;G86),(AA86&gt;Z86)),Thir3,0)))),0),0)+IFERROR(IF(KOPSO=1,IF(AND(F86=Y86,I86=AB86,J86&lt;&gt;"",K86&lt;&gt;"",AC86&lt;&gt;"",AD86&lt;&gt;"",(G86-H86)=(Z86-AA86)),IF(AND(J86=AC86,K86=AD86),Pena1,IF((J86-K86)=(AC86-AD86),Pena2,IF(AND((J86&gt;K86),(AC86&gt;AD86)),Pena3,IF(AND((J86&lt;K86),(AD86&gt;AC86)),Pena3,0)))),0),0),0))</f>
        <v>0</v>
      </c>
      <c r="AG86" s="45">
        <f>IF(Z55&lt;&gt;"",IF(KOMatchRule=0,IF(AND(G55&lt;&gt;"",Y86=F86,AB86=I86),IF(OR(AND((G86+J86)&gt;(H86+K86),(Z86+AC86)&gt;(AA86+AD86)),AND((G86+J86)&lt;(H86+K86),(Z86+AC86)&lt;(AA86+AD86))),Bonu16+Bonu9,Bonu9),0),IF(OR(AND((G86+J86)&gt;(H86+K86),(Z86+AC86)&gt;(AA86+AD86)),AND((G86+J86)&lt;(H86+K86),(Z86+AC86)&lt;(AA86+AD86))),Bonu16,0)),0)</f>
        <v>0</v>
      </c>
      <c r="AH86" s="39"/>
      <c r="AI86" s="260" t="str">
        <f t="shared" ca="1" si="78"/>
        <v/>
      </c>
      <c r="AJ86" s="109" t="str">
        <f>IF(AK4&lt;&gt;"",IF(KOMatchRule=1,F86,IF(AND(AK84&lt;&gt;"",AL84&lt;&gt;""),IF((AK84+AN84)&lt;(AL84+AO84),AJ84,IF((AK84+AN84)&gt;(AL84+AO84),AM84,"Match 61 Loser")),"Match 61 Loser")),"")</f>
        <v/>
      </c>
      <c r="AK86" s="42"/>
      <c r="AL86" s="42"/>
      <c r="AM86" s="56" t="str">
        <f>IF(AK4&lt;&gt;"",IF(KOMatchRule=1,I86,IF(AND(AK85&lt;&gt;"",AL85&lt;&gt;""),IF((AK85+AN85)&lt;(AL85+AO85),AJ85,IF((AK85+AN85)&gt;(AL85+AO85),AM85,"Match 62 Loser")),"Match 62 Loser")),"")</f>
        <v/>
      </c>
      <c r="AN86" s="55"/>
      <c r="AO86" s="55"/>
      <c r="AP86" s="36"/>
      <c r="AQ86" s="45">
        <f>IF(KOMatchRule=1,IFERROR(IF(AND(G86&lt;&gt;"",H86&lt;&gt;"",AK86&lt;&gt;"",AL86&lt;&gt;""),IF(AND(G86=AK86,H86=AL86),Thir1,IF((G86-H86)=(AK86-AL86),Thir2,IF(AND((G86&gt;H86),(AK86&gt;AL86)),Thir3,IF(AND((H86&gt;G86),(AL86&gt;AK86)),Thir3,0)))),0),0)+IFERROR(IF(KOPSO=1,IF(AND(J86&lt;&gt;"",K86&lt;&gt;"",AN86&lt;&gt;"",AO86&lt;&gt;"",(G86-H86)=(AK86-AL86)),IF(AND(J86=AN86,K86=AO86),Pena1,IF((J86-K86)=(AN86-AO86),Pena2,IF(AND((J86&gt;K86),(AN86&gt;AO86)),Pena3,IF(AND((J86&lt;K86),(AO86&gt;AN86)),Pena3,0)))),0),0),0),IFERROR(IF(AND(F86=AJ86,I86=AM86,G86&lt;&gt;"",H86&lt;&gt;"",AK86&lt;&gt;"",AL86&lt;&gt;""),IF(AND(G86=AK86,H86=AL86),Thir1,IF((G86-H86)=(AK86-AL86),Thir2,IF(AND((G86&gt;H86),(AK86&gt;AL86)),Thir3,IF(AND((H86&gt;G86),(AL86&gt;AK86)),Thir3,0)))),0),0)+IFERROR(IF(KOPSO=1,IF(AND(F86=AJ86,I86=AM86,J86&lt;&gt;"",K86&lt;&gt;"",AN86&lt;&gt;"",AO86&lt;&gt;"",(G86-H86)=(AK86-AL86)),IF(AND(J86=AN86,K86=AO86),Pena1,IF((J86-K86)=(AN86-AO86),Pena2,IF(AND((J86&gt;K86),(AN86&gt;AO86)),Pena3,IF(AND((J86&lt;K86),(AO86&gt;AN86)),Pena3,0)))),0),0),0))</f>
        <v>0</v>
      </c>
      <c r="AR86" s="45">
        <f>IF(AK55&lt;&gt;"",IF(KOMatchRule=0,IF(AND(G55&lt;&gt;"",AJ86=F86,AM86=I86),IF(OR(AND((G86+J86)&gt;(H86+K86),(AK86+AN86)&gt;(AL86+AO86)),AND((G86+J86)&lt;(H86+K86),(AK86+AN86)&lt;(AL86+AO86))),Bonu16+Bonu9,Bonu9),0),IF(OR(AND((G86+J86)&gt;(H86+K86),(AK86+AN86)&gt;(AL86+AO86)),AND((G86+J86)&lt;(H86+K86),(AK86+AN86)&lt;(AL86+AO86))),Bonu16,0)),0)</f>
        <v>0</v>
      </c>
      <c r="AS86" s="39"/>
      <c r="AT86" s="260" t="str">
        <f t="shared" ca="1" si="79"/>
        <v/>
      </c>
      <c r="AU86" s="109" t="str">
        <f>IF(AV4&lt;&gt;"",IF(KOMatchRule=1,F86,IF(AND(AV84&lt;&gt;"",AW84&lt;&gt;""),IF((AV84+AY84)&lt;(AW84+AZ84),AU84,IF((AV84+AY84)&gt;(AW84+AZ84),AX84,"Match 61 Loser")),"Match 61 Loser")),"")</f>
        <v/>
      </c>
      <c r="AV86" s="42"/>
      <c r="AW86" s="42"/>
      <c r="AX86" s="56" t="str">
        <f>IF(AV4&lt;&gt;"",IF(KOMatchRule=1,I86,IF(AND(AV85&lt;&gt;"",AW85&lt;&gt;""),IF((AV85+AY85)&lt;(AW85+AZ85),AU85,IF((AV85+AY85)&gt;(AW85+AZ85),AX85,"Match 62 Loser")),"Match 62 Loser")),"")</f>
        <v/>
      </c>
      <c r="AY86" s="55"/>
      <c r="AZ86" s="55"/>
      <c r="BA86" s="36"/>
      <c r="BB86" s="45">
        <f>IF(KOMatchRule=1,IFERROR(IF(AND(G86&lt;&gt;"",H86&lt;&gt;"",AV86&lt;&gt;"",AW86&lt;&gt;""),IF(AND(G86=AV86,H86=AW86),Thir1,IF((G86-H86)=(AV86-AW86),Thir2,IF(AND((G86&gt;H86),(AV86&gt;AW86)),Thir3,IF(AND((H86&gt;G86),(AW86&gt;AV86)),Thir3,0)))),0),0)+IFERROR(IF(KOPSO=1,IF(AND(J86&lt;&gt;"",K86&lt;&gt;"",AY86&lt;&gt;"",AZ86&lt;&gt;"",(G86-H86)=(AV86-AW86)),IF(AND(J86=AY86,K86=AZ86),Pena1,IF((J86-K86)=(AY86-AZ86),Pena2,IF(AND((J86&gt;K86),(AY86&gt;AZ86)),Pena3,IF(AND((J86&lt;K86),(AZ86&gt;AY86)),Pena3,0)))),0),0),0),IFERROR(IF(AND(F86=AU86,I86=AX86,G86&lt;&gt;"",H86&lt;&gt;"",AV86&lt;&gt;"",AW86&lt;&gt;""),IF(AND(G86=AV86,H86=AW86),Thir1,IF((G86-H86)=(AV86-AW86),Thir2,IF(AND((G86&gt;H86),(AV86&gt;AW86)),Thir3,IF(AND((H86&gt;G86),(AW86&gt;AV86)),Thir3,0)))),0),0)+IFERROR(IF(KOPSO=1,IF(AND(F86=AU86,I86=AX86,J86&lt;&gt;"",K86&lt;&gt;"",AY86&lt;&gt;"",AZ86&lt;&gt;"",(G86-H86)=(AV86-AW86)),IF(AND(J86=AY86,K86=AZ86),Pena1,IF((J86-K86)=(AY86-AZ86),Pena2,IF(AND((J86&gt;K86),(AY86&gt;AZ86)),Pena3,IF(AND((J86&lt;K86),(AZ86&gt;AY86)),Pena3,0)))),0),0),0))</f>
        <v>0</v>
      </c>
      <c r="BC86" s="45">
        <f>IF(AV55&lt;&gt;"",IF(KOMatchRule=0,IF(AND(G55&lt;&gt;"",AU86=F86,AX86=I86),IF(OR(AND((G86+J86)&gt;(H86+K86),(AV86+AY86)&gt;(AW86+AZ86)),AND((G86+J86)&lt;(H86+K86),(AV86+AY86)&lt;(AW86+AZ86))),Bonu16+Bonu9,Bonu9),0),IF(OR(AND((G86+J86)&gt;(H86+K86),(AV86+AY86)&gt;(AW86+AZ86)),AND((G86+J86)&lt;(H86+K86),(AV86+AY86)&lt;(AW86+AZ86))),Bonu16,0)),0)</f>
        <v>0</v>
      </c>
      <c r="BD86" s="39"/>
      <c r="BE86" s="260" t="str">
        <f t="shared" ca="1" si="80"/>
        <v/>
      </c>
      <c r="BF86" s="109" t="str">
        <f>IF(BG4&lt;&gt;"",IF(KOMatchRule=1,F86,IF(AND(BG84&lt;&gt;"",BH84&lt;&gt;""),IF((BG84+BJ84)&lt;(BH84+BK84),BF84,IF((BG84+BJ84)&gt;(BH84+BK84),BI84,"Match 61 Loser")),"Match 61 Loser")),"")</f>
        <v/>
      </c>
      <c r="BG86" s="42"/>
      <c r="BH86" s="42"/>
      <c r="BI86" s="56" t="str">
        <f>IF(BG4&lt;&gt;"",IF(KOMatchRule=1,I86,IF(AND(BG85&lt;&gt;"",BH85&lt;&gt;""),IF((BG85+BJ85)&lt;(BH85+BK85),BF85,IF((BG85+BJ85)&gt;(BH85+BK85),BI85,"Match 62 Loser")),"Match 62 Loser")),"")</f>
        <v/>
      </c>
      <c r="BJ86" s="55"/>
      <c r="BK86" s="55"/>
      <c r="BL86" s="36"/>
      <c r="BM86" s="45">
        <f>IF(KOMatchRule=1,IFERROR(IF(AND(G86&lt;&gt;"",H86&lt;&gt;"",BG86&lt;&gt;"",BH86&lt;&gt;""),IF(AND(G86=BG86,H86=BH86),Thir1,IF((G86-H86)=(BG86-BH86),Thir2,IF(AND((G86&gt;H86),(BG86&gt;BH86)),Thir3,IF(AND((H86&gt;G86),(BH86&gt;BG86)),Thir3,0)))),0),0)+IFERROR(IF(KOPSO=1,IF(AND(J86&lt;&gt;"",K86&lt;&gt;"",BJ86&lt;&gt;"",BK86&lt;&gt;"",(G86-H86)=(BG86-BH86)),IF(AND(J86=BJ86,K86=BK86),Pena1,IF((J86-K86)=(BJ86-BK86),Pena2,IF(AND((J86&gt;K86),(BJ86&gt;BK86)),Pena3,IF(AND((J86&lt;K86),(BK86&gt;BJ86)),Pena3,0)))),0),0),0),IFERROR(IF(AND(F86=BF86,I86=BI86,G86&lt;&gt;"",H86&lt;&gt;"",BG86&lt;&gt;"",BH86&lt;&gt;""),IF(AND(G86=BG86,H86=BH86),Thir1,IF((G86-H86)=(BG86-BH86),Thir2,IF(AND((G86&gt;H86),(BG86&gt;BH86)),Thir3,IF(AND((H86&gt;G86),(BH86&gt;BG86)),Thir3,0)))),0),0)+IFERROR(IF(KOPSO=1,IF(AND(F86=BF86,I86=BI86,J86&lt;&gt;"",K86&lt;&gt;"",BJ86&lt;&gt;"",BK86&lt;&gt;"",(G86-H86)=(BG86-BH86)),IF(AND(J86=BJ86,K86=BK86),Pena1,IF((J86-K86)=(BJ86-BK86),Pena2,IF(AND((J86&gt;K86),(BJ86&gt;BK86)),Pena3,IF(AND((J86&lt;K86),(BK86&gt;BJ86)),Pena3,0)))),0),0),0))</f>
        <v>0</v>
      </c>
      <c r="BN86" s="45">
        <f>IF(BG55&lt;&gt;"",IF(KOMatchRule=0,IF(AND(G55&lt;&gt;"",BF86=F86,BI86=I86),IF(OR(AND((G86+J86)&gt;(H86+K86),(BG86+BJ86)&gt;(BH86+BK86)),AND((G86+J86)&lt;(H86+K86),(BG86+BJ86)&lt;(BH86+BK86))),Bonu16+Bonu9,Bonu9),0),IF(OR(AND((G86+J86)&gt;(H86+K86),(BG86+BJ86)&gt;(BH86+BK86)),AND((G86+J86)&lt;(H86+K86),(BG86+BJ86)&lt;(BH86+BK86))),Bonu16,0)),0)</f>
        <v>0</v>
      </c>
      <c r="BO86" s="39"/>
      <c r="BP86" s="260" t="str">
        <f t="shared" ca="1" si="81"/>
        <v/>
      </c>
      <c r="BQ86" s="109" t="str">
        <f>IF(BR4&lt;&gt;"",IF(KOMatchRule=1,F86,IF(AND(BR84&lt;&gt;"",BS84&lt;&gt;""),IF((BR84+BU84)&lt;(BS84+BV84),BQ84,IF((BR84+BU84)&gt;(BS84+BV84),BT84,"Match 61 Loser")),"Match 61 Loser")),"")</f>
        <v/>
      </c>
      <c r="BR86" s="42"/>
      <c r="BS86" s="42"/>
      <c r="BT86" s="56" t="str">
        <f>IF(BR4&lt;&gt;"",IF(KOMatchRule=1,I86,IF(AND(BR85&lt;&gt;"",BS85&lt;&gt;""),IF((BR85+BU85)&lt;(BS85+BV85),BQ85,IF((BR85+BU85)&gt;(BS85+BV85),BT85,"Match 62 Loser")),"Match 62 Loser")),"")</f>
        <v/>
      </c>
      <c r="BU86" s="55"/>
      <c r="BV86" s="55"/>
      <c r="BW86" s="36"/>
      <c r="BX86" s="45">
        <f>IF(KOMatchRule=1,IFERROR(IF(AND(G86&lt;&gt;"",H86&lt;&gt;"",BR86&lt;&gt;"",BS86&lt;&gt;""),IF(AND(G86=BR86,H86=BS86),Thir1,IF((G86-H86)=(BR86-BS86),Thir2,IF(AND((G86&gt;H86),(BR86&gt;BS86)),Thir3,IF(AND((H86&gt;G86),(BS86&gt;BR86)),Thir3,0)))),0),0)+IFERROR(IF(KOPSO=1,IF(AND(J86&lt;&gt;"",K86&lt;&gt;"",BU86&lt;&gt;"",BV86&lt;&gt;"",(G86-H86)=(BR86-BS86)),IF(AND(J86=BU86,K86=BV86),Pena1,IF((J86-K86)=(BU86-BV86),Pena2,IF(AND((J86&gt;K86),(BU86&gt;BV86)),Pena3,IF(AND((J86&lt;K86),(BV86&gt;BU86)),Pena3,0)))),0),0),0),IFERROR(IF(AND(F86=BQ86,I86=BT86,G86&lt;&gt;"",H86&lt;&gt;"",BR86&lt;&gt;"",BS86&lt;&gt;""),IF(AND(G86=BR86,H86=BS86),Thir1,IF((G86-H86)=(BR86-BS86),Thir2,IF(AND((G86&gt;H86),(BR86&gt;BS86)),Thir3,IF(AND((H86&gt;G86),(BS86&gt;BR86)),Thir3,0)))),0),0)+IFERROR(IF(KOPSO=1,IF(AND(F86=BQ86,I86=BT86,J86&lt;&gt;"",K86&lt;&gt;"",BU86&lt;&gt;"",BV86&lt;&gt;"",(G86-H86)=(BR86-BS86)),IF(AND(J86=BU86,K86=BV86),Pena1,IF((J86-K86)=(BU86-BV86),Pena2,IF(AND((J86&gt;K86),(BU86&gt;BV86)),Pena3,IF(AND((J86&lt;K86),(BV86&gt;BU86)),Pena3,0)))),0),0),0))</f>
        <v>0</v>
      </c>
      <c r="BY86" s="45">
        <f>IF(BR55&lt;&gt;"",IF(KOMatchRule=0,IF(AND(G55&lt;&gt;"",BQ86=F86,BT86=I86),IF(OR(AND((G86+J86)&gt;(H86+K86),(BR86+BU86)&gt;(BS86+BV86)),AND((G86+J86)&lt;(H86+K86),(BR86+BU86)&lt;(BS86+BV86))),Bonu16+Bonu9,Bonu9),0),IF(OR(AND((G86+J86)&gt;(H86+K86),(BR86+BU86)&gt;(BS86+BV86)),AND((G86+J86)&lt;(H86+K86),(BR86+BU86)&lt;(BS86+BV86))),Bonu16,0)),0)</f>
        <v>0</v>
      </c>
      <c r="BZ86" s="39"/>
      <c r="CA86" s="260" t="str">
        <f t="shared" ca="1" si="82"/>
        <v/>
      </c>
      <c r="CB86" s="109" t="str">
        <f>IF(CC4&lt;&gt;"",IF(KOMatchRule=1,F86,IF(AND(CC84&lt;&gt;"",CD84&lt;&gt;""),IF((CC84+CF84)&lt;(CD84+CG84),CB84,IF((CC84+CF84)&gt;(CD84+CG84),CE84,"Match 61 Loser")),"Match 61 Loser")),"")</f>
        <v/>
      </c>
      <c r="CC86" s="42"/>
      <c r="CD86" s="42"/>
      <c r="CE86" s="56" t="str">
        <f>IF(CC4&lt;&gt;"",IF(KOMatchRule=1,I86,IF(AND(CC85&lt;&gt;"",CD85&lt;&gt;""),IF((CC85+CF85)&lt;(CD85+CG85),CB85,IF((CC85+CF85)&gt;(CD85+CG85),CE85,"Match 62 Loser")),"Match 62 Loser")),"")</f>
        <v/>
      </c>
      <c r="CF86" s="55"/>
      <c r="CG86" s="55"/>
      <c r="CH86" s="36"/>
      <c r="CI86" s="45">
        <f>IF(KOMatchRule=1,IFERROR(IF(AND(G86&lt;&gt;"",H86&lt;&gt;"",CC86&lt;&gt;"",CD86&lt;&gt;""),IF(AND(G86=CC86,H86=CD86),Thir1,IF((G86-H86)=(CC86-CD86),Thir2,IF(AND((G86&gt;H86),(CC86&gt;CD86)),Thir3,IF(AND((H86&gt;G86),(CD86&gt;CC86)),Thir3,0)))),0),0)+IFERROR(IF(KOPSO=1,IF(AND(J86&lt;&gt;"",K86&lt;&gt;"",CF86&lt;&gt;"",CG86&lt;&gt;"",(G86-H86)=(CC86-CD86)),IF(AND(J86=CF86,K86=CG86),Pena1,IF((J86-K86)=(CF86-CG86),Pena2,IF(AND((J86&gt;K86),(CF86&gt;CG86)),Pena3,IF(AND((J86&lt;K86),(CG86&gt;CF86)),Pena3,0)))),0),0),0),IFERROR(IF(AND(F86=CB86,I86=CE86,G86&lt;&gt;"",H86&lt;&gt;"",CC86&lt;&gt;"",CD86&lt;&gt;""),IF(AND(G86=CC86,H86=CD86),Thir1,IF((G86-H86)=(CC86-CD86),Thir2,IF(AND((G86&gt;H86),(CC86&gt;CD86)),Thir3,IF(AND((H86&gt;G86),(CD86&gt;CC86)),Thir3,0)))),0),0)+IFERROR(IF(KOPSO=1,IF(AND(F86=CB86,I86=CE86,J86&lt;&gt;"",K86&lt;&gt;"",CF86&lt;&gt;"",CG86&lt;&gt;"",(G86-H86)=(CC86-CD86)),IF(AND(J86=CF86,K86=CG86),Pena1,IF((J86-K86)=(CF86-CG86),Pena2,IF(AND((J86&gt;K86),(CF86&gt;CG86)),Pena3,IF(AND((J86&lt;K86),(CG86&gt;CF86)),Pena3,0)))),0),0),0))</f>
        <v>0</v>
      </c>
      <c r="CJ86" s="45">
        <f>IF(CC55&lt;&gt;"",IF(KOMatchRule=0,IF(AND(G55&lt;&gt;"",CB86=F86,CE86=I86),IF(OR(AND((G86+J86)&gt;(H86+K86),(CC86+CF86)&gt;(CD86+CG86)),AND((G86+J86)&lt;(H86+K86),(CC86+CF86)&lt;(CD86+CG86))),Bonu16+Bonu9,Bonu9),0),IF(OR(AND((G86+J86)&gt;(H86+K86),(CC86+CF86)&gt;(CD86+CG86)),AND((G86+J86)&lt;(H86+K86),(CC86+CF86)&lt;(CD86+CG86))),Bonu16,0)),0)</f>
        <v>0</v>
      </c>
      <c r="CK86" s="39"/>
      <c r="CL86" s="260" t="str">
        <f t="shared" ca="1" si="83"/>
        <v/>
      </c>
      <c r="CM86" s="109" t="str">
        <f>IF(CN4&lt;&gt;"",IF(KOMatchRule=1,F86,IF(AND(CN84&lt;&gt;"",CO84&lt;&gt;""),IF((CN84+CQ84)&lt;(CO84+CR84),CM84,IF((CN84+CQ84)&gt;(CO84+CR84),CP84,"Match 61 Loser")),"Match 61 Loser")),"")</f>
        <v/>
      </c>
      <c r="CN86" s="42"/>
      <c r="CO86" s="42"/>
      <c r="CP86" s="56" t="str">
        <f>IF(CN4&lt;&gt;"",IF(KOMatchRule=1,I86,IF(AND(CN85&lt;&gt;"",CO85&lt;&gt;""),IF((CN85+CQ85)&lt;(CO85+CR85),CM85,IF((CN85+CQ85)&gt;(CO85+CR85),CP85,"Match 62 Loser")),"Match 62 Loser")),"")</f>
        <v/>
      </c>
      <c r="CQ86" s="55"/>
      <c r="CR86" s="55"/>
      <c r="CS86" s="36"/>
      <c r="CT86" s="45">
        <f>IF(KOMatchRule=1,IFERROR(IF(AND(G86&lt;&gt;"",H86&lt;&gt;"",CN86&lt;&gt;"",CO86&lt;&gt;""),IF(AND(G86=CN86,H86=CO86),Thir1,IF((G86-H86)=(CN86-CO86),Thir2,IF(AND((G86&gt;H86),(CN86&gt;CO86)),Thir3,IF(AND((H86&gt;G86),(CO86&gt;CN86)),Thir3,0)))),0),0)+IFERROR(IF(KOPSO=1,IF(AND(J86&lt;&gt;"",K86&lt;&gt;"",CQ86&lt;&gt;"",CR86&lt;&gt;"",(G86-H86)=(CN86-CO86)),IF(AND(J86=CQ86,K86=CR86),Pena1,IF((J86-K86)=(CQ86-CR86),Pena2,IF(AND((J86&gt;K86),(CQ86&gt;CR86)),Pena3,IF(AND((J86&lt;K86),(CR86&gt;CQ86)),Pena3,0)))),0),0),0),IFERROR(IF(AND(F86=CM86,I86=CP86,G86&lt;&gt;"",H86&lt;&gt;"",CN86&lt;&gt;"",CO86&lt;&gt;""),IF(AND(G86=CN86,H86=CO86),Thir1,IF((G86-H86)=(CN86-CO86),Thir2,IF(AND((G86&gt;H86),(CN86&gt;CO86)),Thir3,IF(AND((H86&gt;G86),(CO86&gt;CN86)),Thir3,0)))),0),0)+IFERROR(IF(KOPSO=1,IF(AND(F86=CM86,I86=CP86,J86&lt;&gt;"",K86&lt;&gt;"",CQ86&lt;&gt;"",CR86&lt;&gt;"",(G86-H86)=(CN86-CO86)),IF(AND(J86=CQ86,K86=CR86),Pena1,IF((J86-K86)=(CQ86-CR86),Pena2,IF(AND((J86&gt;K86),(CQ86&gt;CR86)),Pena3,IF(AND((J86&lt;K86),(CR86&gt;CQ86)),Pena3,0)))),0),0),0))</f>
        <v>0</v>
      </c>
      <c r="CU86" s="45">
        <f>IF(CN55&lt;&gt;"",IF(KOMatchRule=0,IF(AND(G55&lt;&gt;"",CM86=F86,CP86=I86),IF(OR(AND((G86+J86)&gt;(H86+K86),(CN86+CQ86)&gt;(CO86+CR86)),AND((G86+J86)&lt;(H86+K86),(CN86+CQ86)&lt;(CO86+CR86))),Bonu16+Bonu9,Bonu9),0),IF(OR(AND((G86+J86)&gt;(H86+K86),(CN86+CQ86)&gt;(CO86+CR86)),AND((G86+J86)&lt;(H86+K86),(CN86+CQ86)&lt;(CO86+CR86))),Bonu16,0)),0)</f>
        <v>0</v>
      </c>
      <c r="CV86" s="39"/>
      <c r="CW86" s="260" t="str">
        <f t="shared" ca="1" si="84"/>
        <v/>
      </c>
      <c r="CX86" s="109" t="str">
        <f>IF(CY4&lt;&gt;"",IF(KOMatchRule=1,F86,IF(AND(CY84&lt;&gt;"",CZ84&lt;&gt;""),IF((CY84+DB84)&lt;(CZ84+DC84),CX84,IF((CY84+DB84)&gt;(CZ84+DC84),DA84,"Match 61 Loser")),"Match 61 Loser")),"")</f>
        <v/>
      </c>
      <c r="CY86" s="42"/>
      <c r="CZ86" s="42"/>
      <c r="DA86" s="56" t="str">
        <f>IF(CY4&lt;&gt;"",IF(KOMatchRule=1,I86,IF(AND(CY85&lt;&gt;"",CZ85&lt;&gt;""),IF((CY85+DB85)&lt;(CZ85+DC85),CX85,IF((CY85+DB85)&gt;(CZ85+DC85),DA85,"Match 62 Loser")),"Match 62 Loser")),"")</f>
        <v/>
      </c>
      <c r="DB86" s="55"/>
      <c r="DC86" s="55"/>
      <c r="DD86" s="36"/>
      <c r="DE86" s="45">
        <f>IF(KOMatchRule=1,IFERROR(IF(AND(G86&lt;&gt;"",H86&lt;&gt;"",CY86&lt;&gt;"",CZ86&lt;&gt;""),IF(AND(G86=CY86,H86=CZ86),Thir1,IF((G86-H86)=(CY86-CZ86),Thir2,IF(AND((G86&gt;H86),(CY86&gt;CZ86)),Thir3,IF(AND((H86&gt;G86),(CZ86&gt;CY86)),Thir3,0)))),0),0)+IFERROR(IF(KOPSO=1,IF(AND(J86&lt;&gt;"",K86&lt;&gt;"",DB86&lt;&gt;"",DC86&lt;&gt;"",(G86-H86)=(CY86-CZ86)),IF(AND(J86=DB86,K86=DC86),Pena1,IF((J86-K86)=(DB86-DC86),Pena2,IF(AND((J86&gt;K86),(DB86&gt;DC86)),Pena3,IF(AND((J86&lt;K86),(DC86&gt;DB86)),Pena3,0)))),0),0),0),IFERROR(IF(AND(F86=CX86,I86=DA86,G86&lt;&gt;"",H86&lt;&gt;"",CY86&lt;&gt;"",CZ86&lt;&gt;""),IF(AND(G86=CY86,H86=CZ86),Thir1,IF((G86-H86)=(CY86-CZ86),Thir2,IF(AND((G86&gt;H86),(CY86&gt;CZ86)),Thir3,IF(AND((H86&gt;G86),(CZ86&gt;CY86)),Thir3,0)))),0),0)+IFERROR(IF(KOPSO=1,IF(AND(F86=CX86,I86=DA86,J86&lt;&gt;"",K86&lt;&gt;"",DB86&lt;&gt;"",DC86&lt;&gt;"",(G86-H86)=(CY86-CZ86)),IF(AND(J86=DB86,K86=DC86),Pena1,IF((J86-K86)=(DB86-DC86),Pena2,IF(AND((J86&gt;K86),(DB86&gt;DC86)),Pena3,IF(AND((J86&lt;K86),(DC86&gt;DB86)),Pena3,0)))),0),0),0))</f>
        <v>0</v>
      </c>
      <c r="DF86" s="45">
        <f>IF(CY55&lt;&gt;"",IF(KOMatchRule=0,IF(AND(G55&lt;&gt;"",CX86=F86,DA86=I86),IF(OR(AND((G86+J86)&gt;(H86+K86),(CY86+DB86)&gt;(CZ86+DC86)),AND((G86+J86)&lt;(H86+K86),(CY86+DB86)&lt;(CZ86+DC86))),Bonu16+Bonu9,Bonu9),0),IF(OR(AND((G86+J86)&gt;(H86+K86),(CY86+DB86)&gt;(CZ86+DC86)),AND((G86+J86)&lt;(H86+K86),(CY86+DB86)&lt;(CZ86+DC86))),Bonu16,0)),0)</f>
        <v>0</v>
      </c>
      <c r="DG86" s="39"/>
      <c r="DH86" s="260" t="str">
        <f t="shared" ca="1" si="85"/>
        <v/>
      </c>
      <c r="DI86" s="109" t="str">
        <f>IF(DJ4&lt;&gt;"",IF(KOMatchRule=1,F86,IF(AND(DJ84&lt;&gt;"",DK84&lt;&gt;""),IF((DJ84+DM84)&lt;(DK84+DN84),DI84,IF((DJ84+DM84)&gt;(DK84+DN84),DL84,"Match 61 Loser")),"Match 61 Loser")),"")</f>
        <v/>
      </c>
      <c r="DJ86" s="42"/>
      <c r="DK86" s="42"/>
      <c r="DL86" s="56" t="str">
        <f>IF(DJ4&lt;&gt;"",IF(KOMatchRule=1,I86,IF(AND(DJ85&lt;&gt;"",DK85&lt;&gt;""),IF((DJ85+DM85)&lt;(DK85+DN85),DI85,IF((DJ85+DM85)&gt;(DK85+DN85),DL85,"Match 62 Loser")),"Match 62 Loser")),"")</f>
        <v/>
      </c>
      <c r="DM86" s="55"/>
      <c r="DN86" s="55"/>
      <c r="DO86" s="36"/>
      <c r="DP86" s="45">
        <f>IF(KOMatchRule=1,IFERROR(IF(AND(G86&lt;&gt;"",H86&lt;&gt;"",DJ86&lt;&gt;"",DK86&lt;&gt;""),IF(AND(G86=DJ86,H86=DK86),Thir1,IF((G86-H86)=(DJ86-DK86),Thir2,IF(AND((G86&gt;H86),(DJ86&gt;DK86)),Thir3,IF(AND((H86&gt;G86),(DK86&gt;DJ86)),Thir3,0)))),0),0)+IFERROR(IF(KOPSO=1,IF(AND(J86&lt;&gt;"",K86&lt;&gt;"",DM86&lt;&gt;"",DN86&lt;&gt;"",(G86-H86)=(DJ86-DK86)),IF(AND(J86=DM86,K86=DN86),Pena1,IF((J86-K86)=(DM86-DN86),Pena2,IF(AND((J86&gt;K86),(DM86&gt;DN86)),Pena3,IF(AND((J86&lt;K86),(DN86&gt;DM86)),Pena3,0)))),0),0),0),IFERROR(IF(AND(F86=DI86,I86=DL86,G86&lt;&gt;"",H86&lt;&gt;"",DJ86&lt;&gt;"",DK86&lt;&gt;""),IF(AND(G86=DJ86,H86=DK86),Thir1,IF((G86-H86)=(DJ86-DK86),Thir2,IF(AND((G86&gt;H86),(DJ86&gt;DK86)),Thir3,IF(AND((H86&gt;G86),(DK86&gt;DJ86)),Thir3,0)))),0),0)+IFERROR(IF(KOPSO=1,IF(AND(F86=DI86,I86=DL86,J86&lt;&gt;"",K86&lt;&gt;"",DM86&lt;&gt;"",DN86&lt;&gt;"",(G86-H86)=(DJ86-DK86)),IF(AND(J86=DM86,K86=DN86),Pena1,IF((J86-K86)=(DM86-DN86),Pena2,IF(AND((J86&gt;K86),(DM86&gt;DN86)),Pena3,IF(AND((J86&lt;K86),(DN86&gt;DM86)),Pena3,0)))),0),0),0))</f>
        <v>0</v>
      </c>
      <c r="DQ86" s="45">
        <f>IF(DJ55&lt;&gt;"",IF(KOMatchRule=0,IF(AND(G55&lt;&gt;"",DI86=F86,DL86=I86),IF(OR(AND((G86+J86)&gt;(H86+K86),(DJ86+DM86)&gt;(DK86+DN86)),AND((G86+J86)&lt;(H86+K86),(DJ86+DM86)&lt;(DK86+DN86))),Bonu16+Bonu9,Bonu9),0),IF(OR(AND((G86+J86)&gt;(H86+K86),(DJ86+DM86)&gt;(DK86+DN86)),AND((G86+J86)&lt;(H86+K86),(DJ86+DM86)&lt;(DK86+DN86))),Bonu16,0)),0)</f>
        <v>0</v>
      </c>
      <c r="DR86" s="39"/>
    </row>
    <row r="87" spans="1:122" x14ac:dyDescent="0.35">
      <c r="A87" s="96">
        <f t="shared" si="74"/>
        <v>0</v>
      </c>
      <c r="B87" s="412" t="str">
        <f t="shared" si="86"/>
        <v>South Korea</v>
      </c>
      <c r="C87" s="380">
        <v>64</v>
      </c>
      <c r="D87" s="386" t="s">
        <v>56</v>
      </c>
      <c r="E87" s="387">
        <v>45158.833333333336</v>
      </c>
      <c r="F87" s="388" t="str">
        <f>IF(AND(G84&lt;&gt;"",H84&lt;&gt;""),IF((G84+J84)&gt;(H84+K84),F84,IF((G84+J84)&lt;(H84+K84),I84,"Match #61 Winner")),"Match #61 Winner")</f>
        <v>Match #61 Winner</v>
      </c>
      <c r="G87" s="41"/>
      <c r="H87" s="41"/>
      <c r="I87" s="389" t="str">
        <f>IF(AND(G85&lt;&gt;"",H85&lt;&gt;""),IF((G85+J85)&gt;(H85+K85),F85,IF((G85+J85)&lt;(H85+K85),I85,"Match #62 Winner")),"Match #62 Winner")</f>
        <v>Match #62 Winner</v>
      </c>
      <c r="J87" s="411"/>
      <c r="K87" s="411"/>
      <c r="L87" s="407"/>
      <c r="M87" s="51" t="str">
        <f t="shared" ca="1" si="87"/>
        <v/>
      </c>
      <c r="N87" s="109" t="str">
        <f>IF(O4&lt;&gt;"",IF(KOMatchRule=1,F87,IF(AND(O84&lt;&gt;"",P84&lt;&gt;""),IF((O84+R84)&gt;(P84+S84),N84,IF((O84+R84)&lt;(P84+S84),Q84,"Match 61 Winner")),"Match 61 Winner")),"")</f>
        <v/>
      </c>
      <c r="O87" s="42"/>
      <c r="P87" s="42"/>
      <c r="Q87" s="56" t="str">
        <f>IF(O4&lt;&gt;"",IF(KOMatchRule=1,I87,IF(AND(O85&lt;&gt;"",P85&lt;&gt;""),IF((O85+R85)&gt;(P85+S85),N85,IF((O85+R85)&lt;(P85+S85),Q85,"Match 62 Winner")),"Match 62 Winner")),"")</f>
        <v/>
      </c>
      <c r="R87" s="55"/>
      <c r="S87" s="55"/>
      <c r="T87" s="36"/>
      <c r="U87" s="45">
        <f>IF(KOMatchRule=1,IFERROR(IF(AND(G87&lt;&gt;"",H87&lt;&gt;"",O87&lt;&gt;"",P87&lt;&gt;""),IF(AND(G87=O87,H87=P87),Fina1,IF((G87-H87)=(O87-P87),Fina2,IF(AND((G87&gt;H87),(O87&gt;P87)),Fina3,IF(AND((H87&gt;G87),(P87&gt;O87)),Fina3,0)))),0),0)+IFERROR(IF(KOPSO=1,IF(AND(J87&lt;&gt;"",K87&lt;&gt;"",R87&lt;&gt;"",S87&lt;&gt;"",(G87-H87)=(O87-P87)),IF(AND(J87=R87,K87=S87),Pena1,IF((J87-K87)=(R87-S87),Pena2,IF(AND((J87&gt;K87),(R87&gt;S87)),Pena3,IF(AND((J87&lt;K87),(S87&gt;R87)),Pena3,0)))),0),0),0),IFERROR(IF(AND(F87=N87,I87=Q87,G87&lt;&gt;"",H87&lt;&gt;"",O87&lt;&gt;"",P87&lt;&gt;""),IF(AND(G87=O87,H87=P87),Fina1,IF((G87-H87)=(O87-P87),Fina2,IF(AND((G87&gt;H87),(O87&gt;P87)),Fina3,IF(AND((H87&gt;G87),(P87&gt;O87)),Fina3,0)))),0),0)+IFERROR(IF(KOPSO=1,IF(AND(F87=N87,I87=Q87,J87&lt;&gt;"",K87&lt;&gt;"",R87&lt;&gt;"",S87&lt;&gt;"",(G87-H87)=(O87-P87)),IF(AND(J87=R87,K87=S87),Pena1,IF((J87-K87)=(R87-S87),Pena2,IF(AND((J87&gt;K87),(R87&gt;S87)),Pena3,IF(AND((J87&lt;K87),(S87&gt;R87)),Pena3,0)))),0),0),0))</f>
        <v>0</v>
      </c>
      <c r="V87" s="45">
        <f>IF(O55&lt;&gt;"",IF(KOMatchRule=0,IF(AND(G55&lt;&gt;"",N87=F87,Q87=I87),IF(OR(AND((G87+J87)&gt;(H87+K87),(O87+R87)&gt;(P87+S87)),AND((G87+J87)&lt;(H87+K87),(O87+R87)&lt;(P87+S87))),Bonu16+Bonu9,Bonu9),0),IF(OR(AND((G87+J87)&gt;(H87+K87),(O87+R87)&gt;(P87+S87)),AND((G87+J87)&lt;(H87+K87),(O87+R87)&lt;(P87+S87))),Bonu16,0)),0)</f>
        <v>0</v>
      </c>
      <c r="W87" s="39"/>
      <c r="X87" s="260" t="str">
        <f t="shared" ca="1" si="88"/>
        <v/>
      </c>
      <c r="Y87" s="109" t="str">
        <f>IF(Z4&lt;&gt;"",IF(KOMatchRule=1,F87,IF(AND(Z84&lt;&gt;"",AA84&lt;&gt;""),IF((Z84+AC84)&gt;(AA84+AD84),Y84,IF((Z84+AC84)&lt;(AA84+AD84),AB84,"Match 61 Winner")),"Match 61 Winner")),"")</f>
        <v/>
      </c>
      <c r="Z87" s="42"/>
      <c r="AA87" s="42"/>
      <c r="AB87" s="56" t="str">
        <f>IF(Z4&lt;&gt;"",IF(KOMatchRule=1,I87,IF(AND(Z85&lt;&gt;"",AA85&lt;&gt;""),IF((Z85+AC85)&gt;(AA85+AD85),Y85,IF((Z85+AC85)&lt;(AA85+AD85),AB85,"Match 62 Winner")),"Match 62 Winner")),"")</f>
        <v/>
      </c>
      <c r="AC87" s="55"/>
      <c r="AD87" s="55"/>
      <c r="AE87" s="36"/>
      <c r="AF87" s="45">
        <f>IF(KOMatchRule=1,IFERROR(IF(AND(G87&lt;&gt;"",H87&lt;&gt;"",Z87&lt;&gt;"",AA87&lt;&gt;""),IF(AND(G87=Z87,H87=AA87),Fina1,IF((G87-H87)=(Z87-AA87),Fina2,IF(AND((G87&gt;H87),(Z87&gt;AA87)),Fina3,IF(AND((H87&gt;G87),(AA87&gt;Z87)),Fina3,0)))),0),0)+IFERROR(IF(KOPSO=1,IF(AND(J87&lt;&gt;"",K87&lt;&gt;"",AC87&lt;&gt;"",AD87&lt;&gt;"",(G87-H87)=(Z87-AA87)),IF(AND(J87=AC87,K87=AD87),Pena1,IF((J87-K87)=(AC87-AD87),Pena2,IF(AND((J87&gt;K87),(AC87&gt;AD87)),Pena3,IF(AND((J87&lt;K87),(AD87&gt;AC87)),Pena3,0)))),0),0),0),IFERROR(IF(AND(F87=Y87,I87=AB87,G87&lt;&gt;"",H87&lt;&gt;"",Z87&lt;&gt;"",AA87&lt;&gt;""),IF(AND(G87=Z87,H87=AA87),Fina1,IF((G87-H87)=(Z87-AA87),Fina2,IF(AND((G87&gt;H87),(Z87&gt;AA87)),Fina3,IF(AND((H87&gt;G87),(AA87&gt;Z87)),Fina3,0)))),0),0)+IFERROR(IF(KOPSO=1,IF(AND(F87=Y87,I87=AB87,J87&lt;&gt;"",K87&lt;&gt;"",AC87&lt;&gt;"",AD87&lt;&gt;"",(G87-H87)=(Z87-AA87)),IF(AND(J87=AC87,K87=AD87),Pena1,IF((J87-K87)=(AC87-AD87),Pena2,IF(AND((J87&gt;K87),(AC87&gt;AD87)),Pena3,IF(AND((J87&lt;K87),(AD87&gt;AC87)),Pena3,0)))),0),0),0))</f>
        <v>0</v>
      </c>
      <c r="AG87" s="45">
        <f>IF(Z55&lt;&gt;"",IF(KOMatchRule=0,IF(AND(G55&lt;&gt;"",Y87=F87,AB87=I87),IF(OR(AND((G87+J87)&gt;(H87+K87),(Z87+AC87)&gt;(AA87+AD87)),AND((G87+J87)&lt;(H87+K87),(Z87+AC87)&lt;(AA87+AD87))),Bonu16+Bonu9,Bonu9),0),IF(OR(AND((G87+J87)&gt;(H87+K87),(Z87+AC87)&gt;(AA87+AD87)),AND((G87+J87)&lt;(H87+K87),(Z87+AC87)&lt;(AA87+AD87))),Bonu16,0)),0)</f>
        <v>0</v>
      </c>
      <c r="AH87" s="39"/>
      <c r="AI87" s="260" t="str">
        <f t="shared" ca="1" si="78"/>
        <v/>
      </c>
      <c r="AJ87" s="109" t="str">
        <f>IF(AK4&lt;&gt;"",IF(KOMatchRule=1,F87,IF(AND(AK84&lt;&gt;"",AL84&lt;&gt;""),IF((AK84+AN84)&gt;(AL84+AO84),AJ84,IF((AK84+AN84)&lt;(AL84+AO84),AM84,"Match 61 Winner")),"Match 61 Winner")),"")</f>
        <v/>
      </c>
      <c r="AK87" s="42"/>
      <c r="AL87" s="42"/>
      <c r="AM87" s="56" t="str">
        <f>IF(AK4&lt;&gt;"",IF(KOMatchRule=1,I87,IF(AND(AK85&lt;&gt;"",AL85&lt;&gt;""),IF((AK85+AN85)&gt;(AL85+AO85),AJ85,IF((AK85+AN85)&lt;(AL85+AO85),AM85,"Match 62 Winner")),"Match 62 Winner")),"")</f>
        <v/>
      </c>
      <c r="AN87" s="55"/>
      <c r="AO87" s="55"/>
      <c r="AP87" s="36"/>
      <c r="AQ87" s="45">
        <f>IF(KOMatchRule=1,IFERROR(IF(AND(G87&lt;&gt;"",H87&lt;&gt;"",AK87&lt;&gt;"",AL87&lt;&gt;""),IF(AND(G87=AK87,H87=AL87),Fina1,IF((G87-H87)=(AK87-AL87),Fina2,IF(AND((G87&gt;H87),(AK87&gt;AL87)),Fina3,IF(AND((H87&gt;G87),(AL87&gt;AK87)),Fina3,0)))),0),0)+IFERROR(IF(KOPSO=1,IF(AND(J87&lt;&gt;"",K87&lt;&gt;"",AN87&lt;&gt;"",AO87&lt;&gt;"",(G87-H87)=(AK87-AL87)),IF(AND(J87=AN87,K87=AO87),Pena1,IF((J87-K87)=(AN87-AO87),Pena2,IF(AND((J87&gt;K87),(AN87&gt;AO87)),Pena3,IF(AND((J87&lt;K87),(AO87&gt;AN87)),Pena3,0)))),0),0),0),IFERROR(IF(AND(F87=AJ87,I87=AM87,G87&lt;&gt;"",H87&lt;&gt;"",AK87&lt;&gt;"",AL87&lt;&gt;""),IF(AND(G87=AK87,H87=AL87),Fina1,IF((G87-H87)=(AK87-AL87),Fina2,IF(AND((G87&gt;H87),(AK87&gt;AL87)),Fina3,IF(AND((H87&gt;G87),(AL87&gt;AK87)),Fina3,0)))),0),0)+IFERROR(IF(KOPSO=1,IF(AND(F87=AJ87,I87=AM87,J87&lt;&gt;"",K87&lt;&gt;"",AN87&lt;&gt;"",AO87&lt;&gt;"",(G87-H87)=(AK87-AL87)),IF(AND(J87=AN87,K87=AO87),Pena1,IF((J87-K87)=(AN87-AO87),Pena2,IF(AND((J87&gt;K87),(AN87&gt;AO87)),Pena3,IF(AND((J87&lt;K87),(AO87&gt;AN87)),Pena3,0)))),0),0),0))</f>
        <v>0</v>
      </c>
      <c r="AR87" s="45">
        <f>IF(AK55&lt;&gt;"",IF(KOMatchRule=0,IF(AND(G55&lt;&gt;"",AJ87=F87,AM87=I87),IF(OR(AND((G87+J87)&gt;(H87+K87),(AK87+AN87)&gt;(AL87+AO87)),AND((G87+J87)&lt;(H87+K87),(AK87+AN87)&lt;(AL87+AO87))),Bonu16+Bonu9,Bonu9),0),IF(OR(AND((G87+J87)&gt;(H87+K87),(AK87+AN87)&gt;(AL87+AO87)),AND((G87+J87)&lt;(H87+K87),(AK87+AN87)&lt;(AL87+AO87))),Bonu16,0)),0)</f>
        <v>0</v>
      </c>
      <c r="AS87" s="39"/>
      <c r="AT87" s="260" t="str">
        <f t="shared" ca="1" si="79"/>
        <v/>
      </c>
      <c r="AU87" s="109" t="str">
        <f>IF(AV4&lt;&gt;"",IF(KOMatchRule=1,F87,IF(AND(AV84&lt;&gt;"",AW84&lt;&gt;""),IF((AV84+AY84)&gt;(AW84+AZ84),AU84,IF((AV84+AY84)&lt;(AW84+AZ84),AX84,"Match 61 Winner")),"Match 61 Winner")),"")</f>
        <v/>
      </c>
      <c r="AV87" s="42"/>
      <c r="AW87" s="42"/>
      <c r="AX87" s="56" t="str">
        <f>IF(AV4&lt;&gt;"",IF(KOMatchRule=1,I87,IF(AND(AV85&lt;&gt;"",AW85&lt;&gt;""),IF((AV85+AY85)&gt;(AW85+AZ85),AU85,IF((AV85+AY85)&lt;(AW85+AZ85),AX85,"Match 62 Winner")),"Match 62 Winner")),"")</f>
        <v/>
      </c>
      <c r="AY87" s="55"/>
      <c r="AZ87" s="55"/>
      <c r="BA87" s="36"/>
      <c r="BB87" s="45">
        <f>IF(KOMatchRule=1,IFERROR(IF(AND(G87&lt;&gt;"",H87&lt;&gt;"",AV87&lt;&gt;"",AW87&lt;&gt;""),IF(AND(G87=AV87,H87=AW87),Fina1,IF((G87-H87)=(AV87-AW87),Fina2,IF(AND((G87&gt;H87),(AV87&gt;AW87)),Fina3,IF(AND((H87&gt;G87),(AW87&gt;AV87)),Fina3,0)))),0),0)+IFERROR(IF(KOPSO=1,IF(AND(J87&lt;&gt;"",K87&lt;&gt;"",AY87&lt;&gt;"",AZ87&lt;&gt;"",(G87-H87)=(AV87-AW87)),IF(AND(J87=AY87,K87=AZ87),Pena1,IF((J87-K87)=(AY87-AZ87),Pena2,IF(AND((J87&gt;K87),(AY87&gt;AZ87)),Pena3,IF(AND((J87&lt;K87),(AZ87&gt;AY87)),Pena3,0)))),0),0),0),IFERROR(IF(AND(F87=AU87,I87=AX87,G87&lt;&gt;"",H87&lt;&gt;"",AV87&lt;&gt;"",AW87&lt;&gt;""),IF(AND(G87=AV87,H87=AW87),Fina1,IF((G87-H87)=(AV87-AW87),Fina2,IF(AND((G87&gt;H87),(AV87&gt;AW87)),Fina3,IF(AND((H87&gt;G87),(AW87&gt;AV87)),Fina3,0)))),0),0)+IFERROR(IF(KOPSO=1,IF(AND(F87=AU87,I87=AX87,J87&lt;&gt;"",K87&lt;&gt;"",AY87&lt;&gt;"",AZ87&lt;&gt;"",(G87-H87)=(AV87-AW87)),IF(AND(J87=AY87,K87=AZ87),Pena1,IF((J87-K87)=(AY87-AZ87),Pena2,IF(AND((J87&gt;K87),(AY87&gt;AZ87)),Pena3,IF(AND((J87&lt;K87),(AZ87&gt;AY87)),Pena3,0)))),0),0),0))</f>
        <v>0</v>
      </c>
      <c r="BC87" s="45">
        <f>IF(AV55&lt;&gt;"",IF(KOMatchRule=0,IF(AND(G55&lt;&gt;"",AU87=F87,AX87=I87),IF(OR(AND((G87+J87)&gt;(H87+K87),(AV87+AY87)&gt;(AW87+AZ87)),AND((G87+J87)&lt;(H87+K87),(AV87+AY87)&lt;(AW87+AZ87))),Bonu16+Bonu9,Bonu9),0),IF(OR(AND((G87+J87)&gt;(H87+K87),(AV87+AY87)&gt;(AW87+AZ87)),AND((G87+J87)&lt;(H87+K87),(AV87+AY87)&lt;(AW87+AZ87))),Bonu16,0)),0)</f>
        <v>0</v>
      </c>
      <c r="BD87" s="39"/>
      <c r="BE87" s="260" t="str">
        <f t="shared" ca="1" si="80"/>
        <v/>
      </c>
      <c r="BF87" s="109" t="str">
        <f>IF(BG4&lt;&gt;"",IF(KOMatchRule=1,F87,IF(AND(BG84&lt;&gt;"",BH84&lt;&gt;""),IF((BG84+BJ84)&gt;(BH84+BK84),BF84,IF((BG84+BJ84)&lt;(BH84+BK84),BI84,"Match 61 Winner")),"Match 61 Winner")),"")</f>
        <v/>
      </c>
      <c r="BG87" s="42"/>
      <c r="BH87" s="42"/>
      <c r="BI87" s="56" t="str">
        <f>IF(BG4&lt;&gt;"",IF(KOMatchRule=1,I87,IF(AND(BG85&lt;&gt;"",BH85&lt;&gt;""),IF((BG85+BJ85)&gt;(BH85+BK85),BF85,IF((BG85+BJ85)&lt;(BH85+BK85),BI85,"Match 62 Winner")),"Match 62 Winner")),"")</f>
        <v/>
      </c>
      <c r="BJ87" s="55"/>
      <c r="BK87" s="55"/>
      <c r="BL87" s="36"/>
      <c r="BM87" s="45">
        <f>IF(KOMatchRule=1,IFERROR(IF(AND(G87&lt;&gt;"",H87&lt;&gt;"",BG87&lt;&gt;"",BH87&lt;&gt;""),IF(AND(G87=BG87,H87=BH87),Fina1,IF((G87-H87)=(BG87-BH87),Fina2,IF(AND((G87&gt;H87),(BG87&gt;BH87)),Fina3,IF(AND((H87&gt;G87),(BH87&gt;BG87)),Fina3,0)))),0),0)+IFERROR(IF(KOPSO=1,IF(AND(J87&lt;&gt;"",K87&lt;&gt;"",BJ87&lt;&gt;"",BK87&lt;&gt;"",(G87-H87)=(BG87-BH87)),IF(AND(J87=BJ87,K87=BK87),Pena1,IF((J87-K87)=(BJ87-BK87),Pena2,IF(AND((J87&gt;K87),(BJ87&gt;BK87)),Pena3,IF(AND((J87&lt;K87),(BK87&gt;BJ87)),Pena3,0)))),0),0),0),IFERROR(IF(AND(F87=BF87,I87=BI87,G87&lt;&gt;"",H87&lt;&gt;"",BG87&lt;&gt;"",BH87&lt;&gt;""),IF(AND(G87=BG87,H87=BH87),Fina1,IF((G87-H87)=(BG87-BH87),Fina2,IF(AND((G87&gt;H87),(BG87&gt;BH87)),Fina3,IF(AND((H87&gt;G87),(BH87&gt;BG87)),Fina3,0)))),0),0)+IFERROR(IF(KOPSO=1,IF(AND(F87=BF87,I87=BI87,J87&lt;&gt;"",K87&lt;&gt;"",BJ87&lt;&gt;"",BK87&lt;&gt;"",(G87-H87)=(BG87-BH87)),IF(AND(J87=BJ87,K87=BK87),Pena1,IF((J87-K87)=(BJ87-BK87),Pena2,IF(AND((J87&gt;K87),(BJ87&gt;BK87)),Pena3,IF(AND((J87&lt;K87),(BK87&gt;BJ87)),Pena3,0)))),0),0),0))</f>
        <v>0</v>
      </c>
      <c r="BN87" s="45">
        <f>IF(BG55&lt;&gt;"",IF(KOMatchRule=0,IF(AND(G55&lt;&gt;"",BF87=F87,BI87=I87),IF(OR(AND((G87+J87)&gt;(H87+K87),(BG87+BJ87)&gt;(BH87+BK87)),AND((G87+J87)&lt;(H87+K87),(BG87+BJ87)&lt;(BH87+BK87))),Bonu16+Bonu9,Bonu9),0),IF(OR(AND((G87+J87)&gt;(H87+K87),(BG87+BJ87)&gt;(BH87+BK87)),AND((G87+J87)&lt;(H87+K87),(BG87+BJ87)&lt;(BH87+BK87))),Bonu16,0)),0)</f>
        <v>0</v>
      </c>
      <c r="BO87" s="39"/>
      <c r="BP87" s="260" t="str">
        <f t="shared" ca="1" si="81"/>
        <v/>
      </c>
      <c r="BQ87" s="109" t="str">
        <f>IF(BR4&lt;&gt;"",IF(KOMatchRule=1,F87,IF(AND(BR84&lt;&gt;"",BS84&lt;&gt;""),IF((BR84+BU84)&gt;(BS84+BV84),BQ84,IF((BR84+BU84)&lt;(BS84+BV84),BT84,"Match 61 Winner")),"Match 61 Winner")),"")</f>
        <v/>
      </c>
      <c r="BR87" s="42"/>
      <c r="BS87" s="42"/>
      <c r="BT87" s="56" t="str">
        <f>IF(BR4&lt;&gt;"",IF(KOMatchRule=1,I87,IF(AND(BR85&lt;&gt;"",BS85&lt;&gt;""),IF((BR85+BU85)&gt;(BS85+BV85),BQ85,IF((BR85+BU85)&lt;(BS85+BV85),BT85,"Match 62 Winner")),"Match 62 Winner")),"")</f>
        <v/>
      </c>
      <c r="BU87" s="55"/>
      <c r="BV87" s="55"/>
      <c r="BW87" s="36"/>
      <c r="BX87" s="45">
        <f>IF(KOMatchRule=1,IFERROR(IF(AND(G87&lt;&gt;"",H87&lt;&gt;"",BR87&lt;&gt;"",BS87&lt;&gt;""),IF(AND(G87=BR87,H87=BS87),Fina1,IF((G87-H87)=(BR87-BS87),Fina2,IF(AND((G87&gt;H87),(BR87&gt;BS87)),Fina3,IF(AND((H87&gt;G87),(BS87&gt;BR87)),Fina3,0)))),0),0)+IFERROR(IF(KOPSO=1,IF(AND(J87&lt;&gt;"",K87&lt;&gt;"",BU87&lt;&gt;"",BV87&lt;&gt;"",(G87-H87)=(BR87-BS87)),IF(AND(J87=BU87,K87=BV87),Pena1,IF((J87-K87)=(BU87-BV87),Pena2,IF(AND((J87&gt;K87),(BU87&gt;BV87)),Pena3,IF(AND((J87&lt;K87),(BV87&gt;BU87)),Pena3,0)))),0),0),0),IFERROR(IF(AND(F87=BQ87,I87=BT87,G87&lt;&gt;"",H87&lt;&gt;"",BR87&lt;&gt;"",BS87&lt;&gt;""),IF(AND(G87=BR87,H87=BS87),Fina1,IF((G87-H87)=(BR87-BS87),Fina2,IF(AND((G87&gt;H87),(BR87&gt;BS87)),Fina3,IF(AND((H87&gt;G87),(BS87&gt;BR87)),Fina3,0)))),0),0)+IFERROR(IF(KOPSO=1,IF(AND(F87=BQ87,I87=BT87,J87&lt;&gt;"",K87&lt;&gt;"",BU87&lt;&gt;"",BV87&lt;&gt;"",(G87-H87)=(BR87-BS87)),IF(AND(J87=BU87,K87=BV87),Pena1,IF((J87-K87)=(BU87-BV87),Pena2,IF(AND((J87&gt;K87),(BU87&gt;BV87)),Pena3,IF(AND((J87&lt;K87),(BV87&gt;BU87)),Pena3,0)))),0),0),0))</f>
        <v>0</v>
      </c>
      <c r="BY87" s="45">
        <f>IF(BR55&lt;&gt;"",IF(KOMatchRule=0,IF(AND(G55&lt;&gt;"",BQ87=F87,BT87=I87),IF(OR(AND((G87+J87)&gt;(H87+K87),(BR87+BU87)&gt;(BS87+BV87)),AND((G87+J87)&lt;(H87+K87),(BR87+BU87)&lt;(BS87+BV87))),Bonu16+Bonu9,Bonu9),0),IF(OR(AND((G87+J87)&gt;(H87+K87),(BR87+BU87)&gt;(BS87+BV87)),AND((G87+J87)&lt;(H87+K87),(BR87+BU87)&lt;(BS87+BV87))),Bonu16,0)),0)</f>
        <v>0</v>
      </c>
      <c r="BZ87" s="39"/>
      <c r="CA87" s="260" t="str">
        <f t="shared" ca="1" si="82"/>
        <v/>
      </c>
      <c r="CB87" s="109" t="str">
        <f>IF(CC4&lt;&gt;"",IF(KOMatchRule=1,F87,IF(AND(CC84&lt;&gt;"",CD84&lt;&gt;""),IF((CC84+CF84)&gt;(CD84+CG84),CB84,IF((CC84+CF84)&lt;(CD84+CG84),CE84,"Match 61 Winner")),"Match 61 Winner")),"")</f>
        <v/>
      </c>
      <c r="CC87" s="42"/>
      <c r="CD87" s="42"/>
      <c r="CE87" s="56" t="str">
        <f>IF(CC4&lt;&gt;"",IF(KOMatchRule=1,I87,IF(AND(CC85&lt;&gt;"",CD85&lt;&gt;""),IF((CC85+CF85)&gt;(CD85+CG85),CB85,IF((CC85+CF85)&lt;(CD85+CG85),CE85,"Match 62 Winner")),"Match 62 Winner")),"")</f>
        <v/>
      </c>
      <c r="CF87" s="55"/>
      <c r="CG87" s="55"/>
      <c r="CH87" s="36"/>
      <c r="CI87" s="45">
        <f>IF(KOMatchRule=1,IFERROR(IF(AND(G87&lt;&gt;"",H87&lt;&gt;"",CC87&lt;&gt;"",CD87&lt;&gt;""),IF(AND(G87=CC87,H87=CD87),Fina1,IF((G87-H87)=(CC87-CD87),Fina2,IF(AND((G87&gt;H87),(CC87&gt;CD87)),Fina3,IF(AND((H87&gt;G87),(CD87&gt;CC87)),Fina3,0)))),0),0)+IFERROR(IF(KOPSO=1,IF(AND(J87&lt;&gt;"",K87&lt;&gt;"",CF87&lt;&gt;"",CG87&lt;&gt;"",(G87-H87)=(CC87-CD87)),IF(AND(J87=CF87,K87=CG87),Pena1,IF((J87-K87)=(CF87-CG87),Pena2,IF(AND((J87&gt;K87),(CF87&gt;CG87)),Pena3,IF(AND((J87&lt;K87),(CG87&gt;CF87)),Pena3,0)))),0),0),0),IFERROR(IF(AND(F87=CB87,I87=CE87,G87&lt;&gt;"",H87&lt;&gt;"",CC87&lt;&gt;"",CD87&lt;&gt;""),IF(AND(G87=CC87,H87=CD87),Fina1,IF((G87-H87)=(CC87-CD87),Fina2,IF(AND((G87&gt;H87),(CC87&gt;CD87)),Fina3,IF(AND((H87&gt;G87),(CD87&gt;CC87)),Fina3,0)))),0),0)+IFERROR(IF(KOPSO=1,IF(AND(F87=CB87,I87=CE87,J87&lt;&gt;"",K87&lt;&gt;"",CF87&lt;&gt;"",CG87&lt;&gt;"",(G87-H87)=(CC87-CD87)),IF(AND(J87=CF87,K87=CG87),Pena1,IF((J87-K87)=(CF87-CG87),Pena2,IF(AND((J87&gt;K87),(CF87&gt;CG87)),Pena3,IF(AND((J87&lt;K87),(CG87&gt;CF87)),Pena3,0)))),0),0),0))</f>
        <v>0</v>
      </c>
      <c r="CJ87" s="45">
        <f>IF(CC55&lt;&gt;"",IF(KOMatchRule=0,IF(AND(G55&lt;&gt;"",CB87=F87,CE87=I87),IF(OR(AND((G87+J87)&gt;(H87+K87),(CC87+CF87)&gt;(CD87+CG87)),AND((G87+J87)&lt;(H87+K87),(CC87+CF87)&lt;(CD87+CG87))),Bonu16+Bonu9,Bonu9),0),IF(OR(AND((G87+J87)&gt;(H87+K87),(CC87+CF87)&gt;(CD87+CG87)),AND((G87+J87)&lt;(H87+K87),(CC87+CF87)&lt;(CD87+CG87))),Bonu16,0)),0)</f>
        <v>0</v>
      </c>
      <c r="CK87" s="39"/>
      <c r="CL87" s="260" t="str">
        <f t="shared" ca="1" si="83"/>
        <v/>
      </c>
      <c r="CM87" s="109" t="str">
        <f>IF(CN4&lt;&gt;"",IF(KOMatchRule=1,F87,IF(AND(CN84&lt;&gt;"",CO84&lt;&gt;""),IF((CN84+CQ84)&gt;(CO84+CR84),CM84,IF((CN84+CQ84)&lt;(CO84+CR84),CP84,"Match 61 Winner")),"Match 61 Winner")),"")</f>
        <v/>
      </c>
      <c r="CN87" s="42"/>
      <c r="CO87" s="42"/>
      <c r="CP87" s="56" t="str">
        <f>IF(CN4&lt;&gt;"",IF(KOMatchRule=1,I87,IF(AND(CN85&lt;&gt;"",CO85&lt;&gt;""),IF((CN85+CQ85)&gt;(CO85+CR85),CM85,IF((CN85+CQ85)&lt;(CO85+CR85),CP85,"Match 62 Winner")),"Match 62 Winner")),"")</f>
        <v/>
      </c>
      <c r="CQ87" s="55"/>
      <c r="CR87" s="55"/>
      <c r="CS87" s="36"/>
      <c r="CT87" s="45">
        <f>IF(KOMatchRule=1,IFERROR(IF(AND(G87&lt;&gt;"",H87&lt;&gt;"",CN87&lt;&gt;"",CO87&lt;&gt;""),IF(AND(G87=CN87,H87=CO87),Fina1,IF((G87-H87)=(CN87-CO87),Fina2,IF(AND((G87&gt;H87),(CN87&gt;CO87)),Fina3,IF(AND((H87&gt;G87),(CO87&gt;CN87)),Fina3,0)))),0),0)+IFERROR(IF(KOPSO=1,IF(AND(J87&lt;&gt;"",K87&lt;&gt;"",CQ87&lt;&gt;"",CR87&lt;&gt;"",(G87-H87)=(CN87-CO87)),IF(AND(J87=CQ87,K87=CR87),Pena1,IF((J87-K87)=(CQ87-CR87),Pena2,IF(AND((J87&gt;K87),(CQ87&gt;CR87)),Pena3,IF(AND((J87&lt;K87),(CR87&gt;CQ87)),Pena3,0)))),0),0),0),IFERROR(IF(AND(F87=CM87,I87=CP87,G87&lt;&gt;"",H87&lt;&gt;"",CN87&lt;&gt;"",CO87&lt;&gt;""),IF(AND(G87=CN87,H87=CO87),Fina1,IF((G87-H87)=(CN87-CO87),Fina2,IF(AND((G87&gt;H87),(CN87&gt;CO87)),Fina3,IF(AND((H87&gt;G87),(CO87&gt;CN87)),Fina3,0)))),0),0)+IFERROR(IF(KOPSO=1,IF(AND(F87=CM87,I87=CP87,J87&lt;&gt;"",K87&lt;&gt;"",CQ87&lt;&gt;"",CR87&lt;&gt;"",(G87-H87)=(CN87-CO87)),IF(AND(J87=CQ87,K87=CR87),Pena1,IF((J87-K87)=(CQ87-CR87),Pena2,IF(AND((J87&gt;K87),(CQ87&gt;CR87)),Pena3,IF(AND((J87&lt;K87),(CR87&gt;CQ87)),Pena3,0)))),0),0),0))</f>
        <v>0</v>
      </c>
      <c r="CU87" s="45">
        <f>IF(CN55&lt;&gt;"",IF(KOMatchRule=0,IF(AND(G55&lt;&gt;"",CM87=F87,CP87=I87),IF(OR(AND((G87+J87)&gt;(H87+K87),(CN87+CQ87)&gt;(CO87+CR87)),AND((G87+J87)&lt;(H87+K87),(CN87+CQ87)&lt;(CO87+CR87))),Bonu16+Bonu9,Bonu9),0),IF(OR(AND((G87+J87)&gt;(H87+K87),(CN87+CQ87)&gt;(CO87+CR87)),AND((G87+J87)&lt;(H87+K87),(CN87+CQ87)&lt;(CO87+CR87))),Bonu16,0)),0)</f>
        <v>0</v>
      </c>
      <c r="CV87" s="39"/>
      <c r="CW87" s="260" t="str">
        <f t="shared" ca="1" si="84"/>
        <v/>
      </c>
      <c r="CX87" s="109" t="str">
        <f>IF(CY4&lt;&gt;"",IF(KOMatchRule=1,F87,IF(AND(CY84&lt;&gt;"",CZ84&lt;&gt;""),IF((CY84+DB84)&gt;(CZ84+DC84),CX84,IF((CY84+DB84)&lt;(CZ84+DC84),DA84,"Match 61 Winner")),"Match 61 Winner")),"")</f>
        <v/>
      </c>
      <c r="CY87" s="42"/>
      <c r="CZ87" s="42"/>
      <c r="DA87" s="56" t="str">
        <f>IF(CY4&lt;&gt;"",IF(KOMatchRule=1,I87,IF(AND(CY85&lt;&gt;"",CZ85&lt;&gt;""),IF((CY85+DB85)&gt;(CZ85+DC85),CX85,IF((CY85+DB85)&lt;(CZ85+DC85),DA85,"Match 62 Winner")),"Match 62 Winner")),"")</f>
        <v/>
      </c>
      <c r="DB87" s="55"/>
      <c r="DC87" s="55"/>
      <c r="DD87" s="36"/>
      <c r="DE87" s="45">
        <f>IF(KOMatchRule=1,IFERROR(IF(AND(G87&lt;&gt;"",H87&lt;&gt;"",CY87&lt;&gt;"",CZ87&lt;&gt;""),IF(AND(G87=CY87,H87=CZ87),Fina1,IF((G87-H87)=(CY87-CZ87),Fina2,IF(AND((G87&gt;H87),(CY87&gt;CZ87)),Fina3,IF(AND((H87&gt;G87),(CZ87&gt;CY87)),Fina3,0)))),0),0)+IFERROR(IF(KOPSO=1,IF(AND(J87&lt;&gt;"",K87&lt;&gt;"",DB87&lt;&gt;"",DC87&lt;&gt;"",(G87-H87)=(CY87-CZ87)),IF(AND(J87=DB87,K87=DC87),Pena1,IF((J87-K87)=(DB87-DC87),Pena2,IF(AND((J87&gt;K87),(DB87&gt;DC87)),Pena3,IF(AND((J87&lt;K87),(DC87&gt;DB87)),Pena3,0)))),0),0),0),IFERROR(IF(AND(F87=CX87,I87=DA87,G87&lt;&gt;"",H87&lt;&gt;"",CY87&lt;&gt;"",CZ87&lt;&gt;""),IF(AND(G87=CY87,H87=CZ87),Fina1,IF((G87-H87)=(CY87-CZ87),Fina2,IF(AND((G87&gt;H87),(CY87&gt;CZ87)),Fina3,IF(AND((H87&gt;G87),(CZ87&gt;CY87)),Fina3,0)))),0),0)+IFERROR(IF(KOPSO=1,IF(AND(F87=CX87,I87=DA87,J87&lt;&gt;"",K87&lt;&gt;"",DB87&lt;&gt;"",DC87&lt;&gt;"",(G87-H87)=(CY87-CZ87)),IF(AND(J87=DB87,K87=DC87),Pena1,IF((J87-K87)=(DB87-DC87),Pena2,IF(AND((J87&gt;K87),(DB87&gt;DC87)),Pena3,IF(AND((J87&lt;K87),(DC87&gt;DB87)),Pena3,0)))),0),0),0))</f>
        <v>0</v>
      </c>
      <c r="DF87" s="45">
        <f>IF(CY55&lt;&gt;"",IF(KOMatchRule=0,IF(AND(G55&lt;&gt;"",CX87=F87,DA87=I87),IF(OR(AND((G87+J87)&gt;(H87+K87),(CY87+DB87)&gt;(CZ87+DC87)),AND((G87+J87)&lt;(H87+K87),(CY87+DB87)&lt;(CZ87+DC87))),Bonu16+Bonu9,Bonu9),0),IF(OR(AND((G87+J87)&gt;(H87+K87),(CY87+DB87)&gt;(CZ87+DC87)),AND((G87+J87)&lt;(H87+K87),(CY87+DB87)&lt;(CZ87+DC87))),Bonu16,0)),0)</f>
        <v>0</v>
      </c>
      <c r="DG87" s="39"/>
      <c r="DH87" s="260" t="str">
        <f t="shared" ca="1" si="85"/>
        <v/>
      </c>
      <c r="DI87" s="109" t="str">
        <f>IF(DJ4&lt;&gt;"",IF(KOMatchRule=1,F87,IF(AND(DJ84&lt;&gt;"",DK84&lt;&gt;""),IF((DJ84+DM84)&gt;(DK84+DN84),DI84,IF((DJ84+DM84)&lt;(DK84+DN84),DL84,"Match 61 Winner")),"Match 61 Winner")),"")</f>
        <v/>
      </c>
      <c r="DJ87" s="42"/>
      <c r="DK87" s="42"/>
      <c r="DL87" s="56" t="str">
        <f>IF(DJ4&lt;&gt;"",IF(KOMatchRule=1,I87,IF(AND(DJ85&lt;&gt;"",DK85&lt;&gt;""),IF((DJ85+DM85)&gt;(DK85+DN85),DI85,IF((DJ85+DM85)&lt;(DK85+DN85),DL85,"Match 62 Winner")),"Match 62 Winner")),"")</f>
        <v/>
      </c>
      <c r="DM87" s="55"/>
      <c r="DN87" s="55"/>
      <c r="DO87" s="36"/>
      <c r="DP87" s="45">
        <f>IF(KOMatchRule=1,IFERROR(IF(AND(G87&lt;&gt;"",H87&lt;&gt;"",DJ87&lt;&gt;"",DK87&lt;&gt;""),IF(AND(G87=DJ87,H87=DK87),Fina1,IF((G87-H87)=(DJ87-DK87),Fina2,IF(AND((G87&gt;H87),(DJ87&gt;DK87)),Fina3,IF(AND((H87&gt;G87),(DK87&gt;DJ87)),Fina3,0)))),0),0)+IFERROR(IF(KOPSO=1,IF(AND(J87&lt;&gt;"",K87&lt;&gt;"",DM87&lt;&gt;"",DN87&lt;&gt;"",(G87-H87)=(DJ87-DK87)),IF(AND(J87=DM87,K87=DN87),Pena1,IF((J87-K87)=(DM87-DN87),Pena2,IF(AND((J87&gt;K87),(DM87&gt;DN87)),Pena3,IF(AND((J87&lt;K87),(DN87&gt;DM87)),Pena3,0)))),0),0),0),IFERROR(IF(AND(F87=DI87,I87=DL87,G87&lt;&gt;"",H87&lt;&gt;"",DJ87&lt;&gt;"",DK87&lt;&gt;""),IF(AND(G87=DJ87,H87=DK87),Fina1,IF((G87-H87)=(DJ87-DK87),Fina2,IF(AND((G87&gt;H87),(DJ87&gt;DK87)),Fina3,IF(AND((H87&gt;G87),(DK87&gt;DJ87)),Fina3,0)))),0),0)+IFERROR(IF(KOPSO=1,IF(AND(F87=DI87,I87=DL87,J87&lt;&gt;"",K87&lt;&gt;"",DM87&lt;&gt;"",DN87&lt;&gt;"",(G87-H87)=(DJ87-DK87)),IF(AND(J87=DM87,K87=DN87),Pena1,IF((J87-K87)=(DM87-DN87),Pena2,IF(AND((J87&gt;K87),(DM87&gt;DN87)),Pena3,IF(AND((J87&lt;K87),(DN87&gt;DM87)),Pena3,0)))),0),0),0))</f>
        <v>0</v>
      </c>
      <c r="DQ87" s="45">
        <f>IF(DJ55&lt;&gt;"",IF(KOMatchRule=0,IF(AND(G55&lt;&gt;"",DI87=F87,DL87=I87),IF(OR(AND((G87+J87)&gt;(H87+K87),(DJ87+DM87)&gt;(DK87+DN87)),AND((G87+J87)&lt;(H87+K87),(DJ87+DM87)&lt;(DK87+DN87))),Bonu16+Bonu9,Bonu9),0),IF(OR(AND((G87+J87)&gt;(H87+K87),(DJ87+DM87)&gt;(DK87+DN87)),AND((G87+J87)&lt;(H87+K87),(DJ87+DM87)&lt;(DK87+DN87))),Bonu16,0)),0)</f>
        <v>0</v>
      </c>
      <c r="DR87" s="39"/>
    </row>
    <row r="88" spans="1:122" ht="15" thickBot="1" x14ac:dyDescent="0.4">
      <c r="B88" s="412"/>
      <c r="C88" s="402"/>
      <c r="D88" s="402"/>
      <c r="E88" s="403"/>
      <c r="F88" s="404"/>
      <c r="G88" s="406"/>
      <c r="H88" s="406"/>
      <c r="I88" s="405"/>
      <c r="J88" s="406"/>
      <c r="K88" s="406"/>
      <c r="L88" s="407"/>
      <c r="M88" s="301"/>
      <c r="N88" s="35"/>
      <c r="O88" s="36"/>
      <c r="P88" s="36"/>
      <c r="Q88" s="37"/>
      <c r="R88" s="36"/>
      <c r="S88" s="36"/>
      <c r="T88" s="36"/>
      <c r="U88" s="36"/>
      <c r="V88" s="300" t="s">
        <v>67</v>
      </c>
      <c r="W88" s="39"/>
      <c r="X88" s="260"/>
      <c r="Y88" s="52"/>
      <c r="Z88" s="292"/>
      <c r="AA88" s="292"/>
      <c r="AB88" s="53"/>
      <c r="AC88" s="36"/>
      <c r="AD88" s="292"/>
      <c r="AE88" s="292"/>
      <c r="AF88" s="292"/>
      <c r="AG88" s="293" t="s">
        <v>67</v>
      </c>
      <c r="AH88" s="39"/>
      <c r="AI88" s="260"/>
      <c r="AJ88" s="52"/>
      <c r="AK88" s="292"/>
      <c r="AL88" s="292"/>
      <c r="AM88" s="53"/>
      <c r="AN88" s="36"/>
      <c r="AO88" s="292"/>
      <c r="AP88" s="292"/>
      <c r="AQ88" s="292"/>
      <c r="AR88" s="293" t="s">
        <v>67</v>
      </c>
      <c r="AS88" s="39"/>
      <c r="AT88" s="260"/>
      <c r="AU88" s="52"/>
      <c r="AV88" s="292"/>
      <c r="AW88" s="292"/>
      <c r="AX88" s="53"/>
      <c r="AY88" s="36"/>
      <c r="AZ88" s="292"/>
      <c r="BA88" s="292"/>
      <c r="BB88" s="292"/>
      <c r="BC88" s="293" t="s">
        <v>67</v>
      </c>
      <c r="BD88" s="39"/>
      <c r="BE88" s="260"/>
      <c r="BF88" s="52"/>
      <c r="BG88" s="292"/>
      <c r="BH88" s="292"/>
      <c r="BI88" s="53"/>
      <c r="BJ88" s="36"/>
      <c r="BK88" s="292"/>
      <c r="BL88" s="292"/>
      <c r="BM88" s="292"/>
      <c r="BN88" s="293" t="s">
        <v>67</v>
      </c>
      <c r="BO88" s="39"/>
      <c r="BP88" s="260"/>
      <c r="BQ88" s="52"/>
      <c r="BR88" s="292"/>
      <c r="BS88" s="292"/>
      <c r="BT88" s="53"/>
      <c r="BU88" s="36"/>
      <c r="BV88" s="292"/>
      <c r="BW88" s="292"/>
      <c r="BX88" s="292"/>
      <c r="BY88" s="293" t="s">
        <v>67</v>
      </c>
      <c r="BZ88" s="39"/>
      <c r="CA88" s="260"/>
      <c r="CB88" s="52"/>
      <c r="CC88" s="292"/>
      <c r="CD88" s="292"/>
      <c r="CE88" s="53"/>
      <c r="CF88" s="36"/>
      <c r="CG88" s="292"/>
      <c r="CH88" s="292"/>
      <c r="CI88" s="292"/>
      <c r="CJ88" s="293" t="s">
        <v>67</v>
      </c>
      <c r="CK88" s="39"/>
      <c r="CL88" s="260"/>
      <c r="CM88" s="52"/>
      <c r="CN88" s="292"/>
      <c r="CO88" s="292"/>
      <c r="CP88" s="53"/>
      <c r="CQ88" s="36"/>
      <c r="CR88" s="292"/>
      <c r="CS88" s="292"/>
      <c r="CT88" s="292"/>
      <c r="CU88" s="293" t="s">
        <v>67</v>
      </c>
      <c r="CV88" s="39"/>
      <c r="CW88" s="260"/>
      <c r="CX88" s="52"/>
      <c r="CY88" s="292"/>
      <c r="CZ88" s="292"/>
      <c r="DA88" s="53"/>
      <c r="DB88" s="36"/>
      <c r="DC88" s="292"/>
      <c r="DD88" s="292"/>
      <c r="DE88" s="292"/>
      <c r="DF88" s="293" t="s">
        <v>67</v>
      </c>
      <c r="DG88" s="39"/>
      <c r="DH88" s="260"/>
      <c r="DI88" s="52"/>
      <c r="DJ88" s="292"/>
      <c r="DK88" s="292"/>
      <c r="DL88" s="53"/>
      <c r="DM88" s="36"/>
      <c r="DN88" s="292"/>
      <c r="DO88" s="292"/>
      <c r="DP88" s="292"/>
      <c r="DQ88" s="293" t="s">
        <v>67</v>
      </c>
      <c r="DR88" s="39"/>
    </row>
    <row r="89" spans="1:122" ht="14.5" customHeight="1" x14ac:dyDescent="0.35">
      <c r="B89" s="412"/>
      <c r="C89" s="402"/>
      <c r="D89" s="402"/>
      <c r="E89" s="403"/>
      <c r="F89" s="347" t="s">
        <v>87</v>
      </c>
      <c r="G89" s="458" t="str">
        <f>IF(AND(G87&lt;&gt;"",H87&lt;&gt;""),IF((G87+J87)&gt;(H87+K87),F87,IF((G87+J87)&lt;(H87+K87),I87,"Match #64 Winner")),"Match #64 Winner")</f>
        <v>Match #64 Winner</v>
      </c>
      <c r="H89" s="458"/>
      <c r="I89" s="458"/>
      <c r="J89" s="406"/>
      <c r="K89" s="406"/>
      <c r="L89" s="407"/>
      <c r="M89" s="301">
        <f>SUM(V89:V91)</f>
        <v>0</v>
      </c>
      <c r="N89" s="302" t="s">
        <v>87</v>
      </c>
      <c r="O89" s="439" t="str">
        <f>IF(KOMatchRule=1,G89,IF(AND(O87&lt;&gt;"",P87&lt;&gt;""),IF((O87+R87)&gt;(P87+S87),N87,IF((O87+R87)&lt;(P87+S87),Q87,"Match 64 Winner")),"Match 64 Winner"))</f>
        <v>Match 64 Winner</v>
      </c>
      <c r="P89" s="439"/>
      <c r="Q89" s="439"/>
      <c r="S89" s="428" t="s">
        <v>298</v>
      </c>
      <c r="T89" s="429"/>
      <c r="U89" s="429"/>
      <c r="V89" s="430"/>
      <c r="W89" s="39"/>
      <c r="X89" s="260">
        <f>SUM(AG89:AG91)</f>
        <v>0</v>
      </c>
      <c r="Y89" s="297" t="s">
        <v>87</v>
      </c>
      <c r="Z89" s="439" t="str">
        <f>IF(KOMatchRule=1,G89,IF(AND(Z87&lt;&gt;"",AA87&lt;&gt;""),IF((Z87+AC87)&gt;(AA87+AD87),Y87,IF((Z87+AC87)&lt;(AA87+AD87),AB87,"Match 64 Winner")),"Match 64 Winner"))</f>
        <v>Match 64 Winner</v>
      </c>
      <c r="AA89" s="439"/>
      <c r="AB89" s="439"/>
      <c r="AC89" s="308"/>
      <c r="AD89" s="428" t="s">
        <v>298</v>
      </c>
      <c r="AE89" s="429"/>
      <c r="AF89" s="429"/>
      <c r="AG89" s="430"/>
      <c r="AH89" s="39"/>
      <c r="AI89" s="260">
        <f t="shared" ref="AI89" si="89">SUM(AR89:AR91)</f>
        <v>0</v>
      </c>
      <c r="AJ89" s="297" t="s">
        <v>87</v>
      </c>
      <c r="AK89" s="439" t="str">
        <f>IF(KOMatchRule=1,G89,IF(AND(AK87&lt;&gt;"",AL87&lt;&gt;""),IF((AK87+AN87)&gt;(AL87+AO87),AJ87,IF((AK87+AN87)&lt;(AL87+AO87),AM87,"Match 64 Winner")),"Match 64 Winner"))</f>
        <v>Match 64 Winner</v>
      </c>
      <c r="AL89" s="439"/>
      <c r="AM89" s="439"/>
      <c r="AN89" s="308"/>
      <c r="AO89" s="428" t="s">
        <v>298</v>
      </c>
      <c r="AP89" s="429"/>
      <c r="AQ89" s="429"/>
      <c r="AR89" s="430"/>
      <c r="AS89" s="39"/>
      <c r="AT89" s="260">
        <f t="shared" ref="AT89" si="90">SUM(BC89:BC91)</f>
        <v>0</v>
      </c>
      <c r="AU89" s="297" t="s">
        <v>87</v>
      </c>
      <c r="AV89" s="439" t="str">
        <f>IF(KOMatchRule=1,G89,IF(AND(AV87&lt;&gt;"",AW87&lt;&gt;""),IF((AV87+AY87)&gt;(AW87+AZ87),AU87,IF((AV87+AY87)&lt;(AW87+AZ87),AX87,"Match 64 Winner")),"Match 64 Winner"))</f>
        <v>Match 64 Winner</v>
      </c>
      <c r="AW89" s="439"/>
      <c r="AX89" s="439"/>
      <c r="AY89" s="308"/>
      <c r="AZ89" s="428" t="s">
        <v>298</v>
      </c>
      <c r="BA89" s="429"/>
      <c r="BB89" s="429"/>
      <c r="BC89" s="430"/>
      <c r="BD89" s="39"/>
      <c r="BE89" s="260">
        <f t="shared" ref="BE89" si="91">SUM(BN89:BN91)</f>
        <v>0</v>
      </c>
      <c r="BF89" s="297" t="s">
        <v>87</v>
      </c>
      <c r="BG89" s="439" t="str">
        <f>IF(KOMatchRule=1,G89,IF(AND(BG87&lt;&gt;"",BH87&lt;&gt;""),IF((BG87+BJ87)&gt;(BH87+BK87),BF87,IF((BG87+BJ87)&lt;(BH87+BK87),BI87,"Match 64 Winner")),"Match 64 Winner"))</f>
        <v>Match 64 Winner</v>
      </c>
      <c r="BH89" s="439"/>
      <c r="BI89" s="439"/>
      <c r="BJ89" s="308"/>
      <c r="BK89" s="428" t="s">
        <v>298</v>
      </c>
      <c r="BL89" s="429"/>
      <c r="BM89" s="429"/>
      <c r="BN89" s="430"/>
      <c r="BO89" s="39"/>
      <c r="BP89" s="260">
        <f t="shared" ref="BP89" si="92">SUM(BY89:BY91)</f>
        <v>0</v>
      </c>
      <c r="BQ89" s="297" t="s">
        <v>87</v>
      </c>
      <c r="BR89" s="439" t="str">
        <f>IF(KOMatchRule=1,G89,IF(AND(BR87&lt;&gt;"",BS87&lt;&gt;""),IF((BR87+BU87)&gt;(BS87+BV87),BQ87,IF((BR87+BU87)&lt;(BS87+BV87),BT87,"Match 64 Winner")),"Match 64 Winner"))</f>
        <v>Match 64 Winner</v>
      </c>
      <c r="BS89" s="439"/>
      <c r="BT89" s="439"/>
      <c r="BU89" s="308"/>
      <c r="BV89" s="428" t="s">
        <v>298</v>
      </c>
      <c r="BW89" s="429"/>
      <c r="BX89" s="429"/>
      <c r="BY89" s="430"/>
      <c r="BZ89" s="39"/>
      <c r="CA89" s="260">
        <f t="shared" ref="CA89" si="93">SUM(CJ89:CJ91)</f>
        <v>0</v>
      </c>
      <c r="CB89" s="297" t="s">
        <v>87</v>
      </c>
      <c r="CC89" s="439" t="str">
        <f>IF(KOMatchRule=1,G89,IF(AND(CC87&lt;&gt;"",CD87&lt;&gt;""),IF((CC87+CF87)&gt;(CD87+CG87),CB87,IF((CC87+CF87)&lt;(CD87+CG87),CE87,"Match 64 Winner")),"Match 64 Winner"))</f>
        <v>Match 64 Winner</v>
      </c>
      <c r="CD89" s="439"/>
      <c r="CE89" s="439"/>
      <c r="CF89" s="308"/>
      <c r="CG89" s="428" t="s">
        <v>298</v>
      </c>
      <c r="CH89" s="429"/>
      <c r="CI89" s="429"/>
      <c r="CJ89" s="430"/>
      <c r="CK89" s="39"/>
      <c r="CL89" s="260">
        <f t="shared" ref="CL89" si="94">SUM(CU89:CU91)</f>
        <v>0</v>
      </c>
      <c r="CM89" s="297" t="s">
        <v>87</v>
      </c>
      <c r="CN89" s="439" t="str">
        <f>IF(KOMatchRule=1,G89,IF(AND(CN87&lt;&gt;"",CO87&lt;&gt;""),IF((CN87+CQ87)&gt;(CO87+CR87),CM87,IF((CN87+CQ87)&lt;(CO87+CR87),CP87,"Match 64 Winner")),"Match 64 Winner"))</f>
        <v>Match 64 Winner</v>
      </c>
      <c r="CO89" s="439"/>
      <c r="CP89" s="439"/>
      <c r="CQ89" s="308"/>
      <c r="CR89" s="428" t="s">
        <v>298</v>
      </c>
      <c r="CS89" s="429"/>
      <c r="CT89" s="429"/>
      <c r="CU89" s="430"/>
      <c r="CV89" s="39"/>
      <c r="CW89" s="260">
        <f t="shared" ref="CW89" si="95">SUM(DF89:DF91)</f>
        <v>0</v>
      </c>
      <c r="CX89" s="297" t="s">
        <v>87</v>
      </c>
      <c r="CY89" s="439" t="str">
        <f>IF(KOMatchRule=1,G89,IF(AND(CY87&lt;&gt;"",CZ87&lt;&gt;""),IF((CY87+DB87)&gt;(CZ87+DC87),CX87,IF((CY87+DB87)&lt;(CZ87+DC87),DA87,"Match 64 Winner")),"Match 64 Winner"))</f>
        <v>Match 64 Winner</v>
      </c>
      <c r="CZ89" s="439"/>
      <c r="DA89" s="439"/>
      <c r="DB89" s="308"/>
      <c r="DC89" s="428" t="s">
        <v>298</v>
      </c>
      <c r="DD89" s="429"/>
      <c r="DE89" s="429"/>
      <c r="DF89" s="430"/>
      <c r="DG89" s="39"/>
      <c r="DH89" s="260">
        <f t="shared" ref="DH89" si="96">SUM(DQ89:DQ91)</f>
        <v>0</v>
      </c>
      <c r="DI89" s="297" t="s">
        <v>87</v>
      </c>
      <c r="DJ89" s="439" t="str">
        <f>IF(KOMatchRule=1,G89,IF(AND(DJ87&lt;&gt;"",DK87&lt;&gt;""),IF((DJ87+DM87)&gt;(DK87+DN87),DI87,IF((DJ87+DM87)&lt;(DK87+DN87),DL87,"Match 64 Winner")),"Match 64 Winner"))</f>
        <v>Match 64 Winner</v>
      </c>
      <c r="DK89" s="439"/>
      <c r="DL89" s="439"/>
      <c r="DM89" s="308"/>
      <c r="DN89" s="428" t="s">
        <v>298</v>
      </c>
      <c r="DO89" s="429"/>
      <c r="DP89" s="429"/>
      <c r="DQ89" s="430"/>
      <c r="DR89" s="39"/>
    </row>
    <row r="90" spans="1:122" x14ac:dyDescent="0.35">
      <c r="B90" s="412"/>
      <c r="C90" s="402"/>
      <c r="D90" s="402"/>
      <c r="E90" s="403"/>
      <c r="F90" s="348" t="s">
        <v>88</v>
      </c>
      <c r="G90" s="458" t="str">
        <f>IF(AND(G87&lt;&gt;"",H87&lt;&gt;""),IF((G87+J87)&lt;(H87+K87),F87,IF((G87+J87)&gt;(H87+K87),I87,"Match #64 Loser")),"Match #64 Loser")</f>
        <v>Match #64 Loser</v>
      </c>
      <c r="H90" s="458"/>
      <c r="I90" s="458"/>
      <c r="J90" s="406"/>
      <c r="K90" s="406"/>
      <c r="L90" s="407"/>
      <c r="M90" s="34">
        <f>SUM(V72:V87)</f>
        <v>0</v>
      </c>
      <c r="N90" s="46" t="s">
        <v>88</v>
      </c>
      <c r="O90" s="439" t="str">
        <f>IF(KOMatchRule=1,G90,IF(AND(O87&lt;&gt;"",P87&lt;&gt;""),IF((O87+R87)&lt;(P87+S87),N87,IF((O87+R87)&gt;(P87+S87),Q87,"Match 64 Loser")),"Match 64 Loser"))</f>
        <v>Match 64 Loser</v>
      </c>
      <c r="P90" s="439"/>
      <c r="Q90" s="439"/>
      <c r="S90" s="431"/>
      <c r="T90" s="432"/>
      <c r="U90" s="432"/>
      <c r="V90" s="433"/>
      <c r="W90" s="39"/>
      <c r="X90" s="260">
        <f>SUM(AG72:AG87)</f>
        <v>0</v>
      </c>
      <c r="Y90" s="46" t="s">
        <v>88</v>
      </c>
      <c r="Z90" s="439" t="str">
        <f>IF(KOMatchRule=1,G90,IF(AND(Z87&lt;&gt;"",AA87&lt;&gt;""),IF((Z87+AC87)&lt;(AA87+AD87),Y87,IF((Z87+AC87)&gt;(AA87+AD87),AB87,"Match 64 Loser")),"Match 64 Loser"))</f>
        <v>Match 64 Loser</v>
      </c>
      <c r="AA90" s="439"/>
      <c r="AB90" s="439"/>
      <c r="AD90" s="431"/>
      <c r="AE90" s="432"/>
      <c r="AF90" s="432"/>
      <c r="AG90" s="433"/>
      <c r="AH90" s="39"/>
      <c r="AI90" s="260">
        <f t="shared" ref="AI90" si="97">SUM(AR72:AR87)</f>
        <v>0</v>
      </c>
      <c r="AJ90" s="46" t="s">
        <v>88</v>
      </c>
      <c r="AK90" s="439" t="str">
        <f>IF(KOMatchRule=1,G90,IF(AND(AK87&lt;&gt;"",AL87&lt;&gt;""),IF((AK87+AN87)&lt;(AL87+AO87),AJ87,IF((AK87+AN87)&gt;(AL87+AO87),AM87,"Match 64 Loser")),"Match 64 Loser"))</f>
        <v>Match 64 Loser</v>
      </c>
      <c r="AL90" s="439"/>
      <c r="AM90" s="439"/>
      <c r="AO90" s="431"/>
      <c r="AP90" s="432"/>
      <c r="AQ90" s="432"/>
      <c r="AR90" s="433"/>
      <c r="AS90" s="39"/>
      <c r="AT90" s="260">
        <f t="shared" ref="AT90" si="98">SUM(BC72:BC87)</f>
        <v>0</v>
      </c>
      <c r="AU90" s="46" t="s">
        <v>88</v>
      </c>
      <c r="AV90" s="439" t="str">
        <f>IF(KOMatchRule=1,G90,IF(AND(AV87&lt;&gt;"",AW87&lt;&gt;""),IF((AV87+AY87)&lt;(AW87+AZ87),AU87,IF((AV87+AY87)&gt;(AW87+AZ87),AX87,"Match 64 Loser")),"Match 64 Loser"))</f>
        <v>Match 64 Loser</v>
      </c>
      <c r="AW90" s="439"/>
      <c r="AX90" s="439"/>
      <c r="AZ90" s="431"/>
      <c r="BA90" s="432"/>
      <c r="BB90" s="432"/>
      <c r="BC90" s="433"/>
      <c r="BD90" s="39"/>
      <c r="BE90" s="260">
        <f t="shared" ref="BE90" si="99">SUM(BN72:BN87)</f>
        <v>0</v>
      </c>
      <c r="BF90" s="46" t="s">
        <v>88</v>
      </c>
      <c r="BG90" s="439" t="str">
        <f>IF(KOMatchRule=1,G90,IF(AND(BG87&lt;&gt;"",BH87&lt;&gt;""),IF((BG87+BJ87)&lt;(BH87+BK87),BF87,IF((BG87+BJ87)&gt;(BH87+BK87),BI87,"Match 64 Loser")),"Match 64 Loser"))</f>
        <v>Match 64 Loser</v>
      </c>
      <c r="BH90" s="439"/>
      <c r="BI90" s="439"/>
      <c r="BK90" s="431"/>
      <c r="BL90" s="432"/>
      <c r="BM90" s="432"/>
      <c r="BN90" s="433"/>
      <c r="BO90" s="39"/>
      <c r="BP90" s="260">
        <f t="shared" ref="BP90" si="100">SUM(BY72:BY87)</f>
        <v>0</v>
      </c>
      <c r="BQ90" s="46" t="s">
        <v>88</v>
      </c>
      <c r="BR90" s="439" t="str">
        <f>IF(KOMatchRule=1,G90,IF(AND(BR87&lt;&gt;"",BS87&lt;&gt;""),IF((BR87+BU87)&lt;(BS87+BV87),BQ87,IF((BR87+BU87)&gt;(BS87+BV87),BT87,"Match 64 Loser")),"Match 64 Loser"))</f>
        <v>Match 64 Loser</v>
      </c>
      <c r="BS90" s="439"/>
      <c r="BT90" s="439"/>
      <c r="BV90" s="431"/>
      <c r="BW90" s="432"/>
      <c r="BX90" s="432"/>
      <c r="BY90" s="433"/>
      <c r="BZ90" s="39"/>
      <c r="CA90" s="260">
        <f t="shared" ref="CA90" si="101">SUM(CJ72:CJ87)</f>
        <v>0</v>
      </c>
      <c r="CB90" s="46" t="s">
        <v>88</v>
      </c>
      <c r="CC90" s="439" t="str">
        <f>IF(KOMatchRule=1,G90,IF(AND(CC87&lt;&gt;"",CD87&lt;&gt;""),IF((CC87+CF87)&lt;(CD87+CG87),CB87,IF((CC87+CF87)&gt;(CD87+CG87),CE87,"Match 64 Loser")),"Match 64 Loser"))</f>
        <v>Match 64 Loser</v>
      </c>
      <c r="CD90" s="439"/>
      <c r="CE90" s="439"/>
      <c r="CG90" s="431"/>
      <c r="CH90" s="432"/>
      <c r="CI90" s="432"/>
      <c r="CJ90" s="433"/>
      <c r="CK90" s="39"/>
      <c r="CL90" s="260">
        <f t="shared" ref="CL90" si="102">SUM(CU72:CU87)</f>
        <v>0</v>
      </c>
      <c r="CM90" s="46" t="s">
        <v>88</v>
      </c>
      <c r="CN90" s="439" t="str">
        <f>IF(KOMatchRule=1,G90,IF(AND(CN87&lt;&gt;"",CO87&lt;&gt;""),IF((CN87+CQ87)&lt;(CO87+CR87),CM87,IF((CN87+CQ87)&gt;(CO87+CR87),CP87,"Match 64 Loser")),"Match 64 Loser"))</f>
        <v>Match 64 Loser</v>
      </c>
      <c r="CO90" s="439"/>
      <c r="CP90" s="439"/>
      <c r="CR90" s="431"/>
      <c r="CS90" s="432"/>
      <c r="CT90" s="432"/>
      <c r="CU90" s="433"/>
      <c r="CV90" s="39"/>
      <c r="CW90" s="260">
        <f t="shared" ref="CW90" si="103">SUM(DF72:DF87)</f>
        <v>0</v>
      </c>
      <c r="CX90" s="46" t="s">
        <v>88</v>
      </c>
      <c r="CY90" s="439" t="str">
        <f>IF(KOMatchRule=1,G90,IF(AND(CY87&lt;&gt;"",CZ87&lt;&gt;""),IF((CY87+DB87)&lt;(CZ87+DC87),CX87,IF((CY87+DB87)&gt;(CZ87+DC87),DA87,"Match 64 Loser")),"Match 64 Loser"))</f>
        <v>Match 64 Loser</v>
      </c>
      <c r="CZ90" s="439"/>
      <c r="DA90" s="439"/>
      <c r="DC90" s="431"/>
      <c r="DD90" s="432"/>
      <c r="DE90" s="432"/>
      <c r="DF90" s="433"/>
      <c r="DG90" s="39"/>
      <c r="DH90" s="260">
        <f t="shared" ref="DH90" si="104">SUM(DQ72:DQ87)</f>
        <v>0</v>
      </c>
      <c r="DI90" s="46" t="s">
        <v>88</v>
      </c>
      <c r="DJ90" s="439" t="str">
        <f>IF(KOMatchRule=1,G90,IF(AND(DJ87&lt;&gt;"",DK87&lt;&gt;""),IF((DJ87+DM87)&lt;(DK87+DN87),DI87,IF((DJ87+DM87)&gt;(DK87+DN87),DL87,"Match 64 Loser")),"Match 64 Loser"))</f>
        <v>Match 64 Loser</v>
      </c>
      <c r="DK90" s="439"/>
      <c r="DL90" s="439"/>
      <c r="DN90" s="431"/>
      <c r="DO90" s="432"/>
      <c r="DP90" s="432"/>
      <c r="DQ90" s="433"/>
      <c r="DR90" s="39"/>
    </row>
    <row r="91" spans="1:122" x14ac:dyDescent="0.35">
      <c r="B91" s="412"/>
      <c r="C91" s="402"/>
      <c r="D91" s="402"/>
      <c r="E91" s="403"/>
      <c r="F91" s="349" t="s">
        <v>89</v>
      </c>
      <c r="G91" s="458" t="str">
        <f>IF(AND(G86&lt;&gt;"",H86&lt;&gt;""),IF((G86+J86)&gt;(H86+K86),F86,IF((G86+J86)&lt;(H86+K86),I86,"Match #63 Winner")),"Match #63 Winner")</f>
        <v>Match #63 Winner</v>
      </c>
      <c r="H91" s="458"/>
      <c r="I91" s="458"/>
      <c r="J91" s="406"/>
      <c r="K91" s="406"/>
      <c r="L91" s="407"/>
      <c r="M91" s="34">
        <f ca="1">COUNTIF(U72:U79,Round1)+COUNTIF(U80:U83,Quar1)+COUNTIF(U84:U85,Semi1)+COUNTIF(U86,Thir1)+COUNTIF(U87,Fina1)</f>
        <v>0</v>
      </c>
      <c r="N91" s="46" t="s">
        <v>89</v>
      </c>
      <c r="O91" s="439" t="str">
        <f>IF(KOMatchRule=1,G91,IF(AND(O86&lt;&gt;"",P86&lt;&gt;""),IF((O86+R86)&gt;(P86+S86),N86,IF((O86+R86)&lt;(P86+S86),Q86,"Match 63 Winner")),"Match 63 Winner"))</f>
        <v>Match 63 Winner</v>
      </c>
      <c r="P91" s="439"/>
      <c r="Q91" s="439"/>
      <c r="S91" s="431"/>
      <c r="T91" s="432"/>
      <c r="U91" s="432"/>
      <c r="V91" s="433"/>
      <c r="W91" s="39"/>
      <c r="X91" s="260">
        <f ca="1">COUNTIF(AF72:AF79,Round1)+COUNTIF(AF80:AF83,Quar1)+COUNTIF(AF84:AF85,Semi1)+COUNTIF(AF86,Thir1)+COUNTIF(AF87,Fina1)</f>
        <v>0</v>
      </c>
      <c r="Y91" s="46" t="s">
        <v>89</v>
      </c>
      <c r="Z91" s="439" t="str">
        <f>IF(KOMatchRule=1,G91,IF(AND(Z86&lt;&gt;"",AA86&lt;&gt;""),IF((Z86+AC86)&gt;(AA86+AD86),Y86,IF((Z86+AC86)&lt;(AA86+AD86),AB86,"Match 63 Winner")),"Match 63 Winner"))</f>
        <v>Match 63 Winner</v>
      </c>
      <c r="AA91" s="439"/>
      <c r="AB91" s="439"/>
      <c r="AD91" s="431"/>
      <c r="AE91" s="432"/>
      <c r="AF91" s="432"/>
      <c r="AG91" s="433"/>
      <c r="AH91" s="39"/>
      <c r="AI91" s="260">
        <f ca="1">COUNTIF(AQ72:AQ79,Round1)+COUNTIF(AQ80:AQ83,Quar1)+COUNTIF(AQ84:AQ85,Semi1)+COUNTIF(AQ86,Thir1)+COUNTIF(AQ87,Fina1)</f>
        <v>0</v>
      </c>
      <c r="AJ91" s="46" t="s">
        <v>89</v>
      </c>
      <c r="AK91" s="439" t="str">
        <f>IF(KOMatchRule=1,G91,IF(AND(AK86&lt;&gt;"",AL86&lt;&gt;""),IF((AK86+AN86)&gt;(AL86+AO86),AJ86,IF((AK86+AN86)&lt;(AL86+AO86),AM86,"Match 63 Winner")),"Match 63 Winner"))</f>
        <v>Match 63 Winner</v>
      </c>
      <c r="AL91" s="439"/>
      <c r="AM91" s="439"/>
      <c r="AO91" s="431"/>
      <c r="AP91" s="432"/>
      <c r="AQ91" s="432"/>
      <c r="AR91" s="433"/>
      <c r="AS91" s="39"/>
      <c r="AT91" s="260">
        <f ca="1">COUNTIF(BB72:BB79,Round1)+COUNTIF(BB80:BB83,Quar1)+COUNTIF(BB84:BB85,Semi1)+COUNTIF(BB86,Thir1)+COUNTIF(BB87,Fina1)</f>
        <v>0</v>
      </c>
      <c r="AU91" s="46" t="s">
        <v>89</v>
      </c>
      <c r="AV91" s="439" t="str">
        <f>IF(KOMatchRule=1,G91,IF(AND(AV86&lt;&gt;"",AW86&lt;&gt;""),IF((AV86+AY86)&gt;(AW86+AZ86),AU86,IF((AV86+AY86)&lt;(AW86+AZ86),AX86,"Match 63 Winner")),"Match 63 Winner"))</f>
        <v>Match 63 Winner</v>
      </c>
      <c r="AW91" s="439"/>
      <c r="AX91" s="439"/>
      <c r="AZ91" s="431"/>
      <c r="BA91" s="432"/>
      <c r="BB91" s="432"/>
      <c r="BC91" s="433"/>
      <c r="BD91" s="39"/>
      <c r="BE91" s="260">
        <f ca="1">COUNTIF(BM72:BM79,Round1)+COUNTIF(BM80:BM83,Quar1)+COUNTIF(BM84:BM85,Semi1)+COUNTIF(BM86,Thir1)+COUNTIF(BM87,Fina1)</f>
        <v>0</v>
      </c>
      <c r="BF91" s="46" t="s">
        <v>89</v>
      </c>
      <c r="BG91" s="439" t="str">
        <f>IF(KOMatchRule=1,G91,IF(AND(BG86&lt;&gt;"",BH86&lt;&gt;""),IF((BG86+BJ86)&gt;(BH86+BK86),BF86,IF((BG86+BJ86)&lt;(BH86+BK86),BI86,"Match 63 Winner")),"Match 63 Winner"))</f>
        <v>Match 63 Winner</v>
      </c>
      <c r="BH91" s="439"/>
      <c r="BI91" s="439"/>
      <c r="BK91" s="431"/>
      <c r="BL91" s="432"/>
      <c r="BM91" s="432"/>
      <c r="BN91" s="433"/>
      <c r="BO91" s="39"/>
      <c r="BP91" s="260">
        <f ca="1">COUNTIF(BX72:BX79,Round1)+COUNTIF(BX80:BX83,Quar1)+COUNTIF(BX84:BX85,Semi1)+COUNTIF(BX86,Thir1)+COUNTIF(BX87,Fina1)</f>
        <v>0</v>
      </c>
      <c r="BQ91" s="46" t="s">
        <v>89</v>
      </c>
      <c r="BR91" s="439" t="str">
        <f>IF(KOMatchRule=1,G91,IF(AND(BR86&lt;&gt;"",BS86&lt;&gt;""),IF((BR86+BU86)&gt;(BS86+BV86),BQ86,IF((BR86+BU86)&lt;(BS86+BV86),BT86,"Match 63 Winner")),"Match 63 Winner"))</f>
        <v>Match 63 Winner</v>
      </c>
      <c r="BS91" s="439"/>
      <c r="BT91" s="439"/>
      <c r="BV91" s="431"/>
      <c r="BW91" s="432"/>
      <c r="BX91" s="432"/>
      <c r="BY91" s="433"/>
      <c r="BZ91" s="39"/>
      <c r="CA91" s="260">
        <f ca="1">COUNTIF(CI72:CI79,Round1)+COUNTIF(CI80:CI83,Quar1)+COUNTIF(CI84:CI85,Semi1)+COUNTIF(CI86,Thir1)+COUNTIF(CI87,Fina1)</f>
        <v>0</v>
      </c>
      <c r="CB91" s="46" t="s">
        <v>89</v>
      </c>
      <c r="CC91" s="439" t="str">
        <f>IF(KOMatchRule=1,G91,IF(AND(CC86&lt;&gt;"",CD86&lt;&gt;""),IF((CC86+CF86)&gt;(CD86+CG86),CB86,IF((CC86+CF86)&lt;(CD86+CG86),CE86,"Match 63 Winner")),"Match 63 Winner"))</f>
        <v>Match 63 Winner</v>
      </c>
      <c r="CD91" s="439"/>
      <c r="CE91" s="439"/>
      <c r="CG91" s="431"/>
      <c r="CH91" s="432"/>
      <c r="CI91" s="432"/>
      <c r="CJ91" s="433"/>
      <c r="CK91" s="39"/>
      <c r="CL91" s="260">
        <f ca="1">COUNTIF(CT72:CT79,Round1)+COUNTIF(CT80:CT83,Quar1)+COUNTIF(CT84:CT85,Semi1)+COUNTIF(CT86,Thir1)+COUNTIF(CT87,Fina1)</f>
        <v>0</v>
      </c>
      <c r="CM91" s="46" t="s">
        <v>89</v>
      </c>
      <c r="CN91" s="439" t="str">
        <f>IF(KOMatchRule=1,G91,IF(AND(CN86&lt;&gt;"",CO86&lt;&gt;""),IF((CN86+CQ86)&gt;(CO86+CR86),CM86,IF((CN86+CQ86)&lt;(CO86+CR86),CP86,"Match 63 Winner")),"Match 63 Winner"))</f>
        <v>Match 63 Winner</v>
      </c>
      <c r="CO91" s="439"/>
      <c r="CP91" s="439"/>
      <c r="CR91" s="431"/>
      <c r="CS91" s="432"/>
      <c r="CT91" s="432"/>
      <c r="CU91" s="433"/>
      <c r="CV91" s="39"/>
      <c r="CW91" s="260">
        <f ca="1">COUNTIF(DE72:DE79,Round1)+COUNTIF(DE80:DE83,Quar1)+COUNTIF(DE84:DE85,Semi1)+COUNTIF(DE86,Thir1)+COUNTIF(DE87,Fina1)</f>
        <v>0</v>
      </c>
      <c r="CX91" s="46" t="s">
        <v>89</v>
      </c>
      <c r="CY91" s="439" t="str">
        <f>IF(KOMatchRule=1,G91,IF(AND(CY86&lt;&gt;"",CZ86&lt;&gt;""),IF((CY86+DB86)&gt;(CZ86+DC86),CX86,IF((CY86+DB86)&lt;(CZ86+DC86),DA86,"Match 63 Winner")),"Match 63 Winner"))</f>
        <v>Match 63 Winner</v>
      </c>
      <c r="CZ91" s="439"/>
      <c r="DA91" s="439"/>
      <c r="DC91" s="431"/>
      <c r="DD91" s="432"/>
      <c r="DE91" s="432"/>
      <c r="DF91" s="433"/>
      <c r="DG91" s="39"/>
      <c r="DH91" s="260">
        <f ca="1">COUNTIF(DP72:DP79,Round1)+COUNTIF(DP80:DP83,Quar1)+COUNTIF(DP84:DP85,Semi1)+COUNTIF(DP86,Thir1)+COUNTIF(DP87,Fina1)</f>
        <v>0</v>
      </c>
      <c r="DI91" s="46" t="s">
        <v>89</v>
      </c>
      <c r="DJ91" s="439" t="str">
        <f>IF(KOMatchRule=1,G91,IF(AND(DJ86&lt;&gt;"",DK86&lt;&gt;""),IF((DJ86+DM86)&gt;(DK86+DN86),DI86,IF((DJ86+DM86)&lt;(DK86+DN86),DL86,"Match 63 Winner")),"Match 63 Winner"))</f>
        <v>Match 63 Winner</v>
      </c>
      <c r="DK91" s="439"/>
      <c r="DL91" s="439"/>
      <c r="DN91" s="431"/>
      <c r="DO91" s="432"/>
      <c r="DP91" s="432"/>
      <c r="DQ91" s="433"/>
      <c r="DR91" s="39"/>
    </row>
    <row r="92" spans="1:122" x14ac:dyDescent="0.35">
      <c r="B92" s="412"/>
      <c r="C92" s="402"/>
      <c r="D92" s="402"/>
      <c r="E92" s="403"/>
      <c r="F92" s="404"/>
      <c r="G92" s="405"/>
      <c r="H92" s="405"/>
      <c r="I92" s="405"/>
      <c r="J92" s="406"/>
      <c r="K92" s="406"/>
      <c r="L92" s="407"/>
      <c r="M92" s="36"/>
      <c r="N92" s="36"/>
      <c r="O92" s="37"/>
      <c r="P92" s="37"/>
      <c r="Q92" s="37"/>
      <c r="S92" s="431"/>
      <c r="T92" s="432"/>
      <c r="U92" s="432"/>
      <c r="V92" s="433"/>
      <c r="W92" s="39"/>
      <c r="X92" s="260"/>
      <c r="Y92" s="36"/>
      <c r="Z92" s="37"/>
      <c r="AA92" s="37"/>
      <c r="AB92" s="37"/>
      <c r="AD92" s="431"/>
      <c r="AE92" s="432"/>
      <c r="AF92" s="432"/>
      <c r="AG92" s="433"/>
      <c r="AH92" s="39"/>
      <c r="AI92" s="260"/>
      <c r="AJ92" s="36"/>
      <c r="AK92" s="37"/>
      <c r="AL92" s="37"/>
      <c r="AM92" s="37"/>
      <c r="AO92" s="431"/>
      <c r="AP92" s="432"/>
      <c r="AQ92" s="432"/>
      <c r="AR92" s="433"/>
      <c r="AS92" s="298"/>
      <c r="AT92" s="260"/>
      <c r="AU92" s="36"/>
      <c r="AV92" s="37"/>
      <c r="AW92" s="37"/>
      <c r="AX92" s="37"/>
      <c r="AZ92" s="431"/>
      <c r="BA92" s="432"/>
      <c r="BB92" s="432"/>
      <c r="BC92" s="433"/>
      <c r="BD92" s="298"/>
      <c r="BE92" s="260"/>
      <c r="BF92" s="36"/>
      <c r="BG92" s="37"/>
      <c r="BH92" s="37"/>
      <c r="BI92" s="37"/>
      <c r="BK92" s="431"/>
      <c r="BL92" s="432"/>
      <c r="BM92" s="432"/>
      <c r="BN92" s="433"/>
      <c r="BO92" s="298"/>
      <c r="BP92" s="260"/>
      <c r="BQ92" s="36"/>
      <c r="BR92" s="37"/>
      <c r="BS92" s="37"/>
      <c r="BT92" s="37"/>
      <c r="BV92" s="431"/>
      <c r="BW92" s="432"/>
      <c r="BX92" s="432"/>
      <c r="BY92" s="433"/>
      <c r="BZ92" s="298"/>
      <c r="CA92" s="260"/>
      <c r="CB92" s="36"/>
      <c r="CC92" s="37"/>
      <c r="CD92" s="37"/>
      <c r="CE92" s="37"/>
      <c r="CG92" s="431"/>
      <c r="CH92" s="432"/>
      <c r="CI92" s="432"/>
      <c r="CJ92" s="433"/>
      <c r="CK92" s="298"/>
      <c r="CL92" s="260"/>
      <c r="CM92" s="36"/>
      <c r="CN92" s="37"/>
      <c r="CO92" s="37"/>
      <c r="CP92" s="37"/>
      <c r="CR92" s="431"/>
      <c r="CS92" s="432"/>
      <c r="CT92" s="432"/>
      <c r="CU92" s="433"/>
      <c r="CV92" s="298"/>
      <c r="CW92" s="260"/>
      <c r="CX92" s="36"/>
      <c r="CY92" s="37"/>
      <c r="CZ92" s="37"/>
      <c r="DA92" s="37"/>
      <c r="DC92" s="431"/>
      <c r="DD92" s="432"/>
      <c r="DE92" s="432"/>
      <c r="DF92" s="433"/>
      <c r="DG92" s="298"/>
      <c r="DH92" s="260"/>
      <c r="DI92" s="36"/>
      <c r="DJ92" s="37"/>
      <c r="DK92" s="37"/>
      <c r="DL92" s="37"/>
      <c r="DN92" s="431"/>
      <c r="DO92" s="432"/>
      <c r="DP92" s="432"/>
      <c r="DQ92" s="433"/>
      <c r="DR92" s="298"/>
    </row>
    <row r="93" spans="1:122" x14ac:dyDescent="0.35">
      <c r="B93" s="412"/>
      <c r="C93" s="402"/>
      <c r="D93" s="402"/>
      <c r="E93" s="403"/>
      <c r="F93" s="350" t="s">
        <v>27</v>
      </c>
      <c r="G93" s="463"/>
      <c r="H93" s="463"/>
      <c r="I93" s="463"/>
      <c r="J93" s="406"/>
      <c r="K93" s="406"/>
      <c r="L93" s="407"/>
      <c r="M93" s="36"/>
      <c r="N93" s="299" t="s">
        <v>27</v>
      </c>
      <c r="O93" s="464"/>
      <c r="P93" s="464"/>
      <c r="Q93" s="464"/>
      <c r="S93" s="431"/>
      <c r="T93" s="432"/>
      <c r="U93" s="432"/>
      <c r="V93" s="433"/>
      <c r="W93" s="36"/>
      <c r="X93" s="260"/>
      <c r="Y93" s="299" t="s">
        <v>27</v>
      </c>
      <c r="Z93" s="464"/>
      <c r="AA93" s="464"/>
      <c r="AB93" s="464"/>
      <c r="AD93" s="431"/>
      <c r="AE93" s="432"/>
      <c r="AF93" s="432"/>
      <c r="AG93" s="433"/>
      <c r="AH93" s="36"/>
      <c r="AI93" s="260"/>
      <c r="AJ93" s="299" t="s">
        <v>27</v>
      </c>
      <c r="AK93" s="464"/>
      <c r="AL93" s="464"/>
      <c r="AM93" s="464"/>
      <c r="AO93" s="431"/>
      <c r="AP93" s="432"/>
      <c r="AQ93" s="432"/>
      <c r="AR93" s="433"/>
      <c r="AS93" s="298"/>
      <c r="AT93" s="260"/>
      <c r="AU93" s="299" t="s">
        <v>27</v>
      </c>
      <c r="AV93" s="464"/>
      <c r="AW93" s="464"/>
      <c r="AX93" s="464"/>
      <c r="AZ93" s="431"/>
      <c r="BA93" s="432"/>
      <c r="BB93" s="432"/>
      <c r="BC93" s="433"/>
      <c r="BD93" s="298"/>
      <c r="BE93" s="260"/>
      <c r="BF93" s="299" t="s">
        <v>27</v>
      </c>
      <c r="BG93" s="464"/>
      <c r="BH93" s="464"/>
      <c r="BI93" s="464"/>
      <c r="BK93" s="431"/>
      <c r="BL93" s="432"/>
      <c r="BM93" s="432"/>
      <c r="BN93" s="433"/>
      <c r="BO93" s="298"/>
      <c r="BP93" s="260"/>
      <c r="BQ93" s="299" t="s">
        <v>27</v>
      </c>
      <c r="BR93" s="464"/>
      <c r="BS93" s="464"/>
      <c r="BT93" s="464"/>
      <c r="BV93" s="431"/>
      <c r="BW93" s="432"/>
      <c r="BX93" s="432"/>
      <c r="BY93" s="433"/>
      <c r="BZ93" s="298"/>
      <c r="CA93" s="260"/>
      <c r="CB93" s="299" t="s">
        <v>27</v>
      </c>
      <c r="CC93" s="464"/>
      <c r="CD93" s="464"/>
      <c r="CE93" s="464"/>
      <c r="CG93" s="431"/>
      <c r="CH93" s="432"/>
      <c r="CI93" s="432"/>
      <c r="CJ93" s="433"/>
      <c r="CK93" s="298"/>
      <c r="CL93" s="260"/>
      <c r="CM93" s="299" t="s">
        <v>27</v>
      </c>
      <c r="CN93" s="464"/>
      <c r="CO93" s="464"/>
      <c r="CP93" s="464"/>
      <c r="CR93" s="431"/>
      <c r="CS93" s="432"/>
      <c r="CT93" s="432"/>
      <c r="CU93" s="433"/>
      <c r="CV93" s="298"/>
      <c r="CW93" s="260"/>
      <c r="CX93" s="299" t="s">
        <v>27</v>
      </c>
      <c r="CY93" s="464"/>
      <c r="CZ93" s="464"/>
      <c r="DA93" s="464"/>
      <c r="DC93" s="431"/>
      <c r="DD93" s="432"/>
      <c r="DE93" s="432"/>
      <c r="DF93" s="433"/>
      <c r="DG93" s="298"/>
      <c r="DH93" s="260"/>
      <c r="DI93" s="299" t="s">
        <v>27</v>
      </c>
      <c r="DJ93" s="464"/>
      <c r="DK93" s="464"/>
      <c r="DL93" s="464"/>
      <c r="DN93" s="431"/>
      <c r="DO93" s="432"/>
      <c r="DP93" s="432"/>
      <c r="DQ93" s="433"/>
      <c r="DR93" s="298"/>
    </row>
    <row r="94" spans="1:122" ht="15" thickBot="1" x14ac:dyDescent="0.4">
      <c r="B94" s="412"/>
      <c r="C94" s="402"/>
      <c r="D94" s="402"/>
      <c r="E94" s="403"/>
      <c r="F94" s="351" t="s">
        <v>28</v>
      </c>
      <c r="G94" s="463"/>
      <c r="H94" s="463"/>
      <c r="I94" s="463"/>
      <c r="J94" s="406"/>
      <c r="K94" s="406"/>
      <c r="L94" s="407"/>
      <c r="M94" s="36"/>
      <c r="N94" s="299" t="s">
        <v>28</v>
      </c>
      <c r="O94" s="464"/>
      <c r="P94" s="464"/>
      <c r="Q94" s="464"/>
      <c r="S94" s="434"/>
      <c r="T94" s="435"/>
      <c r="U94" s="435"/>
      <c r="V94" s="436"/>
      <c r="W94" s="36"/>
      <c r="X94" s="260"/>
      <c r="Y94" s="299" t="s">
        <v>28</v>
      </c>
      <c r="Z94" s="464"/>
      <c r="AA94" s="464"/>
      <c r="AB94" s="464"/>
      <c r="AD94" s="434"/>
      <c r="AE94" s="435"/>
      <c r="AF94" s="435"/>
      <c r="AG94" s="436"/>
      <c r="AH94" s="36"/>
      <c r="AI94" s="260"/>
      <c r="AJ94" s="299" t="s">
        <v>28</v>
      </c>
      <c r="AK94" s="464"/>
      <c r="AL94" s="464"/>
      <c r="AM94" s="464"/>
      <c r="AO94" s="434"/>
      <c r="AP94" s="435"/>
      <c r="AQ94" s="435"/>
      <c r="AR94" s="436"/>
      <c r="AS94" s="298"/>
      <c r="AT94" s="260"/>
      <c r="AU94" s="299" t="s">
        <v>28</v>
      </c>
      <c r="AV94" s="464"/>
      <c r="AW94" s="464"/>
      <c r="AX94" s="464"/>
      <c r="AZ94" s="434"/>
      <c r="BA94" s="435"/>
      <c r="BB94" s="435"/>
      <c r="BC94" s="436"/>
      <c r="BD94" s="298"/>
      <c r="BE94" s="260"/>
      <c r="BF94" s="299" t="s">
        <v>28</v>
      </c>
      <c r="BG94" s="464"/>
      <c r="BH94" s="464"/>
      <c r="BI94" s="464"/>
      <c r="BK94" s="434"/>
      <c r="BL94" s="435"/>
      <c r="BM94" s="435"/>
      <c r="BN94" s="436"/>
      <c r="BO94" s="298"/>
      <c r="BP94" s="260"/>
      <c r="BQ94" s="299" t="s">
        <v>28</v>
      </c>
      <c r="BR94" s="464"/>
      <c r="BS94" s="464"/>
      <c r="BT94" s="464"/>
      <c r="BV94" s="434"/>
      <c r="BW94" s="435"/>
      <c r="BX94" s="435"/>
      <c r="BY94" s="436"/>
      <c r="BZ94" s="298"/>
      <c r="CA94" s="260"/>
      <c r="CB94" s="299" t="s">
        <v>28</v>
      </c>
      <c r="CC94" s="464"/>
      <c r="CD94" s="464"/>
      <c r="CE94" s="464"/>
      <c r="CG94" s="434"/>
      <c r="CH94" s="435"/>
      <c r="CI94" s="435"/>
      <c r="CJ94" s="436"/>
      <c r="CK94" s="298"/>
      <c r="CL94" s="260"/>
      <c r="CM94" s="299" t="s">
        <v>28</v>
      </c>
      <c r="CN94" s="464"/>
      <c r="CO94" s="464"/>
      <c r="CP94" s="464"/>
      <c r="CR94" s="434"/>
      <c r="CS94" s="435"/>
      <c r="CT94" s="435"/>
      <c r="CU94" s="436"/>
      <c r="CV94" s="298"/>
      <c r="CW94" s="260"/>
      <c r="CX94" s="299" t="s">
        <v>28</v>
      </c>
      <c r="CY94" s="464"/>
      <c r="CZ94" s="464"/>
      <c r="DA94" s="464"/>
      <c r="DC94" s="434"/>
      <c r="DD94" s="435"/>
      <c r="DE94" s="435"/>
      <c r="DF94" s="436"/>
      <c r="DG94" s="298"/>
      <c r="DH94" s="260"/>
      <c r="DI94" s="299" t="s">
        <v>28</v>
      </c>
      <c r="DJ94" s="464"/>
      <c r="DK94" s="464"/>
      <c r="DL94" s="464"/>
      <c r="DN94" s="434"/>
      <c r="DO94" s="435"/>
      <c r="DP94" s="435"/>
      <c r="DQ94" s="436"/>
      <c r="DR94" s="298"/>
    </row>
    <row r="95" spans="1:122" x14ac:dyDescent="0.35">
      <c r="B95" s="412"/>
      <c r="C95" s="402"/>
      <c r="D95" s="402"/>
      <c r="E95" s="403"/>
      <c r="F95" s="404"/>
      <c r="G95" s="406"/>
      <c r="H95" s="406"/>
      <c r="I95" s="405"/>
      <c r="J95" s="406"/>
      <c r="K95" s="406"/>
      <c r="L95" s="407"/>
      <c r="M95" s="303"/>
      <c r="N95" s="303"/>
      <c r="O95" s="303"/>
      <c r="P95" s="303"/>
      <c r="Q95" s="303"/>
      <c r="R95" s="303"/>
      <c r="S95" s="303"/>
      <c r="T95" s="303"/>
      <c r="U95" s="303"/>
      <c r="V95" s="303"/>
      <c r="W95" s="303"/>
      <c r="X95" s="304"/>
      <c r="Y95" s="303"/>
      <c r="Z95" s="303"/>
      <c r="AA95" s="303"/>
      <c r="AB95" s="303"/>
      <c r="AC95" s="303"/>
      <c r="AD95" s="303"/>
      <c r="AE95" s="303"/>
      <c r="AF95" s="303"/>
      <c r="AG95" s="303"/>
      <c r="AH95" s="303"/>
      <c r="AI95" s="304"/>
      <c r="AJ95" s="303"/>
      <c r="AK95" s="303"/>
      <c r="AL95" s="303"/>
      <c r="AM95" s="303"/>
      <c r="AN95" s="303"/>
      <c r="AO95" s="303"/>
      <c r="AP95" s="303"/>
      <c r="AQ95" s="303"/>
      <c r="AR95" s="303"/>
      <c r="AS95" s="305"/>
      <c r="AT95" s="304"/>
      <c r="AU95" s="303"/>
      <c r="AV95" s="303"/>
      <c r="AW95" s="303"/>
      <c r="AX95" s="303"/>
      <c r="AY95" s="303"/>
      <c r="AZ95" s="303"/>
      <c r="BA95" s="303"/>
      <c r="BB95" s="303"/>
      <c r="BC95" s="303"/>
      <c r="BD95" s="305"/>
      <c r="BE95" s="304"/>
      <c r="BF95" s="303"/>
      <c r="BG95" s="303"/>
      <c r="BH95" s="303"/>
      <c r="BI95" s="303"/>
      <c r="BJ95" s="303"/>
      <c r="BK95" s="303"/>
      <c r="BL95" s="303"/>
      <c r="BM95" s="303"/>
      <c r="BN95" s="303"/>
      <c r="BO95" s="305"/>
      <c r="BP95" s="304"/>
      <c r="BQ95" s="303"/>
      <c r="BR95" s="303"/>
      <c r="BS95" s="303"/>
      <c r="BT95" s="303"/>
      <c r="BU95" s="303"/>
      <c r="BV95" s="303"/>
      <c r="BW95" s="303"/>
      <c r="BX95" s="303"/>
      <c r="BY95" s="303"/>
      <c r="BZ95" s="305"/>
      <c r="CA95" s="304"/>
      <c r="CB95" s="303"/>
      <c r="CC95" s="303"/>
      <c r="CD95" s="303"/>
      <c r="CE95" s="303"/>
      <c r="CF95" s="303"/>
      <c r="CG95" s="303"/>
      <c r="CH95" s="303"/>
      <c r="CI95" s="303"/>
      <c r="CJ95" s="303"/>
      <c r="CK95" s="305"/>
      <c r="CL95" s="304"/>
      <c r="CM95" s="303"/>
      <c r="CN95" s="303"/>
      <c r="CO95" s="303"/>
      <c r="CP95" s="303"/>
      <c r="CQ95" s="303"/>
      <c r="CR95" s="303"/>
      <c r="CS95" s="303"/>
      <c r="CT95" s="303"/>
      <c r="CU95" s="303"/>
      <c r="CV95" s="305"/>
      <c r="CW95" s="304"/>
      <c r="CX95" s="303"/>
      <c r="CY95" s="303"/>
      <c r="CZ95" s="303"/>
      <c r="DA95" s="303"/>
      <c r="DB95" s="303"/>
      <c r="DC95" s="303"/>
      <c r="DD95" s="303"/>
      <c r="DE95" s="303"/>
      <c r="DF95" s="303"/>
      <c r="DG95" s="305"/>
      <c r="DH95" s="304"/>
      <c r="DI95" s="303"/>
      <c r="DJ95" s="303"/>
      <c r="DK95" s="303"/>
      <c r="DL95" s="303"/>
      <c r="DM95" s="303"/>
      <c r="DN95" s="303"/>
      <c r="DO95" s="303"/>
      <c r="DP95" s="303"/>
      <c r="DQ95" s="303"/>
      <c r="DR95" s="305"/>
    </row>
    <row r="96" spans="1:122" x14ac:dyDescent="0.35">
      <c r="B96" s="352"/>
      <c r="C96" s="353"/>
      <c r="D96" s="353"/>
      <c r="E96" s="354"/>
      <c r="F96" s="355"/>
      <c r="G96" s="356"/>
      <c r="H96" s="356"/>
      <c r="I96" s="357"/>
      <c r="J96" s="356"/>
      <c r="K96" s="356"/>
      <c r="L96" s="358"/>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110"/>
      <c r="AT96" s="57"/>
      <c r="AU96" s="57"/>
      <c r="AV96" s="57"/>
      <c r="AW96" s="57"/>
      <c r="AX96" s="57"/>
      <c r="AY96" s="57"/>
      <c r="AZ96" s="57"/>
      <c r="BA96" s="57"/>
      <c r="BB96" s="57"/>
      <c r="BC96" s="57"/>
      <c r="BD96" s="110"/>
      <c r="BE96" s="57"/>
      <c r="BF96" s="57"/>
      <c r="BG96" s="57"/>
      <c r="BH96" s="57"/>
      <c r="BI96" s="57"/>
      <c r="BJ96" s="57"/>
      <c r="BK96" s="57"/>
      <c r="BL96" s="57"/>
      <c r="BM96" s="57"/>
      <c r="BN96" s="57"/>
      <c r="BO96" s="110"/>
      <c r="BP96" s="57"/>
      <c r="BQ96" s="57"/>
      <c r="BR96" s="57"/>
      <c r="BS96" s="57"/>
      <c r="BT96" s="57"/>
      <c r="BU96" s="57"/>
      <c r="BV96" s="57"/>
      <c r="BW96" s="57"/>
      <c r="BX96" s="57"/>
      <c r="BY96" s="57"/>
      <c r="BZ96" s="110"/>
      <c r="CA96" s="57"/>
      <c r="CB96" s="57"/>
      <c r="CC96" s="57"/>
      <c r="CD96" s="57"/>
      <c r="CE96" s="57"/>
      <c r="CF96" s="57"/>
      <c r="CG96" s="57"/>
      <c r="CH96" s="57"/>
      <c r="CI96" s="57"/>
      <c r="CJ96" s="57"/>
      <c r="CK96" s="110"/>
      <c r="CL96" s="57"/>
      <c r="CM96" s="57"/>
      <c r="CN96" s="57"/>
      <c r="CO96" s="57"/>
      <c r="CP96" s="57"/>
      <c r="CQ96" s="57"/>
      <c r="CR96" s="57"/>
      <c r="CS96" s="57"/>
      <c r="CT96" s="57"/>
      <c r="CU96" s="57"/>
      <c r="CV96" s="110"/>
      <c r="CW96" s="57"/>
      <c r="CX96" s="57"/>
      <c r="CY96" s="57"/>
      <c r="CZ96" s="57"/>
      <c r="DA96" s="57"/>
      <c r="DB96" s="57"/>
      <c r="DC96" s="57"/>
      <c r="DD96" s="57"/>
      <c r="DE96" s="57"/>
      <c r="DF96" s="57"/>
      <c r="DG96" s="110"/>
      <c r="DH96" s="57"/>
      <c r="DI96" s="57"/>
      <c r="DJ96" s="57"/>
      <c r="DK96" s="57"/>
      <c r="DL96" s="57"/>
      <c r="DM96" s="57"/>
      <c r="DN96" s="57"/>
      <c r="DO96" s="57"/>
      <c r="DP96" s="57"/>
      <c r="DQ96" s="57"/>
      <c r="DR96" s="110"/>
    </row>
    <row r="97" spans="2:22" ht="14.5" customHeight="1" x14ac:dyDescent="0.35">
      <c r="B97" s="144" t="s">
        <v>194</v>
      </c>
    </row>
    <row r="98" spans="2:22" x14ac:dyDescent="0.35">
      <c r="B98" s="114" t="s">
        <v>90</v>
      </c>
      <c r="C98" s="118"/>
      <c r="D98" s="118"/>
      <c r="E98" s="118"/>
      <c r="F98" s="118"/>
      <c r="G98" s="118"/>
      <c r="H98" s="118"/>
      <c r="I98" s="118"/>
      <c r="J98" s="118"/>
      <c r="K98" s="119"/>
      <c r="M98" s="114" t="s">
        <v>137</v>
      </c>
      <c r="N98" s="115"/>
      <c r="O98" s="115"/>
      <c r="P98" s="115"/>
      <c r="Q98" s="115"/>
      <c r="R98" s="115"/>
      <c r="S98" s="115"/>
      <c r="T98" s="115"/>
      <c r="U98" s="115"/>
      <c r="V98" s="116"/>
    </row>
    <row r="99" spans="2:22" ht="14.5" customHeight="1" x14ac:dyDescent="0.35">
      <c r="B99" s="120" t="s">
        <v>146</v>
      </c>
      <c r="C99" s="118" t="s">
        <v>189</v>
      </c>
      <c r="D99" s="118"/>
      <c r="E99" s="118"/>
      <c r="F99" s="118"/>
      <c r="G99" s="118"/>
      <c r="H99" s="118"/>
      <c r="I99" s="118"/>
      <c r="J99" s="118"/>
      <c r="K99" s="119"/>
      <c r="M99" s="359" t="s">
        <v>138</v>
      </c>
      <c r="N99" s="360"/>
      <c r="O99" s="360"/>
      <c r="P99" s="360"/>
      <c r="Q99" s="360"/>
      <c r="R99" s="115"/>
      <c r="S99" s="115"/>
      <c r="T99" s="115"/>
      <c r="U99" s="115"/>
      <c r="V99" s="116"/>
    </row>
    <row r="100" spans="2:22" x14ac:dyDescent="0.35">
      <c r="B100" s="120" t="s">
        <v>146</v>
      </c>
      <c r="C100" s="118" t="s">
        <v>144</v>
      </c>
      <c r="D100" s="118"/>
      <c r="E100" s="118"/>
      <c r="F100" s="118"/>
      <c r="G100" s="118"/>
      <c r="H100" s="118"/>
      <c r="I100" s="118"/>
      <c r="J100" s="118"/>
      <c r="K100" s="119"/>
      <c r="M100" s="120" t="s">
        <v>146</v>
      </c>
      <c r="N100" s="115" t="s">
        <v>185</v>
      </c>
      <c r="O100" s="115"/>
      <c r="P100" s="115"/>
      <c r="Q100" s="115"/>
      <c r="R100" s="116"/>
      <c r="S100" s="116"/>
      <c r="T100" s="116"/>
      <c r="U100" s="116"/>
      <c r="V100" s="116"/>
    </row>
    <row r="101" spans="2:22" x14ac:dyDescent="0.35">
      <c r="B101" s="120" t="s">
        <v>146</v>
      </c>
      <c r="C101" s="118" t="s">
        <v>190</v>
      </c>
      <c r="D101" s="118"/>
      <c r="E101" s="118"/>
      <c r="F101" s="118"/>
      <c r="G101" s="118"/>
      <c r="H101" s="118"/>
      <c r="I101" s="118"/>
      <c r="J101" s="118"/>
      <c r="K101" s="119"/>
      <c r="M101" s="120" t="s">
        <v>146</v>
      </c>
      <c r="N101" s="143" t="s">
        <v>186</v>
      </c>
      <c r="O101" s="127"/>
      <c r="P101" s="127"/>
      <c r="Q101" s="127"/>
      <c r="R101" s="127"/>
      <c r="S101" s="127"/>
      <c r="T101" s="127"/>
      <c r="U101" s="127"/>
      <c r="V101" s="127"/>
    </row>
    <row r="102" spans="2:22" x14ac:dyDescent="0.35">
      <c r="B102" s="118"/>
      <c r="C102" s="61" t="s">
        <v>99</v>
      </c>
      <c r="D102" s="118"/>
      <c r="E102" s="118"/>
      <c r="F102" s="118"/>
      <c r="G102" s="118"/>
      <c r="H102" s="118"/>
      <c r="I102" s="118"/>
      <c r="J102" s="118"/>
      <c r="K102" s="119"/>
      <c r="M102" s="120" t="s">
        <v>146</v>
      </c>
      <c r="N102" s="115" t="s">
        <v>187</v>
      </c>
      <c r="O102" s="115"/>
      <c r="P102" s="115"/>
      <c r="Q102" s="115"/>
      <c r="R102" s="127"/>
      <c r="S102" s="127"/>
      <c r="T102" s="127"/>
      <c r="U102" s="127"/>
      <c r="V102" s="127"/>
    </row>
    <row r="103" spans="2:22" ht="14.5" customHeight="1" x14ac:dyDescent="0.35">
      <c r="B103" s="115"/>
      <c r="C103" s="18" t="s">
        <v>191</v>
      </c>
      <c r="D103" s="115"/>
      <c r="E103" s="115"/>
      <c r="F103" s="115"/>
      <c r="G103" s="115"/>
      <c r="H103" s="115"/>
      <c r="I103" s="115"/>
      <c r="J103" s="115"/>
      <c r="K103" s="115"/>
      <c r="M103" s="120" t="s">
        <v>146</v>
      </c>
      <c r="N103" s="115" t="s">
        <v>188</v>
      </c>
      <c r="O103" s="115"/>
      <c r="P103" s="115"/>
      <c r="Q103" s="115"/>
      <c r="R103" s="115"/>
      <c r="S103" s="115"/>
      <c r="T103" s="115"/>
      <c r="U103" s="115"/>
      <c r="V103" s="117"/>
    </row>
    <row r="104" spans="2:22" x14ac:dyDescent="0.35">
      <c r="B104" s="120" t="s">
        <v>146</v>
      </c>
      <c r="C104" s="61" t="s">
        <v>193</v>
      </c>
      <c r="R104" s="115"/>
      <c r="S104" s="115"/>
      <c r="T104" s="115"/>
      <c r="U104" s="115"/>
      <c r="V104" s="117"/>
    </row>
    <row r="105" spans="2:22" x14ac:dyDescent="0.35">
      <c r="B105" s="120" t="s">
        <v>146</v>
      </c>
      <c r="C105" s="460" t="s">
        <v>102</v>
      </c>
      <c r="D105" s="460"/>
      <c r="E105" s="460"/>
      <c r="F105" s="460"/>
      <c r="G105" s="460"/>
      <c r="H105" s="460"/>
      <c r="I105" s="460"/>
      <c r="J105" s="460"/>
      <c r="K105" s="460"/>
      <c r="M105" s="121" t="s">
        <v>139</v>
      </c>
      <c r="N105" s="122"/>
      <c r="O105" s="122"/>
      <c r="P105" s="122"/>
      <c r="Q105" s="122"/>
    </row>
    <row r="106" spans="2:22" x14ac:dyDescent="0.35">
      <c r="C106" s="460"/>
      <c r="D106" s="460"/>
      <c r="E106" s="460"/>
      <c r="F106" s="460"/>
      <c r="G106" s="460"/>
      <c r="H106" s="460"/>
      <c r="I106" s="460"/>
      <c r="J106" s="460"/>
      <c r="K106" s="460"/>
      <c r="M106" s="120" t="s">
        <v>146</v>
      </c>
      <c r="N106" s="115" t="s">
        <v>140</v>
      </c>
      <c r="O106" s="115"/>
      <c r="P106" s="115"/>
      <c r="Q106" s="115"/>
      <c r="R106" s="115"/>
      <c r="S106" s="115"/>
      <c r="T106" s="115"/>
      <c r="U106" s="115"/>
      <c r="V106" s="117"/>
    </row>
    <row r="107" spans="2:22" x14ac:dyDescent="0.35">
      <c r="B107" s="120" t="s">
        <v>146</v>
      </c>
      <c r="C107" s="460" t="s">
        <v>105</v>
      </c>
      <c r="D107" s="460"/>
      <c r="E107" s="460"/>
      <c r="F107" s="460"/>
      <c r="G107" s="460"/>
      <c r="H107" s="460"/>
      <c r="I107" s="460"/>
      <c r="J107" s="460"/>
      <c r="K107" s="460"/>
      <c r="M107" s="120" t="s">
        <v>146</v>
      </c>
      <c r="N107" s="143" t="s">
        <v>141</v>
      </c>
      <c r="O107" s="127"/>
      <c r="P107" s="127"/>
      <c r="Q107" s="127"/>
      <c r="R107" s="115"/>
      <c r="S107" s="115"/>
      <c r="T107" s="115"/>
      <c r="U107" s="115"/>
      <c r="V107" s="117"/>
    </row>
    <row r="108" spans="2:22" ht="14.5" customHeight="1" x14ac:dyDescent="0.35">
      <c r="C108" s="460"/>
      <c r="D108" s="460"/>
      <c r="E108" s="460"/>
      <c r="F108" s="460"/>
      <c r="G108" s="460"/>
      <c r="H108" s="460"/>
      <c r="I108" s="460"/>
      <c r="J108" s="460"/>
      <c r="K108" s="460"/>
      <c r="M108" s="120" t="s">
        <v>146</v>
      </c>
      <c r="N108" s="115" t="s">
        <v>142</v>
      </c>
      <c r="O108" s="115"/>
      <c r="P108" s="115"/>
      <c r="Q108" s="115"/>
      <c r="R108" s="127"/>
      <c r="S108" s="127"/>
      <c r="T108" s="127"/>
      <c r="U108" s="127"/>
      <c r="V108" s="127"/>
    </row>
    <row r="109" spans="2:22" ht="14.5" customHeight="1" x14ac:dyDescent="0.35">
      <c r="B109" s="120" t="s">
        <v>146</v>
      </c>
      <c r="C109" s="460" t="s">
        <v>192</v>
      </c>
      <c r="D109" s="460"/>
      <c r="E109" s="460"/>
      <c r="F109" s="460"/>
      <c r="G109" s="460"/>
      <c r="H109" s="460"/>
      <c r="I109" s="460"/>
      <c r="J109" s="460"/>
      <c r="K109" s="460"/>
      <c r="M109" s="120" t="s">
        <v>146</v>
      </c>
      <c r="N109" s="115" t="s">
        <v>143</v>
      </c>
      <c r="O109" s="115"/>
      <c r="P109" s="115"/>
      <c r="Q109" s="115"/>
      <c r="R109" s="127"/>
      <c r="S109" s="127"/>
      <c r="T109" s="127"/>
      <c r="U109" s="127"/>
      <c r="V109" s="127"/>
    </row>
    <row r="110" spans="2:22" ht="14.5" customHeight="1" x14ac:dyDescent="0.35">
      <c r="C110" s="460"/>
      <c r="D110" s="460"/>
      <c r="E110" s="460"/>
      <c r="F110" s="460"/>
      <c r="G110" s="460"/>
      <c r="H110" s="460"/>
      <c r="I110" s="460"/>
      <c r="J110" s="460"/>
      <c r="K110" s="460"/>
      <c r="R110" s="115"/>
      <c r="S110" s="115"/>
      <c r="T110" s="115"/>
      <c r="U110" s="115"/>
      <c r="V110" s="117"/>
    </row>
    <row r="111" spans="2:22" x14ac:dyDescent="0.35">
      <c r="M111" s="17" t="s">
        <v>91</v>
      </c>
      <c r="R111" s="115"/>
      <c r="S111" s="115"/>
      <c r="T111" s="115"/>
      <c r="U111" s="115"/>
      <c r="V111" s="117"/>
    </row>
    <row r="112" spans="2:22" ht="14" customHeight="1" x14ac:dyDescent="0.35">
      <c r="B112" s="120" t="s">
        <v>146</v>
      </c>
      <c r="C112" s="465" t="s">
        <v>145</v>
      </c>
      <c r="D112" s="465"/>
      <c r="E112" s="465"/>
      <c r="F112" s="465"/>
      <c r="G112" s="465"/>
      <c r="H112" s="465"/>
      <c r="I112" s="465"/>
      <c r="J112" s="465"/>
      <c r="K112" s="465"/>
      <c r="L112" s="465"/>
      <c r="M112" s="62" t="s">
        <v>92</v>
      </c>
    </row>
    <row r="113" spans="2:14" x14ac:dyDescent="0.35">
      <c r="B113" s="118"/>
      <c r="C113" s="465"/>
      <c r="D113" s="465"/>
      <c r="E113" s="465"/>
      <c r="F113" s="465"/>
      <c r="G113" s="465"/>
      <c r="H113" s="465"/>
      <c r="I113" s="465"/>
      <c r="J113" s="465"/>
      <c r="K113" s="465"/>
      <c r="L113" s="465"/>
      <c r="M113" s="141" t="s">
        <v>93</v>
      </c>
      <c r="N113" s="36" t="s">
        <v>94</v>
      </c>
    </row>
    <row r="114" spans="2:14" ht="14.5" customHeight="1" x14ac:dyDescent="0.35">
      <c r="L114" s="118"/>
      <c r="M114" s="140" t="s">
        <v>93</v>
      </c>
      <c r="N114" s="36" t="s">
        <v>95</v>
      </c>
    </row>
    <row r="115" spans="2:14" x14ac:dyDescent="0.35">
      <c r="L115" s="118"/>
      <c r="M115" s="62" t="s">
        <v>96</v>
      </c>
    </row>
    <row r="116" spans="2:14" x14ac:dyDescent="0.35">
      <c r="L116" s="118"/>
      <c r="M116" s="141" t="s">
        <v>97</v>
      </c>
      <c r="N116" s="36" t="s">
        <v>98</v>
      </c>
    </row>
    <row r="117" spans="2:14" x14ac:dyDescent="0.35">
      <c r="L117" s="115"/>
      <c r="M117" s="142" t="s">
        <v>97</v>
      </c>
      <c r="N117" s="1" t="s">
        <v>100</v>
      </c>
    </row>
    <row r="118" spans="2:14" x14ac:dyDescent="0.35">
      <c r="M118" s="62" t="s">
        <v>101</v>
      </c>
    </row>
    <row r="119" spans="2:14" x14ac:dyDescent="0.35">
      <c r="M119" s="63" t="s">
        <v>103</v>
      </c>
      <c r="N119" s="1" t="s">
        <v>104</v>
      </c>
    </row>
    <row r="120" spans="2:14" ht="14.5" customHeight="1" x14ac:dyDescent="0.35"/>
  </sheetData>
  <sheetProtection password="CBF1" sheet="1" objects="1" scenarios="1"/>
  <mergeCells count="263">
    <mergeCell ref="DJ94:DL94"/>
    <mergeCell ref="DJ91:DL91"/>
    <mergeCell ref="DJ67:DK67"/>
    <mergeCell ref="CY93:DA93"/>
    <mergeCell ref="DJ93:DL93"/>
    <mergeCell ref="CY89:DA89"/>
    <mergeCell ref="DJ89:DL89"/>
    <mergeCell ref="CY90:DA90"/>
    <mergeCell ref="DJ90:DL90"/>
    <mergeCell ref="DJ71:DK71"/>
    <mergeCell ref="CY91:DA91"/>
    <mergeCell ref="CY94:DA94"/>
    <mergeCell ref="DJ62:DK62"/>
    <mergeCell ref="DJ59:DK59"/>
    <mergeCell ref="CY60:CZ60"/>
    <mergeCell ref="DJ60:DK60"/>
    <mergeCell ref="DH6:DR6"/>
    <mergeCell ref="CW57:DG57"/>
    <mergeCell ref="DH57:DR57"/>
    <mergeCell ref="DM71:DN71"/>
    <mergeCell ref="CY68:CZ68"/>
    <mergeCell ref="DJ68:DK68"/>
    <mergeCell ref="DJ65:DK65"/>
    <mergeCell ref="CY66:CZ66"/>
    <mergeCell ref="DJ66:DK66"/>
    <mergeCell ref="DJ63:DK63"/>
    <mergeCell ref="CY64:CZ64"/>
    <mergeCell ref="DJ64:DK64"/>
    <mergeCell ref="CN61:CO61"/>
    <mergeCell ref="CC62:CD62"/>
    <mergeCell ref="DJ5:DK5"/>
    <mergeCell ref="DM5:DO5"/>
    <mergeCell ref="DB4:DD4"/>
    <mergeCell ref="DJ4:DL4"/>
    <mergeCell ref="DM4:DO4"/>
    <mergeCell ref="CC90:CE90"/>
    <mergeCell ref="CN90:CP90"/>
    <mergeCell ref="CQ71:CR71"/>
    <mergeCell ref="CC89:CE89"/>
    <mergeCell ref="CN89:CP89"/>
    <mergeCell ref="CN62:CO62"/>
    <mergeCell ref="CC63:CD63"/>
    <mergeCell ref="CN63:CO63"/>
    <mergeCell ref="CC64:CD64"/>
    <mergeCell ref="CN64:CO64"/>
    <mergeCell ref="CC65:CD65"/>
    <mergeCell ref="CN65:CO65"/>
    <mergeCell ref="CC66:CD66"/>
    <mergeCell ref="CN66:CO66"/>
    <mergeCell ref="DC89:DF94"/>
    <mergeCell ref="DN89:DQ94"/>
    <mergeCell ref="DJ61:DK61"/>
    <mergeCell ref="CY4:DA4"/>
    <mergeCell ref="CW6:DG6"/>
    <mergeCell ref="CY59:CZ59"/>
    <mergeCell ref="CY61:CZ61"/>
    <mergeCell ref="CY63:CZ63"/>
    <mergeCell ref="CY65:CZ65"/>
    <mergeCell ref="CY67:CZ67"/>
    <mergeCell ref="CY71:CZ71"/>
    <mergeCell ref="DB71:DC71"/>
    <mergeCell ref="CY5:CZ5"/>
    <mergeCell ref="DB5:DD5"/>
    <mergeCell ref="CY62:CZ62"/>
    <mergeCell ref="CN91:CP91"/>
    <mergeCell ref="CN93:CP93"/>
    <mergeCell ref="CC94:CE94"/>
    <mergeCell ref="CN94:CP94"/>
    <mergeCell ref="CN4:CP4"/>
    <mergeCell ref="CQ4:CS4"/>
    <mergeCell ref="CC5:CD5"/>
    <mergeCell ref="CF5:CH5"/>
    <mergeCell ref="CN5:CO5"/>
    <mergeCell ref="CQ5:CS5"/>
    <mergeCell ref="CA6:CK6"/>
    <mergeCell ref="CL6:CV6"/>
    <mergeCell ref="CC59:CD59"/>
    <mergeCell ref="CN59:CO59"/>
    <mergeCell ref="CL57:CV57"/>
    <mergeCell ref="CC67:CD67"/>
    <mergeCell ref="CN67:CO67"/>
    <mergeCell ref="CC68:CD68"/>
    <mergeCell ref="CN68:CO68"/>
    <mergeCell ref="CC71:CD71"/>
    <mergeCell ref="CF71:CG71"/>
    <mergeCell ref="CN71:CO71"/>
    <mergeCell ref="CN60:CO60"/>
    <mergeCell ref="CC61:CD61"/>
    <mergeCell ref="BR68:BS68"/>
    <mergeCell ref="BR71:BS71"/>
    <mergeCell ref="BU71:BV71"/>
    <mergeCell ref="BR89:BT89"/>
    <mergeCell ref="BR90:BT90"/>
    <mergeCell ref="BR91:BT91"/>
    <mergeCell ref="BR93:BT93"/>
    <mergeCell ref="BR94:BT94"/>
    <mergeCell ref="CC4:CE4"/>
    <mergeCell ref="CA57:CK57"/>
    <mergeCell ref="CC93:CE93"/>
    <mergeCell ref="BR59:BS59"/>
    <mergeCell ref="BR60:BS60"/>
    <mergeCell ref="BR61:BS61"/>
    <mergeCell ref="BR62:BS62"/>
    <mergeCell ref="BR63:BS63"/>
    <mergeCell ref="BR64:BS64"/>
    <mergeCell ref="BR65:BS65"/>
    <mergeCell ref="BR66:BS66"/>
    <mergeCell ref="BR67:BS67"/>
    <mergeCell ref="CF4:CH4"/>
    <mergeCell ref="CC60:CD60"/>
    <mergeCell ref="CC91:CE91"/>
    <mergeCell ref="BG4:BI4"/>
    <mergeCell ref="BJ4:BL4"/>
    <mergeCell ref="BG5:BH5"/>
    <mergeCell ref="BJ5:BL5"/>
    <mergeCell ref="BE6:BO6"/>
    <mergeCell ref="BE57:BO57"/>
    <mergeCell ref="BR4:BT4"/>
    <mergeCell ref="BU4:BW4"/>
    <mergeCell ref="BR5:BS5"/>
    <mergeCell ref="BU5:BW5"/>
    <mergeCell ref="BP6:BZ6"/>
    <mergeCell ref="BP57:BZ57"/>
    <mergeCell ref="C112:L113"/>
    <mergeCell ref="BG65:BH65"/>
    <mergeCell ref="BG66:BH66"/>
    <mergeCell ref="BG67:BH67"/>
    <mergeCell ref="BG68:BH68"/>
    <mergeCell ref="BG71:BH71"/>
    <mergeCell ref="AV89:AX89"/>
    <mergeCell ref="AV90:AX90"/>
    <mergeCell ref="AV91:AX91"/>
    <mergeCell ref="AV93:AX93"/>
    <mergeCell ref="AV94:AX94"/>
    <mergeCell ref="BG89:BI89"/>
    <mergeCell ref="BG90:BI90"/>
    <mergeCell ref="BG91:BI91"/>
    <mergeCell ref="BG93:BI93"/>
    <mergeCell ref="AV65:AW65"/>
    <mergeCell ref="AV66:AW66"/>
    <mergeCell ref="AV67:AW67"/>
    <mergeCell ref="AV68:AW68"/>
    <mergeCell ref="AV71:AW71"/>
    <mergeCell ref="AY71:AZ71"/>
    <mergeCell ref="C109:K110"/>
    <mergeCell ref="AK66:AL66"/>
    <mergeCell ref="BG94:BI94"/>
    <mergeCell ref="C105:K106"/>
    <mergeCell ref="C107:K108"/>
    <mergeCell ref="AN71:AO71"/>
    <mergeCell ref="G89:I89"/>
    <mergeCell ref="O89:Q89"/>
    <mergeCell ref="Z89:AB89"/>
    <mergeCell ref="AK89:AM89"/>
    <mergeCell ref="G71:H71"/>
    <mergeCell ref="J71:K71"/>
    <mergeCell ref="O71:P71"/>
    <mergeCell ref="R71:S71"/>
    <mergeCell ref="Z71:AA71"/>
    <mergeCell ref="AC71:AD71"/>
    <mergeCell ref="G93:I93"/>
    <mergeCell ref="O93:Q93"/>
    <mergeCell ref="Z93:AB93"/>
    <mergeCell ref="AK93:AM93"/>
    <mergeCell ref="G94:I94"/>
    <mergeCell ref="O94:Q94"/>
    <mergeCell ref="Z94:AB94"/>
    <mergeCell ref="AK94:AM94"/>
    <mergeCell ref="G90:I90"/>
    <mergeCell ref="O90:Q90"/>
    <mergeCell ref="Z90:AB90"/>
    <mergeCell ref="G63:H63"/>
    <mergeCell ref="O63:P63"/>
    <mergeCell ref="Z63:AA63"/>
    <mergeCell ref="AK63:AL63"/>
    <mergeCell ref="G64:H64"/>
    <mergeCell ref="O64:P64"/>
    <mergeCell ref="Z64:AA64"/>
    <mergeCell ref="AV4:AX4"/>
    <mergeCell ref="AY4:BA4"/>
    <mergeCell ref="AV5:AW5"/>
    <mergeCell ref="AY5:BA5"/>
    <mergeCell ref="AT6:BD6"/>
    <mergeCell ref="AT57:BD57"/>
    <mergeCell ref="AK64:AL64"/>
    <mergeCell ref="G61:H61"/>
    <mergeCell ref="O61:P61"/>
    <mergeCell ref="Z61:AA61"/>
    <mergeCell ref="AK61:AL61"/>
    <mergeCell ref="G62:H62"/>
    <mergeCell ref="O62:P62"/>
    <mergeCell ref="Z62:AA62"/>
    <mergeCell ref="AK62:AL62"/>
    <mergeCell ref="G59:H59"/>
    <mergeCell ref="O59:P59"/>
    <mergeCell ref="G91:I91"/>
    <mergeCell ref="O91:Q91"/>
    <mergeCell ref="Z91:AB91"/>
    <mergeCell ref="AK91:AM91"/>
    <mergeCell ref="O68:P68"/>
    <mergeCell ref="Z68:AA68"/>
    <mergeCell ref="AK68:AL68"/>
    <mergeCell ref="G65:H65"/>
    <mergeCell ref="O65:P65"/>
    <mergeCell ref="Z65:AA65"/>
    <mergeCell ref="AK65:AL65"/>
    <mergeCell ref="G66:H66"/>
    <mergeCell ref="O66:P66"/>
    <mergeCell ref="G67:H67"/>
    <mergeCell ref="O67:P67"/>
    <mergeCell ref="Z67:AA67"/>
    <mergeCell ref="AK67:AL67"/>
    <mergeCell ref="Z66:AA66"/>
    <mergeCell ref="S89:V94"/>
    <mergeCell ref="AD89:AG94"/>
    <mergeCell ref="G60:H60"/>
    <mergeCell ref="O60:P60"/>
    <mergeCell ref="Z60:AA60"/>
    <mergeCell ref="AK60:AL60"/>
    <mergeCell ref="B6:L6"/>
    <mergeCell ref="M6:W6"/>
    <mergeCell ref="X6:AH6"/>
    <mergeCell ref="AI6:AS6"/>
    <mergeCell ref="B57:L57"/>
    <mergeCell ref="M57:W57"/>
    <mergeCell ref="X57:AH57"/>
    <mergeCell ref="AI57:AS57"/>
    <mergeCell ref="O5:P5"/>
    <mergeCell ref="R5:T5"/>
    <mergeCell ref="Z5:AA5"/>
    <mergeCell ref="AC5:AE5"/>
    <mergeCell ref="AK5:AL5"/>
    <mergeCell ref="AN5:AP5"/>
    <mergeCell ref="B3:L4"/>
    <mergeCell ref="O4:Q4"/>
    <mergeCell ref="R4:T4"/>
    <mergeCell ref="Z4:AB4"/>
    <mergeCell ref="AC4:AE4"/>
    <mergeCell ref="AK4:AM4"/>
    <mergeCell ref="AO89:AR94"/>
    <mergeCell ref="AZ89:BC94"/>
    <mergeCell ref="BK89:BN94"/>
    <mergeCell ref="BV89:BY94"/>
    <mergeCell ref="CG89:CJ94"/>
    <mergeCell ref="CR89:CU94"/>
    <mergeCell ref="AN4:AP4"/>
    <mergeCell ref="Z59:AA59"/>
    <mergeCell ref="AK59:AL59"/>
    <mergeCell ref="AK71:AL71"/>
    <mergeCell ref="AV59:AW59"/>
    <mergeCell ref="AV60:AW60"/>
    <mergeCell ref="AV61:AW61"/>
    <mergeCell ref="AV62:AW62"/>
    <mergeCell ref="AV63:AW63"/>
    <mergeCell ref="AV64:AW64"/>
    <mergeCell ref="BJ71:BK71"/>
    <mergeCell ref="BG59:BH59"/>
    <mergeCell ref="BG60:BH60"/>
    <mergeCell ref="BG61:BH61"/>
    <mergeCell ref="BG62:BH62"/>
    <mergeCell ref="BG63:BH63"/>
    <mergeCell ref="AK90:AM90"/>
    <mergeCell ref="BG64:BH64"/>
  </mergeCells>
  <conditionalFormatting sqref="N60:N67">
    <cfRule type="expression" dxfId="172" priority="2358">
      <formula>N60=$F60</formula>
    </cfRule>
  </conditionalFormatting>
  <conditionalFormatting sqref="Q60:Q67">
    <cfRule type="expression" dxfId="171" priority="2357">
      <formula>Q60=$I60</formula>
    </cfRule>
  </conditionalFormatting>
  <conditionalFormatting sqref="N60:Q67">
    <cfRule type="expression" dxfId="170" priority="2359">
      <formula>MATCH(N60,Qualified,0)</formula>
    </cfRule>
  </conditionalFormatting>
  <conditionalFormatting sqref="O8:P55">
    <cfRule type="expression" dxfId="169" priority="2356">
      <formula>ISTEXT(O8)</formula>
    </cfRule>
  </conditionalFormatting>
  <conditionalFormatting sqref="O72:P87">
    <cfRule type="expression" dxfId="168" priority="2355">
      <formula>ISTEXT(O72)</formula>
    </cfRule>
  </conditionalFormatting>
  <conditionalFormatting sqref="R72:S87">
    <cfRule type="expression" dxfId="167" priority="2350">
      <formula>ISTEXT(R72)</formula>
    </cfRule>
  </conditionalFormatting>
  <conditionalFormatting sqref="J72:K87">
    <cfRule type="expression" dxfId="166" priority="2353">
      <formula>ISTEXT(J72)</formula>
    </cfRule>
  </conditionalFormatting>
  <conditionalFormatting sqref="J72:K87">
    <cfRule type="expression" dxfId="165" priority="2354">
      <formula>AND($G72&lt;&gt;"",$H72&lt;&gt;"",$G72=$H72)</formula>
    </cfRule>
  </conditionalFormatting>
  <conditionalFormatting sqref="R72:R87">
    <cfRule type="expression" dxfId="164" priority="2352">
      <formula>AND(O72&lt;&gt;"",P72&lt;&gt;"",O72=P72)</formula>
    </cfRule>
  </conditionalFormatting>
  <conditionalFormatting sqref="S72:S87">
    <cfRule type="expression" dxfId="163" priority="2351">
      <formula>AND(O72&lt;&gt;"",P72&lt;&gt;"",O72=P72)</formula>
    </cfRule>
  </conditionalFormatting>
  <conditionalFormatting sqref="N72:N82 N84:N87">
    <cfRule type="expression" dxfId="162" priority="2360">
      <formula>AND(O72&lt;&gt;"",P72&lt;&gt;"",O72+R72&gt;P72+S72)</formula>
    </cfRule>
    <cfRule type="expression" dxfId="161" priority="2361">
      <formula>AND(KOMatchRule=0,N72=$F72,Q72=$I72)</formula>
    </cfRule>
  </conditionalFormatting>
  <conditionalFormatting sqref="Q72:Q87">
    <cfRule type="expression" dxfId="160" priority="2362">
      <formula>AND(O72&lt;&gt;"",P72&lt;&gt;"",O72+R72&lt;P72+S72)</formula>
    </cfRule>
    <cfRule type="expression" dxfId="159" priority="2363">
      <formula>AND(KOMatchRule=0,N72=$F72,Q72=$I72)</formula>
    </cfRule>
  </conditionalFormatting>
  <conditionalFormatting sqref="Q8:Q55">
    <cfRule type="expression" dxfId="158" priority="2364">
      <formula>AND(O8&lt;&gt;"",P8&lt;&gt;"",O8&lt;P8)</formula>
    </cfRule>
  </conditionalFormatting>
  <conditionalFormatting sqref="N8:N55">
    <cfRule type="expression" dxfId="157" priority="2365">
      <formula>AND(O8&lt;&gt;"",P8&lt;&gt;"",O8&gt;P8)</formula>
    </cfRule>
  </conditionalFormatting>
  <conditionalFormatting sqref="AC72:AD87">
    <cfRule type="expression" dxfId="156" priority="2347">
      <formula>ISTEXT(AC72)</formula>
    </cfRule>
  </conditionalFormatting>
  <conditionalFormatting sqref="AC72:AC87">
    <cfRule type="expression" dxfId="155" priority="2349">
      <formula>AND(Z72&lt;&gt;"",AA72&lt;&gt;"",Z72=AA72)</formula>
    </cfRule>
  </conditionalFormatting>
  <conditionalFormatting sqref="AD72:AD87">
    <cfRule type="expression" dxfId="154" priority="2348">
      <formula>AND(Z72&lt;&gt;"",AA72&lt;&gt;"",Z72=AA72)</formula>
    </cfRule>
  </conditionalFormatting>
  <conditionalFormatting sqref="AB8:AB55">
    <cfRule type="expression" dxfId="152" priority="2345">
      <formula>AND(Z8&lt;&gt;"",AA8&lt;&gt;"",Z8&lt;AA8)</formula>
    </cfRule>
  </conditionalFormatting>
  <conditionalFormatting sqref="Y8:Y55">
    <cfRule type="expression" dxfId="151" priority="2346">
      <formula>AND(Z8&lt;&gt;"",AA8&lt;&gt;"",Z8&gt;AA8)</formula>
    </cfRule>
  </conditionalFormatting>
  <conditionalFormatting sqref="AM8:AM55">
    <cfRule type="expression" dxfId="150" priority="2342">
      <formula>AND(AK8&lt;&gt;"",AL8&lt;&gt;"",AK8&lt;AL8)</formula>
    </cfRule>
  </conditionalFormatting>
  <conditionalFormatting sqref="AJ8:AJ55">
    <cfRule type="expression" dxfId="149" priority="2343">
      <formula>AND(AK8&lt;&gt;"",AL8&lt;&gt;"",AK8&gt;AL8)</formula>
    </cfRule>
  </conditionalFormatting>
  <conditionalFormatting sqref="Y60:Y67">
    <cfRule type="expression" dxfId="148" priority="2307">
      <formula>Y60=$F60</formula>
    </cfRule>
  </conditionalFormatting>
  <conditionalFormatting sqref="AB60:AB67">
    <cfRule type="expression" dxfId="147" priority="2306">
      <formula>AB60=$I60</formula>
    </cfRule>
  </conditionalFormatting>
  <conditionalFormatting sqref="Y60:AB67">
    <cfRule type="expression" dxfId="146" priority="2308">
      <formula>MATCH(Y60,Qualified,0)</formula>
    </cfRule>
  </conditionalFormatting>
  <conditionalFormatting sqref="AJ60:AJ67">
    <cfRule type="expression" dxfId="145" priority="2297">
      <formula>AJ60=$F60</formula>
    </cfRule>
  </conditionalFormatting>
  <conditionalFormatting sqref="AM60:AM67">
    <cfRule type="expression" dxfId="144" priority="2296">
      <formula>AM60=$I60</formula>
    </cfRule>
  </conditionalFormatting>
  <conditionalFormatting sqref="AJ60:AM67">
    <cfRule type="expression" dxfId="143" priority="2298">
      <formula>MATCH(AJ60,Qualified,0)</formula>
    </cfRule>
  </conditionalFormatting>
  <conditionalFormatting sqref="AX8:AX55">
    <cfRule type="expression" dxfId="142" priority="2291">
      <formula>AND(AV8&lt;&gt;"",AW8&lt;&gt;"",AV8&lt;AW8)</formula>
    </cfRule>
  </conditionalFormatting>
  <conditionalFormatting sqref="AU8:AU55">
    <cfRule type="expression" dxfId="141" priority="2292">
      <formula>AND(AV8&lt;&gt;"",AW8&lt;&gt;"",AV8&gt;AW8)</formula>
    </cfRule>
  </conditionalFormatting>
  <conditionalFormatting sqref="AU60:AU67">
    <cfRule type="expression" dxfId="140" priority="2278">
      <formula>AU60=$F60</formula>
    </cfRule>
  </conditionalFormatting>
  <conditionalFormatting sqref="AX60:AX67">
    <cfRule type="expression" dxfId="139" priority="2277">
      <formula>AX60=$I60</formula>
    </cfRule>
  </conditionalFormatting>
  <conditionalFormatting sqref="AU60:AX67">
    <cfRule type="expression" dxfId="138" priority="2279">
      <formula>MATCH(AU60,Qualified,0)</formula>
    </cfRule>
  </conditionalFormatting>
  <conditionalFormatting sqref="BI8:BI55">
    <cfRule type="expression" dxfId="137" priority="2248">
      <formula>AND(BG8&lt;&gt;"",BH8&lt;&gt;"",BG8&lt;BH8)</formula>
    </cfRule>
  </conditionalFormatting>
  <conditionalFormatting sqref="BF8:BF55">
    <cfRule type="expression" dxfId="136" priority="2249">
      <formula>AND(BG8&lt;&gt;"",BH8&lt;&gt;"",BG8&gt;BH8)</formula>
    </cfRule>
  </conditionalFormatting>
  <conditionalFormatting sqref="BF60:BF67">
    <cfRule type="expression" dxfId="135" priority="2239">
      <formula>BF60=$F60</formula>
    </cfRule>
  </conditionalFormatting>
  <conditionalFormatting sqref="BI60:BI67">
    <cfRule type="expression" dxfId="134" priority="2238">
      <formula>BI60=$I60</formula>
    </cfRule>
  </conditionalFormatting>
  <conditionalFormatting sqref="BF60:BI67">
    <cfRule type="expression" dxfId="133" priority="2240">
      <formula>MATCH(BF60,Qualified,0)</formula>
    </cfRule>
  </conditionalFormatting>
  <conditionalFormatting sqref="BT8:BT55">
    <cfRule type="expression" dxfId="132" priority="2228">
      <formula>AND(BR8&lt;&gt;"",BS8&lt;&gt;"",BR8&lt;BS8)</formula>
    </cfRule>
  </conditionalFormatting>
  <conditionalFormatting sqref="BQ8:BQ55">
    <cfRule type="expression" dxfId="131" priority="2229">
      <formula>AND(BR8&lt;&gt;"",BS8&lt;&gt;"",BR8&gt;BS8)</formula>
    </cfRule>
  </conditionalFormatting>
  <conditionalFormatting sqref="BQ60:BQ67">
    <cfRule type="expression" dxfId="130" priority="2219">
      <formula>BQ60=$F60</formula>
    </cfRule>
  </conditionalFormatting>
  <conditionalFormatting sqref="BT60:BT67">
    <cfRule type="expression" dxfId="129" priority="2218">
      <formula>BT60=$I60</formula>
    </cfRule>
  </conditionalFormatting>
  <conditionalFormatting sqref="BQ60:BT67">
    <cfRule type="expression" dxfId="128" priority="2220">
      <formula>MATCH(BQ60,Qualified,0)</formula>
    </cfRule>
  </conditionalFormatting>
  <conditionalFormatting sqref="CE8:CE55">
    <cfRule type="expression" dxfId="127" priority="2208">
      <formula>AND(CC8&lt;&gt;"",CD8&lt;&gt;"",CC8&lt;CD8)</formula>
    </cfRule>
  </conditionalFormatting>
  <conditionalFormatting sqref="CB8:CB55">
    <cfRule type="expression" dxfId="126" priority="2209">
      <formula>AND(CC8&lt;&gt;"",CD8&lt;&gt;"",CC8&gt;CD8)</formula>
    </cfRule>
  </conditionalFormatting>
  <conditionalFormatting sqref="CB60:CB67">
    <cfRule type="expression" dxfId="125" priority="2199">
      <formula>CB60=$F60</formula>
    </cfRule>
  </conditionalFormatting>
  <conditionalFormatting sqref="CE60:CE67">
    <cfRule type="expression" dxfId="124" priority="2198">
      <formula>CE60=$I60</formula>
    </cfRule>
  </conditionalFormatting>
  <conditionalFormatting sqref="CB60:CE67">
    <cfRule type="expression" dxfId="123" priority="2200">
      <formula>MATCH(CB60,Qualified,0)</formula>
    </cfRule>
  </conditionalFormatting>
  <conditionalFormatting sqref="CM60:CM67">
    <cfRule type="expression" dxfId="122" priority="2179">
      <formula>CM60=$F60</formula>
    </cfRule>
  </conditionalFormatting>
  <conditionalFormatting sqref="CP60:CP67">
    <cfRule type="expression" dxfId="121" priority="2178">
      <formula>CP60=$I60</formula>
    </cfRule>
  </conditionalFormatting>
  <conditionalFormatting sqref="CM60:CP67">
    <cfRule type="expression" dxfId="120" priority="2180">
      <formula>MATCH(CM60,Qualified,0)</formula>
    </cfRule>
  </conditionalFormatting>
  <conditionalFormatting sqref="CX60:CX67">
    <cfRule type="expression" dxfId="119" priority="2159">
      <formula>CX60=$F60</formula>
    </cfRule>
  </conditionalFormatting>
  <conditionalFormatting sqref="DA60:DA67">
    <cfRule type="expression" dxfId="118" priority="2158">
      <formula>DA60=$I60</formula>
    </cfRule>
  </conditionalFormatting>
  <conditionalFormatting sqref="CX60:DA67">
    <cfRule type="expression" dxfId="117" priority="2160">
      <formula>MATCH(CX60,Qualified,0)</formula>
    </cfRule>
  </conditionalFormatting>
  <conditionalFormatting sqref="DI60:DI67">
    <cfRule type="expression" dxfId="116" priority="2147">
      <formula>DI60=$F60</formula>
    </cfRule>
  </conditionalFormatting>
  <conditionalFormatting sqref="DL60:DL67">
    <cfRule type="expression" dxfId="115" priority="2146">
      <formula>DL60=$I60</formula>
    </cfRule>
  </conditionalFormatting>
  <conditionalFormatting sqref="DI60:DL67">
    <cfRule type="expression" dxfId="114" priority="2148">
      <formula>MATCH(DI60,Qualified,0)</formula>
    </cfRule>
  </conditionalFormatting>
  <conditionalFormatting sqref="CP8:CP55 DA8:DA55 DL8:DL55">
    <cfRule type="expression" dxfId="109" priority="156">
      <formula>AND(CN8&lt;&gt;"",CO8&lt;&gt;"",CN8&lt;CO8)</formula>
    </cfRule>
  </conditionalFormatting>
  <conditionalFormatting sqref="CM8:CM55 CX8:CX55 DI8:DI55">
    <cfRule type="expression" dxfId="108" priority="157">
      <formula>AND(CN8&lt;&gt;"",CO8&lt;&gt;"",CN8&gt;CO8)</formula>
    </cfRule>
  </conditionalFormatting>
  <conditionalFormatting sqref="M6:W6">
    <cfRule type="expression" dxfId="106" priority="129">
      <formula>$B$97="© 2022 | journalSHEET.com"</formula>
    </cfRule>
  </conditionalFormatting>
  <conditionalFormatting sqref="X3:DR7 X96:DR96 X72:X87 AC72:AH87 X69:DR71 X68:AA68 AC68:AL68 AN68:AW68 AY68:BH68 BJ68:BS68 BU68:CD68 CF68:CO68 CQ68:CZ68 DB68:DK68 DM68:DR68 X56:DR67 X8:Y55 AB8:AJ55 AM8:AU55 AX8:BF55 BI8:BQ55 BT8:CB55 CE8:CM55 CP8:CX55 DA8:DI55 DL8:DR55">
    <cfRule type="expression" dxfId="105" priority="128">
      <formula>$B$97&lt;&gt;"© 2022 | journalSHEET.com"</formula>
    </cfRule>
  </conditionalFormatting>
  <conditionalFormatting sqref="N89:Q91">
    <cfRule type="expression" dxfId="104" priority="115">
      <formula>KOMatchRule=1</formula>
    </cfRule>
  </conditionalFormatting>
  <conditionalFormatting sqref="O89:Q91">
    <cfRule type="expression" dxfId="103" priority="113">
      <formula>AND(KOMatchRule=0,O89=$G89)</formula>
    </cfRule>
  </conditionalFormatting>
  <conditionalFormatting sqref="Y89:AB91">
    <cfRule type="expression" dxfId="102" priority="112">
      <formula>KOMatchRule=1</formula>
    </cfRule>
  </conditionalFormatting>
  <conditionalFormatting sqref="Z89:AB91">
    <cfRule type="expression" dxfId="101" priority="111">
      <formula>AND(KOMatchRule=0,Z89=$G89)</formula>
    </cfRule>
  </conditionalFormatting>
  <conditionalFormatting sqref="AJ89:AM91">
    <cfRule type="expression" dxfId="100" priority="108">
      <formula>KOMatchRule=1</formula>
    </cfRule>
  </conditionalFormatting>
  <conditionalFormatting sqref="AK89:AM91">
    <cfRule type="expression" dxfId="99" priority="107">
      <formula>AND(KOMatchRule=0,AK89=$G89)</formula>
    </cfRule>
  </conditionalFormatting>
  <conditionalFormatting sqref="X89:AB94 AH89:AM94 AS89:AS94">
    <cfRule type="expression" dxfId="98" priority="105">
      <formula>$B$97&lt;&gt;"© 2022 | journalSHEET.com"</formula>
    </cfRule>
  </conditionalFormatting>
  <conditionalFormatting sqref="AU89:AX91 BF89:BI91 BQ89:BT91 CB89:CE91 CM89:CP91 CX89:DA91 DI89:DL91">
    <cfRule type="expression" dxfId="97" priority="101">
      <formula>KOMatchRule=1</formula>
    </cfRule>
  </conditionalFormatting>
  <conditionalFormatting sqref="AV89:AX91 BG89:BI91 BR89:BT91 CC89:CE91 CN89:CP91 CY89:DA91 DJ89:DL91">
    <cfRule type="expression" dxfId="96" priority="100">
      <formula>AND(KOMatchRule=0,AV89=$G89)</formula>
    </cfRule>
  </conditionalFormatting>
  <conditionalFormatting sqref="AT89:AX94 BD89:BI94 BO89:BT94 BZ89:CE94 CK89:CP94 CV89:DA94 DG89:DL94 DR89:DR94">
    <cfRule type="expression" dxfId="95" priority="99">
      <formula>$B$97&lt;&gt;"© 2022 | journalSHEET.com"</formula>
    </cfRule>
  </conditionalFormatting>
  <conditionalFormatting sqref="DS16">
    <cfRule type="expression" dxfId="94" priority="98">
      <formula>$DS$16="M"</formula>
    </cfRule>
  </conditionalFormatting>
  <conditionalFormatting sqref="Z72:AA87">
    <cfRule type="expression" dxfId="93" priority="93">
      <formula>ISTEXT(Z72)</formula>
    </cfRule>
  </conditionalFormatting>
  <conditionalFormatting sqref="Y72:Y82 Y84:Y87">
    <cfRule type="expression" dxfId="92" priority="94">
      <formula>AND(Z72&lt;&gt;"",AA72&lt;&gt;"",Z72+AC72&gt;AA72+AD72)</formula>
    </cfRule>
    <cfRule type="expression" dxfId="91" priority="95">
      <formula>AND(KOMatchRule=0,Y72=$F72,AB72=$I72)</formula>
    </cfRule>
  </conditionalFormatting>
  <conditionalFormatting sqref="AB72:AB87">
    <cfRule type="expression" dxfId="90" priority="96">
      <formula>AND(Z72&lt;&gt;"",AA72&lt;&gt;"",Z72+AC72&lt;AA72+AD72)</formula>
    </cfRule>
    <cfRule type="expression" dxfId="89" priority="97">
      <formula>AND(KOMatchRule=0,Y72=$F72,AB72=$I72)</formula>
    </cfRule>
  </conditionalFormatting>
  <conditionalFormatting sqref="AN72:AO87 AY72:AZ87 BJ72:BK87 BU72:BV87 CF72:CG87 CQ72:CR87 DB72:DC87 DM72:DN87">
    <cfRule type="expression" dxfId="88" priority="65">
      <formula>ISTEXT(AN72)</formula>
    </cfRule>
  </conditionalFormatting>
  <conditionalFormatting sqref="AN72:AN87 AY72:AY87 BJ72:BJ87 BU72:BU87 CF72:CF87 CQ72:CQ87 DB72:DB87 DM72:DM87">
    <cfRule type="expression" dxfId="87" priority="67">
      <formula>AND(AK72&lt;&gt;"",AL72&lt;&gt;"",AK72=AL72)</formula>
    </cfRule>
  </conditionalFormatting>
  <conditionalFormatting sqref="AO72:AO87 AZ72:AZ87 BK72:BK87 BV72:BV87 CG72:CG87 CR72:CR87 DC72:DC87 DN72:DN87">
    <cfRule type="expression" dxfId="86" priority="66">
      <formula>AND(AK72&lt;&gt;"",AL72&lt;&gt;"",AK72=AL72)</formula>
    </cfRule>
  </conditionalFormatting>
  <conditionalFormatting sqref="AI72:AI87 AN72:AT87 AY72:BE87 BJ72:BP87 BU72:CA87 CF72:CL87 CQ72:CW87 DB72:DH87 DM72:DR87">
    <cfRule type="expression" dxfId="85" priority="64">
      <formula>$B$97&lt;&gt;"© 2022 | journalSHEET.com"</formula>
    </cfRule>
  </conditionalFormatting>
  <conditionalFormatting sqref="AK72:AL87 AV72:AW87">
    <cfRule type="expression" dxfId="84" priority="59">
      <formula>ISTEXT(AK72)</formula>
    </cfRule>
  </conditionalFormatting>
  <conditionalFormatting sqref="AJ72:AJ87 AU72:AU87">
    <cfRule type="expression" dxfId="83" priority="60">
      <formula>AND(AK72&lt;&gt;"",AL72&lt;&gt;"",AK72+AN72&gt;AL72+AO72)</formula>
    </cfRule>
    <cfRule type="expression" dxfId="82" priority="61">
      <formula>AND(KOMatchRule=0,AJ72=$F72,AM72=$I72)</formula>
    </cfRule>
  </conditionalFormatting>
  <conditionalFormatting sqref="AM72:AM87 AX72:AX87">
    <cfRule type="expression" dxfId="81" priority="62">
      <formula>AND(AK72&lt;&gt;"",AL72&lt;&gt;"",AK72+AN72&lt;AL72+AO72)</formula>
    </cfRule>
    <cfRule type="expression" dxfId="80" priority="63">
      <formula>AND(KOMatchRule=0,AJ72=$F72,AM72=$I72)</formula>
    </cfRule>
  </conditionalFormatting>
  <conditionalFormatting sqref="N83">
    <cfRule type="expression" dxfId="79" priority="57">
      <formula>AND(O83&lt;&gt;"",P83&lt;&gt;"",O83+R83&gt;P83+S83)</formula>
    </cfRule>
    <cfRule type="expression" dxfId="78" priority="58">
      <formula>AND(KOMatchRule=0,N83=$F83,Q83=$I83)</formula>
    </cfRule>
  </conditionalFormatting>
  <conditionalFormatting sqref="Y83">
    <cfRule type="expression" dxfId="77" priority="55">
      <formula>AND(Z83&lt;&gt;"",AA83&lt;&gt;"",Z83+AC83&gt;AA83+AD83)</formula>
    </cfRule>
    <cfRule type="expression" dxfId="76" priority="56">
      <formula>AND(KOMatchRule=0,Y83=$F83,AB83=$I83)</formula>
    </cfRule>
  </conditionalFormatting>
  <conditionalFormatting sqref="G8:H55">
    <cfRule type="expression" dxfId="75" priority="54">
      <formula>ISTEXT(G8)</formula>
    </cfRule>
  </conditionalFormatting>
  <conditionalFormatting sqref="F8:F55">
    <cfRule type="expression" dxfId="74" priority="52">
      <formula>$G8&lt;$H8</formula>
    </cfRule>
    <cfRule type="expression" dxfId="73" priority="53">
      <formula>$G8&gt;$H8</formula>
    </cfRule>
  </conditionalFormatting>
  <conditionalFormatting sqref="I8:I55">
    <cfRule type="expression" dxfId="72" priority="50">
      <formula>$G8&gt;$H8</formula>
    </cfRule>
    <cfRule type="expression" dxfId="71" priority="51">
      <formula>$G8&lt;$H8</formula>
    </cfRule>
  </conditionalFormatting>
  <conditionalFormatting sqref="G72:H72 G73:G79 H73:H87">
    <cfRule type="expression" dxfId="70" priority="41">
      <formula>ISTEXT(G72)</formula>
    </cfRule>
  </conditionalFormatting>
  <conditionalFormatting sqref="G80:G87">
    <cfRule type="expression" dxfId="69" priority="40">
      <formula>ISTEXT(G80)</formula>
    </cfRule>
  </conditionalFormatting>
  <conditionalFormatting sqref="F72:F87">
    <cfRule type="expression" dxfId="68" priority="42">
      <formula>$J72&gt;$K72</formula>
    </cfRule>
    <cfRule type="expression" dxfId="67" priority="43">
      <formula>$J72&lt;$K72</formula>
    </cfRule>
    <cfRule type="expression" dxfId="66" priority="44">
      <formula>$G72&lt;$H72</formula>
    </cfRule>
    <cfRule type="expression" dxfId="65" priority="45">
      <formula>$G72&gt;$H72</formula>
    </cfRule>
  </conditionalFormatting>
  <conditionalFormatting sqref="I72:I87">
    <cfRule type="expression" dxfId="64" priority="46">
      <formula>$J72&lt;$K72</formula>
    </cfRule>
    <cfRule type="expression" dxfId="63" priority="47">
      <formula>$J72&gt;$K72</formula>
    </cfRule>
    <cfRule type="expression" dxfId="62" priority="48">
      <formula>$G72&gt;$H72</formula>
    </cfRule>
    <cfRule type="expression" dxfId="61" priority="49">
      <formula>$G72&lt;$H72</formula>
    </cfRule>
  </conditionalFormatting>
  <conditionalFormatting sqref="BG72:BH87">
    <cfRule type="expression" dxfId="60" priority="35">
      <formula>ISTEXT(BG72)</formula>
    </cfRule>
  </conditionalFormatting>
  <conditionalFormatting sqref="BF72:BF87">
    <cfRule type="expression" dxfId="59" priority="36">
      <formula>AND(BG72&lt;&gt;"",BH72&lt;&gt;"",BG72+BJ72&gt;BH72+BK72)</formula>
    </cfRule>
    <cfRule type="expression" dxfId="58" priority="37">
      <formula>AND(KOMatchRule=0,BF72=$F72,BI72=$I72)</formula>
    </cfRule>
  </conditionalFormatting>
  <conditionalFormatting sqref="BI72:BI87">
    <cfRule type="expression" dxfId="57" priority="38">
      <formula>AND(BG72&lt;&gt;"",BH72&lt;&gt;"",BG72+BJ72&lt;BH72+BK72)</formula>
    </cfRule>
    <cfRule type="expression" dxfId="56" priority="39">
      <formula>AND(KOMatchRule=0,BF72=$F72,BI72=$I72)</formula>
    </cfRule>
  </conditionalFormatting>
  <conditionalFormatting sqref="BR72:BS87">
    <cfRule type="expression" dxfId="55" priority="30">
      <formula>ISTEXT(BR72)</formula>
    </cfRule>
  </conditionalFormatting>
  <conditionalFormatting sqref="BQ72:BQ87">
    <cfRule type="expression" dxfId="54" priority="31">
      <formula>AND(BR72&lt;&gt;"",BS72&lt;&gt;"",BR72+BU72&gt;BS72+BV72)</formula>
    </cfRule>
    <cfRule type="expression" dxfId="53" priority="32">
      <formula>AND(KOMatchRule=0,BQ72=$F72,BT72=$I72)</formula>
    </cfRule>
  </conditionalFormatting>
  <conditionalFormatting sqref="BT72:BT87">
    <cfRule type="expression" dxfId="52" priority="33">
      <formula>AND(BR72&lt;&gt;"",BS72&lt;&gt;"",BR72+BU72&lt;BS72+BV72)</formula>
    </cfRule>
    <cfRule type="expression" dxfId="51" priority="34">
      <formula>AND(KOMatchRule=0,BQ72=$F72,BT72=$I72)</formula>
    </cfRule>
  </conditionalFormatting>
  <conditionalFormatting sqref="CC72:CD87">
    <cfRule type="expression" dxfId="50" priority="25">
      <formula>ISTEXT(CC72)</formula>
    </cfRule>
  </conditionalFormatting>
  <conditionalFormatting sqref="CB72:CB87">
    <cfRule type="expression" dxfId="49" priority="26">
      <formula>AND(CC72&lt;&gt;"",CD72&lt;&gt;"",CC72+CF72&gt;CD72+CG72)</formula>
    </cfRule>
    <cfRule type="expression" dxfId="48" priority="27">
      <formula>AND(KOMatchRule=0,CB72=$F72,CE72=$I72)</formula>
    </cfRule>
  </conditionalFormatting>
  <conditionalFormatting sqref="CE72:CE87">
    <cfRule type="expression" dxfId="47" priority="28">
      <formula>AND(CC72&lt;&gt;"",CD72&lt;&gt;"",CC72+CF72&lt;CD72+CG72)</formula>
    </cfRule>
    <cfRule type="expression" dxfId="46" priority="29">
      <formula>AND(KOMatchRule=0,CB72=$F72,CE72=$I72)</formula>
    </cfRule>
  </conditionalFormatting>
  <conditionalFormatting sqref="CN72:CO87">
    <cfRule type="expression" dxfId="45" priority="20">
      <formula>ISTEXT(CN72)</formula>
    </cfRule>
  </conditionalFormatting>
  <conditionalFormatting sqref="CM72:CM87">
    <cfRule type="expression" dxfId="44" priority="21">
      <formula>AND(CN72&lt;&gt;"",CO72&lt;&gt;"",CN72+CQ72&gt;CO72+CR72)</formula>
    </cfRule>
    <cfRule type="expression" dxfId="43" priority="22">
      <formula>AND(KOMatchRule=0,CM72=$F72,CP72=$I72)</formula>
    </cfRule>
  </conditionalFormatting>
  <conditionalFormatting sqref="CP72:CP87">
    <cfRule type="expression" dxfId="42" priority="23">
      <formula>AND(CN72&lt;&gt;"",CO72&lt;&gt;"",CN72+CQ72&lt;CO72+CR72)</formula>
    </cfRule>
    <cfRule type="expression" dxfId="41" priority="24">
      <formula>AND(KOMatchRule=0,CM72=$F72,CP72=$I72)</formula>
    </cfRule>
  </conditionalFormatting>
  <conditionalFormatting sqref="CY72:CZ87">
    <cfRule type="expression" dxfId="40" priority="15">
      <formula>ISTEXT(CY72)</formula>
    </cfRule>
  </conditionalFormatting>
  <conditionalFormatting sqref="CX72:CX87">
    <cfRule type="expression" dxfId="39" priority="16">
      <formula>AND(CY72&lt;&gt;"",CZ72&lt;&gt;"",CY72+DB72&gt;CZ72+DC72)</formula>
    </cfRule>
    <cfRule type="expression" dxfId="38" priority="17">
      <formula>AND(KOMatchRule=0,CX72=$F72,DA72=$I72)</formula>
    </cfRule>
  </conditionalFormatting>
  <conditionalFormatting sqref="DA72:DA87">
    <cfRule type="expression" dxfId="37" priority="18">
      <formula>AND(CY72&lt;&gt;"",CZ72&lt;&gt;"",CY72+DB72&lt;CZ72+DC72)</formula>
    </cfRule>
    <cfRule type="expression" dxfId="36" priority="19">
      <formula>AND(KOMatchRule=0,CX72=$F72,DA72=$I72)</formula>
    </cfRule>
  </conditionalFormatting>
  <conditionalFormatting sqref="DJ72:DK87">
    <cfRule type="expression" dxfId="35" priority="10">
      <formula>ISTEXT(DJ72)</formula>
    </cfRule>
  </conditionalFormatting>
  <conditionalFormatting sqref="DI72:DI87">
    <cfRule type="expression" dxfId="34" priority="11">
      <formula>AND(DJ72&lt;&gt;"",DK72&lt;&gt;"",DJ72+DM72&gt;DK72+DN72)</formula>
    </cfRule>
    <cfRule type="expression" dxfId="33" priority="12">
      <formula>AND(KOMatchRule=0,DI72=$F72,DL72=$I72)</formula>
    </cfRule>
  </conditionalFormatting>
  <conditionalFormatting sqref="DL72:DL87">
    <cfRule type="expression" dxfId="32" priority="13">
      <formula>AND(DJ72&lt;&gt;"",DK72&lt;&gt;"",DJ72+DM72&lt;DK72+DN72)</formula>
    </cfRule>
    <cfRule type="expression" dxfId="31" priority="14">
      <formula>AND(KOMatchRule=0,DI72=$F72,DL72=$I72)</formula>
    </cfRule>
  </conditionalFormatting>
  <conditionalFormatting sqref="Z8:AA55">
    <cfRule type="expression" dxfId="17" priority="9">
      <formula>ISTEXT(Z8)</formula>
    </cfRule>
  </conditionalFormatting>
  <conditionalFormatting sqref="AK8:AL55">
    <cfRule type="expression" dxfId="15" priority="8">
      <formula>ISTEXT(AK8)</formula>
    </cfRule>
  </conditionalFormatting>
  <conditionalFormatting sqref="AV8:AW55">
    <cfRule type="expression" dxfId="13" priority="7">
      <formula>ISTEXT(AV8)</formula>
    </cfRule>
  </conditionalFormatting>
  <conditionalFormatting sqref="BG8:BH55">
    <cfRule type="expression" dxfId="11" priority="6">
      <formula>ISTEXT(BG8)</formula>
    </cfRule>
  </conditionalFormatting>
  <conditionalFormatting sqref="BR8:BS55">
    <cfRule type="expression" dxfId="9" priority="5">
      <formula>ISTEXT(BR8)</formula>
    </cfRule>
  </conditionalFormatting>
  <conditionalFormatting sqref="CC8:CD55">
    <cfRule type="expression" dxfId="7" priority="4">
      <formula>ISTEXT(CC8)</formula>
    </cfRule>
  </conditionalFormatting>
  <conditionalFormatting sqref="CN8:CO55">
    <cfRule type="expression" dxfId="5" priority="3">
      <formula>ISTEXT(CN8)</formula>
    </cfRule>
  </conditionalFormatting>
  <conditionalFormatting sqref="CY8:CZ55">
    <cfRule type="expression" dxfId="3" priority="2">
      <formula>ISTEXT(CY8)</formula>
    </cfRule>
  </conditionalFormatting>
  <conditionalFormatting sqref="DJ8:DK55">
    <cfRule type="expression" dxfId="1" priority="1">
      <formula>ISTEXT(DJ8)</formula>
    </cfRule>
  </conditionalFormatting>
  <dataValidations count="2">
    <dataValidation type="list" allowBlank="1" showInputMessage="1" showErrorMessage="1" sqref="G94:I94 O94:Q94 Z94:AB94 AK94:AM94 AV94:AX94 BG94:BI94 BR94:BT94 CC94:CE94 CN94:CP94 CY94:DA94 DJ94:DL94">
      <formula1>TopScorer</formula1>
    </dataValidation>
    <dataValidation type="list" allowBlank="1" showInputMessage="1" showErrorMessage="1" sqref="G93:I93 O93:Q93 Z93:AB93 AK93:AM93 AV93:AX93 BG93:BI93 BR93:BT93 CC93:CE93 CN93:CP93 CY93:DA93 DJ93:DL93">
      <formula1>BestPlayer</formula1>
    </dataValidation>
  </dataValidations>
  <hyperlinks>
    <hyperlink ref="C103" r:id="rId1"/>
  </hyperlinks>
  <pageMargins left="0.2" right="0.2" top="0.25" bottom="0.25" header="0.3" footer="0.3"/>
  <pageSetup scale="4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19"/>
  <sheetViews>
    <sheetView showGridLines="0" zoomScaleNormal="100" workbookViewId="0">
      <pane xSplit="3" ySplit="7" topLeftCell="D8" activePane="bottomRight" state="frozen"/>
      <selection activeCell="C9" sqref="C9"/>
      <selection pane="topRight" activeCell="C9" sqref="C9"/>
      <selection pane="bottomLeft" activeCell="C9" sqref="C9"/>
      <selection pane="bottomRight" activeCell="K20" sqref="K20"/>
    </sheetView>
  </sheetViews>
  <sheetFormatPr defaultColWidth="8.7265625" defaultRowHeight="14.5" x14ac:dyDescent="0.35"/>
  <cols>
    <col min="1" max="1" width="1.6328125" style="81" customWidth="1"/>
    <col min="2" max="2" width="4.6328125" style="10" customWidth="1"/>
    <col min="3" max="3" width="25.6328125" style="87" customWidth="1"/>
    <col min="4" max="13" width="9.6328125" style="87" customWidth="1"/>
    <col min="14" max="77" width="9.1796875" style="87" customWidth="1"/>
    <col min="78" max="78" width="2.08984375" style="87" customWidth="1"/>
    <col min="79" max="93" width="8.7265625" style="87" customWidth="1"/>
    <col min="94" max="16384" width="8.7265625" style="87"/>
  </cols>
  <sheetData>
    <row r="1" spans="1:90" s="361" customFormat="1" ht="5" customHeight="1" x14ac:dyDescent="0.35">
      <c r="B1" s="362"/>
      <c r="N1" s="361" t="str">
        <f ca="1">N2&amp;N6</f>
        <v>1New - Nor</v>
      </c>
      <c r="O1" s="361" t="str">
        <f t="shared" ref="O1:BY1" ca="1" si="0">O2&amp;O6</f>
        <v>2Aus - Rep</v>
      </c>
      <c r="P1" s="361" t="str">
        <f t="shared" ca="1" si="0"/>
        <v>3Phi - Swi</v>
      </c>
      <c r="Q1" s="361" t="str">
        <f t="shared" ca="1" si="0"/>
        <v>4Nig - Can</v>
      </c>
      <c r="R1" s="361" t="str">
        <f t="shared" ca="1" si="0"/>
        <v>5Spa - Cos</v>
      </c>
      <c r="S1" s="361" t="str">
        <f t="shared" ca="1" si="0"/>
        <v>6Zam - Jap</v>
      </c>
      <c r="T1" s="361" t="str">
        <f t="shared" ca="1" si="0"/>
        <v>7Eng - Hai</v>
      </c>
      <c r="U1" s="361" t="str">
        <f t="shared" ca="1" si="0"/>
        <v>8Den - Chi</v>
      </c>
      <c r="V1" s="361" t="str">
        <f t="shared" ca="1" si="0"/>
        <v>9USA - Vie</v>
      </c>
      <c r="W1" s="361" t="str">
        <f t="shared" ca="1" si="0"/>
        <v>10Net - Por</v>
      </c>
      <c r="X1" s="361" t="str">
        <f t="shared" ca="1" si="0"/>
        <v>11Fra - Jam</v>
      </c>
      <c r="Y1" s="361" t="str">
        <f t="shared" ca="1" si="0"/>
        <v>12Swe - Sou</v>
      </c>
      <c r="Z1" s="361" t="str">
        <f t="shared" ca="1" si="0"/>
        <v>13Bra - Pan</v>
      </c>
      <c r="AA1" s="361" t="str">
        <f t="shared" ca="1" si="0"/>
        <v>14Ita - Arg</v>
      </c>
      <c r="AB1" s="361" t="str">
        <f t="shared" ca="1" si="0"/>
        <v>15Ger - Mor</v>
      </c>
      <c r="AC1" s="361" t="str">
        <f t="shared" ca="1" si="0"/>
        <v>16Col - Sou</v>
      </c>
      <c r="AD1" s="361" t="str">
        <f t="shared" ca="1" si="0"/>
        <v>17New - Phi</v>
      </c>
      <c r="AE1" s="361" t="str">
        <f t="shared" ca="1" si="0"/>
        <v>18Swi - Nor</v>
      </c>
      <c r="AF1" s="361" t="str">
        <f t="shared" ca="1" si="0"/>
        <v>19Can - Rep</v>
      </c>
      <c r="AG1" s="361" t="str">
        <f t="shared" ca="1" si="0"/>
        <v>20Spa - Zam</v>
      </c>
      <c r="AH1" s="361" t="str">
        <f t="shared" ca="1" si="0"/>
        <v>21Jap - Cos</v>
      </c>
      <c r="AI1" s="361" t="str">
        <f t="shared" ca="1" si="0"/>
        <v>22Aus - Nig</v>
      </c>
      <c r="AJ1" s="361" t="str">
        <f t="shared" ca="1" si="0"/>
        <v>23USA - Net</v>
      </c>
      <c r="AK1" s="361" t="str">
        <f t="shared" ca="1" si="0"/>
        <v>24Por - Vie</v>
      </c>
      <c r="AL1" s="361" t="str">
        <f t="shared" ca="1" si="0"/>
        <v>25Eng - Den</v>
      </c>
      <c r="AM1" s="361" t="str">
        <f t="shared" ca="1" si="0"/>
        <v>26Chi - Hai</v>
      </c>
      <c r="AN1" s="361" t="str">
        <f t="shared" ca="1" si="0"/>
        <v>27Arg - Sou</v>
      </c>
      <c r="AO1" s="361" t="str">
        <f t="shared" ca="1" si="0"/>
        <v>28Fra - Bra</v>
      </c>
      <c r="AP1" s="361" t="str">
        <f t="shared" ca="1" si="0"/>
        <v>29Pan - Jam</v>
      </c>
      <c r="AQ1" s="361" t="str">
        <f t="shared" ca="1" si="0"/>
        <v>30Swe - Ita</v>
      </c>
      <c r="AR1" s="361" t="str">
        <f t="shared" ca="1" si="0"/>
        <v>31Ger - Col</v>
      </c>
      <c r="AS1" s="361" t="str">
        <f t="shared" ca="1" si="0"/>
        <v>32Sou - Mor</v>
      </c>
      <c r="AT1" s="361" t="str">
        <f t="shared" ca="1" si="0"/>
        <v>33Swi - New</v>
      </c>
      <c r="AU1" s="361" t="str">
        <f t="shared" ca="1" si="0"/>
        <v>34Nor - Phi</v>
      </c>
      <c r="AV1" s="361" t="str">
        <f t="shared" ca="1" si="0"/>
        <v>35Can - Aus</v>
      </c>
      <c r="AW1" s="361" t="str">
        <f t="shared" ca="1" si="0"/>
        <v>36Rep - Nig</v>
      </c>
      <c r="AX1" s="361" t="str">
        <f t="shared" ca="1" si="0"/>
        <v>37Jap - Spa</v>
      </c>
      <c r="AY1" s="361" t="str">
        <f t="shared" ca="1" si="0"/>
        <v>38Cos - Zam</v>
      </c>
      <c r="AZ1" s="361" t="str">
        <f t="shared" ca="1" si="0"/>
        <v>39Chi - Eng</v>
      </c>
      <c r="BA1" s="361" t="str">
        <f t="shared" ca="1" si="0"/>
        <v>40Hai - Den</v>
      </c>
      <c r="BB1" s="361" t="str">
        <f t="shared" ca="1" si="0"/>
        <v>41Por - USA</v>
      </c>
      <c r="BC1" s="361" t="str">
        <f t="shared" ca="1" si="0"/>
        <v>42Vie - Net</v>
      </c>
      <c r="BD1" s="361" t="str">
        <f t="shared" ca="1" si="0"/>
        <v>43Pan - Fra</v>
      </c>
      <c r="BE1" s="361" t="str">
        <f t="shared" ca="1" si="0"/>
        <v>44Jam - Bra</v>
      </c>
      <c r="BF1" s="361" t="str">
        <f t="shared" ca="1" si="0"/>
        <v>45Arg - Swe</v>
      </c>
      <c r="BG1" s="361" t="str">
        <f t="shared" ca="1" si="0"/>
        <v>46Sou - Ita</v>
      </c>
      <c r="BH1" s="361" t="str">
        <f t="shared" ca="1" si="0"/>
        <v>47Sou - Ger</v>
      </c>
      <c r="BI1" s="361" t="str">
        <f t="shared" ca="1" si="0"/>
        <v>48Mor - Col</v>
      </c>
      <c r="BJ1" s="361" t="str">
        <f t="shared" ca="1" si="0"/>
        <v>49Nor - Jap</v>
      </c>
      <c r="BK1" s="361" t="str">
        <f t="shared" ca="1" si="0"/>
        <v>50Spa - Swi</v>
      </c>
      <c r="BL1" s="361" t="str">
        <f t="shared" ca="1" si="0"/>
        <v>51USA - Ita</v>
      </c>
      <c r="BM1" s="361" t="str">
        <f t="shared" ca="1" si="0"/>
        <v>52Swe - Net</v>
      </c>
      <c r="BN1" s="361" t="str">
        <f t="shared" ca="1" si="0"/>
        <v>53Can - Chi</v>
      </c>
      <c r="BO1" s="361" t="str">
        <f t="shared" ca="1" si="0"/>
        <v>54Eng - Aus</v>
      </c>
      <c r="BP1" s="361" t="str">
        <f t="shared" ca="1" si="0"/>
        <v>55Fra - Sou</v>
      </c>
      <c r="BQ1" s="361" t="str">
        <f t="shared" ca="1" si="0"/>
        <v>56Ger - Bra</v>
      </c>
      <c r="BR1" s="361" t="str">
        <f t="shared" ca="1" si="0"/>
        <v>57Mat - Mat</v>
      </c>
      <c r="BS1" s="361" t="str">
        <f t="shared" ca="1" si="0"/>
        <v>58Mat - Mat</v>
      </c>
      <c r="BT1" s="361" t="str">
        <f t="shared" ca="1" si="0"/>
        <v>59Mat - Mat</v>
      </c>
      <c r="BU1" s="361" t="str">
        <f t="shared" ca="1" si="0"/>
        <v>60Mat - Mat</v>
      </c>
      <c r="BV1" s="361" t="str">
        <f t="shared" ca="1" si="0"/>
        <v>61Mat - Mat</v>
      </c>
      <c r="BW1" s="361" t="str">
        <f t="shared" ca="1" si="0"/>
        <v>62Mat - Mat</v>
      </c>
      <c r="BX1" s="361" t="str">
        <f t="shared" ca="1" si="0"/>
        <v>63Mat - Mat</v>
      </c>
      <c r="BY1" s="361" t="str">
        <f t="shared" ca="1" si="0"/>
        <v>64Mat - Mat</v>
      </c>
    </row>
    <row r="2" spans="1:90" s="64" customFormat="1" ht="5" customHeight="1" x14ac:dyDescent="0.35">
      <c r="B2" s="65"/>
      <c r="C2" s="66"/>
      <c r="D2" s="66"/>
      <c r="E2" s="66"/>
      <c r="F2" s="66"/>
      <c r="G2" s="66"/>
      <c r="H2" s="66"/>
      <c r="I2" s="66"/>
      <c r="J2" s="66"/>
      <c r="K2" s="66"/>
      <c r="L2" s="66"/>
      <c r="M2" s="66"/>
      <c r="N2" s="19">
        <v>1</v>
      </c>
      <c r="O2" s="19">
        <v>2</v>
      </c>
      <c r="P2" s="19">
        <v>3</v>
      </c>
      <c r="Q2" s="19">
        <v>4</v>
      </c>
      <c r="R2" s="19">
        <v>5</v>
      </c>
      <c r="S2" s="19">
        <v>6</v>
      </c>
      <c r="T2" s="19">
        <v>7</v>
      </c>
      <c r="U2" s="19">
        <v>8</v>
      </c>
      <c r="V2" s="19">
        <v>9</v>
      </c>
      <c r="W2" s="19">
        <v>10</v>
      </c>
      <c r="X2" s="19">
        <v>11</v>
      </c>
      <c r="Y2" s="19">
        <v>12</v>
      </c>
      <c r="Z2" s="19">
        <v>13</v>
      </c>
      <c r="AA2" s="19">
        <v>14</v>
      </c>
      <c r="AB2" s="19">
        <v>15</v>
      </c>
      <c r="AC2" s="19">
        <v>16</v>
      </c>
      <c r="AD2" s="19">
        <v>17</v>
      </c>
      <c r="AE2" s="19">
        <v>18</v>
      </c>
      <c r="AF2" s="19">
        <v>19</v>
      </c>
      <c r="AG2" s="19">
        <v>20</v>
      </c>
      <c r="AH2" s="19">
        <v>21</v>
      </c>
      <c r="AI2" s="19">
        <v>22</v>
      </c>
      <c r="AJ2" s="19">
        <v>23</v>
      </c>
      <c r="AK2" s="19">
        <v>24</v>
      </c>
      <c r="AL2" s="19">
        <v>25</v>
      </c>
      <c r="AM2" s="19">
        <v>26</v>
      </c>
      <c r="AN2" s="19">
        <v>27</v>
      </c>
      <c r="AO2" s="19">
        <v>28</v>
      </c>
      <c r="AP2" s="19">
        <v>29</v>
      </c>
      <c r="AQ2" s="19">
        <v>30</v>
      </c>
      <c r="AR2" s="19">
        <v>31</v>
      </c>
      <c r="AS2" s="19">
        <v>32</v>
      </c>
      <c r="AT2" s="19">
        <v>33</v>
      </c>
      <c r="AU2" s="19">
        <v>34</v>
      </c>
      <c r="AV2" s="19">
        <v>35</v>
      </c>
      <c r="AW2" s="19">
        <v>36</v>
      </c>
      <c r="AX2" s="19">
        <v>37</v>
      </c>
      <c r="AY2" s="19">
        <v>38</v>
      </c>
      <c r="AZ2" s="19">
        <v>39</v>
      </c>
      <c r="BA2" s="19">
        <v>40</v>
      </c>
      <c r="BB2" s="19">
        <v>41</v>
      </c>
      <c r="BC2" s="19">
        <v>42</v>
      </c>
      <c r="BD2" s="19">
        <v>43</v>
      </c>
      <c r="BE2" s="19">
        <v>44</v>
      </c>
      <c r="BF2" s="19">
        <v>45</v>
      </c>
      <c r="BG2" s="19">
        <v>46</v>
      </c>
      <c r="BH2" s="19">
        <v>47</v>
      </c>
      <c r="BI2" s="19">
        <v>48</v>
      </c>
      <c r="BJ2" s="19">
        <v>49</v>
      </c>
      <c r="BK2" s="19">
        <v>50</v>
      </c>
      <c r="BL2" s="19">
        <v>51</v>
      </c>
      <c r="BM2" s="19">
        <v>52</v>
      </c>
      <c r="BN2" s="19">
        <v>53</v>
      </c>
      <c r="BO2" s="19">
        <v>54</v>
      </c>
      <c r="BP2" s="19">
        <v>55</v>
      </c>
      <c r="BQ2" s="19">
        <v>56</v>
      </c>
      <c r="BR2" s="19">
        <v>57</v>
      </c>
      <c r="BS2" s="19">
        <v>58</v>
      </c>
      <c r="BT2" s="19">
        <v>59</v>
      </c>
      <c r="BU2" s="19">
        <v>60</v>
      </c>
      <c r="BV2" s="19">
        <v>61</v>
      </c>
      <c r="BW2" s="19">
        <v>62</v>
      </c>
      <c r="BX2" s="19">
        <v>63</v>
      </c>
      <c r="BY2" s="19">
        <v>64</v>
      </c>
      <c r="BZ2" s="159"/>
      <c r="CA2" s="159"/>
      <c r="CB2" s="159"/>
      <c r="CC2" s="159"/>
      <c r="CD2" s="159"/>
      <c r="CE2" s="159"/>
      <c r="CF2" s="159"/>
      <c r="CG2" s="159"/>
      <c r="CH2" s="159"/>
      <c r="CI2" s="159"/>
      <c r="CJ2" s="159"/>
      <c r="CK2" s="159"/>
      <c r="CL2" s="159"/>
    </row>
    <row r="3" spans="1:90" s="1" customFormat="1" ht="30" customHeight="1" x14ac:dyDescent="0.35">
      <c r="B3" s="69" t="s">
        <v>106</v>
      </c>
      <c r="C3" s="70"/>
      <c r="D3" s="70"/>
      <c r="E3" s="70"/>
      <c r="F3" s="261" t="s">
        <v>296</v>
      </c>
      <c r="G3" s="262"/>
      <c r="H3" s="263"/>
      <c r="I3" s="262"/>
      <c r="J3" s="263"/>
      <c r="K3" s="263"/>
      <c r="L3" s="263"/>
      <c r="M3" s="263"/>
      <c r="N3" s="71" t="s">
        <v>107</v>
      </c>
      <c r="O3" s="72"/>
      <c r="P3" s="72"/>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4"/>
      <c r="BJ3" s="75" t="s">
        <v>108</v>
      </c>
      <c r="BK3" s="73"/>
      <c r="BL3" s="73"/>
      <c r="BM3" s="73"/>
      <c r="BN3" s="73"/>
      <c r="BO3" s="73"/>
      <c r="BP3" s="73"/>
      <c r="BQ3" s="74"/>
      <c r="BR3" s="75" t="s">
        <v>109</v>
      </c>
      <c r="BS3" s="73"/>
      <c r="BT3" s="73"/>
      <c r="BU3" s="74"/>
      <c r="BV3" s="75" t="s">
        <v>110</v>
      </c>
      <c r="BW3" s="73"/>
      <c r="BX3" s="76" t="s">
        <v>89</v>
      </c>
      <c r="BY3" s="77" t="s">
        <v>8</v>
      </c>
      <c r="BZ3" s="78"/>
      <c r="CA3" s="78"/>
      <c r="CB3" s="78"/>
      <c r="CC3" s="78"/>
      <c r="CD3" s="78"/>
      <c r="CE3" s="78"/>
      <c r="CF3" s="78"/>
      <c r="CG3" s="78"/>
      <c r="CH3" s="78"/>
      <c r="CI3" s="78"/>
      <c r="CJ3" s="78"/>
      <c r="CK3" s="78"/>
      <c r="CL3" s="78"/>
    </row>
    <row r="4" spans="1:90" s="78" customFormat="1" ht="15" customHeight="1" x14ac:dyDescent="0.35">
      <c r="A4" s="79"/>
      <c r="B4" s="466" t="s">
        <v>37</v>
      </c>
      <c r="C4" s="467" t="s">
        <v>111</v>
      </c>
      <c r="D4" s="466" t="s">
        <v>112</v>
      </c>
      <c r="E4" s="466" t="s">
        <v>113</v>
      </c>
      <c r="F4" s="466" t="s">
        <v>114</v>
      </c>
      <c r="G4" s="466" t="s">
        <v>250</v>
      </c>
      <c r="H4" s="466" t="s">
        <v>115</v>
      </c>
      <c r="I4" s="466" t="s">
        <v>75</v>
      </c>
      <c r="J4" s="466"/>
      <c r="K4" s="470" t="s">
        <v>76</v>
      </c>
      <c r="L4" s="470"/>
      <c r="M4" s="471"/>
      <c r="N4" s="235">
        <v>1</v>
      </c>
      <c r="O4" s="235">
        <v>2</v>
      </c>
      <c r="P4" s="235">
        <v>3</v>
      </c>
      <c r="Q4" s="235">
        <v>4</v>
      </c>
      <c r="R4" s="235">
        <v>5</v>
      </c>
      <c r="S4" s="235">
        <v>6</v>
      </c>
      <c r="T4" s="235">
        <v>7</v>
      </c>
      <c r="U4" s="235">
        <v>8</v>
      </c>
      <c r="V4" s="235">
        <v>9</v>
      </c>
      <c r="W4" s="235">
        <v>10</v>
      </c>
      <c r="X4" s="235">
        <v>11</v>
      </c>
      <c r="Y4" s="235">
        <v>12</v>
      </c>
      <c r="Z4" s="235">
        <v>13</v>
      </c>
      <c r="AA4" s="235">
        <v>14</v>
      </c>
      <c r="AB4" s="235">
        <v>15</v>
      </c>
      <c r="AC4" s="235">
        <v>16</v>
      </c>
      <c r="AD4" s="235">
        <v>17</v>
      </c>
      <c r="AE4" s="235">
        <v>18</v>
      </c>
      <c r="AF4" s="235">
        <v>19</v>
      </c>
      <c r="AG4" s="235">
        <v>20</v>
      </c>
      <c r="AH4" s="235">
        <v>21</v>
      </c>
      <c r="AI4" s="235">
        <v>22</v>
      </c>
      <c r="AJ4" s="235">
        <v>23</v>
      </c>
      <c r="AK4" s="235">
        <v>24</v>
      </c>
      <c r="AL4" s="235">
        <v>25</v>
      </c>
      <c r="AM4" s="235">
        <v>26</v>
      </c>
      <c r="AN4" s="235">
        <v>27</v>
      </c>
      <c r="AO4" s="235">
        <v>28</v>
      </c>
      <c r="AP4" s="235">
        <v>29</v>
      </c>
      <c r="AQ4" s="235">
        <v>30</v>
      </c>
      <c r="AR4" s="235">
        <v>31</v>
      </c>
      <c r="AS4" s="235">
        <v>32</v>
      </c>
      <c r="AT4" s="235">
        <v>33</v>
      </c>
      <c r="AU4" s="235">
        <v>34</v>
      </c>
      <c r="AV4" s="235">
        <v>35</v>
      </c>
      <c r="AW4" s="235">
        <v>36</v>
      </c>
      <c r="AX4" s="235">
        <v>37</v>
      </c>
      <c r="AY4" s="235">
        <v>38</v>
      </c>
      <c r="AZ4" s="235">
        <v>39</v>
      </c>
      <c r="BA4" s="235">
        <v>40</v>
      </c>
      <c r="BB4" s="235">
        <v>41</v>
      </c>
      <c r="BC4" s="235">
        <v>42</v>
      </c>
      <c r="BD4" s="235">
        <v>43</v>
      </c>
      <c r="BE4" s="235">
        <v>44</v>
      </c>
      <c r="BF4" s="235">
        <v>45</v>
      </c>
      <c r="BG4" s="235">
        <v>46</v>
      </c>
      <c r="BH4" s="235">
        <v>47</v>
      </c>
      <c r="BI4" s="235">
        <v>48</v>
      </c>
      <c r="BJ4" s="235">
        <v>49</v>
      </c>
      <c r="BK4" s="235">
        <v>50</v>
      </c>
      <c r="BL4" s="235">
        <v>51</v>
      </c>
      <c r="BM4" s="235">
        <v>52</v>
      </c>
      <c r="BN4" s="235">
        <v>53</v>
      </c>
      <c r="BO4" s="235">
        <v>54</v>
      </c>
      <c r="BP4" s="235">
        <v>55</v>
      </c>
      <c r="BQ4" s="235">
        <v>56</v>
      </c>
      <c r="BR4" s="235">
        <v>57</v>
      </c>
      <c r="BS4" s="235">
        <v>58</v>
      </c>
      <c r="BT4" s="235">
        <v>59</v>
      </c>
      <c r="BU4" s="235">
        <v>60</v>
      </c>
      <c r="BV4" s="235">
        <v>61</v>
      </c>
      <c r="BW4" s="235">
        <v>62</v>
      </c>
      <c r="BX4" s="235">
        <v>63</v>
      </c>
      <c r="BY4" s="235">
        <v>64</v>
      </c>
    </row>
    <row r="5" spans="1:90" s="78" customFormat="1" ht="15" customHeight="1" x14ac:dyDescent="0.35">
      <c r="A5" s="79"/>
      <c r="B5" s="466"/>
      <c r="C5" s="468"/>
      <c r="D5" s="466"/>
      <c r="E5" s="466"/>
      <c r="F5" s="466"/>
      <c r="G5" s="466"/>
      <c r="H5" s="466"/>
      <c r="I5" s="466" t="s">
        <v>116</v>
      </c>
      <c r="J5" s="472" t="s">
        <v>117</v>
      </c>
      <c r="K5" s="473" t="str">
        <f>'Game Setup'!E15</f>
        <v>Player's Prediction Matches</v>
      </c>
      <c r="L5" s="470"/>
      <c r="M5" s="471"/>
      <c r="N5" s="80">
        <f t="shared" ref="N5:BI5" si="1">Pool1</f>
        <v>6</v>
      </c>
      <c r="O5" s="80">
        <f t="shared" si="1"/>
        <v>6</v>
      </c>
      <c r="P5" s="80">
        <f t="shared" si="1"/>
        <v>6</v>
      </c>
      <c r="Q5" s="80">
        <f t="shared" si="1"/>
        <v>6</v>
      </c>
      <c r="R5" s="80">
        <f t="shared" si="1"/>
        <v>6</v>
      </c>
      <c r="S5" s="80">
        <f t="shared" si="1"/>
        <v>6</v>
      </c>
      <c r="T5" s="80">
        <f t="shared" si="1"/>
        <v>6</v>
      </c>
      <c r="U5" s="80">
        <f t="shared" si="1"/>
        <v>6</v>
      </c>
      <c r="V5" s="80">
        <f t="shared" si="1"/>
        <v>6</v>
      </c>
      <c r="W5" s="80">
        <f t="shared" si="1"/>
        <v>6</v>
      </c>
      <c r="X5" s="80">
        <f t="shared" si="1"/>
        <v>6</v>
      </c>
      <c r="Y5" s="80">
        <f t="shared" si="1"/>
        <v>6</v>
      </c>
      <c r="Z5" s="80">
        <f t="shared" si="1"/>
        <v>6</v>
      </c>
      <c r="AA5" s="80">
        <f t="shared" si="1"/>
        <v>6</v>
      </c>
      <c r="AB5" s="80">
        <f t="shared" si="1"/>
        <v>6</v>
      </c>
      <c r="AC5" s="80">
        <f t="shared" si="1"/>
        <v>6</v>
      </c>
      <c r="AD5" s="80">
        <f t="shared" si="1"/>
        <v>6</v>
      </c>
      <c r="AE5" s="80">
        <f t="shared" si="1"/>
        <v>6</v>
      </c>
      <c r="AF5" s="80">
        <f t="shared" si="1"/>
        <v>6</v>
      </c>
      <c r="AG5" s="80">
        <f t="shared" si="1"/>
        <v>6</v>
      </c>
      <c r="AH5" s="80">
        <f t="shared" si="1"/>
        <v>6</v>
      </c>
      <c r="AI5" s="80">
        <f t="shared" si="1"/>
        <v>6</v>
      </c>
      <c r="AJ5" s="80">
        <f t="shared" si="1"/>
        <v>6</v>
      </c>
      <c r="AK5" s="80">
        <f t="shared" si="1"/>
        <v>6</v>
      </c>
      <c r="AL5" s="80">
        <f t="shared" si="1"/>
        <v>6</v>
      </c>
      <c r="AM5" s="80">
        <f t="shared" si="1"/>
        <v>6</v>
      </c>
      <c r="AN5" s="80">
        <f t="shared" si="1"/>
        <v>6</v>
      </c>
      <c r="AO5" s="80">
        <f t="shared" si="1"/>
        <v>6</v>
      </c>
      <c r="AP5" s="80">
        <f t="shared" si="1"/>
        <v>6</v>
      </c>
      <c r="AQ5" s="80">
        <f t="shared" si="1"/>
        <v>6</v>
      </c>
      <c r="AR5" s="80">
        <f t="shared" si="1"/>
        <v>6</v>
      </c>
      <c r="AS5" s="80">
        <f t="shared" si="1"/>
        <v>6</v>
      </c>
      <c r="AT5" s="80">
        <f t="shared" si="1"/>
        <v>6</v>
      </c>
      <c r="AU5" s="80">
        <f t="shared" si="1"/>
        <v>6</v>
      </c>
      <c r="AV5" s="80">
        <f t="shared" si="1"/>
        <v>6</v>
      </c>
      <c r="AW5" s="80">
        <f t="shared" si="1"/>
        <v>6</v>
      </c>
      <c r="AX5" s="80">
        <f t="shared" si="1"/>
        <v>6</v>
      </c>
      <c r="AY5" s="80">
        <f t="shared" si="1"/>
        <v>6</v>
      </c>
      <c r="AZ5" s="80">
        <f t="shared" si="1"/>
        <v>6</v>
      </c>
      <c r="BA5" s="80">
        <f t="shared" si="1"/>
        <v>6</v>
      </c>
      <c r="BB5" s="80">
        <f t="shared" si="1"/>
        <v>6</v>
      </c>
      <c r="BC5" s="80">
        <f t="shared" si="1"/>
        <v>6</v>
      </c>
      <c r="BD5" s="80">
        <f t="shared" si="1"/>
        <v>6</v>
      </c>
      <c r="BE5" s="80">
        <f t="shared" si="1"/>
        <v>6</v>
      </c>
      <c r="BF5" s="80">
        <f t="shared" si="1"/>
        <v>6</v>
      </c>
      <c r="BG5" s="80">
        <f t="shared" si="1"/>
        <v>6</v>
      </c>
      <c r="BH5" s="80">
        <f t="shared" si="1"/>
        <v>6</v>
      </c>
      <c r="BI5" s="80">
        <f t="shared" si="1"/>
        <v>6</v>
      </c>
      <c r="BJ5" s="80">
        <f t="shared" ref="BJ5:BQ5" si="2">Round1</f>
        <v>12</v>
      </c>
      <c r="BK5" s="80">
        <f t="shared" si="2"/>
        <v>12</v>
      </c>
      <c r="BL5" s="80">
        <f t="shared" si="2"/>
        <v>12</v>
      </c>
      <c r="BM5" s="80">
        <f t="shared" si="2"/>
        <v>12</v>
      </c>
      <c r="BN5" s="80">
        <f t="shared" si="2"/>
        <v>12</v>
      </c>
      <c r="BO5" s="80">
        <f t="shared" si="2"/>
        <v>12</v>
      </c>
      <c r="BP5" s="80">
        <f t="shared" si="2"/>
        <v>12</v>
      </c>
      <c r="BQ5" s="80">
        <f t="shared" si="2"/>
        <v>12</v>
      </c>
      <c r="BR5" s="80">
        <f>Quar1</f>
        <v>24</v>
      </c>
      <c r="BS5" s="80">
        <f>Quar1</f>
        <v>24</v>
      </c>
      <c r="BT5" s="80">
        <f>Quar1</f>
        <v>24</v>
      </c>
      <c r="BU5" s="80">
        <f>Quar1</f>
        <v>24</v>
      </c>
      <c r="BV5" s="80">
        <f>Semi1</f>
        <v>48</v>
      </c>
      <c r="BW5" s="80">
        <f>Semi1</f>
        <v>48</v>
      </c>
      <c r="BX5" s="80">
        <f>Thir1</f>
        <v>48</v>
      </c>
      <c r="BY5" s="80">
        <f>Fina1</f>
        <v>96</v>
      </c>
    </row>
    <row r="6" spans="1:90" s="78" customFormat="1" ht="15" customHeight="1" x14ac:dyDescent="0.35">
      <c r="A6" s="79"/>
      <c r="B6" s="466"/>
      <c r="C6" s="468"/>
      <c r="D6" s="466"/>
      <c r="E6" s="466"/>
      <c r="F6" s="466"/>
      <c r="G6" s="466"/>
      <c r="H6" s="466"/>
      <c r="I6" s="466"/>
      <c r="J6" s="472"/>
      <c r="K6" s="474" t="s">
        <v>116</v>
      </c>
      <c r="L6" s="474" t="s">
        <v>118</v>
      </c>
      <c r="M6" s="474" t="s">
        <v>117</v>
      </c>
      <c r="N6" s="235" t="str">
        <f ca="1">LEFT(OFFSET('Game Board'!F8,N4-1,0),3)&amp;" - "&amp;LEFT(OFFSET('Game Board'!I8,N4-1,0),3)</f>
        <v>New - Nor</v>
      </c>
      <c r="O6" s="235" t="str">
        <f ca="1">LEFT(OFFSET('Game Board'!F8,O4-1,0),3)&amp;" - "&amp;LEFT(OFFSET('Game Board'!I8,O4-1,0),3)</f>
        <v>Aus - Rep</v>
      </c>
      <c r="P6" s="235" t="str">
        <f ca="1">LEFT(OFFSET('Game Board'!F8,P4-1,0),3)&amp;" - "&amp;LEFT(OFFSET('Game Board'!I8,P4-1,0),3)</f>
        <v>Phi - Swi</v>
      </c>
      <c r="Q6" s="235" t="str">
        <f ca="1">LEFT(OFFSET('Game Board'!F8,Q4-1,0),3)&amp;" - "&amp;LEFT(OFFSET('Game Board'!I8,Q4-1,0),3)</f>
        <v>Nig - Can</v>
      </c>
      <c r="R6" s="235" t="str">
        <f ca="1">LEFT(OFFSET('Game Board'!F8,R4-1,0),3)&amp;" - "&amp;LEFT(OFFSET('Game Board'!I8,R4-1,0),3)</f>
        <v>Spa - Cos</v>
      </c>
      <c r="S6" s="235" t="str">
        <f ca="1">LEFT(OFFSET('Game Board'!F8,S4-1,0),3)&amp;" - "&amp;LEFT(OFFSET('Game Board'!I8,S4-1,0),3)</f>
        <v>Zam - Jap</v>
      </c>
      <c r="T6" s="235" t="str">
        <f ca="1">LEFT(OFFSET('Game Board'!F8,T4-1,0),3)&amp;" - "&amp;LEFT(OFFSET('Game Board'!I8,T4-1,0),3)</f>
        <v>Eng - Hai</v>
      </c>
      <c r="U6" s="235" t="str">
        <f ca="1">LEFT(OFFSET('Game Board'!F8,U4-1,0),3)&amp;" - "&amp;LEFT(OFFSET('Game Board'!I8,U4-1,0),3)</f>
        <v>Den - Chi</v>
      </c>
      <c r="V6" s="235" t="str">
        <f ca="1">LEFT(OFFSET('Game Board'!F8,V4-1,0),3)&amp;" - "&amp;LEFT(OFFSET('Game Board'!I8,V4-1,0),3)</f>
        <v>USA - Vie</v>
      </c>
      <c r="W6" s="235" t="str">
        <f ca="1">LEFT(OFFSET('Game Board'!F8,W4-1,0),3)&amp;" - "&amp;LEFT(OFFSET('Game Board'!I8,W4-1,0),3)</f>
        <v>Net - Por</v>
      </c>
      <c r="X6" s="235" t="str">
        <f ca="1">LEFT(OFFSET('Game Board'!F8,X4-1,0),3)&amp;" - "&amp;LEFT(OFFSET('Game Board'!I8,X4-1,0),3)</f>
        <v>Fra - Jam</v>
      </c>
      <c r="Y6" s="235" t="str">
        <f ca="1">LEFT(OFFSET('Game Board'!F8,Y4-1,0),3)&amp;" - "&amp;LEFT(OFFSET('Game Board'!I8,Y4-1,0),3)</f>
        <v>Swe - Sou</v>
      </c>
      <c r="Z6" s="235" t="str">
        <f ca="1">LEFT(OFFSET('Game Board'!F8,Z4-1,0),3)&amp;" - "&amp;LEFT(OFFSET('Game Board'!I8,Z4-1,0),3)</f>
        <v>Bra - Pan</v>
      </c>
      <c r="AA6" s="235" t="str">
        <f ca="1">LEFT(OFFSET('Game Board'!F8,AA4-1,0),3)&amp;" - "&amp;LEFT(OFFSET('Game Board'!I8,AA4-1,0),3)</f>
        <v>Ita - Arg</v>
      </c>
      <c r="AB6" s="235" t="str">
        <f ca="1">LEFT(OFFSET('Game Board'!F8,AB4-1,0),3)&amp;" - "&amp;LEFT(OFFSET('Game Board'!I8,AB4-1,0),3)</f>
        <v>Ger - Mor</v>
      </c>
      <c r="AC6" s="235" t="str">
        <f ca="1">LEFT(OFFSET('Game Board'!F8,AC4-1,0),3)&amp;" - "&amp;LEFT(OFFSET('Game Board'!I8,AC4-1,0),3)</f>
        <v>Col - Sou</v>
      </c>
      <c r="AD6" s="235" t="str">
        <f ca="1">LEFT(OFFSET('Game Board'!F8,AD4-1,0),3)&amp;" - "&amp;LEFT(OFFSET('Game Board'!I8,AD4-1,0),3)</f>
        <v>New - Phi</v>
      </c>
      <c r="AE6" s="235" t="str">
        <f ca="1">LEFT(OFFSET('Game Board'!F8,AE4-1,0),3)&amp;" - "&amp;LEFT(OFFSET('Game Board'!I8,AE4-1,0),3)</f>
        <v>Swi - Nor</v>
      </c>
      <c r="AF6" s="235" t="str">
        <f ca="1">LEFT(OFFSET('Game Board'!F8,AF4-1,0),3)&amp;" - "&amp;LEFT(OFFSET('Game Board'!I8,AF4-1,0),3)</f>
        <v>Can - Rep</v>
      </c>
      <c r="AG6" s="235" t="str">
        <f ca="1">LEFT(OFFSET('Game Board'!F8,AG4-1,0),3)&amp;" - "&amp;LEFT(OFFSET('Game Board'!I8,AG4-1,0),3)</f>
        <v>Spa - Zam</v>
      </c>
      <c r="AH6" s="235" t="str">
        <f ca="1">LEFT(OFFSET('Game Board'!F8,AH4-1,0),3)&amp;" - "&amp;LEFT(OFFSET('Game Board'!I8,AH4-1,0),3)</f>
        <v>Jap - Cos</v>
      </c>
      <c r="AI6" s="235" t="str">
        <f ca="1">LEFT(OFFSET('Game Board'!F8,AI4-1,0),3)&amp;" - "&amp;LEFT(OFFSET('Game Board'!I8,AI4-1,0),3)</f>
        <v>Aus - Nig</v>
      </c>
      <c r="AJ6" s="235" t="str">
        <f ca="1">LEFT(OFFSET('Game Board'!F8,AJ4-1,0),3)&amp;" - "&amp;LEFT(OFFSET('Game Board'!I8,AJ4-1,0),3)</f>
        <v>USA - Net</v>
      </c>
      <c r="AK6" s="235" t="str">
        <f ca="1">LEFT(OFFSET('Game Board'!F8,AK4-1,0),3)&amp;" - "&amp;LEFT(OFFSET('Game Board'!I8,AK4-1,0),3)</f>
        <v>Por - Vie</v>
      </c>
      <c r="AL6" s="235" t="str">
        <f ca="1">LEFT(OFFSET('Game Board'!F8,AL4-1,0),3)&amp;" - "&amp;LEFT(OFFSET('Game Board'!I8,AL4-1,0),3)</f>
        <v>Eng - Den</v>
      </c>
      <c r="AM6" s="235" t="str">
        <f ca="1">LEFT(OFFSET('Game Board'!F8,AM4-1,0),3)&amp;" - "&amp;LEFT(OFFSET('Game Board'!I8,AM4-1,0),3)</f>
        <v>Chi - Hai</v>
      </c>
      <c r="AN6" s="235" t="str">
        <f ca="1">LEFT(OFFSET('Game Board'!F8,AN4-1,0),3)&amp;" - "&amp;LEFT(OFFSET('Game Board'!I8,AN4-1,0),3)</f>
        <v>Arg - Sou</v>
      </c>
      <c r="AO6" s="235" t="str">
        <f ca="1">LEFT(OFFSET('Game Board'!F8,AO4-1,0),3)&amp;" - "&amp;LEFT(OFFSET('Game Board'!I8,AO4-1,0),3)</f>
        <v>Fra - Bra</v>
      </c>
      <c r="AP6" s="235" t="str">
        <f ca="1">LEFT(OFFSET('Game Board'!F8,AP4-1,0),3)&amp;" - "&amp;LEFT(OFFSET('Game Board'!I8,AP4-1,0),3)</f>
        <v>Pan - Jam</v>
      </c>
      <c r="AQ6" s="235" t="str">
        <f ca="1">LEFT(OFFSET('Game Board'!F8,AQ4-1,0),3)&amp;" - "&amp;LEFT(OFFSET('Game Board'!I8,AQ4-1,0),3)</f>
        <v>Swe - Ita</v>
      </c>
      <c r="AR6" s="235" t="str">
        <f ca="1">LEFT(OFFSET('Game Board'!F8,AR4-1,0),3)&amp;" - "&amp;LEFT(OFFSET('Game Board'!I8,AR4-1,0),3)</f>
        <v>Ger - Col</v>
      </c>
      <c r="AS6" s="235" t="str">
        <f ca="1">LEFT(OFFSET('Game Board'!F8,AS4-1,0),3)&amp;" - "&amp;LEFT(OFFSET('Game Board'!I8,AS4-1,0),3)</f>
        <v>Sou - Mor</v>
      </c>
      <c r="AT6" s="235" t="str">
        <f ca="1">LEFT(OFFSET('Game Board'!F8,AT4-1,0),3)&amp;" - "&amp;LEFT(OFFSET('Game Board'!I8,AT4-1,0),3)</f>
        <v>Swi - New</v>
      </c>
      <c r="AU6" s="235" t="str">
        <f ca="1">LEFT(OFFSET('Game Board'!F8,AU4-1,0),3)&amp;" - "&amp;LEFT(OFFSET('Game Board'!I8,AU4-1,0),3)</f>
        <v>Nor - Phi</v>
      </c>
      <c r="AV6" s="235" t="str">
        <f ca="1">LEFT(OFFSET('Game Board'!F8,AV4-1,0),3)&amp;" - "&amp;LEFT(OFFSET('Game Board'!I8,AV4-1,0),3)</f>
        <v>Can - Aus</v>
      </c>
      <c r="AW6" s="235" t="str">
        <f ca="1">LEFT(OFFSET('Game Board'!F8,AW4-1,0),3)&amp;" - "&amp;LEFT(OFFSET('Game Board'!I8,AW4-1,0),3)</f>
        <v>Rep - Nig</v>
      </c>
      <c r="AX6" s="235" t="str">
        <f ca="1">LEFT(OFFSET('Game Board'!F8,AX4-1,0),3)&amp;" - "&amp;LEFT(OFFSET('Game Board'!I8,AX4-1,0),3)</f>
        <v>Jap - Spa</v>
      </c>
      <c r="AY6" s="235" t="str">
        <f ca="1">LEFT(OFFSET('Game Board'!F8,AY4-1,0),3)&amp;" - "&amp;LEFT(OFFSET('Game Board'!I8,AY4-1,0),3)</f>
        <v>Cos - Zam</v>
      </c>
      <c r="AZ6" s="235" t="str">
        <f ca="1">LEFT(OFFSET('Game Board'!F8,AZ4-1,0),3)&amp;" - "&amp;LEFT(OFFSET('Game Board'!I8,AZ4-1,0),3)</f>
        <v>Chi - Eng</v>
      </c>
      <c r="BA6" s="235" t="str">
        <f ca="1">LEFT(OFFSET('Game Board'!F8,BA4-1,0),3)&amp;" - "&amp;LEFT(OFFSET('Game Board'!I8,BA4-1,0),3)</f>
        <v>Hai - Den</v>
      </c>
      <c r="BB6" s="235" t="str">
        <f ca="1">LEFT(OFFSET('Game Board'!F8,BB4-1,0),3)&amp;" - "&amp;LEFT(OFFSET('Game Board'!I8,BB4-1,0),3)</f>
        <v>Por - USA</v>
      </c>
      <c r="BC6" s="235" t="str">
        <f ca="1">LEFT(OFFSET('Game Board'!F8,BC4-1,0),3)&amp;" - "&amp;LEFT(OFFSET('Game Board'!I8,BC4-1,0),3)</f>
        <v>Vie - Net</v>
      </c>
      <c r="BD6" s="235" t="str">
        <f ca="1">LEFT(OFFSET('Game Board'!F8,BD4-1,0),3)&amp;" - "&amp;LEFT(OFFSET('Game Board'!I8,BD4-1,0),3)</f>
        <v>Pan - Fra</v>
      </c>
      <c r="BE6" s="235" t="str">
        <f ca="1">LEFT(OFFSET('Game Board'!F8,BE4-1,0),3)&amp;" - "&amp;LEFT(OFFSET('Game Board'!I8,BE4-1,0),3)</f>
        <v>Jam - Bra</v>
      </c>
      <c r="BF6" s="235" t="str">
        <f ca="1">LEFT(OFFSET('Game Board'!F8,BF4-1,0),3)&amp;" - "&amp;LEFT(OFFSET('Game Board'!I8,BF4-1,0),3)</f>
        <v>Arg - Swe</v>
      </c>
      <c r="BG6" s="235" t="str">
        <f ca="1">LEFT(OFFSET('Game Board'!F8,BG4-1,0),3)&amp;" - "&amp;LEFT(OFFSET('Game Board'!I8,BG4-1,0),3)</f>
        <v>Sou - Ita</v>
      </c>
      <c r="BH6" s="235" t="str">
        <f ca="1">LEFT(OFFSET('Game Board'!F8,BH4-1,0),3)&amp;" - "&amp;LEFT(OFFSET('Game Board'!I8,BH4-1,0),3)</f>
        <v>Sou - Ger</v>
      </c>
      <c r="BI6" s="235" t="str">
        <f ca="1">LEFT(OFFSET('Game Board'!F8,BI4-1,0),3)&amp;" - "&amp;LEFT(OFFSET('Game Board'!I8,BI4-1,0),3)</f>
        <v>Mor - Col</v>
      </c>
      <c r="BJ6" s="235" t="str">
        <f ca="1">LEFT(OFFSET('Game Board'!F8,BJ4+15,0),3)&amp;" - "&amp;LEFT(OFFSET('Game Board'!I8,BJ4+15,0),3)</f>
        <v>Nor - Jap</v>
      </c>
      <c r="BK6" s="235" t="str">
        <f ca="1">LEFT(OFFSET('Game Board'!F8,BK4+15,0),3)&amp;" - "&amp;LEFT(OFFSET('Game Board'!I8,BK4+15,0),3)</f>
        <v>Spa - Swi</v>
      </c>
      <c r="BL6" s="235" t="str">
        <f ca="1">LEFT(OFFSET('Game Board'!F8,BL4+15,0),3)&amp;" - "&amp;LEFT(OFFSET('Game Board'!I8,BL4+15,0),3)</f>
        <v>USA - Ita</v>
      </c>
      <c r="BM6" s="235" t="str">
        <f ca="1">LEFT(OFFSET('Game Board'!F8,BM4+15,0),3)&amp;" - "&amp;LEFT(OFFSET('Game Board'!I8,BM4+15,0),3)</f>
        <v>Swe - Net</v>
      </c>
      <c r="BN6" s="235" t="str">
        <f ca="1">LEFT(OFFSET('Game Board'!F8,BN4+15,0),3)&amp;" - "&amp;LEFT(OFFSET('Game Board'!I8,BN4+15,0),3)</f>
        <v>Can - Chi</v>
      </c>
      <c r="BO6" s="235" t="str">
        <f ca="1">LEFT(OFFSET('Game Board'!F8,BO4+15,0),3)&amp;" - "&amp;LEFT(OFFSET('Game Board'!I8,BO4+15,0),3)</f>
        <v>Eng - Aus</v>
      </c>
      <c r="BP6" s="235" t="str">
        <f ca="1">LEFT(OFFSET('Game Board'!F8,BP4+15,0),3)&amp;" - "&amp;LEFT(OFFSET('Game Board'!I8,BP4+15,0),3)</f>
        <v>Fra - Sou</v>
      </c>
      <c r="BQ6" s="235" t="str">
        <f ca="1">LEFT(OFFSET('Game Board'!F8,BQ4+15,0),3)&amp;" - "&amp;LEFT(OFFSET('Game Board'!I8,BQ4+15,0),3)</f>
        <v>Ger - Bra</v>
      </c>
      <c r="BR6" s="235" t="str">
        <f ca="1">LEFT(OFFSET('Game Board'!F8,BR4+15,0),3)&amp;" - "&amp;LEFT(OFFSET('Game Board'!I8,BR4+15,0),3)</f>
        <v>Mat - Mat</v>
      </c>
      <c r="BS6" s="235" t="str">
        <f ca="1">LEFT(OFFSET('Game Board'!F8,BS4+15,0),3)&amp;" - "&amp;LEFT(OFFSET('Game Board'!I8,BS4+15,0),3)</f>
        <v>Mat - Mat</v>
      </c>
      <c r="BT6" s="235" t="str">
        <f ca="1">LEFT(OFFSET('Game Board'!F8,BT4+15,0),3)&amp;" - "&amp;LEFT(OFFSET('Game Board'!I8,BT4+15,0),3)</f>
        <v>Mat - Mat</v>
      </c>
      <c r="BU6" s="235" t="str">
        <f ca="1">LEFT(OFFSET('Game Board'!F8,BU4+15,0),3)&amp;" - "&amp;LEFT(OFFSET('Game Board'!I8,BU4+15,0),3)</f>
        <v>Mat - Mat</v>
      </c>
      <c r="BV6" s="235" t="str">
        <f ca="1">LEFT(OFFSET('Game Board'!F8,BV4+15,0),3)&amp;" - "&amp;LEFT(OFFSET('Game Board'!I8,BV4+15,0),3)</f>
        <v>Mat - Mat</v>
      </c>
      <c r="BW6" s="235" t="str">
        <f ca="1">LEFT(OFFSET('Game Board'!F8,BW4+15,0),3)&amp;" - "&amp;LEFT(OFFSET('Game Board'!I8,BW4+15,0),3)</f>
        <v>Mat - Mat</v>
      </c>
      <c r="BX6" s="235" t="str">
        <f ca="1">LEFT(OFFSET('Game Board'!F8,BX4+15,0),3)&amp;" - "&amp;LEFT(OFFSET('Game Board'!I8,BX4+15,0),3)</f>
        <v>Mat - Mat</v>
      </c>
      <c r="BY6" s="235" t="str">
        <f ca="1">LEFT(OFFSET('Game Board'!F8,BY4+15,0),3)&amp;" - "&amp;LEFT(OFFSET('Game Board'!I8,BY4+15,0),3)</f>
        <v>Mat - Mat</v>
      </c>
    </row>
    <row r="7" spans="1:90" s="78" customFormat="1" ht="15" customHeight="1" x14ac:dyDescent="0.35">
      <c r="A7" s="79"/>
      <c r="B7" s="466"/>
      <c r="C7" s="469"/>
      <c r="D7" s="466"/>
      <c r="E7" s="466"/>
      <c r="F7" s="466"/>
      <c r="G7" s="466"/>
      <c r="H7" s="466"/>
      <c r="I7" s="466"/>
      <c r="J7" s="472"/>
      <c r="K7" s="475"/>
      <c r="L7" s="475"/>
      <c r="M7" s="475"/>
      <c r="N7" s="235" t="str">
        <f ca="1">LEFT(OFFSET('Game Board'!G8,N4-1,0),3)&amp;" - "&amp;LEFT(OFFSET('Game Board'!H8,N4-1,0),3)</f>
        <v xml:space="preserve"> - </v>
      </c>
      <c r="O7" s="235" t="str">
        <f ca="1">LEFT(OFFSET('Game Board'!G8,O4-1,0),3)&amp;" - "&amp;LEFT(OFFSET('Game Board'!H8,O4-1,0),3)</f>
        <v xml:space="preserve"> - </v>
      </c>
      <c r="P7" s="235" t="str">
        <f ca="1">LEFT(OFFSET('Game Board'!G8,P4-1,0),3)&amp;" - "&amp;LEFT(OFFSET('Game Board'!H8,P4-1,0),3)</f>
        <v xml:space="preserve"> - </v>
      </c>
      <c r="Q7" s="235" t="str">
        <f ca="1">LEFT(OFFSET('Game Board'!G8,Q4-1,0),3)&amp;" - "&amp;LEFT(OFFSET('Game Board'!H8,Q4-1,0),3)</f>
        <v xml:space="preserve"> - </v>
      </c>
      <c r="R7" s="235" t="str">
        <f ca="1">LEFT(OFFSET('Game Board'!G8,R4-1,0),3)&amp;" - "&amp;LEFT(OFFSET('Game Board'!H8,R4-1,0),3)</f>
        <v xml:space="preserve"> - </v>
      </c>
      <c r="S7" s="235" t="str">
        <f ca="1">LEFT(OFFSET('Game Board'!G8,S4-1,0),3)&amp;" - "&amp;LEFT(OFFSET('Game Board'!H8,S4-1,0),3)</f>
        <v xml:space="preserve"> - </v>
      </c>
      <c r="T7" s="235" t="str">
        <f ca="1">LEFT(OFFSET('Game Board'!G8,T4-1,0),3)&amp;" - "&amp;LEFT(OFFSET('Game Board'!H8,T4-1,0),3)</f>
        <v xml:space="preserve"> - </v>
      </c>
      <c r="U7" s="235" t="str">
        <f ca="1">LEFT(OFFSET('Game Board'!G8,U4-1,0),3)&amp;" - "&amp;LEFT(OFFSET('Game Board'!H8,U4-1,0),3)</f>
        <v xml:space="preserve"> - </v>
      </c>
      <c r="V7" s="235" t="str">
        <f ca="1">LEFT(OFFSET('Game Board'!G8,V4-1,0),3)&amp;" - "&amp;LEFT(OFFSET('Game Board'!H8,V4-1,0),3)</f>
        <v xml:space="preserve"> - </v>
      </c>
      <c r="W7" s="235" t="str">
        <f ca="1">LEFT(OFFSET('Game Board'!G8,W4-1,0),3)&amp;" - "&amp;LEFT(OFFSET('Game Board'!H8,W4-1,0),3)</f>
        <v xml:space="preserve"> - </v>
      </c>
      <c r="X7" s="235" t="str">
        <f ca="1">LEFT(OFFSET('Game Board'!G8,X4-1,0),3)&amp;" - "&amp;LEFT(OFFSET('Game Board'!H8,X4-1,0),3)</f>
        <v xml:space="preserve"> - </v>
      </c>
      <c r="Y7" s="235" t="str">
        <f ca="1">LEFT(OFFSET('Game Board'!G8,Y4-1,0),3)&amp;" - "&amp;LEFT(OFFSET('Game Board'!H8,Y4-1,0),3)</f>
        <v xml:space="preserve"> - </v>
      </c>
      <c r="Z7" s="235" t="str">
        <f ca="1">LEFT(OFFSET('Game Board'!G8,Z4-1,0),3)&amp;" - "&amp;LEFT(OFFSET('Game Board'!H8,Z4-1,0),3)</f>
        <v xml:space="preserve"> - </v>
      </c>
      <c r="AA7" s="235" t="str">
        <f ca="1">LEFT(OFFSET('Game Board'!G8,AA4-1,0),3)&amp;" - "&amp;LEFT(OFFSET('Game Board'!H8,AA4-1,0),3)</f>
        <v xml:space="preserve"> - </v>
      </c>
      <c r="AB7" s="235" t="str">
        <f ca="1">LEFT(OFFSET('Game Board'!G8,AB4-1,0),3)&amp;" - "&amp;LEFT(OFFSET('Game Board'!H8,AB4-1,0),3)</f>
        <v xml:space="preserve"> - </v>
      </c>
      <c r="AC7" s="235" t="str">
        <f ca="1">LEFT(OFFSET('Game Board'!G8,AC4-1,0),3)&amp;" - "&amp;LEFT(OFFSET('Game Board'!H8,AC4-1,0),3)</f>
        <v xml:space="preserve"> - </v>
      </c>
      <c r="AD7" s="235" t="str">
        <f ca="1">LEFT(OFFSET('Game Board'!G8,AD4-1,0),3)&amp;" - "&amp;LEFT(OFFSET('Game Board'!H8,AD4-1,0),3)</f>
        <v xml:space="preserve"> - </v>
      </c>
      <c r="AE7" s="235" t="str">
        <f ca="1">LEFT(OFFSET('Game Board'!G8,AE4-1,0),3)&amp;" - "&amp;LEFT(OFFSET('Game Board'!H8,AE4-1,0),3)</f>
        <v xml:space="preserve"> - </v>
      </c>
      <c r="AF7" s="235" t="str">
        <f ca="1">LEFT(OFFSET('Game Board'!G8,AF4-1,0),3)&amp;" - "&amp;LEFT(OFFSET('Game Board'!H8,AF4-1,0),3)</f>
        <v xml:space="preserve"> - </v>
      </c>
      <c r="AG7" s="235" t="str">
        <f ca="1">LEFT(OFFSET('Game Board'!G8,AG4-1,0),3)&amp;" - "&amp;LEFT(OFFSET('Game Board'!H8,AG4-1,0),3)</f>
        <v xml:space="preserve"> - </v>
      </c>
      <c r="AH7" s="235" t="str">
        <f ca="1">LEFT(OFFSET('Game Board'!G8,AH4-1,0),3)&amp;" - "&amp;LEFT(OFFSET('Game Board'!H8,AH4-1,0),3)</f>
        <v xml:space="preserve"> - </v>
      </c>
      <c r="AI7" s="235" t="str">
        <f ca="1">LEFT(OFFSET('Game Board'!G8,AI4-1,0),3)&amp;" - "&amp;LEFT(OFFSET('Game Board'!H8,AI4-1,0),3)</f>
        <v xml:space="preserve"> - </v>
      </c>
      <c r="AJ7" s="235" t="str">
        <f ca="1">LEFT(OFFSET('Game Board'!G8,AJ4-1,0),3)&amp;" - "&amp;LEFT(OFFSET('Game Board'!H8,AJ4-1,0),3)</f>
        <v xml:space="preserve"> - </v>
      </c>
      <c r="AK7" s="235" t="str">
        <f ca="1">LEFT(OFFSET('Game Board'!G8,AK4-1,0),3)&amp;" - "&amp;LEFT(OFFSET('Game Board'!H8,AK4-1,0),3)</f>
        <v xml:space="preserve"> - </v>
      </c>
      <c r="AL7" s="235" t="str">
        <f ca="1">LEFT(OFFSET('Game Board'!G8,AL4-1,0),3)&amp;" - "&amp;LEFT(OFFSET('Game Board'!H8,AL4-1,0),3)</f>
        <v xml:space="preserve"> - </v>
      </c>
      <c r="AM7" s="235" t="str">
        <f ca="1">LEFT(OFFSET('Game Board'!G8,AM4-1,0),3)&amp;" - "&amp;LEFT(OFFSET('Game Board'!H8,AM4-1,0),3)</f>
        <v xml:space="preserve"> - </v>
      </c>
      <c r="AN7" s="235" t="str">
        <f ca="1">LEFT(OFFSET('Game Board'!G8,AN4-1,0),3)&amp;" - "&amp;LEFT(OFFSET('Game Board'!H8,AN4-1,0),3)</f>
        <v xml:space="preserve"> - </v>
      </c>
      <c r="AO7" s="235" t="str">
        <f ca="1">LEFT(OFFSET('Game Board'!G8,AO4-1,0),3)&amp;" - "&amp;LEFT(OFFSET('Game Board'!H8,AO4-1,0),3)</f>
        <v xml:space="preserve"> - </v>
      </c>
      <c r="AP7" s="235" t="str">
        <f ca="1">LEFT(OFFSET('Game Board'!G8,AP4-1,0),3)&amp;" - "&amp;LEFT(OFFSET('Game Board'!H8,AP4-1,0),3)</f>
        <v xml:space="preserve"> - </v>
      </c>
      <c r="AQ7" s="235" t="str">
        <f ca="1">LEFT(OFFSET('Game Board'!G8,AQ4-1,0),3)&amp;" - "&amp;LEFT(OFFSET('Game Board'!H8,AQ4-1,0),3)</f>
        <v xml:space="preserve"> - </v>
      </c>
      <c r="AR7" s="235" t="str">
        <f ca="1">LEFT(OFFSET('Game Board'!G8,AR4-1,0),3)&amp;" - "&amp;LEFT(OFFSET('Game Board'!H8,AR4-1,0),3)</f>
        <v xml:space="preserve"> - </v>
      </c>
      <c r="AS7" s="235" t="str">
        <f ca="1">LEFT(OFFSET('Game Board'!G8,AS4-1,0),3)&amp;" - "&amp;LEFT(OFFSET('Game Board'!H8,AS4-1,0),3)</f>
        <v xml:space="preserve"> - </v>
      </c>
      <c r="AT7" s="235" t="str">
        <f ca="1">LEFT(OFFSET('Game Board'!G8,AT4-1,0),3)&amp;" - "&amp;LEFT(OFFSET('Game Board'!H8,AT4-1,0),3)</f>
        <v xml:space="preserve"> - </v>
      </c>
      <c r="AU7" s="235" t="str">
        <f ca="1">LEFT(OFFSET('Game Board'!G8,AU4-1,0),3)&amp;" - "&amp;LEFT(OFFSET('Game Board'!H8,AU4-1,0),3)</f>
        <v xml:space="preserve"> - </v>
      </c>
      <c r="AV7" s="235" t="str">
        <f ca="1">LEFT(OFFSET('Game Board'!G8,AV4-1,0),3)&amp;" - "&amp;LEFT(OFFSET('Game Board'!H8,AV4-1,0),3)</f>
        <v xml:space="preserve"> - </v>
      </c>
      <c r="AW7" s="235" t="str">
        <f ca="1">LEFT(OFFSET('Game Board'!G8,AW4-1,0),3)&amp;" - "&amp;LEFT(OFFSET('Game Board'!H8,AW4-1,0),3)</f>
        <v xml:space="preserve"> - </v>
      </c>
      <c r="AX7" s="235" t="str">
        <f ca="1">LEFT(OFFSET('Game Board'!G8,AX4-1,0),3)&amp;" - "&amp;LEFT(OFFSET('Game Board'!H8,AX4-1,0),3)</f>
        <v xml:space="preserve"> - </v>
      </c>
      <c r="AY7" s="235" t="str">
        <f ca="1">LEFT(OFFSET('Game Board'!G8,AY4-1,0),3)&amp;" - "&amp;LEFT(OFFSET('Game Board'!H8,AY4-1,0),3)</f>
        <v xml:space="preserve"> - </v>
      </c>
      <c r="AZ7" s="235" t="str">
        <f ca="1">LEFT(OFFSET('Game Board'!G8,AZ4-1,0),3)&amp;" - "&amp;LEFT(OFFSET('Game Board'!H8,AZ4-1,0),3)</f>
        <v xml:space="preserve"> - </v>
      </c>
      <c r="BA7" s="235" t="str">
        <f ca="1">LEFT(OFFSET('Game Board'!G8,BA4-1,0),3)&amp;" - "&amp;LEFT(OFFSET('Game Board'!H8,BA4-1,0),3)</f>
        <v xml:space="preserve"> - </v>
      </c>
      <c r="BB7" s="235" t="str">
        <f ca="1">LEFT(OFFSET('Game Board'!G8,BB4-1,0),3)&amp;" - "&amp;LEFT(OFFSET('Game Board'!H8,BB4-1,0),3)</f>
        <v xml:space="preserve"> - </v>
      </c>
      <c r="BC7" s="235" t="str">
        <f ca="1">LEFT(OFFSET('Game Board'!G8,BC4-1,0),3)&amp;" - "&amp;LEFT(OFFSET('Game Board'!H8,BC4-1,0),3)</f>
        <v xml:space="preserve"> - </v>
      </c>
      <c r="BD7" s="235" t="str">
        <f ca="1">LEFT(OFFSET('Game Board'!G8,BD4-1,0),3)&amp;" - "&amp;LEFT(OFFSET('Game Board'!H8,BD4-1,0),3)</f>
        <v xml:space="preserve"> - </v>
      </c>
      <c r="BE7" s="235" t="str">
        <f ca="1">LEFT(OFFSET('Game Board'!G8,BE4-1,0),3)&amp;" - "&amp;LEFT(OFFSET('Game Board'!H8,BE4-1,0),3)</f>
        <v xml:space="preserve"> - </v>
      </c>
      <c r="BF7" s="235" t="str">
        <f ca="1">LEFT(OFFSET('Game Board'!G8,BF4-1,0),3)&amp;" - "&amp;LEFT(OFFSET('Game Board'!H8,BF4-1,0),3)</f>
        <v xml:space="preserve"> - </v>
      </c>
      <c r="BG7" s="235" t="str">
        <f ca="1">LEFT(OFFSET('Game Board'!G8,BG4-1,0),3)&amp;" - "&amp;LEFT(OFFSET('Game Board'!H8,BG4-1,0),3)</f>
        <v xml:space="preserve"> - </v>
      </c>
      <c r="BH7" s="235" t="str">
        <f ca="1">LEFT(OFFSET('Game Board'!G8,BH4-1,0),3)&amp;" - "&amp;LEFT(OFFSET('Game Board'!H8,BH4-1,0),3)</f>
        <v xml:space="preserve"> - </v>
      </c>
      <c r="BI7" s="235" t="str">
        <f ca="1">LEFT(OFFSET('Game Board'!G8,BI4-1,0),3)&amp;" - "&amp;LEFT(OFFSET('Game Board'!H8,BI4-1,0),3)</f>
        <v xml:space="preserve"> - </v>
      </c>
      <c r="BJ7" s="235" t="str">
        <f ca="1">LEFT(OFFSET('Game Board'!G8,BJ4+15,0),3)&amp;" - "&amp;LEFT(OFFSET('Game Board'!H8,BJ4+15,0),3)</f>
        <v xml:space="preserve"> - </v>
      </c>
      <c r="BK7" s="235" t="str">
        <f ca="1">LEFT(OFFSET('Game Board'!G8,BK4+15,0),3)&amp;" - "&amp;LEFT(OFFSET('Game Board'!H8,BK4+15,0),3)</f>
        <v xml:space="preserve"> - </v>
      </c>
      <c r="BL7" s="235" t="str">
        <f ca="1">LEFT(OFFSET('Game Board'!G8,BL4+15,0),3)&amp;" - "&amp;LEFT(OFFSET('Game Board'!H8,BL4+15,0),3)</f>
        <v xml:space="preserve"> - </v>
      </c>
      <c r="BM7" s="235" t="str">
        <f ca="1">LEFT(OFFSET('Game Board'!G8,BM4+15,0),3)&amp;" - "&amp;LEFT(OFFSET('Game Board'!H8,BM4+15,0),3)</f>
        <v xml:space="preserve"> - </v>
      </c>
      <c r="BN7" s="235" t="str">
        <f ca="1">LEFT(OFFSET('Game Board'!G8,BN4+15,0),3)&amp;" - "&amp;LEFT(OFFSET('Game Board'!H8,BN4+15,0),3)</f>
        <v xml:space="preserve"> - </v>
      </c>
      <c r="BO7" s="235" t="str">
        <f ca="1">LEFT(OFFSET('Game Board'!G8,BO4+15,0),3)&amp;" - "&amp;LEFT(OFFSET('Game Board'!H8,BO4+15,0),3)</f>
        <v xml:space="preserve"> - </v>
      </c>
      <c r="BP7" s="235" t="str">
        <f ca="1">LEFT(OFFSET('Game Board'!G8,BP4+15,0),3)&amp;" - "&amp;LEFT(OFFSET('Game Board'!H8,BP4+15,0),3)</f>
        <v xml:space="preserve"> - </v>
      </c>
      <c r="BQ7" s="235" t="str">
        <f ca="1">LEFT(OFFSET('Game Board'!G8,BQ4+15,0),3)&amp;" - "&amp;LEFT(OFFSET('Game Board'!H8,BQ4+15,0),3)</f>
        <v xml:space="preserve"> - </v>
      </c>
      <c r="BR7" s="235" t="str">
        <f ca="1">LEFT(OFFSET('Game Board'!G8,BR4+15,0),3)&amp;" - "&amp;LEFT(OFFSET('Game Board'!H8,BR4+15,0),3)</f>
        <v xml:space="preserve"> - </v>
      </c>
      <c r="BS7" s="235" t="str">
        <f ca="1">LEFT(OFFSET('Game Board'!G8,BS4+15,0),3)&amp;" - "&amp;LEFT(OFFSET('Game Board'!H8,BS4+15,0),3)</f>
        <v xml:space="preserve"> - </v>
      </c>
      <c r="BT7" s="235" t="str">
        <f ca="1">LEFT(OFFSET('Game Board'!G8,BT4+15,0),3)&amp;" - "&amp;LEFT(OFFSET('Game Board'!H8,BT4+15,0),3)</f>
        <v xml:space="preserve"> - </v>
      </c>
      <c r="BU7" s="235" t="str">
        <f ca="1">LEFT(OFFSET('Game Board'!G8,BU4+15,0),3)&amp;" - "&amp;LEFT(OFFSET('Game Board'!H8,BU4+15,0),3)</f>
        <v xml:space="preserve"> - </v>
      </c>
      <c r="BV7" s="235" t="str">
        <f ca="1">LEFT(OFFSET('Game Board'!G8,BV4+15,0),3)&amp;" - "&amp;LEFT(OFFSET('Game Board'!H8,BV4+15,0),3)</f>
        <v xml:space="preserve"> - </v>
      </c>
      <c r="BW7" s="235" t="str">
        <f ca="1">LEFT(OFFSET('Game Board'!G8,BW4+15,0),3)&amp;" - "&amp;LEFT(OFFSET('Game Board'!H8,BW4+15,0),3)</f>
        <v xml:space="preserve"> - </v>
      </c>
      <c r="BX7" s="235" t="str">
        <f ca="1">LEFT(OFFSET('Game Board'!G8,BX4+15,0),3)&amp;" - "&amp;LEFT(OFFSET('Game Board'!H8,BX4+15,0),3)</f>
        <v xml:space="preserve"> - </v>
      </c>
      <c r="BY7" s="235" t="str">
        <f ca="1">LEFT(OFFSET('Game Board'!G8,BY4+15,0),3)&amp;" - "&amp;LEFT(OFFSET('Game Board'!H8,BY4+15,0),3)</f>
        <v xml:space="preserve"> - </v>
      </c>
    </row>
    <row r="8" spans="1:90" ht="15" customHeight="1" x14ac:dyDescent="0.35">
      <c r="A8" s="81">
        <v>0</v>
      </c>
      <c r="B8" s="82">
        <v>1</v>
      </c>
      <c r="C8" s="150" t="str">
        <f>IF('Participant Setup'!C6&lt;&gt;"",'Participant Setup'!C6,"")</f>
        <v/>
      </c>
      <c r="D8" s="83">
        <f ca="1">IFERROR(E8+F8+G8,"")</f>
        <v>0</v>
      </c>
      <c r="E8" s="84">
        <f t="shared" ref="E8:E17" ca="1" si="3">IFERROR(I8+K8,"")</f>
        <v>0</v>
      </c>
      <c r="F8" s="84">
        <f ca="1">L8</f>
        <v>0</v>
      </c>
      <c r="G8" s="84">
        <f>IF('Participant Setup'!D6&lt;&gt;"",'Participant Setup'!D6,0)</f>
        <v>0</v>
      </c>
      <c r="H8" s="84">
        <f t="shared" ref="H8:H17" ca="1" si="4">IFERROR(J8+M8,"")</f>
        <v>0</v>
      </c>
      <c r="I8" s="85">
        <f ca="1">IF(C8&lt;&gt;"",SUM(OFFSET('Game Board'!U8:U55,N4-1,A8)),0)</f>
        <v>0</v>
      </c>
      <c r="J8" s="86">
        <f ca="1">IF(C8&lt;&gt;"",OFFSET('Game Board'!M7,N4-1,A8),0)</f>
        <v>0</v>
      </c>
      <c r="K8" s="85">
        <f ca="1">IF(C8&lt;&gt;"",SUM(OFFSET('Game Board'!U72:U87,N4-1,A8)),0)</f>
        <v>0</v>
      </c>
      <c r="L8" s="86">
        <f ca="1">IF(C8&lt;&gt;"",SUM(OFFSET('Game Board'!V60:V68,N4-1,A8))+SUM(OFFSET('Game Board'!V72:V87,N4-1,A8))+SUM(OFFSET('Game Board'!V89:V91,N4-1,A8))+SUM(OFFSET('Game Board'!V93:V94,N4-1,A8)),0)</f>
        <v>0</v>
      </c>
      <c r="M8" s="86">
        <f ca="1">IF(C8&lt;&gt;"",OFFSET('Game Board'!M91,N4-1,A8),0)</f>
        <v>0</v>
      </c>
      <c r="N8" s="85" t="str">
        <f ca="1">IF(C8&lt;&gt;"",OFFSET('Game Board'!U8,N4-1,A8),"")</f>
        <v/>
      </c>
      <c r="O8" s="85" t="str">
        <f ca="1">IF(C8&lt;&gt;"",OFFSET('Game Board'!U8,O4-1,A8),"")</f>
        <v/>
      </c>
      <c r="P8" s="85" t="str">
        <f ca="1">IF(C8&lt;&gt;"",OFFSET('Game Board'!U8,P4-1,A8),"")</f>
        <v/>
      </c>
      <c r="Q8" s="85" t="str">
        <f ca="1">IF(C8&lt;&gt;"",OFFSET('Game Board'!U8,Q4-1,A8),"")</f>
        <v/>
      </c>
      <c r="R8" s="85" t="str">
        <f ca="1">IF(C8&lt;&gt;"",OFFSET('Game Board'!U8,R4-1,A8),"")</f>
        <v/>
      </c>
      <c r="S8" s="85" t="str">
        <f ca="1">IF(C8&lt;&gt;"",OFFSET('Game Board'!U8,S4-1,A8),"")</f>
        <v/>
      </c>
      <c r="T8" s="85" t="str">
        <f ca="1">IF(C8&lt;&gt;"",OFFSET('Game Board'!U8,T4-1,A8),"")</f>
        <v/>
      </c>
      <c r="U8" s="85" t="str">
        <f ca="1">IF(C8&lt;&gt;"",OFFSET('Game Board'!U8,U4-1,A8),"")</f>
        <v/>
      </c>
      <c r="V8" s="85" t="str">
        <f ca="1">IF(C8&lt;&gt;"",OFFSET('Game Board'!U8,V4-1,A8),"")</f>
        <v/>
      </c>
      <c r="W8" s="85" t="str">
        <f ca="1">IF(C8&lt;&gt;"",OFFSET('Game Board'!U8,W4-1,A8),"")</f>
        <v/>
      </c>
      <c r="X8" s="85" t="str">
        <f ca="1">IF(C8&lt;&gt;"",OFFSET('Game Board'!U8,X4-1,A8),"")</f>
        <v/>
      </c>
      <c r="Y8" s="85" t="str">
        <f ca="1">IF(C8&lt;&gt;"",OFFSET('Game Board'!U8,Y4-1,A8),"")</f>
        <v/>
      </c>
      <c r="Z8" s="85" t="str">
        <f ca="1">IF(C8&lt;&gt;"",OFFSET('Game Board'!U8,Z4-1,A8),"")</f>
        <v/>
      </c>
      <c r="AA8" s="85" t="str">
        <f ca="1">IF(C8&lt;&gt;"",OFFSET('Game Board'!U8,AA4-1,A8),"")</f>
        <v/>
      </c>
      <c r="AB8" s="85" t="str">
        <f ca="1">IF(C8&lt;&gt;"",OFFSET('Game Board'!U8,AB4-1,A8),"")</f>
        <v/>
      </c>
      <c r="AC8" s="85" t="str">
        <f ca="1">IF(C8&lt;&gt;"",OFFSET('Game Board'!U8,AC4-1,A8),"")</f>
        <v/>
      </c>
      <c r="AD8" s="85" t="str">
        <f ca="1">IF(C8&lt;&gt;"",OFFSET('Game Board'!U8,AD4-1,A8),"")</f>
        <v/>
      </c>
      <c r="AE8" s="85" t="str">
        <f ca="1">IF(C8&lt;&gt;"",OFFSET('Game Board'!U8,AE4-1,A8),"")</f>
        <v/>
      </c>
      <c r="AF8" s="85" t="str">
        <f ca="1">IF(C8&lt;&gt;"",OFFSET('Game Board'!U8,AF4-1,A8),"")</f>
        <v/>
      </c>
      <c r="AG8" s="85" t="str">
        <f ca="1">IF(C8&lt;&gt;"",OFFSET('Game Board'!U8,AG4-1,A8),"")</f>
        <v/>
      </c>
      <c r="AH8" s="85" t="str">
        <f ca="1">IF(C8&lt;&gt;"",OFFSET('Game Board'!U8,AH4-1,A8),"")</f>
        <v/>
      </c>
      <c r="AI8" s="85" t="str">
        <f ca="1">IF(C8&lt;&gt;"",OFFSET('Game Board'!U8,AI4-1,A8),"")</f>
        <v/>
      </c>
      <c r="AJ8" s="85" t="str">
        <f ca="1">IF(C8&lt;&gt;"",OFFSET('Game Board'!U8,AJ4-1,A8),"")</f>
        <v/>
      </c>
      <c r="AK8" s="85" t="str">
        <f ca="1">IF(C8&lt;&gt;"",OFFSET('Game Board'!U8,AK4-1,A8),"")</f>
        <v/>
      </c>
      <c r="AL8" s="85" t="str">
        <f ca="1">IF(C8&lt;&gt;"",OFFSET('Game Board'!U8,AL4-1,A8),"")</f>
        <v/>
      </c>
      <c r="AM8" s="85" t="str">
        <f ca="1">IF(C8&lt;&gt;"",OFFSET('Game Board'!U8,AM4-1,A8),"")</f>
        <v/>
      </c>
      <c r="AN8" s="85" t="str">
        <f ca="1">IF(C8&lt;&gt;"",OFFSET('Game Board'!U8,AN4-1,A8),"")</f>
        <v/>
      </c>
      <c r="AO8" s="85" t="str">
        <f ca="1">IF(C8&lt;&gt;"",OFFSET('Game Board'!U8,AO4-1,A8),"")</f>
        <v/>
      </c>
      <c r="AP8" s="85" t="str">
        <f ca="1">IF(C8&lt;&gt;"",OFFSET('Game Board'!U8,AP4-1,A8),"")</f>
        <v/>
      </c>
      <c r="AQ8" s="85" t="str">
        <f ca="1">IF(C8&lt;&gt;"",OFFSET('Game Board'!U8,AQ4-1,A8),"")</f>
        <v/>
      </c>
      <c r="AR8" s="85" t="str">
        <f ca="1">IF(C8&lt;&gt;"",OFFSET('Game Board'!U8,AR4-1,A8),"")</f>
        <v/>
      </c>
      <c r="AS8" s="85" t="str">
        <f ca="1">IF(C8&lt;&gt;"",OFFSET('Game Board'!U8,AS4-1,A8),"")</f>
        <v/>
      </c>
      <c r="AT8" s="85" t="str">
        <f ca="1">IF(C8&lt;&gt;"",OFFSET('Game Board'!U8,AT4-1,A8),"")</f>
        <v/>
      </c>
      <c r="AU8" s="85" t="str">
        <f ca="1">IF(C8&lt;&gt;"",OFFSET('Game Board'!U8,AU4-1,A8),"")</f>
        <v/>
      </c>
      <c r="AV8" s="85" t="str">
        <f ca="1">IF(C8&lt;&gt;"",OFFSET('Game Board'!U8,AV4-1,A8),"")</f>
        <v/>
      </c>
      <c r="AW8" s="85" t="str">
        <f ca="1">IF(C8&lt;&gt;"",OFFSET('Game Board'!U8,AW4-1,A8),"")</f>
        <v/>
      </c>
      <c r="AX8" s="85" t="str">
        <f ca="1">IF(C8&lt;&gt;"",OFFSET('Game Board'!U8,AX4-1,A8),"")</f>
        <v/>
      </c>
      <c r="AY8" s="85" t="str">
        <f ca="1">IF(C8&lt;&gt;"",OFFSET('Game Board'!U8,AY4-1,A8),"")</f>
        <v/>
      </c>
      <c r="AZ8" s="85" t="str">
        <f ca="1">IF(C8&lt;&gt;"",OFFSET('Game Board'!U8,AZ4-1,A8),"")</f>
        <v/>
      </c>
      <c r="BA8" s="85" t="str">
        <f ca="1">IF(C8&lt;&gt;"",OFFSET('Game Board'!U8,BA4-1,A8),"")</f>
        <v/>
      </c>
      <c r="BB8" s="85" t="str">
        <f ca="1">IF(C8&lt;&gt;"",OFFSET('Game Board'!U8,BB4-1,A8),"")</f>
        <v/>
      </c>
      <c r="BC8" s="85" t="str">
        <f ca="1">IF(C8&lt;&gt;"",OFFSET('Game Board'!U8,BC4-1,A8),"")</f>
        <v/>
      </c>
      <c r="BD8" s="85" t="str">
        <f ca="1">IF(C8&lt;&gt;"",OFFSET('Game Board'!U8,BD4-1,A8),"")</f>
        <v/>
      </c>
      <c r="BE8" s="85" t="str">
        <f ca="1">IF(C8&lt;&gt;"",OFFSET('Game Board'!U8,BE4-1,A8),"")</f>
        <v/>
      </c>
      <c r="BF8" s="85" t="str">
        <f ca="1">IF(C8&lt;&gt;"",OFFSET('Game Board'!U8,BF4-1,A8),"")</f>
        <v/>
      </c>
      <c r="BG8" s="85" t="str">
        <f ca="1">IF(C8&lt;&gt;"",OFFSET('Game Board'!U8,BG4-1,A8),"")</f>
        <v/>
      </c>
      <c r="BH8" s="85" t="str">
        <f ca="1">IF(C8&lt;&gt;"",OFFSET('Game Board'!U8,BH4-1,A8),"")</f>
        <v/>
      </c>
      <c r="BI8" s="85" t="str">
        <f ca="1">IF(C8&lt;&gt;"",OFFSET('Game Board'!U8,BI4-1,A8),"")</f>
        <v/>
      </c>
      <c r="BJ8" s="85" t="str">
        <f ca="1">IF(C8&lt;&gt;"",OFFSET('Game Board'!U8,BJ4+15,A8),"")</f>
        <v/>
      </c>
      <c r="BK8" s="85" t="str">
        <f ca="1">IF(C8&lt;&gt;"",OFFSET('Game Board'!U8,BK4+15,A8),"")</f>
        <v/>
      </c>
      <c r="BL8" s="85" t="str">
        <f ca="1">IF(C8&lt;&gt;"",OFFSET('Game Board'!U8,BL4+15,A8),"")</f>
        <v/>
      </c>
      <c r="BM8" s="85" t="str">
        <f ca="1">IF(C8&lt;&gt;"",OFFSET('Game Board'!U8,BM4+15,A8),"")</f>
        <v/>
      </c>
      <c r="BN8" s="85" t="str">
        <f ca="1">IF(C8&lt;&gt;"",OFFSET('Game Board'!U8,BN4+15,A8),"")</f>
        <v/>
      </c>
      <c r="BO8" s="85" t="str">
        <f ca="1">IF(C8&lt;&gt;"",OFFSET('Game Board'!U8,BO4+15,A8),"")</f>
        <v/>
      </c>
      <c r="BP8" s="85" t="str">
        <f ca="1">IF(C8&lt;&gt;"",OFFSET('Game Board'!U8,BP4+15,A8),"")</f>
        <v/>
      </c>
      <c r="BQ8" s="85" t="str">
        <f ca="1">IF(C8&lt;&gt;"",OFFSET('Game Board'!U8,BQ4+15,A8),"")</f>
        <v/>
      </c>
      <c r="BR8" s="85" t="str">
        <f ca="1">IF(C8&lt;&gt;"",OFFSET('Game Board'!U8,BR4+15,A8),"")</f>
        <v/>
      </c>
      <c r="BS8" s="85" t="str">
        <f ca="1">IF(C8&lt;&gt;"",OFFSET('Game Board'!U8,BS4+15,A8),"")</f>
        <v/>
      </c>
      <c r="BT8" s="85" t="str">
        <f ca="1">IF(C8&lt;&gt;"",OFFSET('Game Board'!U8,BT4+15,A8),"")</f>
        <v/>
      </c>
      <c r="BU8" s="85" t="str">
        <f ca="1">IF(C8&lt;&gt;"",OFFSET('Game Board'!U8,BU4+15,A8),"")</f>
        <v/>
      </c>
      <c r="BV8" s="85" t="str">
        <f ca="1">IF(C8&lt;&gt;"",OFFSET('Game Board'!U8,BV4+15,A8),"")</f>
        <v/>
      </c>
      <c r="BW8" s="85" t="str">
        <f ca="1">IF(C8&lt;&gt;"",OFFSET('Game Board'!U8,BW4+15,A8),"")</f>
        <v/>
      </c>
      <c r="BX8" s="85" t="str">
        <f ca="1">IF(C8&lt;&gt;"",OFFSET('Game Board'!U8,BX4+15,A8),"")</f>
        <v/>
      </c>
      <c r="BY8" s="85" t="str">
        <f ca="1">IF(C8&lt;&gt;"",OFFSET('Game Board'!U8,BY4+15,A8),"")</f>
        <v/>
      </c>
    </row>
    <row r="9" spans="1:90" ht="15" customHeight="1" x14ac:dyDescent="0.35">
      <c r="A9" s="81">
        <f>A8+11</f>
        <v>11</v>
      </c>
      <c r="B9" s="82">
        <v>2</v>
      </c>
      <c r="C9" s="150" t="str">
        <f>IF('Participant Setup'!C7&lt;&gt;"",'Participant Setup'!C7,"")</f>
        <v/>
      </c>
      <c r="D9" s="83">
        <f t="shared" ref="D9:D17" ca="1" si="5">IFERROR(E9+F9+G9,"")</f>
        <v>0</v>
      </c>
      <c r="E9" s="84">
        <f t="shared" ca="1" si="3"/>
        <v>0</v>
      </c>
      <c r="F9" s="84">
        <f t="shared" ref="F9:F17" ca="1" si="6">L9</f>
        <v>0</v>
      </c>
      <c r="G9" s="84">
        <f>IF('Participant Setup'!D7&lt;&gt;"",'Participant Setup'!D7,0)</f>
        <v>0</v>
      </c>
      <c r="H9" s="84">
        <f t="shared" ca="1" si="4"/>
        <v>0</v>
      </c>
      <c r="I9" s="85">
        <f ca="1">IF(C9&lt;&gt;"",SUM(OFFSET('Game Board'!U8:U55,N4-1,A9)),0)</f>
        <v>0</v>
      </c>
      <c r="J9" s="86">
        <f ca="1">IF(C9&lt;&gt;"",OFFSET('Game Board'!M7,N4-1,A9),0)</f>
        <v>0</v>
      </c>
      <c r="K9" s="85">
        <f ca="1">IF(C9&lt;&gt;"",SUM(OFFSET('Game Board'!U72:U87,N4-1,A9)),0)</f>
        <v>0</v>
      </c>
      <c r="L9" s="86">
        <f ca="1">IF(C9&lt;&gt;"",SUM(OFFSET('Game Board'!V60:V68,N4-1,A9))+SUM(OFFSET('Game Board'!V72:V87,N4-1,A9))+SUM(OFFSET('Game Board'!V89:V91,N4-1,A9))+SUM(OFFSET('Game Board'!V93:V94,N4-1,A9)),0)</f>
        <v>0</v>
      </c>
      <c r="M9" s="86">
        <f ca="1">IF(C9&lt;&gt;"",OFFSET('Game Board'!M91,N4-1,A9),0)</f>
        <v>0</v>
      </c>
      <c r="N9" s="85" t="str">
        <f ca="1">IF(C9&lt;&gt;"",OFFSET('Game Board'!U8,N4-1,A9),"")</f>
        <v/>
      </c>
      <c r="O9" s="85" t="str">
        <f ca="1">IF(C9&lt;&gt;"",OFFSET('Game Board'!U8,O4-1,A9),"")</f>
        <v/>
      </c>
      <c r="P9" s="85" t="str">
        <f ca="1">IF(C9&lt;&gt;"",OFFSET('Game Board'!U8,P4-1,A9),"")</f>
        <v/>
      </c>
      <c r="Q9" s="85" t="str">
        <f ca="1">IF(C9&lt;&gt;"",OFFSET('Game Board'!U8,Q4-1,A9),"")</f>
        <v/>
      </c>
      <c r="R9" s="85" t="str">
        <f ca="1">IF(C9&lt;&gt;"",OFFSET('Game Board'!U8,R4-1,A9),"")</f>
        <v/>
      </c>
      <c r="S9" s="85" t="str">
        <f ca="1">IF(C9&lt;&gt;"",OFFSET('Game Board'!U8,S4-1,A9),"")</f>
        <v/>
      </c>
      <c r="T9" s="85" t="str">
        <f ca="1">IF(C9&lt;&gt;"",OFFSET('Game Board'!U8,T4-1,A9),"")</f>
        <v/>
      </c>
      <c r="U9" s="85" t="str">
        <f ca="1">IF(C9&lt;&gt;"",OFFSET('Game Board'!U8,U4-1,A9),"")</f>
        <v/>
      </c>
      <c r="V9" s="85" t="str">
        <f ca="1">IF(C9&lt;&gt;"",OFFSET('Game Board'!U8,V4-1,A9),"")</f>
        <v/>
      </c>
      <c r="W9" s="85" t="str">
        <f ca="1">IF(C9&lt;&gt;"",OFFSET('Game Board'!U8,W4-1,A9),"")</f>
        <v/>
      </c>
      <c r="X9" s="85" t="str">
        <f ca="1">IF(C9&lt;&gt;"",OFFSET('Game Board'!U8,X4-1,A9),"")</f>
        <v/>
      </c>
      <c r="Y9" s="85" t="str">
        <f ca="1">IF(C9&lt;&gt;"",OFFSET('Game Board'!U8,Y4-1,A9),"")</f>
        <v/>
      </c>
      <c r="Z9" s="85" t="str">
        <f ca="1">IF(C9&lt;&gt;"",OFFSET('Game Board'!U8,Z4-1,A9),"")</f>
        <v/>
      </c>
      <c r="AA9" s="85" t="str">
        <f ca="1">IF(C9&lt;&gt;"",OFFSET('Game Board'!U8,AA4-1,A9),"")</f>
        <v/>
      </c>
      <c r="AB9" s="85" t="str">
        <f ca="1">IF(C9&lt;&gt;"",OFFSET('Game Board'!U8,AB4-1,A9),"")</f>
        <v/>
      </c>
      <c r="AC9" s="85" t="str">
        <f ca="1">IF(C9&lt;&gt;"",OFFSET('Game Board'!U8,AC4-1,A9),"")</f>
        <v/>
      </c>
      <c r="AD9" s="85" t="str">
        <f ca="1">IF(C9&lt;&gt;"",OFFSET('Game Board'!U8,AD4-1,A9),"")</f>
        <v/>
      </c>
      <c r="AE9" s="85" t="str">
        <f ca="1">IF(C9&lt;&gt;"",OFFSET('Game Board'!U8,AE4-1,A9),"")</f>
        <v/>
      </c>
      <c r="AF9" s="85" t="str">
        <f ca="1">IF(C9&lt;&gt;"",OFFSET('Game Board'!U8,AF4-1,A9),"")</f>
        <v/>
      </c>
      <c r="AG9" s="85" t="str">
        <f ca="1">IF(C9&lt;&gt;"",OFFSET('Game Board'!U8,AG4-1,A9),"")</f>
        <v/>
      </c>
      <c r="AH9" s="85" t="str">
        <f ca="1">IF(C9&lt;&gt;"",OFFSET('Game Board'!U8,AH4-1,A9),"")</f>
        <v/>
      </c>
      <c r="AI9" s="85" t="str">
        <f ca="1">IF(C9&lt;&gt;"",OFFSET('Game Board'!U8,AI4-1,A9),"")</f>
        <v/>
      </c>
      <c r="AJ9" s="85" t="str">
        <f ca="1">IF(C9&lt;&gt;"",OFFSET('Game Board'!U8,AJ4-1,A9),"")</f>
        <v/>
      </c>
      <c r="AK9" s="85" t="str">
        <f ca="1">IF(C9&lt;&gt;"",OFFSET('Game Board'!U8,AK4-1,A9),"")</f>
        <v/>
      </c>
      <c r="AL9" s="85" t="str">
        <f ca="1">IF(C9&lt;&gt;"",OFFSET('Game Board'!U8,AL4-1,A9),"")</f>
        <v/>
      </c>
      <c r="AM9" s="85" t="str">
        <f ca="1">IF(C9&lt;&gt;"",OFFSET('Game Board'!U8,AM4-1,A9),"")</f>
        <v/>
      </c>
      <c r="AN9" s="85" t="str">
        <f ca="1">IF(C9&lt;&gt;"",OFFSET('Game Board'!U8,AN4-1,A9),"")</f>
        <v/>
      </c>
      <c r="AO9" s="85" t="str">
        <f ca="1">IF(C9&lt;&gt;"",OFFSET('Game Board'!U8,AO4-1,A9),"")</f>
        <v/>
      </c>
      <c r="AP9" s="85" t="str">
        <f ca="1">IF(C9&lt;&gt;"",OFFSET('Game Board'!U8,AP4-1,A9),"")</f>
        <v/>
      </c>
      <c r="AQ9" s="85" t="str">
        <f ca="1">IF(C9&lt;&gt;"",OFFSET('Game Board'!U8,AQ4-1,A9),"")</f>
        <v/>
      </c>
      <c r="AR9" s="85" t="str">
        <f ca="1">IF(C9&lt;&gt;"",OFFSET('Game Board'!U8,AR4-1,A9),"")</f>
        <v/>
      </c>
      <c r="AS9" s="85" t="str">
        <f ca="1">IF(C9&lt;&gt;"",OFFSET('Game Board'!U8,AS4-1,A9),"")</f>
        <v/>
      </c>
      <c r="AT9" s="85" t="str">
        <f ca="1">IF(C9&lt;&gt;"",OFFSET('Game Board'!U8,AT4-1,A9),"")</f>
        <v/>
      </c>
      <c r="AU9" s="85" t="str">
        <f ca="1">IF(C9&lt;&gt;"",OFFSET('Game Board'!U8,AU4-1,A9),"")</f>
        <v/>
      </c>
      <c r="AV9" s="85" t="str">
        <f ca="1">IF(C9&lt;&gt;"",OFFSET('Game Board'!U8,AV4-1,A9),"")</f>
        <v/>
      </c>
      <c r="AW9" s="85" t="str">
        <f ca="1">IF(C9&lt;&gt;"",OFFSET('Game Board'!U8,AW4-1,A9),"")</f>
        <v/>
      </c>
      <c r="AX9" s="85" t="str">
        <f ca="1">IF(C9&lt;&gt;"",OFFSET('Game Board'!U8,AX4-1,A9),"")</f>
        <v/>
      </c>
      <c r="AY9" s="85" t="str">
        <f ca="1">IF(C9&lt;&gt;"",OFFSET('Game Board'!U8,AY4-1,A9),"")</f>
        <v/>
      </c>
      <c r="AZ9" s="85" t="str">
        <f ca="1">IF(C9&lt;&gt;"",OFFSET('Game Board'!U8,AZ4-1,A9),"")</f>
        <v/>
      </c>
      <c r="BA9" s="85" t="str">
        <f ca="1">IF(C9&lt;&gt;"",OFFSET('Game Board'!U8,BA4-1,A9),"")</f>
        <v/>
      </c>
      <c r="BB9" s="85" t="str">
        <f ca="1">IF(C9&lt;&gt;"",OFFSET('Game Board'!U8,BB4-1,A9),"")</f>
        <v/>
      </c>
      <c r="BC9" s="85" t="str">
        <f ca="1">IF(C9&lt;&gt;"",OFFSET('Game Board'!U8,BC4-1,A9),"")</f>
        <v/>
      </c>
      <c r="BD9" s="85" t="str">
        <f ca="1">IF(C9&lt;&gt;"",OFFSET('Game Board'!U8,BD4-1,A9),"")</f>
        <v/>
      </c>
      <c r="BE9" s="85" t="str">
        <f ca="1">IF(C9&lt;&gt;"",OFFSET('Game Board'!U8,BE4-1,A9),"")</f>
        <v/>
      </c>
      <c r="BF9" s="85" t="str">
        <f ca="1">IF(C9&lt;&gt;"",OFFSET('Game Board'!U8,BF4-1,A9),"")</f>
        <v/>
      </c>
      <c r="BG9" s="85" t="str">
        <f ca="1">IF(C9&lt;&gt;"",OFFSET('Game Board'!U8,BG4-1,A9),"")</f>
        <v/>
      </c>
      <c r="BH9" s="85" t="str">
        <f ca="1">IF(C9&lt;&gt;"",OFFSET('Game Board'!U8,BH4-1,A9),"")</f>
        <v/>
      </c>
      <c r="BI9" s="85" t="str">
        <f ca="1">IF(C9&lt;&gt;"",OFFSET('Game Board'!U8,BI4-1,A9),"")</f>
        <v/>
      </c>
      <c r="BJ9" s="85" t="str">
        <f ca="1">IF(C9&lt;&gt;"",OFFSET('Game Board'!U8,BJ4+15,A9),"")</f>
        <v/>
      </c>
      <c r="BK9" s="85" t="str">
        <f ca="1">IF(C9&lt;&gt;"",OFFSET('Game Board'!U8,BK4+15,A9),"")</f>
        <v/>
      </c>
      <c r="BL9" s="85" t="str">
        <f ca="1">IF(C9&lt;&gt;"",OFFSET('Game Board'!U8,BL4+15,A9),"")</f>
        <v/>
      </c>
      <c r="BM9" s="85" t="str">
        <f ca="1">IF(C9&lt;&gt;"",OFFSET('Game Board'!U8,BM4+15,A9),"")</f>
        <v/>
      </c>
      <c r="BN9" s="85" t="str">
        <f ca="1">IF(C9&lt;&gt;"",OFFSET('Game Board'!U8,BN4+15,A9),"")</f>
        <v/>
      </c>
      <c r="BO9" s="85" t="str">
        <f ca="1">IF(C9&lt;&gt;"",OFFSET('Game Board'!U8,BO4+15,A9),"")</f>
        <v/>
      </c>
      <c r="BP9" s="85" t="str">
        <f ca="1">IF(C9&lt;&gt;"",OFFSET('Game Board'!U8,BP4+15,A9),"")</f>
        <v/>
      </c>
      <c r="BQ9" s="85" t="str">
        <f ca="1">IF(C9&lt;&gt;"",OFFSET('Game Board'!U8,BQ4+15,A9),"")</f>
        <v/>
      </c>
      <c r="BR9" s="85" t="str">
        <f ca="1">IF(C9&lt;&gt;"",OFFSET('Game Board'!U8,BR4+15,A9),"")</f>
        <v/>
      </c>
      <c r="BS9" s="85" t="str">
        <f ca="1">IF(C9&lt;&gt;"",OFFSET('Game Board'!U8,BS4+15,A9),"")</f>
        <v/>
      </c>
      <c r="BT9" s="85" t="str">
        <f ca="1">IF(C9&lt;&gt;"",OFFSET('Game Board'!U8,BT4+15,A9),"")</f>
        <v/>
      </c>
      <c r="BU9" s="85" t="str">
        <f ca="1">IF(C9&lt;&gt;"",OFFSET('Game Board'!U8,BU4+15,A9),"")</f>
        <v/>
      </c>
      <c r="BV9" s="85" t="str">
        <f ca="1">IF(C9&lt;&gt;"",OFFSET('Game Board'!U8,BV4+15,A9),"")</f>
        <v/>
      </c>
      <c r="BW9" s="85" t="str">
        <f ca="1">IF(C9&lt;&gt;"",OFFSET('Game Board'!U8,BW4+15,A9),"")</f>
        <v/>
      </c>
      <c r="BX9" s="85" t="str">
        <f ca="1">IF(C9&lt;&gt;"",OFFSET('Game Board'!U8,BX4+15,A9),"")</f>
        <v/>
      </c>
      <c r="BY9" s="85" t="str">
        <f ca="1">IF(C9&lt;&gt;"",OFFSET('Game Board'!U8,BY4+15,A9),"")</f>
        <v/>
      </c>
    </row>
    <row r="10" spans="1:90" ht="15" customHeight="1" x14ac:dyDescent="0.35">
      <c r="A10" s="81">
        <f t="shared" ref="A10:A17" si="7">A9+11</f>
        <v>22</v>
      </c>
      <c r="B10" s="82">
        <v>3</v>
      </c>
      <c r="C10" s="150" t="str">
        <f>IF('Participant Setup'!C8&lt;&gt;"",'Participant Setup'!C8,"")</f>
        <v/>
      </c>
      <c r="D10" s="83">
        <f t="shared" ca="1" si="5"/>
        <v>0</v>
      </c>
      <c r="E10" s="84">
        <f t="shared" ca="1" si="3"/>
        <v>0</v>
      </c>
      <c r="F10" s="84">
        <f t="shared" ca="1" si="6"/>
        <v>0</v>
      </c>
      <c r="G10" s="84">
        <f>IF('Participant Setup'!D8&lt;&gt;"",'Participant Setup'!D8,0)</f>
        <v>0</v>
      </c>
      <c r="H10" s="84">
        <f t="shared" ca="1" si="4"/>
        <v>0</v>
      </c>
      <c r="I10" s="85">
        <f ca="1">IF(C10&lt;&gt;"",SUM(OFFSET('Game Board'!U8:U55,N4-1,A10)),0)</f>
        <v>0</v>
      </c>
      <c r="J10" s="86">
        <f ca="1">IF(C10&lt;&gt;"",OFFSET('Game Board'!M7,N4-1,A10),0)</f>
        <v>0</v>
      </c>
      <c r="K10" s="85">
        <f ca="1">IF(C10&lt;&gt;"",SUM(OFFSET('Game Board'!U72:U87,N4-1,A10)),0)</f>
        <v>0</v>
      </c>
      <c r="L10" s="86">
        <f ca="1">IF(C10&lt;&gt;"",SUM(OFFSET('Game Board'!V60:V68,N4-1,A10))+SUM(OFFSET('Game Board'!V72:V87,N4-1,A10))+SUM(OFFSET('Game Board'!V89:V91,N4-1,A10))+SUM(OFFSET('Game Board'!V93:V94,N4-1,A10)),0)</f>
        <v>0</v>
      </c>
      <c r="M10" s="86">
        <f ca="1">IF(C10&lt;&gt;"",OFFSET('Game Board'!M91,N4-1,A10),0)</f>
        <v>0</v>
      </c>
      <c r="N10" s="85" t="str">
        <f ca="1">IF(C10&lt;&gt;"",OFFSET('Game Board'!U8,N4-1,A10),"")</f>
        <v/>
      </c>
      <c r="O10" s="85" t="str">
        <f ca="1">IF(C10&lt;&gt;"",OFFSET('Game Board'!U8,O4-1,A10),"")</f>
        <v/>
      </c>
      <c r="P10" s="85" t="str">
        <f ca="1">IF(C10&lt;&gt;"",OFFSET('Game Board'!U8,P4-1,A10),"")</f>
        <v/>
      </c>
      <c r="Q10" s="85" t="str">
        <f ca="1">IF(C10&lt;&gt;"",OFFSET('Game Board'!U8,Q4-1,A10),"")</f>
        <v/>
      </c>
      <c r="R10" s="85" t="str">
        <f ca="1">IF(C10&lt;&gt;"",OFFSET('Game Board'!U8,R4-1,A10),"")</f>
        <v/>
      </c>
      <c r="S10" s="85" t="str">
        <f ca="1">IF(C10&lt;&gt;"",OFFSET('Game Board'!U8,S4-1,A10),"")</f>
        <v/>
      </c>
      <c r="T10" s="85" t="str">
        <f ca="1">IF(C10&lt;&gt;"",OFFSET('Game Board'!U8,T4-1,A10),"")</f>
        <v/>
      </c>
      <c r="U10" s="85" t="str">
        <f ca="1">IF(C10&lt;&gt;"",OFFSET('Game Board'!U8,U4-1,A10),"")</f>
        <v/>
      </c>
      <c r="V10" s="85" t="str">
        <f ca="1">IF(C10&lt;&gt;"",OFFSET('Game Board'!U8,V4-1,A10),"")</f>
        <v/>
      </c>
      <c r="W10" s="85" t="str">
        <f ca="1">IF(C10&lt;&gt;"",OFFSET('Game Board'!U8,W4-1,A10),"")</f>
        <v/>
      </c>
      <c r="X10" s="85" t="str">
        <f ca="1">IF(C10&lt;&gt;"",OFFSET('Game Board'!U8,X4-1,A10),"")</f>
        <v/>
      </c>
      <c r="Y10" s="85" t="str">
        <f ca="1">IF(C10&lt;&gt;"",OFFSET('Game Board'!U8,Y4-1,A10),"")</f>
        <v/>
      </c>
      <c r="Z10" s="85" t="str">
        <f ca="1">IF(C10&lt;&gt;"",OFFSET('Game Board'!U8,Z4-1,A10),"")</f>
        <v/>
      </c>
      <c r="AA10" s="85" t="str">
        <f ca="1">IF(C10&lt;&gt;"",OFFSET('Game Board'!U8,AA4-1,A10),"")</f>
        <v/>
      </c>
      <c r="AB10" s="85" t="str">
        <f ca="1">IF(C10&lt;&gt;"",OFFSET('Game Board'!U8,AB4-1,A10),"")</f>
        <v/>
      </c>
      <c r="AC10" s="85" t="str">
        <f ca="1">IF(C10&lt;&gt;"",OFFSET('Game Board'!U8,AC4-1,A10),"")</f>
        <v/>
      </c>
      <c r="AD10" s="85" t="str">
        <f ca="1">IF(C10&lt;&gt;"",OFFSET('Game Board'!U8,AD4-1,A10),"")</f>
        <v/>
      </c>
      <c r="AE10" s="85" t="str">
        <f ca="1">IF(C10&lt;&gt;"",OFFSET('Game Board'!U8,AE4-1,A10),"")</f>
        <v/>
      </c>
      <c r="AF10" s="85" t="str">
        <f ca="1">IF(C10&lt;&gt;"",OFFSET('Game Board'!U8,AF4-1,A10),"")</f>
        <v/>
      </c>
      <c r="AG10" s="85" t="str">
        <f ca="1">IF(C10&lt;&gt;"",OFFSET('Game Board'!U8,AG4-1,A10),"")</f>
        <v/>
      </c>
      <c r="AH10" s="85" t="str">
        <f ca="1">IF(C10&lt;&gt;"",OFFSET('Game Board'!U8,AH4-1,A10),"")</f>
        <v/>
      </c>
      <c r="AI10" s="85" t="str">
        <f ca="1">IF(C10&lt;&gt;"",OFFSET('Game Board'!U8,AI4-1,A10),"")</f>
        <v/>
      </c>
      <c r="AJ10" s="85" t="str">
        <f ca="1">IF(C10&lt;&gt;"",OFFSET('Game Board'!U8,AJ4-1,A10),"")</f>
        <v/>
      </c>
      <c r="AK10" s="85" t="str">
        <f ca="1">IF(C10&lt;&gt;"",OFFSET('Game Board'!U8,AK4-1,A10),"")</f>
        <v/>
      </c>
      <c r="AL10" s="85" t="str">
        <f ca="1">IF(C10&lt;&gt;"",OFFSET('Game Board'!U8,AL4-1,A10),"")</f>
        <v/>
      </c>
      <c r="AM10" s="85" t="str">
        <f ca="1">IF(C10&lt;&gt;"",OFFSET('Game Board'!U8,AM4-1,A10),"")</f>
        <v/>
      </c>
      <c r="AN10" s="85" t="str">
        <f ca="1">IF(C10&lt;&gt;"",OFFSET('Game Board'!U8,AN4-1,A10),"")</f>
        <v/>
      </c>
      <c r="AO10" s="85" t="str">
        <f ca="1">IF(C10&lt;&gt;"",OFFSET('Game Board'!U8,AO4-1,A10),"")</f>
        <v/>
      </c>
      <c r="AP10" s="85" t="str">
        <f ca="1">IF(C10&lt;&gt;"",OFFSET('Game Board'!U8,AP4-1,A10),"")</f>
        <v/>
      </c>
      <c r="AQ10" s="85" t="str">
        <f ca="1">IF(C10&lt;&gt;"",OFFSET('Game Board'!U8,AQ4-1,A10),"")</f>
        <v/>
      </c>
      <c r="AR10" s="85" t="str">
        <f ca="1">IF(C10&lt;&gt;"",OFFSET('Game Board'!U8,AR4-1,A10),"")</f>
        <v/>
      </c>
      <c r="AS10" s="85" t="str">
        <f ca="1">IF(C10&lt;&gt;"",OFFSET('Game Board'!U8,AS4-1,A10),"")</f>
        <v/>
      </c>
      <c r="AT10" s="85" t="str">
        <f ca="1">IF(C10&lt;&gt;"",OFFSET('Game Board'!U8,AT4-1,A10),"")</f>
        <v/>
      </c>
      <c r="AU10" s="85" t="str">
        <f ca="1">IF(C10&lt;&gt;"",OFFSET('Game Board'!U8,AU4-1,A10),"")</f>
        <v/>
      </c>
      <c r="AV10" s="85" t="str">
        <f ca="1">IF(C10&lt;&gt;"",OFFSET('Game Board'!U8,AV4-1,A10),"")</f>
        <v/>
      </c>
      <c r="AW10" s="85" t="str">
        <f ca="1">IF(C10&lt;&gt;"",OFFSET('Game Board'!U8,AW4-1,A10),"")</f>
        <v/>
      </c>
      <c r="AX10" s="85" t="str">
        <f ca="1">IF(C10&lt;&gt;"",OFFSET('Game Board'!U8,AX4-1,A10),"")</f>
        <v/>
      </c>
      <c r="AY10" s="85" t="str">
        <f ca="1">IF(C10&lt;&gt;"",OFFSET('Game Board'!U8,AY4-1,A10),"")</f>
        <v/>
      </c>
      <c r="AZ10" s="85" t="str">
        <f ca="1">IF(C10&lt;&gt;"",OFFSET('Game Board'!U8,AZ4-1,A10),"")</f>
        <v/>
      </c>
      <c r="BA10" s="85" t="str">
        <f ca="1">IF(C10&lt;&gt;"",OFFSET('Game Board'!U8,BA4-1,A10),"")</f>
        <v/>
      </c>
      <c r="BB10" s="85" t="str">
        <f ca="1">IF(C10&lt;&gt;"",OFFSET('Game Board'!U8,BB4-1,A10),"")</f>
        <v/>
      </c>
      <c r="BC10" s="85" t="str">
        <f ca="1">IF(C10&lt;&gt;"",OFFSET('Game Board'!U8,BC4-1,A10),"")</f>
        <v/>
      </c>
      <c r="BD10" s="85" t="str">
        <f ca="1">IF(C10&lt;&gt;"",OFFSET('Game Board'!U8,BD4-1,A10),"")</f>
        <v/>
      </c>
      <c r="BE10" s="85" t="str">
        <f ca="1">IF(C10&lt;&gt;"",OFFSET('Game Board'!U8,BE4-1,A10),"")</f>
        <v/>
      </c>
      <c r="BF10" s="85" t="str">
        <f ca="1">IF(C10&lt;&gt;"",OFFSET('Game Board'!U8,BF4-1,A10),"")</f>
        <v/>
      </c>
      <c r="BG10" s="85" t="str">
        <f ca="1">IF(C10&lt;&gt;"",OFFSET('Game Board'!U8,BG4-1,A10),"")</f>
        <v/>
      </c>
      <c r="BH10" s="85" t="str">
        <f ca="1">IF(C10&lt;&gt;"",OFFSET('Game Board'!U8,BH4-1,A10),"")</f>
        <v/>
      </c>
      <c r="BI10" s="85" t="str">
        <f ca="1">IF(C10&lt;&gt;"",OFFSET('Game Board'!U8,BI4-1,A10),"")</f>
        <v/>
      </c>
      <c r="BJ10" s="85" t="str">
        <f ca="1">IF(C10&lt;&gt;"",OFFSET('Game Board'!U8,BJ4+15,A10),"")</f>
        <v/>
      </c>
      <c r="BK10" s="85" t="str">
        <f ca="1">IF(C10&lt;&gt;"",OFFSET('Game Board'!U8,BK4+15,A10),"")</f>
        <v/>
      </c>
      <c r="BL10" s="85" t="str">
        <f ca="1">IF(C10&lt;&gt;"",OFFSET('Game Board'!U8,BL4+15,A10),"")</f>
        <v/>
      </c>
      <c r="BM10" s="85" t="str">
        <f ca="1">IF(C10&lt;&gt;"",OFFSET('Game Board'!U8,BM4+15,A10),"")</f>
        <v/>
      </c>
      <c r="BN10" s="85" t="str">
        <f ca="1">IF(C10&lt;&gt;"",OFFSET('Game Board'!U8,BN4+15,A10),"")</f>
        <v/>
      </c>
      <c r="BO10" s="85" t="str">
        <f ca="1">IF(C10&lt;&gt;"",OFFSET('Game Board'!U8,BO4+15,A10),"")</f>
        <v/>
      </c>
      <c r="BP10" s="85" t="str">
        <f ca="1">IF(C10&lt;&gt;"",OFFSET('Game Board'!U8,BP4+15,A10),"")</f>
        <v/>
      </c>
      <c r="BQ10" s="85" t="str">
        <f ca="1">IF(C10&lt;&gt;"",OFFSET('Game Board'!U8,BQ4+15,A10),"")</f>
        <v/>
      </c>
      <c r="BR10" s="85" t="str">
        <f ca="1">IF(C10&lt;&gt;"",OFFSET('Game Board'!U8,BR4+15,A10),"")</f>
        <v/>
      </c>
      <c r="BS10" s="85" t="str">
        <f ca="1">IF(C10&lt;&gt;"",OFFSET('Game Board'!U8,BS4+15,A10),"")</f>
        <v/>
      </c>
      <c r="BT10" s="85" t="str">
        <f ca="1">IF(C10&lt;&gt;"",OFFSET('Game Board'!U8,BT4+15,A10),"")</f>
        <v/>
      </c>
      <c r="BU10" s="85" t="str">
        <f ca="1">IF(C10&lt;&gt;"",OFFSET('Game Board'!U8,BU4+15,A10),"")</f>
        <v/>
      </c>
      <c r="BV10" s="85" t="str">
        <f ca="1">IF(C10&lt;&gt;"",OFFSET('Game Board'!U8,BV4+15,A10),"")</f>
        <v/>
      </c>
      <c r="BW10" s="85" t="str">
        <f ca="1">IF(C10&lt;&gt;"",OFFSET('Game Board'!U8,BW4+15,A10),"")</f>
        <v/>
      </c>
      <c r="BX10" s="85" t="str">
        <f ca="1">IF(C10&lt;&gt;"",OFFSET('Game Board'!U8,BX4+15,A10),"")</f>
        <v/>
      </c>
      <c r="BY10" s="85" t="str">
        <f ca="1">IF(C10&lt;&gt;"",OFFSET('Game Board'!U8,BY4+15,A10),"")</f>
        <v/>
      </c>
    </row>
    <row r="11" spans="1:90" ht="15" customHeight="1" x14ac:dyDescent="0.35">
      <c r="A11" s="81">
        <f t="shared" si="7"/>
        <v>33</v>
      </c>
      <c r="B11" s="82">
        <v>4</v>
      </c>
      <c r="C11" s="150" t="str">
        <f>IF('Participant Setup'!C9&lt;&gt;"",'Participant Setup'!C9,"")</f>
        <v/>
      </c>
      <c r="D11" s="83">
        <f t="shared" ca="1" si="5"/>
        <v>0</v>
      </c>
      <c r="E11" s="84">
        <f t="shared" ca="1" si="3"/>
        <v>0</v>
      </c>
      <c r="F11" s="84">
        <f t="shared" ca="1" si="6"/>
        <v>0</v>
      </c>
      <c r="G11" s="84">
        <f>IF('Participant Setup'!D9&lt;&gt;"",'Participant Setup'!D9,0)</f>
        <v>0</v>
      </c>
      <c r="H11" s="84">
        <f t="shared" ca="1" si="4"/>
        <v>0</v>
      </c>
      <c r="I11" s="85">
        <f ca="1">IF(C11&lt;&gt;"",SUM(OFFSET('Game Board'!U8:U55,N4-1,A11)),0)</f>
        <v>0</v>
      </c>
      <c r="J11" s="86">
        <f ca="1">IF(C11&lt;&gt;"",OFFSET('Game Board'!M7,N4-1,A11),0)</f>
        <v>0</v>
      </c>
      <c r="K11" s="85">
        <f ca="1">IF(C11&lt;&gt;"",SUM(OFFSET('Game Board'!U72:U87,N4-1,A11)),0)</f>
        <v>0</v>
      </c>
      <c r="L11" s="86">
        <f ca="1">IF(C11&lt;&gt;"",SUM(OFFSET('Game Board'!V60:V68,N4-1,A11))+SUM(OFFSET('Game Board'!V72:V87,N4-1,A11))+SUM(OFFSET('Game Board'!V89:V91,N4-1,A11))+SUM(OFFSET('Game Board'!V93:V94,N4-1,A11)),0)</f>
        <v>0</v>
      </c>
      <c r="M11" s="86">
        <f ca="1">IF(C11&lt;&gt;"",OFFSET('Game Board'!M91,N4-1,A11),0)</f>
        <v>0</v>
      </c>
      <c r="N11" s="85" t="str">
        <f ca="1">IF(C11&lt;&gt;"",OFFSET('Game Board'!U8,N4-1,A11),"")</f>
        <v/>
      </c>
      <c r="O11" s="85" t="str">
        <f ca="1">IF(C11&lt;&gt;"",OFFSET('Game Board'!U8,O4-1,A11),"")</f>
        <v/>
      </c>
      <c r="P11" s="85" t="str">
        <f ca="1">IF(C11&lt;&gt;"",OFFSET('Game Board'!U8,P4-1,A11),"")</f>
        <v/>
      </c>
      <c r="Q11" s="85" t="str">
        <f ca="1">IF(C11&lt;&gt;"",OFFSET('Game Board'!U8,Q4-1,A11),"")</f>
        <v/>
      </c>
      <c r="R11" s="85" t="str">
        <f ca="1">IF(C11&lt;&gt;"",OFFSET('Game Board'!U8,R4-1,A11),"")</f>
        <v/>
      </c>
      <c r="S11" s="85" t="str">
        <f ca="1">IF(C11&lt;&gt;"",OFFSET('Game Board'!U8,S4-1,A11),"")</f>
        <v/>
      </c>
      <c r="T11" s="85" t="str">
        <f ca="1">IF(C11&lt;&gt;"",OFFSET('Game Board'!U8,T4-1,A11),"")</f>
        <v/>
      </c>
      <c r="U11" s="85" t="str">
        <f ca="1">IF(C11&lt;&gt;"",OFFSET('Game Board'!U8,U4-1,A11),"")</f>
        <v/>
      </c>
      <c r="V11" s="85" t="str">
        <f ca="1">IF(C11&lt;&gt;"",OFFSET('Game Board'!U8,V4-1,A11),"")</f>
        <v/>
      </c>
      <c r="W11" s="85" t="str">
        <f ca="1">IF(C11&lt;&gt;"",OFFSET('Game Board'!U8,W4-1,A11),"")</f>
        <v/>
      </c>
      <c r="X11" s="85" t="str">
        <f ca="1">IF(C11&lt;&gt;"",OFFSET('Game Board'!U8,X4-1,A11),"")</f>
        <v/>
      </c>
      <c r="Y11" s="85" t="str">
        <f ca="1">IF(C11&lt;&gt;"",OFFSET('Game Board'!U8,Y4-1,A11),"")</f>
        <v/>
      </c>
      <c r="Z11" s="85" t="str">
        <f ca="1">IF(C11&lt;&gt;"",OFFSET('Game Board'!U8,Z4-1,A11),"")</f>
        <v/>
      </c>
      <c r="AA11" s="85" t="str">
        <f ca="1">IF(C11&lt;&gt;"",OFFSET('Game Board'!U8,AA4-1,A11),"")</f>
        <v/>
      </c>
      <c r="AB11" s="85" t="str">
        <f ca="1">IF(C11&lt;&gt;"",OFFSET('Game Board'!U8,AB4-1,A11),"")</f>
        <v/>
      </c>
      <c r="AC11" s="85" t="str">
        <f ca="1">IF(C11&lt;&gt;"",OFFSET('Game Board'!U8,AC4-1,A11),"")</f>
        <v/>
      </c>
      <c r="AD11" s="85" t="str">
        <f ca="1">IF(C11&lt;&gt;"",OFFSET('Game Board'!U8,AD4-1,A11),"")</f>
        <v/>
      </c>
      <c r="AE11" s="85" t="str">
        <f ca="1">IF(C11&lt;&gt;"",OFFSET('Game Board'!U8,AE4-1,A11),"")</f>
        <v/>
      </c>
      <c r="AF11" s="85" t="str">
        <f ca="1">IF(C11&lt;&gt;"",OFFSET('Game Board'!U8,AF4-1,A11),"")</f>
        <v/>
      </c>
      <c r="AG11" s="85" t="str">
        <f ca="1">IF(C11&lt;&gt;"",OFFSET('Game Board'!U8,AG4-1,A11),"")</f>
        <v/>
      </c>
      <c r="AH11" s="85" t="str">
        <f ca="1">IF(C11&lt;&gt;"",OFFSET('Game Board'!U8,AH4-1,A11),"")</f>
        <v/>
      </c>
      <c r="AI11" s="85" t="str">
        <f ca="1">IF(C11&lt;&gt;"",OFFSET('Game Board'!U8,AI4-1,A11),"")</f>
        <v/>
      </c>
      <c r="AJ11" s="85" t="str">
        <f ca="1">IF(C11&lt;&gt;"",OFFSET('Game Board'!U8,AJ4-1,A11),"")</f>
        <v/>
      </c>
      <c r="AK11" s="85" t="str">
        <f ca="1">IF(C11&lt;&gt;"",OFFSET('Game Board'!U8,AK4-1,A11),"")</f>
        <v/>
      </c>
      <c r="AL11" s="85" t="str">
        <f ca="1">IF(C11&lt;&gt;"",OFFSET('Game Board'!U8,AL4-1,A11),"")</f>
        <v/>
      </c>
      <c r="AM11" s="85" t="str">
        <f ca="1">IF(C11&lt;&gt;"",OFFSET('Game Board'!U8,AM4-1,A11),"")</f>
        <v/>
      </c>
      <c r="AN11" s="85" t="str">
        <f ca="1">IF(C11&lt;&gt;"",OFFSET('Game Board'!U8,AN4-1,A11),"")</f>
        <v/>
      </c>
      <c r="AO11" s="85" t="str">
        <f ca="1">IF(C11&lt;&gt;"",OFFSET('Game Board'!U8,AO4-1,A11),"")</f>
        <v/>
      </c>
      <c r="AP11" s="85" t="str">
        <f ca="1">IF(C11&lt;&gt;"",OFFSET('Game Board'!U8,AP4-1,A11),"")</f>
        <v/>
      </c>
      <c r="AQ11" s="85" t="str">
        <f ca="1">IF(C11&lt;&gt;"",OFFSET('Game Board'!U8,AQ4-1,A11),"")</f>
        <v/>
      </c>
      <c r="AR11" s="85" t="str">
        <f ca="1">IF(C11&lt;&gt;"",OFFSET('Game Board'!U8,AR4-1,A11),"")</f>
        <v/>
      </c>
      <c r="AS11" s="85" t="str">
        <f ca="1">IF(C11&lt;&gt;"",OFFSET('Game Board'!U8,AS4-1,A11),"")</f>
        <v/>
      </c>
      <c r="AT11" s="85" t="str">
        <f ca="1">IF(C11&lt;&gt;"",OFFSET('Game Board'!U8,AT4-1,A11),"")</f>
        <v/>
      </c>
      <c r="AU11" s="85" t="str">
        <f ca="1">IF(C11&lt;&gt;"",OFFSET('Game Board'!U8,AU4-1,A11),"")</f>
        <v/>
      </c>
      <c r="AV11" s="85" t="str">
        <f ca="1">IF(C11&lt;&gt;"",OFFSET('Game Board'!U8,AV4-1,A11),"")</f>
        <v/>
      </c>
      <c r="AW11" s="85" t="str">
        <f ca="1">IF(C11&lt;&gt;"",OFFSET('Game Board'!U8,AW4-1,A11),"")</f>
        <v/>
      </c>
      <c r="AX11" s="85" t="str">
        <f ca="1">IF(C11&lt;&gt;"",OFFSET('Game Board'!U8,AX4-1,A11),"")</f>
        <v/>
      </c>
      <c r="AY11" s="85" t="str">
        <f ca="1">IF(C11&lt;&gt;"",OFFSET('Game Board'!U8,AY4-1,A11),"")</f>
        <v/>
      </c>
      <c r="AZ11" s="85" t="str">
        <f ca="1">IF(C11&lt;&gt;"",OFFSET('Game Board'!U8,AZ4-1,A11),"")</f>
        <v/>
      </c>
      <c r="BA11" s="85" t="str">
        <f ca="1">IF(C11&lt;&gt;"",OFFSET('Game Board'!U8,BA4-1,A11),"")</f>
        <v/>
      </c>
      <c r="BB11" s="85" t="str">
        <f ca="1">IF(C11&lt;&gt;"",OFFSET('Game Board'!U8,BB4-1,A11),"")</f>
        <v/>
      </c>
      <c r="BC11" s="85" t="str">
        <f ca="1">IF(C11&lt;&gt;"",OFFSET('Game Board'!U8,BC4-1,A11),"")</f>
        <v/>
      </c>
      <c r="BD11" s="85" t="str">
        <f ca="1">IF(C11&lt;&gt;"",OFFSET('Game Board'!U8,BD4-1,A11),"")</f>
        <v/>
      </c>
      <c r="BE11" s="85" t="str">
        <f ca="1">IF(C11&lt;&gt;"",OFFSET('Game Board'!U8,BE4-1,A11),"")</f>
        <v/>
      </c>
      <c r="BF11" s="85" t="str">
        <f ca="1">IF(C11&lt;&gt;"",OFFSET('Game Board'!U8,BF4-1,A11),"")</f>
        <v/>
      </c>
      <c r="BG11" s="85" t="str">
        <f ca="1">IF(C11&lt;&gt;"",OFFSET('Game Board'!U8,BG4-1,A11),"")</f>
        <v/>
      </c>
      <c r="BH11" s="85" t="str">
        <f ca="1">IF(C11&lt;&gt;"",OFFSET('Game Board'!U8,BH4-1,A11),"")</f>
        <v/>
      </c>
      <c r="BI11" s="85" t="str">
        <f ca="1">IF(C11&lt;&gt;"",OFFSET('Game Board'!U8,BI4-1,A11),"")</f>
        <v/>
      </c>
      <c r="BJ11" s="85" t="str">
        <f ca="1">IF(C11&lt;&gt;"",OFFSET('Game Board'!U8,BJ4+15,A11),"")</f>
        <v/>
      </c>
      <c r="BK11" s="85" t="str">
        <f ca="1">IF(C11&lt;&gt;"",OFFSET('Game Board'!U8,BK4+15,A11),"")</f>
        <v/>
      </c>
      <c r="BL11" s="85" t="str">
        <f ca="1">IF(C11&lt;&gt;"",OFFSET('Game Board'!U8,BL4+15,A11),"")</f>
        <v/>
      </c>
      <c r="BM11" s="85" t="str">
        <f ca="1">IF(C11&lt;&gt;"",OFFSET('Game Board'!U8,BM4+15,A11),"")</f>
        <v/>
      </c>
      <c r="BN11" s="85" t="str">
        <f ca="1">IF(C11&lt;&gt;"",OFFSET('Game Board'!U8,BN4+15,A11),"")</f>
        <v/>
      </c>
      <c r="BO11" s="85" t="str">
        <f ca="1">IF(C11&lt;&gt;"",OFFSET('Game Board'!U8,BO4+15,A11),"")</f>
        <v/>
      </c>
      <c r="BP11" s="85" t="str">
        <f ca="1">IF(C11&lt;&gt;"",OFFSET('Game Board'!U8,BP4+15,A11),"")</f>
        <v/>
      </c>
      <c r="BQ11" s="85" t="str">
        <f ca="1">IF(C11&lt;&gt;"",OFFSET('Game Board'!U8,BQ4+15,A11),"")</f>
        <v/>
      </c>
      <c r="BR11" s="85" t="str">
        <f ca="1">IF(C11&lt;&gt;"",OFFSET('Game Board'!U8,BR4+15,A11),"")</f>
        <v/>
      </c>
      <c r="BS11" s="85" t="str">
        <f ca="1">IF(C11&lt;&gt;"",OFFSET('Game Board'!U8,BS4+15,A11),"")</f>
        <v/>
      </c>
      <c r="BT11" s="85" t="str">
        <f ca="1">IF(C11&lt;&gt;"",OFFSET('Game Board'!U8,BT4+15,A11),"")</f>
        <v/>
      </c>
      <c r="BU11" s="85" t="str">
        <f ca="1">IF(C11&lt;&gt;"",OFFSET('Game Board'!U8,BU4+15,A11),"")</f>
        <v/>
      </c>
      <c r="BV11" s="85" t="str">
        <f ca="1">IF(C11&lt;&gt;"",OFFSET('Game Board'!U8,BV4+15,A11),"")</f>
        <v/>
      </c>
      <c r="BW11" s="85" t="str">
        <f ca="1">IF(C11&lt;&gt;"",OFFSET('Game Board'!U8,BW4+15,A11),"")</f>
        <v/>
      </c>
      <c r="BX11" s="85" t="str">
        <f ca="1">IF(C11&lt;&gt;"",OFFSET('Game Board'!U8,BX4+15,A11),"")</f>
        <v/>
      </c>
      <c r="BY11" s="85" t="str">
        <f ca="1">IF(C11&lt;&gt;"",OFFSET('Game Board'!U8,BY4+15,A11),"")</f>
        <v/>
      </c>
    </row>
    <row r="12" spans="1:90" ht="15" customHeight="1" x14ac:dyDescent="0.35">
      <c r="A12" s="81">
        <f t="shared" si="7"/>
        <v>44</v>
      </c>
      <c r="B12" s="82">
        <v>5</v>
      </c>
      <c r="C12" s="150" t="str">
        <f>IF('Participant Setup'!C10&lt;&gt;"",'Participant Setup'!C10,"")</f>
        <v/>
      </c>
      <c r="D12" s="83">
        <f t="shared" ca="1" si="5"/>
        <v>0</v>
      </c>
      <c r="E12" s="84">
        <f t="shared" ca="1" si="3"/>
        <v>0</v>
      </c>
      <c r="F12" s="84">
        <f t="shared" ca="1" si="6"/>
        <v>0</v>
      </c>
      <c r="G12" s="84">
        <f>IF('Participant Setup'!D10&lt;&gt;"",'Participant Setup'!D10,0)</f>
        <v>0</v>
      </c>
      <c r="H12" s="84">
        <f t="shared" ca="1" si="4"/>
        <v>0</v>
      </c>
      <c r="I12" s="85">
        <f ca="1">IF(C12&lt;&gt;"",SUM(OFFSET('Game Board'!U8:U55,N4-1,A12)),0)</f>
        <v>0</v>
      </c>
      <c r="J12" s="86">
        <f ca="1">IF(C12&lt;&gt;"",OFFSET('Game Board'!M7,N4-1,A12),0)</f>
        <v>0</v>
      </c>
      <c r="K12" s="85">
        <f ca="1">IF(C12&lt;&gt;"",SUM(OFFSET('Game Board'!U72:U87,N4-1,A12)),0)</f>
        <v>0</v>
      </c>
      <c r="L12" s="86">
        <f ca="1">IF(C12&lt;&gt;"",SUM(OFFSET('Game Board'!V60:V68,N4-1,A12))+SUM(OFFSET('Game Board'!V72:V87,N4-1,A12))+SUM(OFFSET('Game Board'!V89:V91,N4-1,A12))+SUM(OFFSET('Game Board'!V93:V94,N4-1,A12)),0)</f>
        <v>0</v>
      </c>
      <c r="M12" s="86">
        <f ca="1">IF(C12&lt;&gt;"",OFFSET('Game Board'!M91,N4-1,A12),0)</f>
        <v>0</v>
      </c>
      <c r="N12" s="85" t="str">
        <f ca="1">IF(C12&lt;&gt;"",OFFSET('Game Board'!U8,N4-1,A12),"")</f>
        <v/>
      </c>
      <c r="O12" s="85" t="str">
        <f ca="1">IF(C12&lt;&gt;"",OFFSET('Game Board'!U8,O4-1,A12),"")</f>
        <v/>
      </c>
      <c r="P12" s="85" t="str">
        <f ca="1">IF(C12&lt;&gt;"",OFFSET('Game Board'!U8,P4-1,A12),"")</f>
        <v/>
      </c>
      <c r="Q12" s="85" t="str">
        <f ca="1">IF(C12&lt;&gt;"",OFFSET('Game Board'!U8,Q4-1,A12),"")</f>
        <v/>
      </c>
      <c r="R12" s="85" t="str">
        <f ca="1">IF(C12&lt;&gt;"",OFFSET('Game Board'!U8,R4-1,A12),"")</f>
        <v/>
      </c>
      <c r="S12" s="85" t="str">
        <f ca="1">IF(C12&lt;&gt;"",OFFSET('Game Board'!U8,S4-1,A12),"")</f>
        <v/>
      </c>
      <c r="T12" s="85" t="str">
        <f ca="1">IF(C12&lt;&gt;"",OFFSET('Game Board'!U8,T4-1,A12),"")</f>
        <v/>
      </c>
      <c r="U12" s="85" t="str">
        <f ca="1">IF(C12&lt;&gt;"",OFFSET('Game Board'!U8,U4-1,A12),"")</f>
        <v/>
      </c>
      <c r="V12" s="85" t="str">
        <f ca="1">IF(C12&lt;&gt;"",OFFSET('Game Board'!U8,V4-1,A12),"")</f>
        <v/>
      </c>
      <c r="W12" s="85" t="str">
        <f ca="1">IF(C12&lt;&gt;"",OFFSET('Game Board'!U8,W4-1,A12),"")</f>
        <v/>
      </c>
      <c r="X12" s="85" t="str">
        <f ca="1">IF(C12&lt;&gt;"",OFFSET('Game Board'!U8,X4-1,A12),"")</f>
        <v/>
      </c>
      <c r="Y12" s="85" t="str">
        <f ca="1">IF(C12&lt;&gt;"",OFFSET('Game Board'!U8,Y4-1,A12),"")</f>
        <v/>
      </c>
      <c r="Z12" s="85" t="str">
        <f ca="1">IF(C12&lt;&gt;"",OFFSET('Game Board'!U8,Z4-1,A12),"")</f>
        <v/>
      </c>
      <c r="AA12" s="85" t="str">
        <f ca="1">IF(C12&lt;&gt;"",OFFSET('Game Board'!U8,AA4-1,A12),"")</f>
        <v/>
      </c>
      <c r="AB12" s="85" t="str">
        <f ca="1">IF(C12&lt;&gt;"",OFFSET('Game Board'!U8,AB4-1,A12),"")</f>
        <v/>
      </c>
      <c r="AC12" s="85" t="str">
        <f ca="1">IF(C12&lt;&gt;"",OFFSET('Game Board'!U8,AC4-1,A12),"")</f>
        <v/>
      </c>
      <c r="AD12" s="85" t="str">
        <f ca="1">IF(C12&lt;&gt;"",OFFSET('Game Board'!U8,AD4-1,A12),"")</f>
        <v/>
      </c>
      <c r="AE12" s="85" t="str">
        <f ca="1">IF(C12&lt;&gt;"",OFFSET('Game Board'!U8,AE4-1,A12),"")</f>
        <v/>
      </c>
      <c r="AF12" s="85" t="str">
        <f ca="1">IF(C12&lt;&gt;"",OFFSET('Game Board'!U8,AF4-1,A12),"")</f>
        <v/>
      </c>
      <c r="AG12" s="85" t="str">
        <f ca="1">IF(C12&lt;&gt;"",OFFSET('Game Board'!U8,AG4-1,A12),"")</f>
        <v/>
      </c>
      <c r="AH12" s="85" t="str">
        <f ca="1">IF(C12&lt;&gt;"",OFFSET('Game Board'!U8,AH4-1,A12),"")</f>
        <v/>
      </c>
      <c r="AI12" s="85" t="str">
        <f ca="1">IF(C12&lt;&gt;"",OFFSET('Game Board'!U8,AI4-1,A12),"")</f>
        <v/>
      </c>
      <c r="AJ12" s="85" t="str">
        <f ca="1">IF(C12&lt;&gt;"",OFFSET('Game Board'!U8,AJ4-1,A12),"")</f>
        <v/>
      </c>
      <c r="AK12" s="85" t="str">
        <f ca="1">IF(C12&lt;&gt;"",OFFSET('Game Board'!U8,AK4-1,A12),"")</f>
        <v/>
      </c>
      <c r="AL12" s="85" t="str">
        <f ca="1">IF(C12&lt;&gt;"",OFFSET('Game Board'!U8,AL4-1,A12),"")</f>
        <v/>
      </c>
      <c r="AM12" s="85" t="str">
        <f ca="1">IF(C12&lt;&gt;"",OFFSET('Game Board'!U8,AM4-1,A12),"")</f>
        <v/>
      </c>
      <c r="AN12" s="85" t="str">
        <f ca="1">IF(C12&lt;&gt;"",OFFSET('Game Board'!U8,AN4-1,A12),"")</f>
        <v/>
      </c>
      <c r="AO12" s="85" t="str">
        <f ca="1">IF(C12&lt;&gt;"",OFFSET('Game Board'!U8,AO4-1,A12),"")</f>
        <v/>
      </c>
      <c r="AP12" s="85" t="str">
        <f ca="1">IF(C12&lt;&gt;"",OFFSET('Game Board'!U8,AP4-1,A12),"")</f>
        <v/>
      </c>
      <c r="AQ12" s="85" t="str">
        <f ca="1">IF(C12&lt;&gt;"",OFFSET('Game Board'!U8,AQ4-1,A12),"")</f>
        <v/>
      </c>
      <c r="AR12" s="85" t="str">
        <f ca="1">IF(C12&lt;&gt;"",OFFSET('Game Board'!U8,AR4-1,A12),"")</f>
        <v/>
      </c>
      <c r="AS12" s="85" t="str">
        <f ca="1">IF(C12&lt;&gt;"",OFFSET('Game Board'!U8,AS4-1,A12),"")</f>
        <v/>
      </c>
      <c r="AT12" s="85" t="str">
        <f ca="1">IF(C12&lt;&gt;"",OFFSET('Game Board'!U8,AT4-1,A12),"")</f>
        <v/>
      </c>
      <c r="AU12" s="85" t="str">
        <f ca="1">IF(C12&lt;&gt;"",OFFSET('Game Board'!U8,AU4-1,A12),"")</f>
        <v/>
      </c>
      <c r="AV12" s="85" t="str">
        <f ca="1">IF(C12&lt;&gt;"",OFFSET('Game Board'!U8,AV4-1,A12),"")</f>
        <v/>
      </c>
      <c r="AW12" s="85" t="str">
        <f ca="1">IF(C12&lt;&gt;"",OFFSET('Game Board'!U8,AW4-1,A12),"")</f>
        <v/>
      </c>
      <c r="AX12" s="85" t="str">
        <f ca="1">IF(C12&lt;&gt;"",OFFSET('Game Board'!U8,AX4-1,A12),"")</f>
        <v/>
      </c>
      <c r="AY12" s="85" t="str">
        <f ca="1">IF(C12&lt;&gt;"",OFFSET('Game Board'!U8,AY4-1,A12),"")</f>
        <v/>
      </c>
      <c r="AZ12" s="85" t="str">
        <f ca="1">IF(C12&lt;&gt;"",OFFSET('Game Board'!U8,AZ4-1,A12),"")</f>
        <v/>
      </c>
      <c r="BA12" s="85" t="str">
        <f ca="1">IF(C12&lt;&gt;"",OFFSET('Game Board'!U8,BA4-1,A12),"")</f>
        <v/>
      </c>
      <c r="BB12" s="85" t="str">
        <f ca="1">IF(C12&lt;&gt;"",OFFSET('Game Board'!U8,BB4-1,A12),"")</f>
        <v/>
      </c>
      <c r="BC12" s="85" t="str">
        <f ca="1">IF(C12&lt;&gt;"",OFFSET('Game Board'!U8,BC4-1,A12),"")</f>
        <v/>
      </c>
      <c r="BD12" s="85" t="str">
        <f ca="1">IF(C12&lt;&gt;"",OFFSET('Game Board'!U8,BD4-1,A12),"")</f>
        <v/>
      </c>
      <c r="BE12" s="85" t="str">
        <f ca="1">IF(C12&lt;&gt;"",OFFSET('Game Board'!U8,BE4-1,A12),"")</f>
        <v/>
      </c>
      <c r="BF12" s="85" t="str">
        <f ca="1">IF(C12&lt;&gt;"",OFFSET('Game Board'!U8,BF4-1,A12),"")</f>
        <v/>
      </c>
      <c r="BG12" s="85" t="str">
        <f ca="1">IF(C12&lt;&gt;"",OFFSET('Game Board'!U8,BG4-1,A12),"")</f>
        <v/>
      </c>
      <c r="BH12" s="85" t="str">
        <f ca="1">IF(C12&lt;&gt;"",OFFSET('Game Board'!U8,BH4-1,A12),"")</f>
        <v/>
      </c>
      <c r="BI12" s="85" t="str">
        <f ca="1">IF(C12&lt;&gt;"",OFFSET('Game Board'!U8,BI4-1,A12),"")</f>
        <v/>
      </c>
      <c r="BJ12" s="85" t="str">
        <f ca="1">IF(C12&lt;&gt;"",OFFSET('Game Board'!U8,BJ4+15,A12),"")</f>
        <v/>
      </c>
      <c r="BK12" s="85" t="str">
        <f ca="1">IF(C12&lt;&gt;"",OFFSET('Game Board'!U8,BK4+15,A12),"")</f>
        <v/>
      </c>
      <c r="BL12" s="85" t="str">
        <f ca="1">IF(C12&lt;&gt;"",OFFSET('Game Board'!U8,BL4+15,A12),"")</f>
        <v/>
      </c>
      <c r="BM12" s="85" t="str">
        <f ca="1">IF(C12&lt;&gt;"",OFFSET('Game Board'!U8,BM4+15,A12),"")</f>
        <v/>
      </c>
      <c r="BN12" s="85" t="str">
        <f ca="1">IF(C12&lt;&gt;"",OFFSET('Game Board'!U8,BN4+15,A12),"")</f>
        <v/>
      </c>
      <c r="BO12" s="85" t="str">
        <f ca="1">IF(C12&lt;&gt;"",OFFSET('Game Board'!U8,BO4+15,A12),"")</f>
        <v/>
      </c>
      <c r="BP12" s="85" t="str">
        <f ca="1">IF(C12&lt;&gt;"",OFFSET('Game Board'!U8,BP4+15,A12),"")</f>
        <v/>
      </c>
      <c r="BQ12" s="85" t="str">
        <f ca="1">IF(C12&lt;&gt;"",OFFSET('Game Board'!U8,BQ4+15,A12),"")</f>
        <v/>
      </c>
      <c r="BR12" s="85" t="str">
        <f ca="1">IF(C12&lt;&gt;"",OFFSET('Game Board'!U8,BR4+15,A12),"")</f>
        <v/>
      </c>
      <c r="BS12" s="85" t="str">
        <f ca="1">IF(C12&lt;&gt;"",OFFSET('Game Board'!U8,BS4+15,A12),"")</f>
        <v/>
      </c>
      <c r="BT12" s="85" t="str">
        <f ca="1">IF(C12&lt;&gt;"",OFFSET('Game Board'!U8,BT4+15,A12),"")</f>
        <v/>
      </c>
      <c r="BU12" s="85" t="str">
        <f ca="1">IF(C12&lt;&gt;"",OFFSET('Game Board'!U8,BU4+15,A12),"")</f>
        <v/>
      </c>
      <c r="BV12" s="85" t="str">
        <f ca="1">IF(C12&lt;&gt;"",OFFSET('Game Board'!U8,BV4+15,A12),"")</f>
        <v/>
      </c>
      <c r="BW12" s="85" t="str">
        <f ca="1">IF(C12&lt;&gt;"",OFFSET('Game Board'!U8,BW4+15,A12),"")</f>
        <v/>
      </c>
      <c r="BX12" s="85" t="str">
        <f ca="1">IF(C12&lt;&gt;"",OFFSET('Game Board'!U8,BX4+15,A12),"")</f>
        <v/>
      </c>
      <c r="BY12" s="85" t="str">
        <f ca="1">IF(C12&lt;&gt;"",OFFSET('Game Board'!U8,BY4+15,A12),"")</f>
        <v/>
      </c>
    </row>
    <row r="13" spans="1:90" ht="15" customHeight="1" x14ac:dyDescent="0.35">
      <c r="A13" s="81">
        <f t="shared" si="7"/>
        <v>55</v>
      </c>
      <c r="B13" s="82">
        <v>6</v>
      </c>
      <c r="C13" s="150" t="str">
        <f>IF('Participant Setup'!C11&lt;&gt;"",'Participant Setup'!C11,"")</f>
        <v/>
      </c>
      <c r="D13" s="83">
        <f t="shared" ca="1" si="5"/>
        <v>0</v>
      </c>
      <c r="E13" s="84">
        <f t="shared" ca="1" si="3"/>
        <v>0</v>
      </c>
      <c r="F13" s="84">
        <f t="shared" ca="1" si="6"/>
        <v>0</v>
      </c>
      <c r="G13" s="84">
        <f>IF('Participant Setup'!D11&lt;&gt;"",'Participant Setup'!D11,0)</f>
        <v>0</v>
      </c>
      <c r="H13" s="84">
        <f t="shared" ca="1" si="4"/>
        <v>0</v>
      </c>
      <c r="I13" s="85">
        <f ca="1">IF(C13&lt;&gt;"",SUM(OFFSET('Game Board'!U8:U55,N4-1,A13)),0)</f>
        <v>0</v>
      </c>
      <c r="J13" s="86">
        <f ca="1">IF(C13&lt;&gt;"",OFFSET('Game Board'!M7,N4-1,A13),0)</f>
        <v>0</v>
      </c>
      <c r="K13" s="85">
        <f ca="1">IF(C13&lt;&gt;"",SUM(OFFSET('Game Board'!U72:U87,N4-1,A13)),0)</f>
        <v>0</v>
      </c>
      <c r="L13" s="86">
        <f ca="1">IF(C13&lt;&gt;"",SUM(OFFSET('Game Board'!V60:V68,N4-1,A13))+SUM(OFFSET('Game Board'!V72:V87,N4-1,A13))+SUM(OFFSET('Game Board'!V89:V91,N4-1,A13))+SUM(OFFSET('Game Board'!V93:V94,N4-1,A13)),0)</f>
        <v>0</v>
      </c>
      <c r="M13" s="86">
        <f ca="1">IF(C13&lt;&gt;"",OFFSET('Game Board'!M91,N4-1,A13),0)</f>
        <v>0</v>
      </c>
      <c r="N13" s="85" t="str">
        <f ca="1">IF(C13&lt;&gt;"",OFFSET('Game Board'!U8,N4-1,A13),"")</f>
        <v/>
      </c>
      <c r="O13" s="85" t="str">
        <f ca="1">IF(C13&lt;&gt;"",OFFSET('Game Board'!U8,O4-1,A13),"")</f>
        <v/>
      </c>
      <c r="P13" s="85" t="str">
        <f ca="1">IF(C13&lt;&gt;"",OFFSET('Game Board'!U8,P4-1,A13),"")</f>
        <v/>
      </c>
      <c r="Q13" s="85" t="str">
        <f ca="1">IF(C13&lt;&gt;"",OFFSET('Game Board'!U8,Q4-1,A13),"")</f>
        <v/>
      </c>
      <c r="R13" s="85" t="str">
        <f ca="1">IF(C13&lt;&gt;"",OFFSET('Game Board'!U8,R4-1,A13),"")</f>
        <v/>
      </c>
      <c r="S13" s="85" t="str">
        <f ca="1">IF(C13&lt;&gt;"",OFFSET('Game Board'!U8,S4-1,A13),"")</f>
        <v/>
      </c>
      <c r="T13" s="85" t="str">
        <f ca="1">IF(C13&lt;&gt;"",OFFSET('Game Board'!U8,T4-1,A13),"")</f>
        <v/>
      </c>
      <c r="U13" s="85" t="str">
        <f ca="1">IF(C13&lt;&gt;"",OFFSET('Game Board'!U8,U4-1,A13),"")</f>
        <v/>
      </c>
      <c r="V13" s="85" t="str">
        <f ca="1">IF(C13&lt;&gt;"",OFFSET('Game Board'!U8,V4-1,A13),"")</f>
        <v/>
      </c>
      <c r="W13" s="85" t="str">
        <f ca="1">IF(C13&lt;&gt;"",OFFSET('Game Board'!U8,W4-1,A13),"")</f>
        <v/>
      </c>
      <c r="X13" s="85" t="str">
        <f ca="1">IF(C13&lt;&gt;"",OFFSET('Game Board'!U8,X4-1,A13),"")</f>
        <v/>
      </c>
      <c r="Y13" s="85" t="str">
        <f ca="1">IF(C13&lt;&gt;"",OFFSET('Game Board'!U8,Y4-1,A13),"")</f>
        <v/>
      </c>
      <c r="Z13" s="85" t="str">
        <f ca="1">IF(C13&lt;&gt;"",OFFSET('Game Board'!U8,Z4-1,A13),"")</f>
        <v/>
      </c>
      <c r="AA13" s="85" t="str">
        <f ca="1">IF(C13&lt;&gt;"",OFFSET('Game Board'!U8,AA4-1,A13),"")</f>
        <v/>
      </c>
      <c r="AB13" s="85" t="str">
        <f ca="1">IF(C13&lt;&gt;"",OFFSET('Game Board'!U8,AB4-1,A13),"")</f>
        <v/>
      </c>
      <c r="AC13" s="85" t="str">
        <f ca="1">IF(C13&lt;&gt;"",OFFSET('Game Board'!U8,AC4-1,A13),"")</f>
        <v/>
      </c>
      <c r="AD13" s="85" t="str">
        <f ca="1">IF(C13&lt;&gt;"",OFFSET('Game Board'!U8,AD4-1,A13),"")</f>
        <v/>
      </c>
      <c r="AE13" s="85" t="str">
        <f ca="1">IF(C13&lt;&gt;"",OFFSET('Game Board'!U8,AE4-1,A13),"")</f>
        <v/>
      </c>
      <c r="AF13" s="85" t="str">
        <f ca="1">IF(C13&lt;&gt;"",OFFSET('Game Board'!U8,AF4-1,A13),"")</f>
        <v/>
      </c>
      <c r="AG13" s="85" t="str">
        <f ca="1">IF(C13&lt;&gt;"",OFFSET('Game Board'!U8,AG4-1,A13),"")</f>
        <v/>
      </c>
      <c r="AH13" s="85" t="str">
        <f ca="1">IF(C13&lt;&gt;"",OFFSET('Game Board'!U8,AH4-1,A13),"")</f>
        <v/>
      </c>
      <c r="AI13" s="85" t="str">
        <f ca="1">IF(C13&lt;&gt;"",OFFSET('Game Board'!U8,AI4-1,A13),"")</f>
        <v/>
      </c>
      <c r="AJ13" s="85" t="str">
        <f ca="1">IF(C13&lt;&gt;"",OFFSET('Game Board'!U8,AJ4-1,A13),"")</f>
        <v/>
      </c>
      <c r="AK13" s="85" t="str">
        <f ca="1">IF(C13&lt;&gt;"",OFFSET('Game Board'!U8,AK4-1,A13),"")</f>
        <v/>
      </c>
      <c r="AL13" s="85" t="str">
        <f ca="1">IF(C13&lt;&gt;"",OFFSET('Game Board'!U8,AL4-1,A13),"")</f>
        <v/>
      </c>
      <c r="AM13" s="85" t="str">
        <f ca="1">IF(C13&lt;&gt;"",OFFSET('Game Board'!U8,AM4-1,A13),"")</f>
        <v/>
      </c>
      <c r="AN13" s="85" t="str">
        <f ca="1">IF(C13&lt;&gt;"",OFFSET('Game Board'!U8,AN4-1,A13),"")</f>
        <v/>
      </c>
      <c r="AO13" s="85" t="str">
        <f ca="1">IF(C13&lt;&gt;"",OFFSET('Game Board'!U8,AO4-1,A13),"")</f>
        <v/>
      </c>
      <c r="AP13" s="85" t="str">
        <f ca="1">IF(C13&lt;&gt;"",OFFSET('Game Board'!U8,AP4-1,A13),"")</f>
        <v/>
      </c>
      <c r="AQ13" s="85" t="str">
        <f ca="1">IF(C13&lt;&gt;"",OFFSET('Game Board'!U8,AQ4-1,A13),"")</f>
        <v/>
      </c>
      <c r="AR13" s="85" t="str">
        <f ca="1">IF(C13&lt;&gt;"",OFFSET('Game Board'!U8,AR4-1,A13),"")</f>
        <v/>
      </c>
      <c r="AS13" s="85" t="str">
        <f ca="1">IF(C13&lt;&gt;"",OFFSET('Game Board'!U8,AS4-1,A13),"")</f>
        <v/>
      </c>
      <c r="AT13" s="85" t="str">
        <f ca="1">IF(C13&lt;&gt;"",OFFSET('Game Board'!U8,AT4-1,A13),"")</f>
        <v/>
      </c>
      <c r="AU13" s="85" t="str">
        <f ca="1">IF(C13&lt;&gt;"",OFFSET('Game Board'!U8,AU4-1,A13),"")</f>
        <v/>
      </c>
      <c r="AV13" s="85" t="str">
        <f ca="1">IF(C13&lt;&gt;"",OFFSET('Game Board'!U8,AV4-1,A13),"")</f>
        <v/>
      </c>
      <c r="AW13" s="85" t="str">
        <f ca="1">IF(C13&lt;&gt;"",OFFSET('Game Board'!U8,AW4-1,A13),"")</f>
        <v/>
      </c>
      <c r="AX13" s="85" t="str">
        <f ca="1">IF(C13&lt;&gt;"",OFFSET('Game Board'!U8,AX4-1,A13),"")</f>
        <v/>
      </c>
      <c r="AY13" s="85" t="str">
        <f ca="1">IF(C13&lt;&gt;"",OFFSET('Game Board'!U8,AY4-1,A13),"")</f>
        <v/>
      </c>
      <c r="AZ13" s="85" t="str">
        <f ca="1">IF(C13&lt;&gt;"",OFFSET('Game Board'!U8,AZ4-1,A13),"")</f>
        <v/>
      </c>
      <c r="BA13" s="85" t="str">
        <f ca="1">IF(C13&lt;&gt;"",OFFSET('Game Board'!U8,BA4-1,A13),"")</f>
        <v/>
      </c>
      <c r="BB13" s="85" t="str">
        <f ca="1">IF(C13&lt;&gt;"",OFFSET('Game Board'!U8,BB4-1,A13),"")</f>
        <v/>
      </c>
      <c r="BC13" s="85" t="str">
        <f ca="1">IF(C13&lt;&gt;"",OFFSET('Game Board'!U8,BC4-1,A13),"")</f>
        <v/>
      </c>
      <c r="BD13" s="85" t="str">
        <f ca="1">IF(C13&lt;&gt;"",OFFSET('Game Board'!U8,BD4-1,A13),"")</f>
        <v/>
      </c>
      <c r="BE13" s="85" t="str">
        <f ca="1">IF(C13&lt;&gt;"",OFFSET('Game Board'!U8,BE4-1,A13),"")</f>
        <v/>
      </c>
      <c r="BF13" s="85" t="str">
        <f ca="1">IF(C13&lt;&gt;"",OFFSET('Game Board'!U8,BF4-1,A13),"")</f>
        <v/>
      </c>
      <c r="BG13" s="85" t="str">
        <f ca="1">IF(C13&lt;&gt;"",OFFSET('Game Board'!U8,BG4-1,A13),"")</f>
        <v/>
      </c>
      <c r="BH13" s="85" t="str">
        <f ca="1">IF(C13&lt;&gt;"",OFFSET('Game Board'!U8,BH4-1,A13),"")</f>
        <v/>
      </c>
      <c r="BI13" s="85" t="str">
        <f ca="1">IF(C13&lt;&gt;"",OFFSET('Game Board'!U8,BI4-1,A13),"")</f>
        <v/>
      </c>
      <c r="BJ13" s="85" t="str">
        <f ca="1">IF(C13&lt;&gt;"",OFFSET('Game Board'!U8,BJ4+15,A13),"")</f>
        <v/>
      </c>
      <c r="BK13" s="85" t="str">
        <f ca="1">IF(C13&lt;&gt;"",OFFSET('Game Board'!U8,BK4+15,A13),"")</f>
        <v/>
      </c>
      <c r="BL13" s="85" t="str">
        <f ca="1">IF(C13&lt;&gt;"",OFFSET('Game Board'!U8,BL4+15,A13),"")</f>
        <v/>
      </c>
      <c r="BM13" s="85" t="str">
        <f ca="1">IF(C13&lt;&gt;"",OFFSET('Game Board'!U8,BM4+15,A13),"")</f>
        <v/>
      </c>
      <c r="BN13" s="85" t="str">
        <f ca="1">IF(C13&lt;&gt;"",OFFSET('Game Board'!U8,BN4+15,A13),"")</f>
        <v/>
      </c>
      <c r="BO13" s="85" t="str">
        <f ca="1">IF(C13&lt;&gt;"",OFFSET('Game Board'!U8,BO4+15,A13),"")</f>
        <v/>
      </c>
      <c r="BP13" s="85" t="str">
        <f ca="1">IF(C13&lt;&gt;"",OFFSET('Game Board'!U8,BP4+15,A13),"")</f>
        <v/>
      </c>
      <c r="BQ13" s="85" t="str">
        <f ca="1">IF(C13&lt;&gt;"",OFFSET('Game Board'!U8,BQ4+15,A13),"")</f>
        <v/>
      </c>
      <c r="BR13" s="85" t="str">
        <f ca="1">IF(C13&lt;&gt;"",OFFSET('Game Board'!U8,BR4+15,A13),"")</f>
        <v/>
      </c>
      <c r="BS13" s="85" t="str">
        <f ca="1">IF(C13&lt;&gt;"",OFFSET('Game Board'!U8,BS4+15,A13),"")</f>
        <v/>
      </c>
      <c r="BT13" s="85" t="str">
        <f ca="1">IF(C13&lt;&gt;"",OFFSET('Game Board'!U8,BT4+15,A13),"")</f>
        <v/>
      </c>
      <c r="BU13" s="85" t="str">
        <f ca="1">IF(C13&lt;&gt;"",OFFSET('Game Board'!U8,BU4+15,A13),"")</f>
        <v/>
      </c>
      <c r="BV13" s="85" t="str">
        <f ca="1">IF(C13&lt;&gt;"",OFFSET('Game Board'!U8,BV4+15,A13),"")</f>
        <v/>
      </c>
      <c r="BW13" s="85" t="str">
        <f ca="1">IF(C13&lt;&gt;"",OFFSET('Game Board'!U8,BW4+15,A13),"")</f>
        <v/>
      </c>
      <c r="BX13" s="85" t="str">
        <f ca="1">IF(C13&lt;&gt;"",OFFSET('Game Board'!U8,BX4+15,A13),"")</f>
        <v/>
      </c>
      <c r="BY13" s="85" t="str">
        <f ca="1">IF(C13&lt;&gt;"",OFFSET('Game Board'!U8,BY4+15,A13),"")</f>
        <v/>
      </c>
    </row>
    <row r="14" spans="1:90" ht="15" customHeight="1" x14ac:dyDescent="0.35">
      <c r="A14" s="81">
        <f t="shared" si="7"/>
        <v>66</v>
      </c>
      <c r="B14" s="82">
        <v>7</v>
      </c>
      <c r="C14" s="150" t="str">
        <f>IF('Participant Setup'!C12&lt;&gt;"",'Participant Setup'!C12,"")</f>
        <v/>
      </c>
      <c r="D14" s="83">
        <f t="shared" ca="1" si="5"/>
        <v>0</v>
      </c>
      <c r="E14" s="84">
        <f t="shared" ca="1" si="3"/>
        <v>0</v>
      </c>
      <c r="F14" s="84">
        <f t="shared" ca="1" si="6"/>
        <v>0</v>
      </c>
      <c r="G14" s="84">
        <f>IF('Participant Setup'!D12&lt;&gt;"",'Participant Setup'!D12,0)</f>
        <v>0</v>
      </c>
      <c r="H14" s="84">
        <f t="shared" ca="1" si="4"/>
        <v>0</v>
      </c>
      <c r="I14" s="85">
        <f ca="1">IF(C14&lt;&gt;"",SUM(OFFSET('Game Board'!U8:U55,N4-1,A14)),0)</f>
        <v>0</v>
      </c>
      <c r="J14" s="86">
        <f ca="1">IF(C14&lt;&gt;"",OFFSET('Game Board'!M7,N4-1,A14),0)</f>
        <v>0</v>
      </c>
      <c r="K14" s="85">
        <f ca="1">IF(C14&lt;&gt;"",SUM(OFFSET('Game Board'!U72:U87,N4-1,A14)),0)</f>
        <v>0</v>
      </c>
      <c r="L14" s="86">
        <f ca="1">IF(C14&lt;&gt;"",SUM(OFFSET('Game Board'!V60:V68,N4-1,A14))+SUM(OFFSET('Game Board'!V72:V87,N4-1,A14))+SUM(OFFSET('Game Board'!V89:V91,N4-1,A14))+SUM(OFFSET('Game Board'!V93:V94,N4-1,A14)),0)</f>
        <v>0</v>
      </c>
      <c r="M14" s="86">
        <f ca="1">IF(C14&lt;&gt;"",OFFSET('Game Board'!M91,N4-1,A14),0)</f>
        <v>0</v>
      </c>
      <c r="N14" s="85" t="str">
        <f ca="1">IF(C14&lt;&gt;"",OFFSET('Game Board'!U8,N4-1,A14),"")</f>
        <v/>
      </c>
      <c r="O14" s="85" t="str">
        <f ca="1">IF(C14&lt;&gt;"",OFFSET('Game Board'!U8,O4-1,A14),"")</f>
        <v/>
      </c>
      <c r="P14" s="85" t="str">
        <f ca="1">IF(C14&lt;&gt;"",OFFSET('Game Board'!U8,P4-1,A14),"")</f>
        <v/>
      </c>
      <c r="Q14" s="85" t="str">
        <f ca="1">IF(C14&lt;&gt;"",OFFSET('Game Board'!U8,Q4-1,A14),"")</f>
        <v/>
      </c>
      <c r="R14" s="85" t="str">
        <f ca="1">IF(C14&lt;&gt;"",OFFSET('Game Board'!U8,R4-1,A14),"")</f>
        <v/>
      </c>
      <c r="S14" s="85" t="str">
        <f ca="1">IF(C14&lt;&gt;"",OFFSET('Game Board'!U8,S4-1,A14),"")</f>
        <v/>
      </c>
      <c r="T14" s="85" t="str">
        <f ca="1">IF(C14&lt;&gt;"",OFFSET('Game Board'!U8,T4-1,A14),"")</f>
        <v/>
      </c>
      <c r="U14" s="85" t="str">
        <f ca="1">IF(C14&lt;&gt;"",OFFSET('Game Board'!U8,U4-1,A14),"")</f>
        <v/>
      </c>
      <c r="V14" s="85" t="str">
        <f ca="1">IF(C14&lt;&gt;"",OFFSET('Game Board'!U8,V4-1,A14),"")</f>
        <v/>
      </c>
      <c r="W14" s="85" t="str">
        <f ca="1">IF(C14&lt;&gt;"",OFFSET('Game Board'!U8,W4-1,A14),"")</f>
        <v/>
      </c>
      <c r="X14" s="85" t="str">
        <f ca="1">IF(C14&lt;&gt;"",OFFSET('Game Board'!U8,X4-1,A14),"")</f>
        <v/>
      </c>
      <c r="Y14" s="85" t="str">
        <f ca="1">IF(C14&lt;&gt;"",OFFSET('Game Board'!U8,Y4-1,A14),"")</f>
        <v/>
      </c>
      <c r="Z14" s="85" t="str">
        <f ca="1">IF(C14&lt;&gt;"",OFFSET('Game Board'!U8,Z4-1,A14),"")</f>
        <v/>
      </c>
      <c r="AA14" s="85" t="str">
        <f ca="1">IF(C14&lt;&gt;"",OFFSET('Game Board'!U8,AA4-1,A14),"")</f>
        <v/>
      </c>
      <c r="AB14" s="85" t="str">
        <f ca="1">IF(C14&lt;&gt;"",OFFSET('Game Board'!U8,AB4-1,A14),"")</f>
        <v/>
      </c>
      <c r="AC14" s="85" t="str">
        <f ca="1">IF(C14&lt;&gt;"",OFFSET('Game Board'!U8,AC4-1,A14),"")</f>
        <v/>
      </c>
      <c r="AD14" s="85" t="str">
        <f ca="1">IF(C14&lt;&gt;"",OFFSET('Game Board'!U8,AD4-1,A14),"")</f>
        <v/>
      </c>
      <c r="AE14" s="85" t="str">
        <f ca="1">IF(C14&lt;&gt;"",OFFSET('Game Board'!U8,AE4-1,A14),"")</f>
        <v/>
      </c>
      <c r="AF14" s="85" t="str">
        <f ca="1">IF(C14&lt;&gt;"",OFFSET('Game Board'!U8,AF4-1,A14),"")</f>
        <v/>
      </c>
      <c r="AG14" s="85" t="str">
        <f ca="1">IF(C14&lt;&gt;"",OFFSET('Game Board'!U8,AG4-1,A14),"")</f>
        <v/>
      </c>
      <c r="AH14" s="85" t="str">
        <f ca="1">IF(C14&lt;&gt;"",OFFSET('Game Board'!U8,AH4-1,A14),"")</f>
        <v/>
      </c>
      <c r="AI14" s="85" t="str">
        <f ca="1">IF(C14&lt;&gt;"",OFFSET('Game Board'!U8,AI4-1,A14),"")</f>
        <v/>
      </c>
      <c r="AJ14" s="85" t="str">
        <f ca="1">IF(C14&lt;&gt;"",OFFSET('Game Board'!U8,AJ4-1,A14),"")</f>
        <v/>
      </c>
      <c r="AK14" s="85" t="str">
        <f ca="1">IF(C14&lt;&gt;"",OFFSET('Game Board'!U8,AK4-1,A14),"")</f>
        <v/>
      </c>
      <c r="AL14" s="85" t="str">
        <f ca="1">IF(C14&lt;&gt;"",OFFSET('Game Board'!U8,AL4-1,A14),"")</f>
        <v/>
      </c>
      <c r="AM14" s="85" t="str">
        <f ca="1">IF(C14&lt;&gt;"",OFFSET('Game Board'!U8,AM4-1,A14),"")</f>
        <v/>
      </c>
      <c r="AN14" s="85" t="str">
        <f ca="1">IF(C14&lt;&gt;"",OFFSET('Game Board'!U8,AN4-1,A14),"")</f>
        <v/>
      </c>
      <c r="AO14" s="85" t="str">
        <f ca="1">IF(C14&lt;&gt;"",OFFSET('Game Board'!U8,AO4-1,A14),"")</f>
        <v/>
      </c>
      <c r="AP14" s="85" t="str">
        <f ca="1">IF(C14&lt;&gt;"",OFFSET('Game Board'!U8,AP4-1,A14),"")</f>
        <v/>
      </c>
      <c r="AQ14" s="85" t="str">
        <f ca="1">IF(C14&lt;&gt;"",OFFSET('Game Board'!U8,AQ4-1,A14),"")</f>
        <v/>
      </c>
      <c r="AR14" s="85" t="str">
        <f ca="1">IF(C14&lt;&gt;"",OFFSET('Game Board'!U8,AR4-1,A14),"")</f>
        <v/>
      </c>
      <c r="AS14" s="85" t="str">
        <f ca="1">IF(C14&lt;&gt;"",OFFSET('Game Board'!U8,AS4-1,A14),"")</f>
        <v/>
      </c>
      <c r="AT14" s="85" t="str">
        <f ca="1">IF(C14&lt;&gt;"",OFFSET('Game Board'!U8,AT4-1,A14),"")</f>
        <v/>
      </c>
      <c r="AU14" s="85" t="str">
        <f ca="1">IF(C14&lt;&gt;"",OFFSET('Game Board'!U8,AU4-1,A14),"")</f>
        <v/>
      </c>
      <c r="AV14" s="85" t="str">
        <f ca="1">IF(C14&lt;&gt;"",OFFSET('Game Board'!U8,AV4-1,A14),"")</f>
        <v/>
      </c>
      <c r="AW14" s="85" t="str">
        <f ca="1">IF(C14&lt;&gt;"",OFFSET('Game Board'!U8,AW4-1,A14),"")</f>
        <v/>
      </c>
      <c r="AX14" s="85" t="str">
        <f ca="1">IF(C14&lt;&gt;"",OFFSET('Game Board'!U8,AX4-1,A14),"")</f>
        <v/>
      </c>
      <c r="AY14" s="85" t="str">
        <f ca="1">IF(C14&lt;&gt;"",OFFSET('Game Board'!U8,AY4-1,A14),"")</f>
        <v/>
      </c>
      <c r="AZ14" s="85" t="str">
        <f ca="1">IF(C14&lt;&gt;"",OFFSET('Game Board'!U8,AZ4-1,A14),"")</f>
        <v/>
      </c>
      <c r="BA14" s="85" t="str">
        <f ca="1">IF(C14&lt;&gt;"",OFFSET('Game Board'!U8,BA4-1,A14),"")</f>
        <v/>
      </c>
      <c r="BB14" s="85" t="str">
        <f ca="1">IF(C14&lt;&gt;"",OFFSET('Game Board'!U8,BB4-1,A14),"")</f>
        <v/>
      </c>
      <c r="BC14" s="85" t="str">
        <f ca="1">IF(C14&lt;&gt;"",OFFSET('Game Board'!U8,BC4-1,A14),"")</f>
        <v/>
      </c>
      <c r="BD14" s="85" t="str">
        <f ca="1">IF(C14&lt;&gt;"",OFFSET('Game Board'!U8,BD4-1,A14),"")</f>
        <v/>
      </c>
      <c r="BE14" s="85" t="str">
        <f ca="1">IF(C14&lt;&gt;"",OFFSET('Game Board'!U8,BE4-1,A14),"")</f>
        <v/>
      </c>
      <c r="BF14" s="85" t="str">
        <f ca="1">IF(C14&lt;&gt;"",OFFSET('Game Board'!U8,BF4-1,A14),"")</f>
        <v/>
      </c>
      <c r="BG14" s="85" t="str">
        <f ca="1">IF(C14&lt;&gt;"",OFFSET('Game Board'!U8,BG4-1,A14),"")</f>
        <v/>
      </c>
      <c r="BH14" s="85" t="str">
        <f ca="1">IF(C14&lt;&gt;"",OFFSET('Game Board'!U8,BH4-1,A14),"")</f>
        <v/>
      </c>
      <c r="BI14" s="85" t="str">
        <f ca="1">IF(C14&lt;&gt;"",OFFSET('Game Board'!U8,BI4-1,A14),"")</f>
        <v/>
      </c>
      <c r="BJ14" s="85" t="str">
        <f ca="1">IF(C14&lt;&gt;"",OFFSET('Game Board'!U8,BJ4+15,A14),"")</f>
        <v/>
      </c>
      <c r="BK14" s="85" t="str">
        <f ca="1">IF(C14&lt;&gt;"",OFFSET('Game Board'!U8,BK4+15,A14),"")</f>
        <v/>
      </c>
      <c r="BL14" s="85" t="str">
        <f ca="1">IF(C14&lt;&gt;"",OFFSET('Game Board'!U8,BL4+15,A14),"")</f>
        <v/>
      </c>
      <c r="BM14" s="85" t="str">
        <f ca="1">IF(C14&lt;&gt;"",OFFSET('Game Board'!U8,BM4+15,A14),"")</f>
        <v/>
      </c>
      <c r="BN14" s="85" t="str">
        <f ca="1">IF(C14&lt;&gt;"",OFFSET('Game Board'!U8,BN4+15,A14),"")</f>
        <v/>
      </c>
      <c r="BO14" s="85" t="str">
        <f ca="1">IF(C14&lt;&gt;"",OFFSET('Game Board'!U8,BO4+15,A14),"")</f>
        <v/>
      </c>
      <c r="BP14" s="85" t="str">
        <f ca="1">IF(C14&lt;&gt;"",OFFSET('Game Board'!U8,BP4+15,A14),"")</f>
        <v/>
      </c>
      <c r="BQ14" s="85" t="str">
        <f ca="1">IF(C14&lt;&gt;"",OFFSET('Game Board'!U8,BQ4+15,A14),"")</f>
        <v/>
      </c>
      <c r="BR14" s="85" t="str">
        <f ca="1">IF(C14&lt;&gt;"",OFFSET('Game Board'!U8,BR4+15,A14),"")</f>
        <v/>
      </c>
      <c r="BS14" s="85" t="str">
        <f ca="1">IF(C14&lt;&gt;"",OFFSET('Game Board'!U8,BS4+15,A14),"")</f>
        <v/>
      </c>
      <c r="BT14" s="85" t="str">
        <f ca="1">IF(C14&lt;&gt;"",OFFSET('Game Board'!U8,BT4+15,A14),"")</f>
        <v/>
      </c>
      <c r="BU14" s="85" t="str">
        <f ca="1">IF(C14&lt;&gt;"",OFFSET('Game Board'!U8,BU4+15,A14),"")</f>
        <v/>
      </c>
      <c r="BV14" s="85" t="str">
        <f ca="1">IF(C14&lt;&gt;"",OFFSET('Game Board'!U8,BV4+15,A14),"")</f>
        <v/>
      </c>
      <c r="BW14" s="85" t="str">
        <f ca="1">IF(C14&lt;&gt;"",OFFSET('Game Board'!U8,BW4+15,A14),"")</f>
        <v/>
      </c>
      <c r="BX14" s="85" t="str">
        <f ca="1">IF(C14&lt;&gt;"",OFFSET('Game Board'!U8,BX4+15,A14),"")</f>
        <v/>
      </c>
      <c r="BY14" s="85" t="str">
        <f ca="1">IF(C14&lt;&gt;"",OFFSET('Game Board'!U8,BY4+15,A14),"")</f>
        <v/>
      </c>
    </row>
    <row r="15" spans="1:90" ht="15" customHeight="1" x14ac:dyDescent="0.35">
      <c r="A15" s="81">
        <f t="shared" si="7"/>
        <v>77</v>
      </c>
      <c r="B15" s="82">
        <v>8</v>
      </c>
      <c r="C15" s="150" t="str">
        <f>IF('Participant Setup'!C13&lt;&gt;"",'Participant Setup'!C13,"")</f>
        <v/>
      </c>
      <c r="D15" s="83">
        <f t="shared" ca="1" si="5"/>
        <v>0</v>
      </c>
      <c r="E15" s="84">
        <f t="shared" ca="1" si="3"/>
        <v>0</v>
      </c>
      <c r="F15" s="84">
        <f t="shared" ca="1" si="6"/>
        <v>0</v>
      </c>
      <c r="G15" s="84">
        <f>IF('Participant Setup'!D13&lt;&gt;"",'Participant Setup'!D13,0)</f>
        <v>0</v>
      </c>
      <c r="H15" s="84">
        <f t="shared" ca="1" si="4"/>
        <v>0</v>
      </c>
      <c r="I15" s="85">
        <f ca="1">IF(C15&lt;&gt;"",SUM(OFFSET('Game Board'!U8:U55,N4-1,A15)),0)</f>
        <v>0</v>
      </c>
      <c r="J15" s="86">
        <f ca="1">IF(C15&lt;&gt;"",OFFSET('Game Board'!M7,N4-1,A15),0)</f>
        <v>0</v>
      </c>
      <c r="K15" s="85">
        <f ca="1">IF(C15&lt;&gt;"",SUM(OFFSET('Game Board'!U72:U87,N4-1,A15)),0)</f>
        <v>0</v>
      </c>
      <c r="L15" s="86">
        <f ca="1">IF(C15&lt;&gt;"",SUM(OFFSET('Game Board'!V60:V68,N4-1,A15))+SUM(OFFSET('Game Board'!V72:V87,N4-1,A15))+SUM(OFFSET('Game Board'!V89:V91,N4-1,A15))+SUM(OFFSET('Game Board'!V93:V94,N4-1,A15)),0)</f>
        <v>0</v>
      </c>
      <c r="M15" s="86">
        <f ca="1">IF(C15&lt;&gt;"",OFFSET('Game Board'!M91,N4-1,A15),0)</f>
        <v>0</v>
      </c>
      <c r="N15" s="85" t="str">
        <f ca="1">IF(C15&lt;&gt;"",OFFSET('Game Board'!U8,N4-1,A15),"")</f>
        <v/>
      </c>
      <c r="O15" s="85" t="str">
        <f ca="1">IF(C15&lt;&gt;"",OFFSET('Game Board'!U8,O4-1,A15),"")</f>
        <v/>
      </c>
      <c r="P15" s="85" t="str">
        <f ca="1">IF(C15&lt;&gt;"",OFFSET('Game Board'!U8,P4-1,A15),"")</f>
        <v/>
      </c>
      <c r="Q15" s="85" t="str">
        <f ca="1">IF(C15&lt;&gt;"",OFFSET('Game Board'!U8,Q4-1,A15),"")</f>
        <v/>
      </c>
      <c r="R15" s="85" t="str">
        <f ca="1">IF(C15&lt;&gt;"",OFFSET('Game Board'!U8,R4-1,A15),"")</f>
        <v/>
      </c>
      <c r="S15" s="85" t="str">
        <f ca="1">IF(C15&lt;&gt;"",OFFSET('Game Board'!U8,S4-1,A15),"")</f>
        <v/>
      </c>
      <c r="T15" s="85" t="str">
        <f ca="1">IF(C15&lt;&gt;"",OFFSET('Game Board'!U8,T4-1,A15),"")</f>
        <v/>
      </c>
      <c r="U15" s="85" t="str">
        <f ca="1">IF(C15&lt;&gt;"",OFFSET('Game Board'!U8,U4-1,A15),"")</f>
        <v/>
      </c>
      <c r="V15" s="85" t="str">
        <f ca="1">IF(C15&lt;&gt;"",OFFSET('Game Board'!U8,V4-1,A15),"")</f>
        <v/>
      </c>
      <c r="W15" s="85" t="str">
        <f ca="1">IF(C15&lt;&gt;"",OFFSET('Game Board'!U8,W4-1,A15),"")</f>
        <v/>
      </c>
      <c r="X15" s="85" t="str">
        <f ca="1">IF(C15&lt;&gt;"",OFFSET('Game Board'!U8,X4-1,A15),"")</f>
        <v/>
      </c>
      <c r="Y15" s="85" t="str">
        <f ca="1">IF(C15&lt;&gt;"",OFFSET('Game Board'!U8,Y4-1,A15),"")</f>
        <v/>
      </c>
      <c r="Z15" s="85" t="str">
        <f ca="1">IF(C15&lt;&gt;"",OFFSET('Game Board'!U8,Z4-1,A15),"")</f>
        <v/>
      </c>
      <c r="AA15" s="85" t="str">
        <f ca="1">IF(C15&lt;&gt;"",OFFSET('Game Board'!U8,AA4-1,A15),"")</f>
        <v/>
      </c>
      <c r="AB15" s="85" t="str">
        <f ca="1">IF(C15&lt;&gt;"",OFFSET('Game Board'!U8,AB4-1,A15),"")</f>
        <v/>
      </c>
      <c r="AC15" s="85" t="str">
        <f ca="1">IF(C15&lt;&gt;"",OFFSET('Game Board'!U8,AC4-1,A15),"")</f>
        <v/>
      </c>
      <c r="AD15" s="85" t="str">
        <f ca="1">IF(C15&lt;&gt;"",OFFSET('Game Board'!U8,AD4-1,A15),"")</f>
        <v/>
      </c>
      <c r="AE15" s="85" t="str">
        <f ca="1">IF(C15&lt;&gt;"",OFFSET('Game Board'!U8,AE4-1,A15),"")</f>
        <v/>
      </c>
      <c r="AF15" s="85" t="str">
        <f ca="1">IF(C15&lt;&gt;"",OFFSET('Game Board'!U8,AF4-1,A15),"")</f>
        <v/>
      </c>
      <c r="AG15" s="85" t="str">
        <f ca="1">IF(C15&lt;&gt;"",OFFSET('Game Board'!U8,AG4-1,A15),"")</f>
        <v/>
      </c>
      <c r="AH15" s="85" t="str">
        <f ca="1">IF(C15&lt;&gt;"",OFFSET('Game Board'!U8,AH4-1,A15),"")</f>
        <v/>
      </c>
      <c r="AI15" s="85" t="str">
        <f ca="1">IF(C15&lt;&gt;"",OFFSET('Game Board'!U8,AI4-1,A15),"")</f>
        <v/>
      </c>
      <c r="AJ15" s="85" t="str">
        <f ca="1">IF(C15&lt;&gt;"",OFFSET('Game Board'!U8,AJ4-1,A15),"")</f>
        <v/>
      </c>
      <c r="AK15" s="85" t="str">
        <f ca="1">IF(C15&lt;&gt;"",OFFSET('Game Board'!U8,AK4-1,A15),"")</f>
        <v/>
      </c>
      <c r="AL15" s="85" t="str">
        <f ca="1">IF(C15&lt;&gt;"",OFFSET('Game Board'!U8,AL4-1,A15),"")</f>
        <v/>
      </c>
      <c r="AM15" s="85" t="str">
        <f ca="1">IF(C15&lt;&gt;"",OFFSET('Game Board'!U8,AM4-1,A15),"")</f>
        <v/>
      </c>
      <c r="AN15" s="85" t="str">
        <f ca="1">IF(C15&lt;&gt;"",OFFSET('Game Board'!U8,AN4-1,A15),"")</f>
        <v/>
      </c>
      <c r="AO15" s="85" t="str">
        <f ca="1">IF(C15&lt;&gt;"",OFFSET('Game Board'!U8,AO4-1,A15),"")</f>
        <v/>
      </c>
      <c r="AP15" s="85" t="str">
        <f ca="1">IF(C15&lt;&gt;"",OFFSET('Game Board'!U8,AP4-1,A15),"")</f>
        <v/>
      </c>
      <c r="AQ15" s="85" t="str">
        <f ca="1">IF(C15&lt;&gt;"",OFFSET('Game Board'!U8,AQ4-1,A15),"")</f>
        <v/>
      </c>
      <c r="AR15" s="85" t="str">
        <f ca="1">IF(C15&lt;&gt;"",OFFSET('Game Board'!U8,AR4-1,A15),"")</f>
        <v/>
      </c>
      <c r="AS15" s="85" t="str">
        <f ca="1">IF(C15&lt;&gt;"",OFFSET('Game Board'!U8,AS4-1,A15),"")</f>
        <v/>
      </c>
      <c r="AT15" s="85" t="str">
        <f ca="1">IF(C15&lt;&gt;"",OFFSET('Game Board'!U8,AT4-1,A15),"")</f>
        <v/>
      </c>
      <c r="AU15" s="85" t="str">
        <f ca="1">IF(C15&lt;&gt;"",OFFSET('Game Board'!U8,AU4-1,A15),"")</f>
        <v/>
      </c>
      <c r="AV15" s="85" t="str">
        <f ca="1">IF(C15&lt;&gt;"",OFFSET('Game Board'!U8,AV4-1,A15),"")</f>
        <v/>
      </c>
      <c r="AW15" s="85" t="str">
        <f ca="1">IF(C15&lt;&gt;"",OFFSET('Game Board'!U8,AW4-1,A15),"")</f>
        <v/>
      </c>
      <c r="AX15" s="85" t="str">
        <f ca="1">IF(C15&lt;&gt;"",OFFSET('Game Board'!U8,AX4-1,A15),"")</f>
        <v/>
      </c>
      <c r="AY15" s="85" t="str">
        <f ca="1">IF(C15&lt;&gt;"",OFFSET('Game Board'!U8,AY4-1,A15),"")</f>
        <v/>
      </c>
      <c r="AZ15" s="85" t="str">
        <f ca="1">IF(C15&lt;&gt;"",OFFSET('Game Board'!U8,AZ4-1,A15),"")</f>
        <v/>
      </c>
      <c r="BA15" s="85" t="str">
        <f ca="1">IF(C15&lt;&gt;"",OFFSET('Game Board'!U8,BA4-1,A15),"")</f>
        <v/>
      </c>
      <c r="BB15" s="85" t="str">
        <f ca="1">IF(C15&lt;&gt;"",OFFSET('Game Board'!U8,BB4-1,A15),"")</f>
        <v/>
      </c>
      <c r="BC15" s="85" t="str">
        <f ca="1">IF(C15&lt;&gt;"",OFFSET('Game Board'!U8,BC4-1,A15),"")</f>
        <v/>
      </c>
      <c r="BD15" s="85" t="str">
        <f ca="1">IF(C15&lt;&gt;"",OFFSET('Game Board'!U8,BD4-1,A15),"")</f>
        <v/>
      </c>
      <c r="BE15" s="85" t="str">
        <f ca="1">IF(C15&lt;&gt;"",OFFSET('Game Board'!U8,BE4-1,A15),"")</f>
        <v/>
      </c>
      <c r="BF15" s="85" t="str">
        <f ca="1">IF(C15&lt;&gt;"",OFFSET('Game Board'!U8,BF4-1,A15),"")</f>
        <v/>
      </c>
      <c r="BG15" s="85" t="str">
        <f ca="1">IF(C15&lt;&gt;"",OFFSET('Game Board'!U8,BG4-1,A15),"")</f>
        <v/>
      </c>
      <c r="BH15" s="85" t="str">
        <f ca="1">IF(C15&lt;&gt;"",OFFSET('Game Board'!U8,BH4-1,A15),"")</f>
        <v/>
      </c>
      <c r="BI15" s="85" t="str">
        <f ca="1">IF(C15&lt;&gt;"",OFFSET('Game Board'!U8,BI4-1,A15),"")</f>
        <v/>
      </c>
      <c r="BJ15" s="85" t="str">
        <f ca="1">IF(C15&lt;&gt;"",OFFSET('Game Board'!U8,BJ4+15,A15),"")</f>
        <v/>
      </c>
      <c r="BK15" s="85" t="str">
        <f ca="1">IF(C15&lt;&gt;"",OFFSET('Game Board'!U8,BK4+15,A15),"")</f>
        <v/>
      </c>
      <c r="BL15" s="85" t="str">
        <f ca="1">IF(C15&lt;&gt;"",OFFSET('Game Board'!U8,BL4+15,A15),"")</f>
        <v/>
      </c>
      <c r="BM15" s="85" t="str">
        <f ca="1">IF(C15&lt;&gt;"",OFFSET('Game Board'!U8,BM4+15,A15),"")</f>
        <v/>
      </c>
      <c r="BN15" s="85" t="str">
        <f ca="1">IF(C15&lt;&gt;"",OFFSET('Game Board'!U8,BN4+15,A15),"")</f>
        <v/>
      </c>
      <c r="BO15" s="85" t="str">
        <f ca="1">IF(C15&lt;&gt;"",OFFSET('Game Board'!U8,BO4+15,A15),"")</f>
        <v/>
      </c>
      <c r="BP15" s="85" t="str">
        <f ca="1">IF(C15&lt;&gt;"",OFFSET('Game Board'!U8,BP4+15,A15),"")</f>
        <v/>
      </c>
      <c r="BQ15" s="85" t="str">
        <f ca="1">IF(C15&lt;&gt;"",OFFSET('Game Board'!U8,BQ4+15,A15),"")</f>
        <v/>
      </c>
      <c r="BR15" s="85" t="str">
        <f ca="1">IF(C15&lt;&gt;"",OFFSET('Game Board'!U8,BR4+15,A15),"")</f>
        <v/>
      </c>
      <c r="BS15" s="85" t="str">
        <f ca="1">IF(C15&lt;&gt;"",OFFSET('Game Board'!U8,BS4+15,A15),"")</f>
        <v/>
      </c>
      <c r="BT15" s="85" t="str">
        <f ca="1">IF(C15&lt;&gt;"",OFFSET('Game Board'!U8,BT4+15,A15),"")</f>
        <v/>
      </c>
      <c r="BU15" s="85" t="str">
        <f ca="1">IF(C15&lt;&gt;"",OFFSET('Game Board'!U8,BU4+15,A15),"")</f>
        <v/>
      </c>
      <c r="BV15" s="85" t="str">
        <f ca="1">IF(C15&lt;&gt;"",OFFSET('Game Board'!U8,BV4+15,A15),"")</f>
        <v/>
      </c>
      <c r="BW15" s="85" t="str">
        <f ca="1">IF(C15&lt;&gt;"",OFFSET('Game Board'!U8,BW4+15,A15),"")</f>
        <v/>
      </c>
      <c r="BX15" s="85" t="str">
        <f ca="1">IF(C15&lt;&gt;"",OFFSET('Game Board'!U8,BX4+15,A15),"")</f>
        <v/>
      </c>
      <c r="BY15" s="85" t="str">
        <f ca="1">IF(C15&lt;&gt;"",OFFSET('Game Board'!U8,BY4+15,A15),"")</f>
        <v/>
      </c>
    </row>
    <row r="16" spans="1:90" ht="15" customHeight="1" x14ac:dyDescent="0.35">
      <c r="A16" s="81">
        <f t="shared" si="7"/>
        <v>88</v>
      </c>
      <c r="B16" s="82">
        <v>9</v>
      </c>
      <c r="C16" s="150" t="str">
        <f>IF('Participant Setup'!C14&lt;&gt;"",'Participant Setup'!C14,"")</f>
        <v/>
      </c>
      <c r="D16" s="83">
        <f t="shared" ca="1" si="5"/>
        <v>0</v>
      </c>
      <c r="E16" s="84">
        <f t="shared" ca="1" si="3"/>
        <v>0</v>
      </c>
      <c r="F16" s="84">
        <f t="shared" ca="1" si="6"/>
        <v>0</v>
      </c>
      <c r="G16" s="84">
        <f>IF('Participant Setup'!D14&lt;&gt;"",'Participant Setup'!D14,0)</f>
        <v>0</v>
      </c>
      <c r="H16" s="84">
        <f t="shared" ca="1" si="4"/>
        <v>0</v>
      </c>
      <c r="I16" s="85">
        <f ca="1">IF(C16&lt;&gt;"",SUM(OFFSET('Game Board'!U8:U55,N4-1,A16)),0)</f>
        <v>0</v>
      </c>
      <c r="J16" s="86">
        <f ca="1">IF(C16&lt;&gt;"",OFFSET('Game Board'!M7,N4-1,A16),0)</f>
        <v>0</v>
      </c>
      <c r="K16" s="85">
        <f ca="1">IF(C16&lt;&gt;"",SUM(OFFSET('Game Board'!U72:U87,N4-1,A16)),0)</f>
        <v>0</v>
      </c>
      <c r="L16" s="86">
        <f ca="1">IF(C16&lt;&gt;"",SUM(OFFSET('Game Board'!V60:V68,N4-1,A16))+SUM(OFFSET('Game Board'!V72:V87,N4-1,A16))+SUM(OFFSET('Game Board'!V89:V91,N4-1,A16))+SUM(OFFSET('Game Board'!V93:V94,N4-1,A16)),0)</f>
        <v>0</v>
      </c>
      <c r="M16" s="86">
        <f ca="1">IF(C16&lt;&gt;"",OFFSET('Game Board'!M91,N4-1,A16),0)</f>
        <v>0</v>
      </c>
      <c r="N16" s="85" t="str">
        <f ca="1">IF(C16&lt;&gt;"",OFFSET('Game Board'!U8,N4-1,A16),"")</f>
        <v/>
      </c>
      <c r="O16" s="85" t="str">
        <f ca="1">IF(C16&lt;&gt;"",OFFSET('Game Board'!U8,O4-1,A16),"")</f>
        <v/>
      </c>
      <c r="P16" s="85" t="str">
        <f ca="1">IF(C16&lt;&gt;"",OFFSET('Game Board'!U8,P4-1,A16),"")</f>
        <v/>
      </c>
      <c r="Q16" s="85" t="str">
        <f ca="1">IF(C16&lt;&gt;"",OFFSET('Game Board'!U8,Q4-1,A16),"")</f>
        <v/>
      </c>
      <c r="R16" s="85" t="str">
        <f ca="1">IF(C16&lt;&gt;"",OFFSET('Game Board'!U8,R4-1,A16),"")</f>
        <v/>
      </c>
      <c r="S16" s="85" t="str">
        <f ca="1">IF(C16&lt;&gt;"",OFFSET('Game Board'!U8,S4-1,A16),"")</f>
        <v/>
      </c>
      <c r="T16" s="85" t="str">
        <f ca="1">IF(C16&lt;&gt;"",OFFSET('Game Board'!U8,T4-1,A16),"")</f>
        <v/>
      </c>
      <c r="U16" s="85" t="str">
        <f ca="1">IF(C16&lt;&gt;"",OFFSET('Game Board'!U8,U4-1,A16),"")</f>
        <v/>
      </c>
      <c r="V16" s="85" t="str">
        <f ca="1">IF(C16&lt;&gt;"",OFFSET('Game Board'!U8,V4-1,A16),"")</f>
        <v/>
      </c>
      <c r="W16" s="85" t="str">
        <f ca="1">IF(C16&lt;&gt;"",OFFSET('Game Board'!U8,W4-1,A16),"")</f>
        <v/>
      </c>
      <c r="X16" s="85" t="str">
        <f ca="1">IF(C16&lt;&gt;"",OFFSET('Game Board'!U8,X4-1,A16),"")</f>
        <v/>
      </c>
      <c r="Y16" s="85" t="str">
        <f ca="1">IF(C16&lt;&gt;"",OFFSET('Game Board'!U8,Y4-1,A16),"")</f>
        <v/>
      </c>
      <c r="Z16" s="85" t="str">
        <f ca="1">IF(C16&lt;&gt;"",OFFSET('Game Board'!U8,Z4-1,A16),"")</f>
        <v/>
      </c>
      <c r="AA16" s="85" t="str">
        <f ca="1">IF(C16&lt;&gt;"",OFFSET('Game Board'!U8,AA4-1,A16),"")</f>
        <v/>
      </c>
      <c r="AB16" s="85" t="str">
        <f ca="1">IF(C16&lt;&gt;"",OFFSET('Game Board'!U8,AB4-1,A16),"")</f>
        <v/>
      </c>
      <c r="AC16" s="85" t="str">
        <f ca="1">IF(C16&lt;&gt;"",OFFSET('Game Board'!U8,AC4-1,A16),"")</f>
        <v/>
      </c>
      <c r="AD16" s="85" t="str">
        <f ca="1">IF(C16&lt;&gt;"",OFFSET('Game Board'!U8,AD4-1,A16),"")</f>
        <v/>
      </c>
      <c r="AE16" s="85" t="str">
        <f ca="1">IF(C16&lt;&gt;"",OFFSET('Game Board'!U8,AE4-1,A16),"")</f>
        <v/>
      </c>
      <c r="AF16" s="85" t="str">
        <f ca="1">IF(C16&lt;&gt;"",OFFSET('Game Board'!U8,AF4-1,A16),"")</f>
        <v/>
      </c>
      <c r="AG16" s="85" t="str">
        <f ca="1">IF(C16&lt;&gt;"",OFFSET('Game Board'!U8,AG4-1,A16),"")</f>
        <v/>
      </c>
      <c r="AH16" s="85" t="str">
        <f ca="1">IF(C16&lt;&gt;"",OFFSET('Game Board'!U8,AH4-1,A16),"")</f>
        <v/>
      </c>
      <c r="AI16" s="85" t="str">
        <f ca="1">IF(C16&lt;&gt;"",OFFSET('Game Board'!U8,AI4-1,A16),"")</f>
        <v/>
      </c>
      <c r="AJ16" s="85" t="str">
        <f ca="1">IF(C16&lt;&gt;"",OFFSET('Game Board'!U8,AJ4-1,A16),"")</f>
        <v/>
      </c>
      <c r="AK16" s="85" t="str">
        <f ca="1">IF(C16&lt;&gt;"",OFFSET('Game Board'!U8,AK4-1,A16),"")</f>
        <v/>
      </c>
      <c r="AL16" s="85" t="str">
        <f ca="1">IF(C16&lt;&gt;"",OFFSET('Game Board'!U8,AL4-1,A16),"")</f>
        <v/>
      </c>
      <c r="AM16" s="85" t="str">
        <f ca="1">IF(C16&lt;&gt;"",OFFSET('Game Board'!U8,AM4-1,A16),"")</f>
        <v/>
      </c>
      <c r="AN16" s="85" t="str">
        <f ca="1">IF(C16&lt;&gt;"",OFFSET('Game Board'!U8,AN4-1,A16),"")</f>
        <v/>
      </c>
      <c r="AO16" s="85" t="str">
        <f ca="1">IF(C16&lt;&gt;"",OFFSET('Game Board'!U8,AO4-1,A16),"")</f>
        <v/>
      </c>
      <c r="AP16" s="85" t="str">
        <f ca="1">IF(C16&lt;&gt;"",OFFSET('Game Board'!U8,AP4-1,A16),"")</f>
        <v/>
      </c>
      <c r="AQ16" s="85" t="str">
        <f ca="1">IF(C16&lt;&gt;"",OFFSET('Game Board'!U8,AQ4-1,A16),"")</f>
        <v/>
      </c>
      <c r="AR16" s="85" t="str">
        <f ca="1">IF(C16&lt;&gt;"",OFFSET('Game Board'!U8,AR4-1,A16),"")</f>
        <v/>
      </c>
      <c r="AS16" s="85" t="str">
        <f ca="1">IF(C16&lt;&gt;"",OFFSET('Game Board'!U8,AS4-1,A16),"")</f>
        <v/>
      </c>
      <c r="AT16" s="85" t="str">
        <f ca="1">IF(C16&lt;&gt;"",OFFSET('Game Board'!U8,AT4-1,A16),"")</f>
        <v/>
      </c>
      <c r="AU16" s="85" t="str">
        <f ca="1">IF(C16&lt;&gt;"",OFFSET('Game Board'!U8,AU4-1,A16),"")</f>
        <v/>
      </c>
      <c r="AV16" s="85" t="str">
        <f ca="1">IF(C16&lt;&gt;"",OFFSET('Game Board'!U8,AV4-1,A16),"")</f>
        <v/>
      </c>
      <c r="AW16" s="85" t="str">
        <f ca="1">IF(C16&lt;&gt;"",OFFSET('Game Board'!U8,AW4-1,A16),"")</f>
        <v/>
      </c>
      <c r="AX16" s="85" t="str">
        <f ca="1">IF(C16&lt;&gt;"",OFFSET('Game Board'!U8,AX4-1,A16),"")</f>
        <v/>
      </c>
      <c r="AY16" s="85" t="str">
        <f ca="1">IF(C16&lt;&gt;"",OFFSET('Game Board'!U8,AY4-1,A16),"")</f>
        <v/>
      </c>
      <c r="AZ16" s="85" t="str">
        <f ca="1">IF(C16&lt;&gt;"",OFFSET('Game Board'!U8,AZ4-1,A16),"")</f>
        <v/>
      </c>
      <c r="BA16" s="85" t="str">
        <f ca="1">IF(C16&lt;&gt;"",OFFSET('Game Board'!U8,BA4-1,A16),"")</f>
        <v/>
      </c>
      <c r="BB16" s="85" t="str">
        <f ca="1">IF(C16&lt;&gt;"",OFFSET('Game Board'!U8,BB4-1,A16),"")</f>
        <v/>
      </c>
      <c r="BC16" s="85" t="str">
        <f ca="1">IF(C16&lt;&gt;"",OFFSET('Game Board'!U8,BC4-1,A16),"")</f>
        <v/>
      </c>
      <c r="BD16" s="85" t="str">
        <f ca="1">IF(C16&lt;&gt;"",OFFSET('Game Board'!U8,BD4-1,A16),"")</f>
        <v/>
      </c>
      <c r="BE16" s="85" t="str">
        <f ca="1">IF(C16&lt;&gt;"",OFFSET('Game Board'!U8,BE4-1,A16),"")</f>
        <v/>
      </c>
      <c r="BF16" s="85" t="str">
        <f ca="1">IF(C16&lt;&gt;"",OFFSET('Game Board'!U8,BF4-1,A16),"")</f>
        <v/>
      </c>
      <c r="BG16" s="85" t="str">
        <f ca="1">IF(C16&lt;&gt;"",OFFSET('Game Board'!U8,BG4-1,A16),"")</f>
        <v/>
      </c>
      <c r="BH16" s="85" t="str">
        <f ca="1">IF(C16&lt;&gt;"",OFFSET('Game Board'!U8,BH4-1,A16),"")</f>
        <v/>
      </c>
      <c r="BI16" s="85" t="str">
        <f ca="1">IF(C16&lt;&gt;"",OFFSET('Game Board'!U8,BI4-1,A16),"")</f>
        <v/>
      </c>
      <c r="BJ16" s="85" t="str">
        <f ca="1">IF(C16&lt;&gt;"",OFFSET('Game Board'!U8,BJ4+15,A16),"")</f>
        <v/>
      </c>
      <c r="BK16" s="85" t="str">
        <f ca="1">IF(C16&lt;&gt;"",OFFSET('Game Board'!U8,BK4+15,A16),"")</f>
        <v/>
      </c>
      <c r="BL16" s="85" t="str">
        <f ca="1">IF(C16&lt;&gt;"",OFFSET('Game Board'!U8,BL4+15,A16),"")</f>
        <v/>
      </c>
      <c r="BM16" s="85" t="str">
        <f ca="1">IF(C16&lt;&gt;"",OFFSET('Game Board'!U8,BM4+15,A16),"")</f>
        <v/>
      </c>
      <c r="BN16" s="85" t="str">
        <f ca="1">IF(C16&lt;&gt;"",OFFSET('Game Board'!U8,BN4+15,A16),"")</f>
        <v/>
      </c>
      <c r="BO16" s="85" t="str">
        <f ca="1">IF(C16&lt;&gt;"",OFFSET('Game Board'!U8,BO4+15,A16),"")</f>
        <v/>
      </c>
      <c r="BP16" s="85" t="str">
        <f ca="1">IF(C16&lt;&gt;"",OFFSET('Game Board'!U8,BP4+15,A16),"")</f>
        <v/>
      </c>
      <c r="BQ16" s="85" t="str">
        <f ca="1">IF(C16&lt;&gt;"",OFFSET('Game Board'!U8,BQ4+15,A16),"")</f>
        <v/>
      </c>
      <c r="BR16" s="85" t="str">
        <f ca="1">IF(C16&lt;&gt;"",OFFSET('Game Board'!U8,BR4+15,A16),"")</f>
        <v/>
      </c>
      <c r="BS16" s="85" t="str">
        <f ca="1">IF(C16&lt;&gt;"",OFFSET('Game Board'!U8,BS4+15,A16),"")</f>
        <v/>
      </c>
      <c r="BT16" s="85" t="str">
        <f ca="1">IF(C16&lt;&gt;"",OFFSET('Game Board'!U8,BT4+15,A16),"")</f>
        <v/>
      </c>
      <c r="BU16" s="85" t="str">
        <f ca="1">IF(C16&lt;&gt;"",OFFSET('Game Board'!U8,BU4+15,A16),"")</f>
        <v/>
      </c>
      <c r="BV16" s="85" t="str">
        <f ca="1">IF(C16&lt;&gt;"",OFFSET('Game Board'!U8,BV4+15,A16),"")</f>
        <v/>
      </c>
      <c r="BW16" s="85" t="str">
        <f ca="1">IF(C16&lt;&gt;"",OFFSET('Game Board'!U8,BW4+15,A16),"")</f>
        <v/>
      </c>
      <c r="BX16" s="85" t="str">
        <f ca="1">IF(C16&lt;&gt;"",OFFSET('Game Board'!U8,BX4+15,A16),"")</f>
        <v/>
      </c>
      <c r="BY16" s="85" t="str">
        <f ca="1">IF(C16&lt;&gt;"",OFFSET('Game Board'!U8,BY4+15,A16),"")</f>
        <v/>
      </c>
    </row>
    <row r="17" spans="1:77" ht="15" customHeight="1" x14ac:dyDescent="0.35">
      <c r="A17" s="81">
        <f t="shared" si="7"/>
        <v>99</v>
      </c>
      <c r="B17" s="82">
        <v>10</v>
      </c>
      <c r="C17" s="150" t="str">
        <f>IF('Participant Setup'!C15&lt;&gt;"",'Participant Setup'!C15,"")</f>
        <v/>
      </c>
      <c r="D17" s="83">
        <f t="shared" ca="1" si="5"/>
        <v>0</v>
      </c>
      <c r="E17" s="84">
        <f t="shared" ca="1" si="3"/>
        <v>0</v>
      </c>
      <c r="F17" s="84">
        <f t="shared" ca="1" si="6"/>
        <v>0</v>
      </c>
      <c r="G17" s="84">
        <f>IF('Participant Setup'!D15&lt;&gt;"",'Participant Setup'!D15,0)</f>
        <v>0</v>
      </c>
      <c r="H17" s="84">
        <f t="shared" ca="1" si="4"/>
        <v>0</v>
      </c>
      <c r="I17" s="85">
        <f ca="1">IF(C17&lt;&gt;"",SUM(OFFSET('Game Board'!U8:U55,N4-1,A17)),0)</f>
        <v>0</v>
      </c>
      <c r="J17" s="86">
        <f ca="1">IF(C17&lt;&gt;"",OFFSET('Game Board'!M7,N4-1,A17),0)</f>
        <v>0</v>
      </c>
      <c r="K17" s="85">
        <f ca="1">IF(C17&lt;&gt;"",SUM(OFFSET('Game Board'!U72:U87,N4-1,A17)),0)</f>
        <v>0</v>
      </c>
      <c r="L17" s="86">
        <f ca="1">IF(C17&lt;&gt;"",SUM(OFFSET('Game Board'!V60:V68,N4-1,A17))+SUM(OFFSET('Game Board'!V72:V87,N4-1,A17))+SUM(OFFSET('Game Board'!V89:V91,N4-1,A17))+SUM(OFFSET('Game Board'!V93:V94,N4-1,A17)),0)</f>
        <v>0</v>
      </c>
      <c r="M17" s="86">
        <f ca="1">IF(C17&lt;&gt;"",OFFSET('Game Board'!M91,N4-1,A17),0)</f>
        <v>0</v>
      </c>
      <c r="N17" s="85" t="str">
        <f ca="1">IF(C17&lt;&gt;"",OFFSET('Game Board'!U8,N4-1,A17),"")</f>
        <v/>
      </c>
      <c r="O17" s="85" t="str">
        <f ca="1">IF(C17&lt;&gt;"",OFFSET('Game Board'!U8,O4-1,A17),"")</f>
        <v/>
      </c>
      <c r="P17" s="85" t="str">
        <f ca="1">IF(C17&lt;&gt;"",OFFSET('Game Board'!U8,P4-1,A17),"")</f>
        <v/>
      </c>
      <c r="Q17" s="85" t="str">
        <f ca="1">IF(C17&lt;&gt;"",OFFSET('Game Board'!U8,Q4-1,A17),"")</f>
        <v/>
      </c>
      <c r="R17" s="85" t="str">
        <f ca="1">IF(C17&lt;&gt;"",OFFSET('Game Board'!U8,R4-1,A17),"")</f>
        <v/>
      </c>
      <c r="S17" s="85" t="str">
        <f ca="1">IF(C17&lt;&gt;"",OFFSET('Game Board'!U8,S4-1,A17),"")</f>
        <v/>
      </c>
      <c r="T17" s="85" t="str">
        <f ca="1">IF(C17&lt;&gt;"",OFFSET('Game Board'!U8,T4-1,A17),"")</f>
        <v/>
      </c>
      <c r="U17" s="85" t="str">
        <f ca="1">IF(C17&lt;&gt;"",OFFSET('Game Board'!U8,U4-1,A17),"")</f>
        <v/>
      </c>
      <c r="V17" s="85" t="str">
        <f ca="1">IF(C17&lt;&gt;"",OFFSET('Game Board'!U8,V4-1,A17),"")</f>
        <v/>
      </c>
      <c r="W17" s="85" t="str">
        <f ca="1">IF(C17&lt;&gt;"",OFFSET('Game Board'!U8,W4-1,A17),"")</f>
        <v/>
      </c>
      <c r="X17" s="85" t="str">
        <f ca="1">IF(C17&lt;&gt;"",OFFSET('Game Board'!U8,X4-1,A17),"")</f>
        <v/>
      </c>
      <c r="Y17" s="85" t="str">
        <f ca="1">IF(C17&lt;&gt;"",OFFSET('Game Board'!U8,Y4-1,A17),"")</f>
        <v/>
      </c>
      <c r="Z17" s="85" t="str">
        <f ca="1">IF(C17&lt;&gt;"",OFFSET('Game Board'!U8,Z4-1,A17),"")</f>
        <v/>
      </c>
      <c r="AA17" s="85" t="str">
        <f ca="1">IF(C17&lt;&gt;"",OFFSET('Game Board'!U8,AA4-1,A17),"")</f>
        <v/>
      </c>
      <c r="AB17" s="85" t="str">
        <f ca="1">IF(C17&lt;&gt;"",OFFSET('Game Board'!U8,AB4-1,A17),"")</f>
        <v/>
      </c>
      <c r="AC17" s="85" t="str">
        <f ca="1">IF(C17&lt;&gt;"",OFFSET('Game Board'!U8,AC4-1,A17),"")</f>
        <v/>
      </c>
      <c r="AD17" s="85" t="str">
        <f ca="1">IF(C17&lt;&gt;"",OFFSET('Game Board'!U8,AD4-1,A17),"")</f>
        <v/>
      </c>
      <c r="AE17" s="85" t="str">
        <f ca="1">IF(C17&lt;&gt;"",OFFSET('Game Board'!U8,AE4-1,A17),"")</f>
        <v/>
      </c>
      <c r="AF17" s="85" t="str">
        <f ca="1">IF(C17&lt;&gt;"",OFFSET('Game Board'!U8,AF4-1,A17),"")</f>
        <v/>
      </c>
      <c r="AG17" s="85" t="str">
        <f ca="1">IF(C17&lt;&gt;"",OFFSET('Game Board'!U8,AG4-1,A17),"")</f>
        <v/>
      </c>
      <c r="AH17" s="85" t="str">
        <f ca="1">IF(C17&lt;&gt;"",OFFSET('Game Board'!U8,AH4-1,A17),"")</f>
        <v/>
      </c>
      <c r="AI17" s="85" t="str">
        <f ca="1">IF(C17&lt;&gt;"",OFFSET('Game Board'!U8,AI4-1,A17),"")</f>
        <v/>
      </c>
      <c r="AJ17" s="85" t="str">
        <f ca="1">IF(C17&lt;&gt;"",OFFSET('Game Board'!U8,AJ4-1,A17),"")</f>
        <v/>
      </c>
      <c r="AK17" s="85" t="str">
        <f ca="1">IF(C17&lt;&gt;"",OFFSET('Game Board'!U8,AK4-1,A17),"")</f>
        <v/>
      </c>
      <c r="AL17" s="85" t="str">
        <f ca="1">IF(C17&lt;&gt;"",OFFSET('Game Board'!U8,AL4-1,A17),"")</f>
        <v/>
      </c>
      <c r="AM17" s="85" t="str">
        <f ca="1">IF(C17&lt;&gt;"",OFFSET('Game Board'!U8,AM4-1,A17),"")</f>
        <v/>
      </c>
      <c r="AN17" s="85" t="str">
        <f ca="1">IF(C17&lt;&gt;"",OFFSET('Game Board'!U8,AN4-1,A17),"")</f>
        <v/>
      </c>
      <c r="AO17" s="85" t="str">
        <f ca="1">IF(C17&lt;&gt;"",OFFSET('Game Board'!U8,AO4-1,A17),"")</f>
        <v/>
      </c>
      <c r="AP17" s="85" t="str">
        <f ca="1">IF(C17&lt;&gt;"",OFFSET('Game Board'!U8,AP4-1,A17),"")</f>
        <v/>
      </c>
      <c r="AQ17" s="85" t="str">
        <f ca="1">IF(C17&lt;&gt;"",OFFSET('Game Board'!U8,AQ4-1,A17),"")</f>
        <v/>
      </c>
      <c r="AR17" s="85" t="str">
        <f ca="1">IF(C17&lt;&gt;"",OFFSET('Game Board'!U8,AR4-1,A17),"")</f>
        <v/>
      </c>
      <c r="AS17" s="85" t="str">
        <f ca="1">IF(C17&lt;&gt;"",OFFSET('Game Board'!U8,AS4-1,A17),"")</f>
        <v/>
      </c>
      <c r="AT17" s="85" t="str">
        <f ca="1">IF(C17&lt;&gt;"",OFFSET('Game Board'!U8,AT4-1,A17),"")</f>
        <v/>
      </c>
      <c r="AU17" s="85" t="str">
        <f ca="1">IF(C17&lt;&gt;"",OFFSET('Game Board'!U8,AU4-1,A17),"")</f>
        <v/>
      </c>
      <c r="AV17" s="85" t="str">
        <f ca="1">IF(C17&lt;&gt;"",OFFSET('Game Board'!U8,AV4-1,A17),"")</f>
        <v/>
      </c>
      <c r="AW17" s="85" t="str">
        <f ca="1">IF(C17&lt;&gt;"",OFFSET('Game Board'!U8,AW4-1,A17),"")</f>
        <v/>
      </c>
      <c r="AX17" s="85" t="str">
        <f ca="1">IF(C17&lt;&gt;"",OFFSET('Game Board'!U8,AX4-1,A17),"")</f>
        <v/>
      </c>
      <c r="AY17" s="85" t="str">
        <f ca="1">IF(C17&lt;&gt;"",OFFSET('Game Board'!U8,AY4-1,A17),"")</f>
        <v/>
      </c>
      <c r="AZ17" s="85" t="str">
        <f ca="1">IF(C17&lt;&gt;"",OFFSET('Game Board'!U8,AZ4-1,A17),"")</f>
        <v/>
      </c>
      <c r="BA17" s="85" t="str">
        <f ca="1">IF(C17&lt;&gt;"",OFFSET('Game Board'!U8,BA4-1,A17),"")</f>
        <v/>
      </c>
      <c r="BB17" s="85" t="str">
        <f ca="1">IF(C17&lt;&gt;"",OFFSET('Game Board'!U8,BB4-1,A17),"")</f>
        <v/>
      </c>
      <c r="BC17" s="85" t="str">
        <f ca="1">IF(C17&lt;&gt;"",OFFSET('Game Board'!U8,BC4-1,A17),"")</f>
        <v/>
      </c>
      <c r="BD17" s="85" t="str">
        <f ca="1">IF(C17&lt;&gt;"",OFFSET('Game Board'!U8,BD4-1,A17),"")</f>
        <v/>
      </c>
      <c r="BE17" s="85" t="str">
        <f ca="1">IF(C17&lt;&gt;"",OFFSET('Game Board'!U8,BE4-1,A17),"")</f>
        <v/>
      </c>
      <c r="BF17" s="85" t="str">
        <f ca="1">IF(C17&lt;&gt;"",OFFSET('Game Board'!U8,BF4-1,A17),"")</f>
        <v/>
      </c>
      <c r="BG17" s="85" t="str">
        <f ca="1">IF(C17&lt;&gt;"",OFFSET('Game Board'!U8,BG4-1,A17),"")</f>
        <v/>
      </c>
      <c r="BH17" s="85" t="str">
        <f ca="1">IF(C17&lt;&gt;"",OFFSET('Game Board'!U8,BH4-1,A17),"")</f>
        <v/>
      </c>
      <c r="BI17" s="85" t="str">
        <f ca="1">IF(C17&lt;&gt;"",OFFSET('Game Board'!U8,BI4-1,A17),"")</f>
        <v/>
      </c>
      <c r="BJ17" s="85" t="str">
        <f ca="1">IF(C17&lt;&gt;"",OFFSET('Game Board'!U8,BJ4+15,A17),"")</f>
        <v/>
      </c>
      <c r="BK17" s="85" t="str">
        <f ca="1">IF(C17&lt;&gt;"",OFFSET('Game Board'!U8,BK4+15,A17),"")</f>
        <v/>
      </c>
      <c r="BL17" s="85" t="str">
        <f ca="1">IF(C17&lt;&gt;"",OFFSET('Game Board'!U8,BL4+15,A17),"")</f>
        <v/>
      </c>
      <c r="BM17" s="85" t="str">
        <f ca="1">IF(C17&lt;&gt;"",OFFSET('Game Board'!U8,BM4+15,A17),"")</f>
        <v/>
      </c>
      <c r="BN17" s="85" t="str">
        <f ca="1">IF(C17&lt;&gt;"",OFFSET('Game Board'!U8,BN4+15,A17),"")</f>
        <v/>
      </c>
      <c r="BO17" s="85" t="str">
        <f ca="1">IF(C17&lt;&gt;"",OFFSET('Game Board'!U8,BO4+15,A17),"")</f>
        <v/>
      </c>
      <c r="BP17" s="85" t="str">
        <f ca="1">IF(C17&lt;&gt;"",OFFSET('Game Board'!U8,BP4+15,A17),"")</f>
        <v/>
      </c>
      <c r="BQ17" s="85" t="str">
        <f ca="1">IF(C17&lt;&gt;"",OFFSET('Game Board'!U8,BQ4+15,A17),"")</f>
        <v/>
      </c>
      <c r="BR17" s="85" t="str">
        <f ca="1">IF(C17&lt;&gt;"",OFFSET('Game Board'!U8,BR4+15,A17),"")</f>
        <v/>
      </c>
      <c r="BS17" s="85" t="str">
        <f ca="1">IF(C17&lt;&gt;"",OFFSET('Game Board'!U8,BS4+15,A17),"")</f>
        <v/>
      </c>
      <c r="BT17" s="85" t="str">
        <f ca="1">IF(C17&lt;&gt;"",OFFSET('Game Board'!U8,BT4+15,A17),"")</f>
        <v/>
      </c>
      <c r="BU17" s="85" t="str">
        <f ca="1">IF(C17&lt;&gt;"",OFFSET('Game Board'!U8,BU4+15,A17),"")</f>
        <v/>
      </c>
      <c r="BV17" s="85" t="str">
        <f ca="1">IF(C17&lt;&gt;"",OFFSET('Game Board'!U8,BV4+15,A17),"")</f>
        <v/>
      </c>
      <c r="BW17" s="85" t="str">
        <f ca="1">IF(C17&lt;&gt;"",OFFSET('Game Board'!U8,BW4+15,A17),"")</f>
        <v/>
      </c>
      <c r="BX17" s="85" t="str">
        <f ca="1">IF(C17&lt;&gt;"",OFFSET('Game Board'!U8,BX4+15,A17),"")</f>
        <v/>
      </c>
      <c r="BY17" s="85" t="str">
        <f ca="1">IF(C17&lt;&gt;"",OFFSET('Game Board'!U8,BY4+15,A17),"")</f>
        <v/>
      </c>
    </row>
    <row r="18" spans="1:77" ht="16" customHeight="1" x14ac:dyDescent="0.35"/>
    <row r="19" spans="1:77" s="89" customFormat="1" ht="16" customHeight="1" x14ac:dyDescent="0.35">
      <c r="A19" s="88"/>
      <c r="B19" s="144" t="s">
        <v>194</v>
      </c>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row>
  </sheetData>
  <sheetProtection password="CBF1" sheet="1" objects="1" scenarios="1"/>
  <mergeCells count="15">
    <mergeCell ref="G4:G7"/>
    <mergeCell ref="H4:H7"/>
    <mergeCell ref="I4:J4"/>
    <mergeCell ref="K4:M4"/>
    <mergeCell ref="I5:I7"/>
    <mergeCell ref="J5:J7"/>
    <mergeCell ref="K5:M5"/>
    <mergeCell ref="K6:K7"/>
    <mergeCell ref="L6:L7"/>
    <mergeCell ref="M6:M7"/>
    <mergeCell ref="B4:B7"/>
    <mergeCell ref="C4:C7"/>
    <mergeCell ref="D4:D7"/>
    <mergeCell ref="E4:E7"/>
    <mergeCell ref="F4:F7"/>
  </mergeCells>
  <conditionalFormatting sqref="B8:BY17">
    <cfRule type="expression" dxfId="30" priority="8">
      <formula>ISODD($B8)</formula>
    </cfRule>
  </conditionalFormatting>
  <conditionalFormatting sqref="N8:BY17">
    <cfRule type="expression" dxfId="29" priority="5">
      <formula>N8&gt;=N$5</formula>
    </cfRule>
  </conditionalFormatting>
  <conditionalFormatting sqref="D8:M17">
    <cfRule type="expression" dxfId="28" priority="3">
      <formula>AND(ISEVEN($B8),$C8="")</formula>
    </cfRule>
    <cfRule type="expression" dxfId="27" priority="4">
      <formula>AND(ISODD($B8),$C8="")</formula>
    </cfRule>
  </conditionalFormatting>
  <conditionalFormatting sqref="F3:M3">
    <cfRule type="expression" dxfId="26" priority="1">
      <formula>$B$19="© 2022 | journalSHEET.com"</formula>
    </cfRule>
  </conditionalFormatting>
  <pageMargins left="0.2" right="0.2" top="0.25" bottom="0.2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77"/>
  <sheetViews>
    <sheetView showGridLines="0" zoomScaleNormal="100" workbookViewId="0">
      <pane xSplit="6" ySplit="10" topLeftCell="G11" activePane="bottomRight" state="frozen"/>
      <selection pane="topRight" activeCell="G1" sqref="G1"/>
      <selection pane="bottomLeft" activeCell="A11" sqref="A11"/>
      <selection pane="bottomRight" activeCell="J22" sqref="J22"/>
    </sheetView>
  </sheetViews>
  <sheetFormatPr defaultColWidth="8.7265625" defaultRowHeight="14.5" x14ac:dyDescent="0.35"/>
  <cols>
    <col min="1" max="1" width="1.6328125" style="81" customWidth="1"/>
    <col min="2" max="2" width="4.6328125" style="10" customWidth="1"/>
    <col min="3" max="3" width="25.6328125" style="87" customWidth="1"/>
    <col min="4" max="6" width="6.1796875" style="87" customWidth="1"/>
    <col min="7" max="70" width="10.6328125" style="87" customWidth="1"/>
    <col min="71" max="71" width="2.08984375" style="87" customWidth="1"/>
    <col min="72" max="86" width="8.7265625" style="87" customWidth="1"/>
    <col min="87" max="16384" width="8.7265625" style="87"/>
  </cols>
  <sheetData>
    <row r="1" spans="1:83" s="364" customFormat="1" ht="5" customHeight="1" x14ac:dyDescent="0.35">
      <c r="A1" s="363"/>
      <c r="B1" s="362"/>
    </row>
    <row r="2" spans="1:83" s="22" customFormat="1" ht="5" customHeight="1" x14ac:dyDescent="0.35">
      <c r="A2" s="64"/>
      <c r="B2" s="65"/>
      <c r="C2" s="66"/>
      <c r="D2" s="66"/>
      <c r="E2" s="66"/>
      <c r="F2" s="66"/>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67"/>
      <c r="BS2" s="68"/>
      <c r="BT2" s="68"/>
      <c r="BU2" s="68"/>
      <c r="BV2" s="68"/>
      <c r="BW2" s="68"/>
      <c r="BX2" s="68"/>
      <c r="BY2" s="68"/>
      <c r="BZ2" s="68"/>
      <c r="CA2" s="68"/>
      <c r="CB2" s="68"/>
      <c r="CC2" s="68"/>
      <c r="CD2" s="68"/>
      <c r="CE2" s="68"/>
    </row>
    <row r="3" spans="1:83" s="1" customFormat="1" ht="15" customHeight="1" x14ac:dyDescent="0.35">
      <c r="B3" s="480" t="s">
        <v>216</v>
      </c>
      <c r="C3" s="480"/>
      <c r="D3" s="480"/>
      <c r="E3" s="480"/>
      <c r="F3" s="481"/>
      <c r="G3" s="71" t="s">
        <v>107</v>
      </c>
      <c r="H3" s="72"/>
      <c r="I3" s="72"/>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4"/>
      <c r="BC3" s="75" t="s">
        <v>108</v>
      </c>
      <c r="BD3" s="73"/>
      <c r="BE3" s="73"/>
      <c r="BF3" s="73"/>
      <c r="BG3" s="73"/>
      <c r="BH3" s="73"/>
      <c r="BI3" s="73"/>
      <c r="BJ3" s="74"/>
      <c r="BK3" s="75" t="s">
        <v>109</v>
      </c>
      <c r="BL3" s="73"/>
      <c r="BM3" s="73"/>
      <c r="BN3" s="74"/>
      <c r="BO3" s="75" t="s">
        <v>110</v>
      </c>
      <c r="BP3" s="73"/>
      <c r="BQ3" s="76" t="s">
        <v>89</v>
      </c>
      <c r="BR3" s="77" t="s">
        <v>8</v>
      </c>
      <c r="BS3" s="78"/>
      <c r="BT3" s="78"/>
      <c r="BU3" s="78"/>
      <c r="BV3" s="78"/>
      <c r="BW3" s="78"/>
      <c r="BX3" s="78"/>
      <c r="BY3" s="78"/>
      <c r="BZ3" s="78"/>
      <c r="CA3" s="78"/>
      <c r="CB3" s="78"/>
      <c r="CC3" s="78"/>
      <c r="CD3" s="78"/>
      <c r="CE3" s="78"/>
    </row>
    <row r="4" spans="1:83" s="78" customFormat="1" ht="15" customHeight="1" x14ac:dyDescent="0.35">
      <c r="A4" s="79"/>
      <c r="B4" s="482"/>
      <c r="C4" s="482"/>
      <c r="D4" s="482"/>
      <c r="E4" s="482"/>
      <c r="F4" s="483"/>
      <c r="G4" s="235">
        <v>1</v>
      </c>
      <c r="H4" s="235">
        <v>2</v>
      </c>
      <c r="I4" s="235">
        <v>3</v>
      </c>
      <c r="J4" s="235">
        <v>4</v>
      </c>
      <c r="K4" s="235">
        <v>5</v>
      </c>
      <c r="L4" s="235">
        <v>6</v>
      </c>
      <c r="M4" s="235">
        <v>7</v>
      </c>
      <c r="N4" s="235">
        <v>8</v>
      </c>
      <c r="O4" s="235">
        <v>9</v>
      </c>
      <c r="P4" s="235">
        <v>10</v>
      </c>
      <c r="Q4" s="235">
        <v>11</v>
      </c>
      <c r="R4" s="235">
        <v>12</v>
      </c>
      <c r="S4" s="235">
        <v>13</v>
      </c>
      <c r="T4" s="235">
        <v>14</v>
      </c>
      <c r="U4" s="235">
        <v>15</v>
      </c>
      <c r="V4" s="235">
        <v>16</v>
      </c>
      <c r="W4" s="235">
        <v>17</v>
      </c>
      <c r="X4" s="235">
        <v>18</v>
      </c>
      <c r="Y4" s="235">
        <v>19</v>
      </c>
      <c r="Z4" s="235">
        <v>20</v>
      </c>
      <c r="AA4" s="235">
        <v>21</v>
      </c>
      <c r="AB4" s="235">
        <v>22</v>
      </c>
      <c r="AC4" s="235">
        <v>23</v>
      </c>
      <c r="AD4" s="235">
        <v>24</v>
      </c>
      <c r="AE4" s="235">
        <v>25</v>
      </c>
      <c r="AF4" s="235">
        <v>26</v>
      </c>
      <c r="AG4" s="235">
        <v>27</v>
      </c>
      <c r="AH4" s="235">
        <v>28</v>
      </c>
      <c r="AI4" s="235">
        <v>29</v>
      </c>
      <c r="AJ4" s="235">
        <v>30</v>
      </c>
      <c r="AK4" s="235">
        <v>31</v>
      </c>
      <c r="AL4" s="235">
        <v>32</v>
      </c>
      <c r="AM4" s="235">
        <v>33</v>
      </c>
      <c r="AN4" s="235">
        <v>34</v>
      </c>
      <c r="AO4" s="235">
        <v>35</v>
      </c>
      <c r="AP4" s="235">
        <v>36</v>
      </c>
      <c r="AQ4" s="235">
        <v>37</v>
      </c>
      <c r="AR4" s="235">
        <v>38</v>
      </c>
      <c r="AS4" s="235">
        <v>39</v>
      </c>
      <c r="AT4" s="235">
        <v>40</v>
      </c>
      <c r="AU4" s="235">
        <v>41</v>
      </c>
      <c r="AV4" s="235">
        <v>42</v>
      </c>
      <c r="AW4" s="235">
        <v>43</v>
      </c>
      <c r="AX4" s="235">
        <v>44</v>
      </c>
      <c r="AY4" s="235">
        <v>45</v>
      </c>
      <c r="AZ4" s="235">
        <v>46</v>
      </c>
      <c r="BA4" s="235">
        <v>47</v>
      </c>
      <c r="BB4" s="235">
        <v>48</v>
      </c>
      <c r="BC4" s="235">
        <v>49</v>
      </c>
      <c r="BD4" s="235">
        <v>50</v>
      </c>
      <c r="BE4" s="235">
        <v>51</v>
      </c>
      <c r="BF4" s="235">
        <v>52</v>
      </c>
      <c r="BG4" s="235">
        <v>53</v>
      </c>
      <c r="BH4" s="235">
        <v>54</v>
      </c>
      <c r="BI4" s="235">
        <v>55</v>
      </c>
      <c r="BJ4" s="235">
        <v>56</v>
      </c>
      <c r="BK4" s="235">
        <v>57</v>
      </c>
      <c r="BL4" s="235">
        <v>58</v>
      </c>
      <c r="BM4" s="235">
        <v>59</v>
      </c>
      <c r="BN4" s="235">
        <v>60</v>
      </c>
      <c r="BO4" s="235">
        <v>61</v>
      </c>
      <c r="BP4" s="235">
        <v>62</v>
      </c>
      <c r="BQ4" s="235">
        <v>63</v>
      </c>
      <c r="BR4" s="235">
        <v>64</v>
      </c>
    </row>
    <row r="5" spans="1:83" s="78" customFormat="1" ht="15" customHeight="1" x14ac:dyDescent="0.35">
      <c r="A5" s="79"/>
      <c r="B5" s="151" t="s">
        <v>37</v>
      </c>
      <c r="C5" s="365" t="s">
        <v>111</v>
      </c>
      <c r="D5" s="484" t="s">
        <v>117</v>
      </c>
      <c r="E5" s="485"/>
      <c r="F5" s="486"/>
      <c r="G5" s="80">
        <f t="shared" ref="G5:BB5" si="0">Pool1</f>
        <v>6</v>
      </c>
      <c r="H5" s="80">
        <f t="shared" si="0"/>
        <v>6</v>
      </c>
      <c r="I5" s="80">
        <f t="shared" si="0"/>
        <v>6</v>
      </c>
      <c r="J5" s="80">
        <f t="shared" si="0"/>
        <v>6</v>
      </c>
      <c r="K5" s="80">
        <f t="shared" si="0"/>
        <v>6</v>
      </c>
      <c r="L5" s="80">
        <f t="shared" si="0"/>
        <v>6</v>
      </c>
      <c r="M5" s="80">
        <f t="shared" si="0"/>
        <v>6</v>
      </c>
      <c r="N5" s="80">
        <f t="shared" si="0"/>
        <v>6</v>
      </c>
      <c r="O5" s="80">
        <f t="shared" si="0"/>
        <v>6</v>
      </c>
      <c r="P5" s="80">
        <f t="shared" si="0"/>
        <v>6</v>
      </c>
      <c r="Q5" s="80">
        <f t="shared" si="0"/>
        <v>6</v>
      </c>
      <c r="R5" s="80">
        <f t="shared" si="0"/>
        <v>6</v>
      </c>
      <c r="S5" s="80">
        <f t="shared" si="0"/>
        <v>6</v>
      </c>
      <c r="T5" s="80">
        <f t="shared" si="0"/>
        <v>6</v>
      </c>
      <c r="U5" s="80">
        <f t="shared" si="0"/>
        <v>6</v>
      </c>
      <c r="V5" s="80">
        <f t="shared" si="0"/>
        <v>6</v>
      </c>
      <c r="W5" s="80">
        <f t="shared" si="0"/>
        <v>6</v>
      </c>
      <c r="X5" s="80">
        <f t="shared" si="0"/>
        <v>6</v>
      </c>
      <c r="Y5" s="80">
        <f t="shared" si="0"/>
        <v>6</v>
      </c>
      <c r="Z5" s="80">
        <f t="shared" si="0"/>
        <v>6</v>
      </c>
      <c r="AA5" s="80">
        <f t="shared" si="0"/>
        <v>6</v>
      </c>
      <c r="AB5" s="80">
        <f t="shared" si="0"/>
        <v>6</v>
      </c>
      <c r="AC5" s="80">
        <f t="shared" si="0"/>
        <v>6</v>
      </c>
      <c r="AD5" s="80">
        <f t="shared" si="0"/>
        <v>6</v>
      </c>
      <c r="AE5" s="80">
        <f t="shared" si="0"/>
        <v>6</v>
      </c>
      <c r="AF5" s="80">
        <f t="shared" si="0"/>
        <v>6</v>
      </c>
      <c r="AG5" s="80">
        <f t="shared" si="0"/>
        <v>6</v>
      </c>
      <c r="AH5" s="80">
        <f t="shared" si="0"/>
        <v>6</v>
      </c>
      <c r="AI5" s="80">
        <f t="shared" si="0"/>
        <v>6</v>
      </c>
      <c r="AJ5" s="80">
        <f t="shared" si="0"/>
        <v>6</v>
      </c>
      <c r="AK5" s="80">
        <f t="shared" si="0"/>
        <v>6</v>
      </c>
      <c r="AL5" s="80">
        <f t="shared" si="0"/>
        <v>6</v>
      </c>
      <c r="AM5" s="80">
        <f t="shared" si="0"/>
        <v>6</v>
      </c>
      <c r="AN5" s="80">
        <f t="shared" si="0"/>
        <v>6</v>
      </c>
      <c r="AO5" s="80">
        <f t="shared" si="0"/>
        <v>6</v>
      </c>
      <c r="AP5" s="80">
        <f t="shared" si="0"/>
        <v>6</v>
      </c>
      <c r="AQ5" s="80">
        <f t="shared" si="0"/>
        <v>6</v>
      </c>
      <c r="AR5" s="80">
        <f t="shared" si="0"/>
        <v>6</v>
      </c>
      <c r="AS5" s="80">
        <f t="shared" si="0"/>
        <v>6</v>
      </c>
      <c r="AT5" s="80">
        <f t="shared" si="0"/>
        <v>6</v>
      </c>
      <c r="AU5" s="80">
        <f t="shared" si="0"/>
        <v>6</v>
      </c>
      <c r="AV5" s="80">
        <f t="shared" si="0"/>
        <v>6</v>
      </c>
      <c r="AW5" s="80">
        <f t="shared" si="0"/>
        <v>6</v>
      </c>
      <c r="AX5" s="80">
        <f t="shared" si="0"/>
        <v>6</v>
      </c>
      <c r="AY5" s="80">
        <f t="shared" si="0"/>
        <v>6</v>
      </c>
      <c r="AZ5" s="80">
        <f t="shared" si="0"/>
        <v>6</v>
      </c>
      <c r="BA5" s="80">
        <f t="shared" si="0"/>
        <v>6</v>
      </c>
      <c r="BB5" s="80">
        <f t="shared" si="0"/>
        <v>6</v>
      </c>
      <c r="BC5" s="80">
        <f t="shared" ref="BC5:BJ5" si="1">Round1</f>
        <v>12</v>
      </c>
      <c r="BD5" s="80">
        <f t="shared" si="1"/>
        <v>12</v>
      </c>
      <c r="BE5" s="80">
        <f t="shared" si="1"/>
        <v>12</v>
      </c>
      <c r="BF5" s="80">
        <f t="shared" si="1"/>
        <v>12</v>
      </c>
      <c r="BG5" s="80">
        <f t="shared" si="1"/>
        <v>12</v>
      </c>
      <c r="BH5" s="80">
        <f t="shared" si="1"/>
        <v>12</v>
      </c>
      <c r="BI5" s="80">
        <f t="shared" si="1"/>
        <v>12</v>
      </c>
      <c r="BJ5" s="80">
        <f t="shared" si="1"/>
        <v>12</v>
      </c>
      <c r="BK5" s="80">
        <f>Quar1</f>
        <v>24</v>
      </c>
      <c r="BL5" s="80">
        <f>Quar1</f>
        <v>24</v>
      </c>
      <c r="BM5" s="80">
        <f>Quar1</f>
        <v>24</v>
      </c>
      <c r="BN5" s="80">
        <f>Quar1</f>
        <v>24</v>
      </c>
      <c r="BO5" s="80">
        <f>Semi1</f>
        <v>48</v>
      </c>
      <c r="BP5" s="80">
        <f>Semi1</f>
        <v>48</v>
      </c>
      <c r="BQ5" s="80">
        <f>Thir1</f>
        <v>48</v>
      </c>
      <c r="BR5" s="80">
        <f>Fina1</f>
        <v>96</v>
      </c>
    </row>
    <row r="6" spans="1:83" s="78" customFormat="1" ht="15" customHeight="1" x14ac:dyDescent="0.35">
      <c r="A6" s="79"/>
      <c r="B6" s="152"/>
      <c r="C6" s="366"/>
      <c r="D6" s="474" t="s">
        <v>65</v>
      </c>
      <c r="E6" s="487" t="s">
        <v>69</v>
      </c>
      <c r="F6" s="474" t="s">
        <v>247</v>
      </c>
      <c r="G6" s="235" t="str">
        <f ca="1">LEFT(OFFSET('Game Board'!F8,G4-1,0),3)&amp;" - "&amp;LEFT(OFFSET('Game Board'!I8,G4-1,0),3)</f>
        <v>New - Nor</v>
      </c>
      <c r="H6" s="235" t="str">
        <f ca="1">LEFT(OFFSET('Game Board'!F8,H4-1,0),3)&amp;" - "&amp;LEFT(OFFSET('Game Board'!I8,H4-1,0),3)</f>
        <v>Aus - Rep</v>
      </c>
      <c r="I6" s="235" t="str">
        <f ca="1">LEFT(OFFSET('Game Board'!F8,I4-1,0),3)&amp;" - "&amp;LEFT(OFFSET('Game Board'!I8,I4-1,0),3)</f>
        <v>Phi - Swi</v>
      </c>
      <c r="J6" s="235" t="str">
        <f ca="1">LEFT(OFFSET('Game Board'!F8,J4-1,0),3)&amp;" - "&amp;LEFT(OFFSET('Game Board'!I8,J4-1,0),3)</f>
        <v>Nig - Can</v>
      </c>
      <c r="K6" s="235" t="str">
        <f ca="1">LEFT(OFFSET('Game Board'!F8,K4-1,0),3)&amp;" - "&amp;LEFT(OFFSET('Game Board'!I8,K4-1,0),3)</f>
        <v>Spa - Cos</v>
      </c>
      <c r="L6" s="235" t="str">
        <f ca="1">LEFT(OFFSET('Game Board'!F8,L4-1,0),3)&amp;" - "&amp;LEFT(OFFSET('Game Board'!I8,L4-1,0),3)</f>
        <v>Zam - Jap</v>
      </c>
      <c r="M6" s="235" t="str">
        <f ca="1">LEFT(OFFSET('Game Board'!F8,M4-1,0),3)&amp;" - "&amp;LEFT(OFFSET('Game Board'!I8,M4-1,0),3)</f>
        <v>Eng - Hai</v>
      </c>
      <c r="N6" s="235" t="str">
        <f ca="1">LEFT(OFFSET('Game Board'!F8,N4-1,0),3)&amp;" - "&amp;LEFT(OFFSET('Game Board'!I8,N4-1,0),3)</f>
        <v>Den - Chi</v>
      </c>
      <c r="O6" s="235" t="str">
        <f ca="1">LEFT(OFFSET('Game Board'!F8,O4-1,0),3)&amp;" - "&amp;LEFT(OFFSET('Game Board'!I8,O4-1,0),3)</f>
        <v>USA - Vie</v>
      </c>
      <c r="P6" s="235" t="str">
        <f ca="1">LEFT(OFFSET('Game Board'!F8,P4-1,0),3)&amp;" - "&amp;LEFT(OFFSET('Game Board'!I8,P4-1,0),3)</f>
        <v>Net - Por</v>
      </c>
      <c r="Q6" s="235" t="str">
        <f ca="1">LEFT(OFFSET('Game Board'!F8,Q4-1,0),3)&amp;" - "&amp;LEFT(OFFSET('Game Board'!I8,Q4-1,0),3)</f>
        <v>Fra - Jam</v>
      </c>
      <c r="R6" s="235" t="str">
        <f ca="1">LEFT(OFFSET('Game Board'!F8,R4-1,0),3)&amp;" - "&amp;LEFT(OFFSET('Game Board'!I8,R4-1,0),3)</f>
        <v>Swe - Sou</v>
      </c>
      <c r="S6" s="235" t="str">
        <f ca="1">LEFT(OFFSET('Game Board'!F8,S4-1,0),3)&amp;" - "&amp;LEFT(OFFSET('Game Board'!I8,S4-1,0),3)</f>
        <v>Bra - Pan</v>
      </c>
      <c r="T6" s="235" t="str">
        <f ca="1">LEFT(OFFSET('Game Board'!F8,T4-1,0),3)&amp;" - "&amp;LEFT(OFFSET('Game Board'!I8,T4-1,0),3)</f>
        <v>Ita - Arg</v>
      </c>
      <c r="U6" s="235" t="str">
        <f ca="1">LEFT(OFFSET('Game Board'!F8,U4-1,0),3)&amp;" - "&amp;LEFT(OFFSET('Game Board'!I8,U4-1,0),3)</f>
        <v>Ger - Mor</v>
      </c>
      <c r="V6" s="235" t="str">
        <f ca="1">LEFT(OFFSET('Game Board'!F8,V4-1,0),3)&amp;" - "&amp;LEFT(OFFSET('Game Board'!I8,V4-1,0),3)</f>
        <v>Col - Sou</v>
      </c>
      <c r="W6" s="235" t="str">
        <f ca="1">LEFT(OFFSET('Game Board'!F8,W4-1,0),3)&amp;" - "&amp;LEFT(OFFSET('Game Board'!I8,W4-1,0),3)</f>
        <v>New - Phi</v>
      </c>
      <c r="X6" s="235" t="str">
        <f ca="1">LEFT(OFFSET('Game Board'!F8,X4-1,0),3)&amp;" - "&amp;LEFT(OFFSET('Game Board'!I8,X4-1,0),3)</f>
        <v>Swi - Nor</v>
      </c>
      <c r="Y6" s="235" t="str">
        <f ca="1">LEFT(OFFSET('Game Board'!F8,Y4-1,0),3)&amp;" - "&amp;LEFT(OFFSET('Game Board'!I8,Y4-1,0),3)</f>
        <v>Can - Rep</v>
      </c>
      <c r="Z6" s="235" t="str">
        <f ca="1">LEFT(OFFSET('Game Board'!F8,Z4-1,0),3)&amp;" - "&amp;LEFT(OFFSET('Game Board'!I8,Z4-1,0),3)</f>
        <v>Spa - Zam</v>
      </c>
      <c r="AA6" s="235" t="str">
        <f ca="1">LEFT(OFFSET('Game Board'!F8,AA4-1,0),3)&amp;" - "&amp;LEFT(OFFSET('Game Board'!I8,AA4-1,0),3)</f>
        <v>Jap - Cos</v>
      </c>
      <c r="AB6" s="235" t="str">
        <f ca="1">LEFT(OFFSET('Game Board'!F8,AB4-1,0),3)&amp;" - "&amp;LEFT(OFFSET('Game Board'!I8,AB4-1,0),3)</f>
        <v>Aus - Nig</v>
      </c>
      <c r="AC6" s="235" t="str">
        <f ca="1">LEFT(OFFSET('Game Board'!F8,AC4-1,0),3)&amp;" - "&amp;LEFT(OFFSET('Game Board'!I8,AC4-1,0),3)</f>
        <v>USA - Net</v>
      </c>
      <c r="AD6" s="235" t="str">
        <f ca="1">LEFT(OFFSET('Game Board'!F8,AD4-1,0),3)&amp;" - "&amp;LEFT(OFFSET('Game Board'!I8,AD4-1,0),3)</f>
        <v>Por - Vie</v>
      </c>
      <c r="AE6" s="235" t="str">
        <f ca="1">LEFT(OFFSET('Game Board'!F8,AE4-1,0),3)&amp;" - "&amp;LEFT(OFFSET('Game Board'!I8,AE4-1,0),3)</f>
        <v>Eng - Den</v>
      </c>
      <c r="AF6" s="235" t="str">
        <f ca="1">LEFT(OFFSET('Game Board'!F8,AF4-1,0),3)&amp;" - "&amp;LEFT(OFFSET('Game Board'!I8,AF4-1,0),3)</f>
        <v>Chi - Hai</v>
      </c>
      <c r="AG6" s="235" t="str">
        <f ca="1">LEFT(OFFSET('Game Board'!F8,AG4-1,0),3)&amp;" - "&amp;LEFT(OFFSET('Game Board'!I8,AG4-1,0),3)</f>
        <v>Arg - Sou</v>
      </c>
      <c r="AH6" s="235" t="str">
        <f ca="1">LEFT(OFFSET('Game Board'!F8,AH4-1,0),3)&amp;" - "&amp;LEFT(OFFSET('Game Board'!I8,AH4-1,0),3)</f>
        <v>Fra - Bra</v>
      </c>
      <c r="AI6" s="235" t="str">
        <f ca="1">LEFT(OFFSET('Game Board'!F8,AI4-1,0),3)&amp;" - "&amp;LEFT(OFFSET('Game Board'!I8,AI4-1,0),3)</f>
        <v>Pan - Jam</v>
      </c>
      <c r="AJ6" s="235" t="str">
        <f ca="1">LEFT(OFFSET('Game Board'!F8,AJ4-1,0),3)&amp;" - "&amp;LEFT(OFFSET('Game Board'!I8,AJ4-1,0),3)</f>
        <v>Swe - Ita</v>
      </c>
      <c r="AK6" s="235" t="str">
        <f ca="1">LEFT(OFFSET('Game Board'!F8,AK4-1,0),3)&amp;" - "&amp;LEFT(OFFSET('Game Board'!I8,AK4-1,0),3)</f>
        <v>Ger - Col</v>
      </c>
      <c r="AL6" s="235" t="str">
        <f ca="1">LEFT(OFFSET('Game Board'!F8,AL4-1,0),3)&amp;" - "&amp;LEFT(OFFSET('Game Board'!I8,AL4-1,0),3)</f>
        <v>Sou - Mor</v>
      </c>
      <c r="AM6" s="235" t="str">
        <f ca="1">LEFT(OFFSET('Game Board'!F8,AM4-1,0),3)&amp;" - "&amp;LEFT(OFFSET('Game Board'!I8,AM4-1,0),3)</f>
        <v>Swi - New</v>
      </c>
      <c r="AN6" s="235" t="str">
        <f ca="1">LEFT(OFFSET('Game Board'!F8,AN4-1,0),3)&amp;" - "&amp;LEFT(OFFSET('Game Board'!I8,AN4-1,0),3)</f>
        <v>Nor - Phi</v>
      </c>
      <c r="AO6" s="235" t="str">
        <f ca="1">LEFT(OFFSET('Game Board'!F8,AO4-1,0),3)&amp;" - "&amp;LEFT(OFFSET('Game Board'!I8,AO4-1,0),3)</f>
        <v>Can - Aus</v>
      </c>
      <c r="AP6" s="235" t="str">
        <f ca="1">LEFT(OFFSET('Game Board'!F8,AP4-1,0),3)&amp;" - "&amp;LEFT(OFFSET('Game Board'!I8,AP4-1,0),3)</f>
        <v>Rep - Nig</v>
      </c>
      <c r="AQ6" s="235" t="str">
        <f ca="1">LEFT(OFFSET('Game Board'!F8,AQ4-1,0),3)&amp;" - "&amp;LEFT(OFFSET('Game Board'!I8,AQ4-1,0),3)</f>
        <v>Jap - Spa</v>
      </c>
      <c r="AR6" s="235" t="str">
        <f ca="1">LEFT(OFFSET('Game Board'!F8,AR4-1,0),3)&amp;" - "&amp;LEFT(OFFSET('Game Board'!I8,AR4-1,0),3)</f>
        <v>Cos - Zam</v>
      </c>
      <c r="AS6" s="235" t="str">
        <f ca="1">LEFT(OFFSET('Game Board'!F8,AS4-1,0),3)&amp;" - "&amp;LEFT(OFFSET('Game Board'!I8,AS4-1,0),3)</f>
        <v>Chi - Eng</v>
      </c>
      <c r="AT6" s="235" t="str">
        <f ca="1">LEFT(OFFSET('Game Board'!F8,AT4-1,0),3)&amp;" - "&amp;LEFT(OFFSET('Game Board'!I8,AT4-1,0),3)</f>
        <v>Hai - Den</v>
      </c>
      <c r="AU6" s="235" t="str">
        <f ca="1">LEFT(OFFSET('Game Board'!F8,AU4-1,0),3)&amp;" - "&amp;LEFT(OFFSET('Game Board'!I8,AU4-1,0),3)</f>
        <v>Por - USA</v>
      </c>
      <c r="AV6" s="235" t="str">
        <f ca="1">LEFT(OFFSET('Game Board'!F8,AV4-1,0),3)&amp;" - "&amp;LEFT(OFFSET('Game Board'!I8,AV4-1,0),3)</f>
        <v>Vie - Net</v>
      </c>
      <c r="AW6" s="235" t="str">
        <f ca="1">LEFT(OFFSET('Game Board'!F8,AW4-1,0),3)&amp;" - "&amp;LEFT(OFFSET('Game Board'!I8,AW4-1,0),3)</f>
        <v>Pan - Fra</v>
      </c>
      <c r="AX6" s="235" t="str">
        <f ca="1">LEFT(OFFSET('Game Board'!F8,AX4-1,0),3)&amp;" - "&amp;LEFT(OFFSET('Game Board'!I8,AX4-1,0),3)</f>
        <v>Jam - Bra</v>
      </c>
      <c r="AY6" s="235" t="str">
        <f ca="1">LEFT(OFFSET('Game Board'!F8,AY4-1,0),3)&amp;" - "&amp;LEFT(OFFSET('Game Board'!I8,AY4-1,0),3)</f>
        <v>Arg - Swe</v>
      </c>
      <c r="AZ6" s="235" t="str">
        <f ca="1">LEFT(OFFSET('Game Board'!F8,AZ4-1,0),3)&amp;" - "&amp;LEFT(OFFSET('Game Board'!I8,AZ4-1,0),3)</f>
        <v>Sou - Ita</v>
      </c>
      <c r="BA6" s="235" t="str">
        <f ca="1">LEFT(OFFSET('Game Board'!F8,BA4-1,0),3)&amp;" - "&amp;LEFT(OFFSET('Game Board'!I8,BA4-1,0),3)</f>
        <v>Sou - Ger</v>
      </c>
      <c r="BB6" s="235" t="str">
        <f ca="1">LEFT(OFFSET('Game Board'!F8,BB4-1,0),3)&amp;" - "&amp;LEFT(OFFSET('Game Board'!I8,BB4-1,0),3)</f>
        <v>Mor - Col</v>
      </c>
      <c r="BC6" s="235" t="str">
        <f ca="1">LEFT(OFFSET('Game Board'!F8,BC4+15,0),3)&amp;" - "&amp;LEFT(OFFSET('Game Board'!I8,BC4+15,0),3)</f>
        <v>Nor - Jap</v>
      </c>
      <c r="BD6" s="235" t="str">
        <f ca="1">LEFT(OFFSET('Game Board'!F8,BD4+15,0),3)&amp;" - "&amp;LEFT(OFFSET('Game Board'!I8,BD4+15,0),3)</f>
        <v>Spa - Swi</v>
      </c>
      <c r="BE6" s="235" t="str">
        <f ca="1">LEFT(OFFSET('Game Board'!F8,BE4+15,0),3)&amp;" - "&amp;LEFT(OFFSET('Game Board'!I8,BE4+15,0),3)</f>
        <v>USA - Ita</v>
      </c>
      <c r="BF6" s="235" t="str">
        <f ca="1">LEFT(OFFSET('Game Board'!F8,BF4+15,0),3)&amp;" - "&amp;LEFT(OFFSET('Game Board'!I8,BF4+15,0),3)</f>
        <v>Swe - Net</v>
      </c>
      <c r="BG6" s="235" t="str">
        <f ca="1">LEFT(OFFSET('Game Board'!F8,BG4+15,0),3)&amp;" - "&amp;LEFT(OFFSET('Game Board'!I8,BG4+15,0),3)</f>
        <v>Can - Chi</v>
      </c>
      <c r="BH6" s="235" t="str">
        <f ca="1">LEFT(OFFSET('Game Board'!F8,BH4+15,0),3)&amp;" - "&amp;LEFT(OFFSET('Game Board'!I8,BH4+15,0),3)</f>
        <v>Eng - Aus</v>
      </c>
      <c r="BI6" s="235" t="str">
        <f ca="1">LEFT(OFFSET('Game Board'!F8,BI4+15,0),3)&amp;" - "&amp;LEFT(OFFSET('Game Board'!I8,BI4+15,0),3)</f>
        <v>Fra - Sou</v>
      </c>
      <c r="BJ6" s="235" t="str">
        <f ca="1">LEFT(OFFSET('Game Board'!F8,BJ4+15,0),3)&amp;" - "&amp;LEFT(OFFSET('Game Board'!I8,BJ4+15,0),3)</f>
        <v>Ger - Bra</v>
      </c>
      <c r="BK6" s="235" t="str">
        <f ca="1">LEFT(OFFSET('Game Board'!F8,BK4+15,0),3)&amp;" - "&amp;LEFT(OFFSET('Game Board'!I8,BK4+15,0),3)</f>
        <v>Mat - Mat</v>
      </c>
      <c r="BL6" s="235" t="str">
        <f ca="1">LEFT(OFFSET('Game Board'!F8,BL4+15,0),3)&amp;" - "&amp;LEFT(OFFSET('Game Board'!I8,BL4+15,0),3)</f>
        <v>Mat - Mat</v>
      </c>
      <c r="BM6" s="235" t="str">
        <f ca="1">LEFT(OFFSET('Game Board'!F8,BM4+15,0),3)&amp;" - "&amp;LEFT(OFFSET('Game Board'!I8,BM4+15,0),3)</f>
        <v>Mat - Mat</v>
      </c>
      <c r="BN6" s="235" t="str">
        <f ca="1">LEFT(OFFSET('Game Board'!F8,BN4+15,0),3)&amp;" - "&amp;LEFT(OFFSET('Game Board'!I8,BN4+15,0),3)</f>
        <v>Mat - Mat</v>
      </c>
      <c r="BO6" s="235" t="str">
        <f ca="1">LEFT(OFFSET('Game Board'!F8,BO4+15,0),3)&amp;" - "&amp;LEFT(OFFSET('Game Board'!I8,BO4+15,0),3)</f>
        <v>Mat - Mat</v>
      </c>
      <c r="BP6" s="235" t="str">
        <f ca="1">LEFT(OFFSET('Game Board'!F8,BP4+15,0),3)&amp;" - "&amp;LEFT(OFFSET('Game Board'!I8,BP4+15,0),3)</f>
        <v>Mat - Mat</v>
      </c>
      <c r="BQ6" s="235" t="str">
        <f ca="1">LEFT(OFFSET('Game Board'!F8,BQ4+15,0),3)&amp;" - "&amp;LEFT(OFFSET('Game Board'!I8,BQ4+15,0),3)</f>
        <v>Mat - Mat</v>
      </c>
      <c r="BR6" s="235" t="str">
        <f ca="1">LEFT(OFFSET('Game Board'!F8,BR4+15,0),3)&amp;" - "&amp;LEFT(OFFSET('Game Board'!I8,BR4+15,0),3)</f>
        <v>Mat - Mat</v>
      </c>
    </row>
    <row r="7" spans="1:83" s="78" customFormat="1" ht="15" customHeight="1" x14ac:dyDescent="0.35">
      <c r="A7" s="79"/>
      <c r="B7" s="157"/>
      <c r="C7" s="367"/>
      <c r="D7" s="476"/>
      <c r="E7" s="488"/>
      <c r="F7" s="476"/>
      <c r="G7" s="154" t="str">
        <f ca="1">LEFT(OFFSET('Game Board'!G8,G4-1,0),3)&amp;" - "&amp;LEFT(OFFSET('Game Board'!H8,G4-1,0),3)</f>
        <v xml:space="preserve"> - </v>
      </c>
      <c r="H7" s="154" t="str">
        <f ca="1">LEFT(OFFSET('Game Board'!G8,H4-1,0),3)&amp;" - "&amp;LEFT(OFFSET('Game Board'!H8,H4-1,0),3)</f>
        <v xml:space="preserve"> - </v>
      </c>
      <c r="I7" s="154" t="str">
        <f ca="1">LEFT(OFFSET('Game Board'!G8,I4-1,0),3)&amp;" - "&amp;LEFT(OFFSET('Game Board'!H8,I4-1,0),3)</f>
        <v xml:space="preserve"> - </v>
      </c>
      <c r="J7" s="154" t="str">
        <f ca="1">LEFT(OFFSET('Game Board'!G8,J4-1,0),3)&amp;" - "&amp;LEFT(OFFSET('Game Board'!H8,J4-1,0),3)</f>
        <v xml:space="preserve"> - </v>
      </c>
      <c r="K7" s="154" t="str">
        <f ca="1">LEFT(OFFSET('Game Board'!G8,K4-1,0),3)&amp;" - "&amp;LEFT(OFFSET('Game Board'!H8,K4-1,0),3)</f>
        <v xml:space="preserve"> - </v>
      </c>
      <c r="L7" s="154" t="str">
        <f ca="1">LEFT(OFFSET('Game Board'!G8,L4-1,0),3)&amp;" - "&amp;LEFT(OFFSET('Game Board'!H8,L4-1,0),3)</f>
        <v xml:space="preserve"> - </v>
      </c>
      <c r="M7" s="154" t="str">
        <f ca="1">LEFT(OFFSET('Game Board'!G8,M4-1,0),3)&amp;" - "&amp;LEFT(OFFSET('Game Board'!H8,M4-1,0),3)</f>
        <v xml:space="preserve"> - </v>
      </c>
      <c r="N7" s="154" t="str">
        <f ca="1">LEFT(OFFSET('Game Board'!G8,N4-1,0),3)&amp;" - "&amp;LEFT(OFFSET('Game Board'!H8,N4-1,0),3)</f>
        <v xml:space="preserve"> - </v>
      </c>
      <c r="O7" s="154" t="str">
        <f ca="1">LEFT(OFFSET('Game Board'!G8,O4-1,0),3)&amp;" - "&amp;LEFT(OFFSET('Game Board'!H8,O4-1,0),3)</f>
        <v xml:space="preserve"> - </v>
      </c>
      <c r="P7" s="154" t="str">
        <f ca="1">LEFT(OFFSET('Game Board'!G8,P4-1,0),3)&amp;" - "&amp;LEFT(OFFSET('Game Board'!H8,P4-1,0),3)</f>
        <v xml:space="preserve"> - </v>
      </c>
      <c r="Q7" s="154" t="str">
        <f ca="1">LEFT(OFFSET('Game Board'!G8,Q4-1,0),3)&amp;" - "&amp;LEFT(OFFSET('Game Board'!H8,Q4-1,0),3)</f>
        <v xml:space="preserve"> - </v>
      </c>
      <c r="R7" s="154" t="str">
        <f ca="1">LEFT(OFFSET('Game Board'!G8,R4-1,0),3)&amp;" - "&amp;LEFT(OFFSET('Game Board'!H8,R4-1,0),3)</f>
        <v xml:space="preserve"> - </v>
      </c>
      <c r="S7" s="154" t="str">
        <f ca="1">LEFT(OFFSET('Game Board'!G8,S4-1,0),3)&amp;" - "&amp;LEFT(OFFSET('Game Board'!H8,S4-1,0),3)</f>
        <v xml:space="preserve"> - </v>
      </c>
      <c r="T7" s="154" t="str">
        <f ca="1">LEFT(OFFSET('Game Board'!G8,T4-1,0),3)&amp;" - "&amp;LEFT(OFFSET('Game Board'!H8,T4-1,0),3)</f>
        <v xml:space="preserve"> - </v>
      </c>
      <c r="U7" s="154" t="str">
        <f ca="1">LEFT(OFFSET('Game Board'!G8,U4-1,0),3)&amp;" - "&amp;LEFT(OFFSET('Game Board'!H8,U4-1,0),3)</f>
        <v xml:space="preserve"> - </v>
      </c>
      <c r="V7" s="154" t="str">
        <f ca="1">LEFT(OFFSET('Game Board'!G8,V4-1,0),3)&amp;" - "&amp;LEFT(OFFSET('Game Board'!H8,V4-1,0),3)</f>
        <v xml:space="preserve"> - </v>
      </c>
      <c r="W7" s="154" t="str">
        <f ca="1">LEFT(OFFSET('Game Board'!G8,W4-1,0),3)&amp;" - "&amp;LEFT(OFFSET('Game Board'!H8,W4-1,0),3)</f>
        <v xml:space="preserve"> - </v>
      </c>
      <c r="X7" s="154" t="str">
        <f ca="1">LEFT(OFFSET('Game Board'!G8,X4-1,0),3)&amp;" - "&amp;LEFT(OFFSET('Game Board'!H8,X4-1,0),3)</f>
        <v xml:space="preserve"> - </v>
      </c>
      <c r="Y7" s="154" t="str">
        <f ca="1">LEFT(OFFSET('Game Board'!G8,Y4-1,0),3)&amp;" - "&amp;LEFT(OFFSET('Game Board'!H8,Y4-1,0),3)</f>
        <v xml:space="preserve"> - </v>
      </c>
      <c r="Z7" s="154" t="str">
        <f ca="1">LEFT(OFFSET('Game Board'!G8,Z4-1,0),3)&amp;" - "&amp;LEFT(OFFSET('Game Board'!H8,Z4-1,0),3)</f>
        <v xml:space="preserve"> - </v>
      </c>
      <c r="AA7" s="154" t="str">
        <f ca="1">LEFT(OFFSET('Game Board'!G8,AA4-1,0),3)&amp;" - "&amp;LEFT(OFFSET('Game Board'!H8,AA4-1,0),3)</f>
        <v xml:space="preserve"> - </v>
      </c>
      <c r="AB7" s="154" t="str">
        <f ca="1">LEFT(OFFSET('Game Board'!G8,AB4-1,0),3)&amp;" - "&amp;LEFT(OFFSET('Game Board'!H8,AB4-1,0),3)</f>
        <v xml:space="preserve"> - </v>
      </c>
      <c r="AC7" s="154" t="str">
        <f ca="1">LEFT(OFFSET('Game Board'!G8,AC4-1,0),3)&amp;" - "&amp;LEFT(OFFSET('Game Board'!H8,AC4-1,0),3)</f>
        <v xml:space="preserve"> - </v>
      </c>
      <c r="AD7" s="154" t="str">
        <f ca="1">LEFT(OFFSET('Game Board'!G8,AD4-1,0),3)&amp;" - "&amp;LEFT(OFFSET('Game Board'!H8,AD4-1,0),3)</f>
        <v xml:space="preserve"> - </v>
      </c>
      <c r="AE7" s="154" t="str">
        <f ca="1">LEFT(OFFSET('Game Board'!G8,AE4-1,0),3)&amp;" - "&amp;LEFT(OFFSET('Game Board'!H8,AE4-1,0),3)</f>
        <v xml:space="preserve"> - </v>
      </c>
      <c r="AF7" s="154" t="str">
        <f ca="1">LEFT(OFFSET('Game Board'!G8,AF4-1,0),3)&amp;" - "&amp;LEFT(OFFSET('Game Board'!H8,AF4-1,0),3)</f>
        <v xml:space="preserve"> - </v>
      </c>
      <c r="AG7" s="154" t="str">
        <f ca="1">LEFT(OFFSET('Game Board'!G8,AG4-1,0),3)&amp;" - "&amp;LEFT(OFFSET('Game Board'!H8,AG4-1,0),3)</f>
        <v xml:space="preserve"> - </v>
      </c>
      <c r="AH7" s="154" t="str">
        <f ca="1">LEFT(OFFSET('Game Board'!G8,AH4-1,0),3)&amp;" - "&amp;LEFT(OFFSET('Game Board'!H8,AH4-1,0),3)</f>
        <v xml:space="preserve"> - </v>
      </c>
      <c r="AI7" s="154" t="str">
        <f ca="1">LEFT(OFFSET('Game Board'!G8,AI4-1,0),3)&amp;" - "&amp;LEFT(OFFSET('Game Board'!H8,AI4-1,0),3)</f>
        <v xml:space="preserve"> - </v>
      </c>
      <c r="AJ7" s="154" t="str">
        <f ca="1">LEFT(OFFSET('Game Board'!G8,AJ4-1,0),3)&amp;" - "&amp;LEFT(OFFSET('Game Board'!H8,AJ4-1,0),3)</f>
        <v xml:space="preserve"> - </v>
      </c>
      <c r="AK7" s="154" t="str">
        <f ca="1">LEFT(OFFSET('Game Board'!G8,AK4-1,0),3)&amp;" - "&amp;LEFT(OFFSET('Game Board'!H8,AK4-1,0),3)</f>
        <v xml:space="preserve"> - </v>
      </c>
      <c r="AL7" s="154" t="str">
        <f ca="1">LEFT(OFFSET('Game Board'!G8,AL4-1,0),3)&amp;" - "&amp;LEFT(OFFSET('Game Board'!H8,AL4-1,0),3)</f>
        <v xml:space="preserve"> - </v>
      </c>
      <c r="AM7" s="154" t="str">
        <f ca="1">LEFT(OFFSET('Game Board'!G8,AM4-1,0),3)&amp;" - "&amp;LEFT(OFFSET('Game Board'!H8,AM4-1,0),3)</f>
        <v xml:space="preserve"> - </v>
      </c>
      <c r="AN7" s="154" t="str">
        <f ca="1">LEFT(OFFSET('Game Board'!G8,AN4-1,0),3)&amp;" - "&amp;LEFT(OFFSET('Game Board'!H8,AN4-1,0),3)</f>
        <v xml:space="preserve"> - </v>
      </c>
      <c r="AO7" s="154" t="str">
        <f ca="1">LEFT(OFFSET('Game Board'!G8,AO4-1,0),3)&amp;" - "&amp;LEFT(OFFSET('Game Board'!H8,AO4-1,0),3)</f>
        <v xml:space="preserve"> - </v>
      </c>
      <c r="AP7" s="154" t="str">
        <f ca="1">LEFT(OFFSET('Game Board'!G8,AP4-1,0),3)&amp;" - "&amp;LEFT(OFFSET('Game Board'!H8,AP4-1,0),3)</f>
        <v xml:space="preserve"> - </v>
      </c>
      <c r="AQ7" s="154" t="str">
        <f ca="1">LEFT(OFFSET('Game Board'!G8,AQ4-1,0),3)&amp;" - "&amp;LEFT(OFFSET('Game Board'!H8,AQ4-1,0),3)</f>
        <v xml:space="preserve"> - </v>
      </c>
      <c r="AR7" s="154" t="str">
        <f ca="1">LEFT(OFFSET('Game Board'!G8,AR4-1,0),3)&amp;" - "&amp;LEFT(OFFSET('Game Board'!H8,AR4-1,0),3)</f>
        <v xml:space="preserve"> - </v>
      </c>
      <c r="AS7" s="154" t="str">
        <f ca="1">LEFT(OFFSET('Game Board'!G8,AS4-1,0),3)&amp;" - "&amp;LEFT(OFFSET('Game Board'!H8,AS4-1,0),3)</f>
        <v xml:space="preserve"> - </v>
      </c>
      <c r="AT7" s="154" t="str">
        <f ca="1">LEFT(OFFSET('Game Board'!G8,AT4-1,0),3)&amp;" - "&amp;LEFT(OFFSET('Game Board'!H8,AT4-1,0),3)</f>
        <v xml:space="preserve"> - </v>
      </c>
      <c r="AU7" s="154" t="str">
        <f ca="1">LEFT(OFFSET('Game Board'!G8,AU4-1,0),3)&amp;" - "&amp;LEFT(OFFSET('Game Board'!H8,AU4-1,0),3)</f>
        <v xml:space="preserve"> - </v>
      </c>
      <c r="AV7" s="154" t="str">
        <f ca="1">LEFT(OFFSET('Game Board'!G8,AV4-1,0),3)&amp;" - "&amp;LEFT(OFFSET('Game Board'!H8,AV4-1,0),3)</f>
        <v xml:space="preserve"> - </v>
      </c>
      <c r="AW7" s="154" t="str">
        <f ca="1">LEFT(OFFSET('Game Board'!G8,AW4-1,0),3)&amp;" - "&amp;LEFT(OFFSET('Game Board'!H8,AW4-1,0),3)</f>
        <v xml:space="preserve"> - </v>
      </c>
      <c r="AX7" s="154" t="str">
        <f ca="1">LEFT(OFFSET('Game Board'!G8,AX4-1,0),3)&amp;" - "&amp;LEFT(OFFSET('Game Board'!H8,AX4-1,0),3)</f>
        <v xml:space="preserve"> - </v>
      </c>
      <c r="AY7" s="154" t="str">
        <f ca="1">LEFT(OFFSET('Game Board'!G8,AY4-1,0),3)&amp;" - "&amp;LEFT(OFFSET('Game Board'!H8,AY4-1,0),3)</f>
        <v xml:space="preserve"> - </v>
      </c>
      <c r="AZ7" s="154" t="str">
        <f ca="1">LEFT(OFFSET('Game Board'!G8,AZ4-1,0),3)&amp;" - "&amp;LEFT(OFFSET('Game Board'!H8,AZ4-1,0),3)</f>
        <v xml:space="preserve"> - </v>
      </c>
      <c r="BA7" s="154" t="str">
        <f ca="1">LEFT(OFFSET('Game Board'!G8,BA4-1,0),3)&amp;" - "&amp;LEFT(OFFSET('Game Board'!H8,BA4-1,0),3)</f>
        <v xml:space="preserve"> - </v>
      </c>
      <c r="BB7" s="154" t="str">
        <f ca="1">LEFT(OFFSET('Game Board'!G8,BB4-1,0),3)&amp;" - "&amp;LEFT(OFFSET('Game Board'!H8,BB4-1,0),3)</f>
        <v xml:space="preserve"> - </v>
      </c>
      <c r="BC7" s="154" t="str">
        <f ca="1">LEFT(OFFSET('Game Board'!G8,BC4+15,0),3)&amp;" - "&amp;LEFT(OFFSET('Game Board'!H8,BC4+15,0),3)</f>
        <v xml:space="preserve"> - </v>
      </c>
      <c r="BD7" s="154" t="str">
        <f ca="1">LEFT(OFFSET('Game Board'!G8,BD4+15,0),3)&amp;" - "&amp;LEFT(OFFSET('Game Board'!H8,BD4+15,0),3)</f>
        <v xml:space="preserve"> - </v>
      </c>
      <c r="BE7" s="154" t="str">
        <f ca="1">LEFT(OFFSET('Game Board'!G8,BE4+15,0),3)&amp;" - "&amp;LEFT(OFFSET('Game Board'!H8,BE4+15,0),3)</f>
        <v xml:space="preserve"> - </v>
      </c>
      <c r="BF7" s="154" t="str">
        <f ca="1">LEFT(OFFSET('Game Board'!G8,BF4+15,0),3)&amp;" - "&amp;LEFT(OFFSET('Game Board'!H8,BF4+15,0),3)</f>
        <v xml:space="preserve"> - </v>
      </c>
      <c r="BG7" s="154" t="str">
        <f ca="1">LEFT(OFFSET('Game Board'!G8,BG4+15,0),3)&amp;" - "&amp;LEFT(OFFSET('Game Board'!H8,BG4+15,0),3)</f>
        <v xml:space="preserve"> - </v>
      </c>
      <c r="BH7" s="154" t="str">
        <f ca="1">LEFT(OFFSET('Game Board'!G8,BH4+15,0),3)&amp;" - "&amp;LEFT(OFFSET('Game Board'!H8,BH4+15,0),3)</f>
        <v xml:space="preserve"> - </v>
      </c>
      <c r="BI7" s="154" t="str">
        <f ca="1">LEFT(OFFSET('Game Board'!G8,BI4+15,0),3)&amp;" - "&amp;LEFT(OFFSET('Game Board'!H8,BI4+15,0),3)</f>
        <v xml:space="preserve"> - </v>
      </c>
      <c r="BJ7" s="154" t="str">
        <f ca="1">LEFT(OFFSET('Game Board'!G8,BJ4+15,0),3)&amp;" - "&amp;LEFT(OFFSET('Game Board'!H8,BJ4+15,0),3)</f>
        <v xml:space="preserve"> - </v>
      </c>
      <c r="BK7" s="154" t="str">
        <f ca="1">LEFT(OFFSET('Game Board'!G8,BK4+15,0),3)&amp;" - "&amp;LEFT(OFFSET('Game Board'!H8,BK4+15,0),3)</f>
        <v xml:space="preserve"> - </v>
      </c>
      <c r="BL7" s="154" t="str">
        <f ca="1">LEFT(OFFSET('Game Board'!G8,BL4+15,0),3)&amp;" - "&amp;LEFT(OFFSET('Game Board'!H8,BL4+15,0),3)</f>
        <v xml:space="preserve"> - </v>
      </c>
      <c r="BM7" s="154" t="str">
        <f ca="1">LEFT(OFFSET('Game Board'!G8,BM4+15,0),3)&amp;" - "&amp;LEFT(OFFSET('Game Board'!H8,BM4+15,0),3)</f>
        <v xml:space="preserve"> - </v>
      </c>
      <c r="BN7" s="154" t="str">
        <f ca="1">LEFT(OFFSET('Game Board'!G8,BN4+15,0),3)&amp;" - "&amp;LEFT(OFFSET('Game Board'!H8,BN4+15,0),3)</f>
        <v xml:space="preserve"> - </v>
      </c>
      <c r="BO7" s="154" t="str">
        <f ca="1">LEFT(OFFSET('Game Board'!G8,BO4+15,0),3)&amp;" - "&amp;LEFT(OFFSET('Game Board'!H8,BO4+15,0),3)</f>
        <v xml:space="preserve"> - </v>
      </c>
      <c r="BP7" s="154" t="str">
        <f ca="1">LEFT(OFFSET('Game Board'!G8,BP4+15,0),3)&amp;" - "&amp;LEFT(OFFSET('Game Board'!H8,BP4+15,0),3)</f>
        <v xml:space="preserve"> - </v>
      </c>
      <c r="BQ7" s="154" t="str">
        <f ca="1">LEFT(OFFSET('Game Board'!G8,BQ4+15,0),3)&amp;" - "&amp;LEFT(OFFSET('Game Board'!H8,BQ4+15,0),3)</f>
        <v xml:space="preserve"> - </v>
      </c>
      <c r="BR7" s="154" t="str">
        <f ca="1">LEFT(OFFSET('Game Board'!G8,BR4+15,0),3)&amp;" - "&amp;LEFT(OFFSET('Game Board'!H8,BR4+15,0),3)</f>
        <v xml:space="preserve"> - </v>
      </c>
    </row>
    <row r="8" spans="1:83" s="22" customFormat="1" ht="20" customHeight="1" x14ac:dyDescent="0.35">
      <c r="A8" s="64"/>
      <c r="B8" s="155">
        <v>1</v>
      </c>
      <c r="C8" s="477" t="s">
        <v>246</v>
      </c>
      <c r="D8" s="477"/>
      <c r="E8" s="477"/>
      <c r="F8" s="477"/>
      <c r="G8" s="156" t="str">
        <f ca="1">IFERROR(INDEX(F52:F77,MATCH(B8,G52:G77,0),0)&amp;" | "&amp;TEXT(INDEX(G23:G48,MATCH(B8,G52:G77,0),0)/F49,"0%"),"")</f>
        <v/>
      </c>
      <c r="H8" s="156" t="str">
        <f ca="1">IFERROR(INDEX(F52:F77,MATCH(B8,H52:H77,0),0)&amp;" | "&amp;TEXT(INDEX(H23:H48,MATCH(B8,H52:H77,0),0)/F49,"0%"),"")</f>
        <v/>
      </c>
      <c r="I8" s="156" t="str">
        <f ca="1">IFERROR(INDEX(F52:F77,MATCH(B8,I52:I77,0),0)&amp;" | "&amp;TEXT(INDEX(I23:I48,MATCH(B8,I52:I77,0),0)/F49,"0%"),"")</f>
        <v/>
      </c>
      <c r="J8" s="156" t="str">
        <f ca="1">IFERROR(INDEX(F52:F77,MATCH(B8,J52:J77,0),0)&amp;" | "&amp;TEXT(INDEX(J23:J48,MATCH(B8,J52:J77,0),0)/F49,"0%"),"")</f>
        <v/>
      </c>
      <c r="K8" s="156" t="str">
        <f ca="1">IFERROR(INDEX(F52:F77,MATCH(B8,K52:K77,0),0)&amp;" | "&amp;TEXT(INDEX(K23:K48,MATCH(B8,K52:K77,0),0)/F49,"0%"),"")</f>
        <v/>
      </c>
      <c r="L8" s="156" t="str">
        <f ca="1">IFERROR(INDEX(F52:F77,MATCH(B8,L52:L77,0),0)&amp;" | "&amp;TEXT(INDEX(L23:L48,MATCH(B8,L52:L77,0),0)/F49,"0%"),"")</f>
        <v/>
      </c>
      <c r="M8" s="156" t="str">
        <f ca="1">IFERROR(INDEX(F52:F77,MATCH(B8,M52:M77,0),0)&amp;" | "&amp;TEXT(INDEX(M23:M48,MATCH(B8,M52:M77,0),0)/F49,"0%"),"")</f>
        <v/>
      </c>
      <c r="N8" s="156" t="str">
        <f ca="1">IFERROR(INDEX(F52:F77,MATCH(B8,N52:N77,0),0)&amp;" | "&amp;TEXT(INDEX(N23:N48,MATCH(B8,N52:N77,0),0)/F49,"0%"),"")</f>
        <v/>
      </c>
      <c r="O8" s="156" t="str">
        <f ca="1">IFERROR(INDEX(F52:F77,MATCH(B8,O52:O77,0),0)&amp;" | "&amp;TEXT(INDEX(O23:O48,MATCH(B8,O52:O77,0),0)/F49,"0%"),"")</f>
        <v/>
      </c>
      <c r="P8" s="156" t="str">
        <f ca="1">IFERROR(INDEX(F52:F77,MATCH(B8,P52:P77,0),0)&amp;" | "&amp;TEXT(INDEX(P23:P48,MATCH(B8,P52:P77,0),0)/F49,"0%"),"")</f>
        <v/>
      </c>
      <c r="Q8" s="156" t="str">
        <f ca="1">IFERROR(INDEX(F52:F77,MATCH(B8,Q52:Q77,0),0)&amp;" | "&amp;TEXT(INDEX(Q23:Q48,MATCH(B8,Q52:Q77,0),0)/F49,"0%"),"")</f>
        <v/>
      </c>
      <c r="R8" s="156" t="str">
        <f ca="1">IFERROR(INDEX(F52:F77,MATCH(B8,R52:R77,0),0)&amp;" | "&amp;TEXT(INDEX(R23:R48,MATCH(B8,R52:R77,0),0)/F49,"0%"),"")</f>
        <v/>
      </c>
      <c r="S8" s="156" t="str">
        <f ca="1">IFERROR(INDEX(F52:F77,MATCH(B8,S52:S77,0),0)&amp;" | "&amp;TEXT(INDEX(S23:S48,MATCH(B8,S52:S77,0),0)/F49,"0%"),"")</f>
        <v/>
      </c>
      <c r="T8" s="156" t="str">
        <f ca="1">IFERROR(INDEX(F52:F77,MATCH(B8,T52:T77,0),0)&amp;" | "&amp;TEXT(INDEX(T23:T48,MATCH(B8,T52:T77,0),0)/F49,"0%"),"")</f>
        <v/>
      </c>
      <c r="U8" s="156" t="str">
        <f ca="1">IFERROR(INDEX(F52:F77,MATCH(B8,U52:U77,0),0)&amp;" | "&amp;TEXT(INDEX(U23:U48,MATCH(B8,U52:U77,0),0)/F49,"0%"),"")</f>
        <v/>
      </c>
      <c r="V8" s="156" t="str">
        <f ca="1">IFERROR(INDEX(F52:F77,MATCH(B8,V52:V77,0),0)&amp;" | "&amp;TEXT(INDEX(V23:V48,MATCH(B8,V52:V77,0),0)/F49,"0%"),"")</f>
        <v/>
      </c>
      <c r="W8" s="156" t="str">
        <f ca="1">IFERROR(INDEX(F52:F77,MATCH(B8,W52:W77,0),0)&amp;" | "&amp;TEXT(INDEX(W23:W48,MATCH(B8,W52:W77,0),0)/F49,"0%"),"")</f>
        <v/>
      </c>
      <c r="X8" s="156" t="str">
        <f ca="1">IFERROR(INDEX(F52:F77,MATCH(B8,X52:X77,0),0)&amp;" | "&amp;TEXT(INDEX(X23:X48,MATCH(B8,X52:X77,0),0)/F49,"0%"),"")</f>
        <v/>
      </c>
      <c r="Y8" s="156" t="str">
        <f ca="1">IFERROR(INDEX(F52:F77,MATCH(B8,Y52:Y77,0),0)&amp;" | "&amp;TEXT(INDEX(Y23:Y48,MATCH(B8,Y52:Y77,0),0)/F49,"0%"),"")</f>
        <v/>
      </c>
      <c r="Z8" s="156" t="str">
        <f ca="1">IFERROR(INDEX(F52:F77,MATCH(B8,Z52:Z77,0),0)&amp;" | "&amp;TEXT(INDEX(Z23:Z48,MATCH(B8,Z52:Z77,0),0)/F49,"0%"),"")</f>
        <v/>
      </c>
      <c r="AA8" s="156" t="str">
        <f ca="1">IFERROR(INDEX(F52:F77,MATCH(B8,AA52:AA77,0),0)&amp;" | "&amp;TEXT(INDEX(AA23:AA48,MATCH(B8,AA52:AA77,0),0)/F49,"0%"),"")</f>
        <v/>
      </c>
      <c r="AB8" s="156" t="str">
        <f ca="1">IFERROR(INDEX(F52:F77,MATCH(B8,AB52:AB77,0),0)&amp;" | "&amp;TEXT(INDEX(AB23:AB48,MATCH(B8,AB52:AB77,0),0)/F49,"0%"),"")</f>
        <v/>
      </c>
      <c r="AC8" s="156" t="str">
        <f ca="1">IFERROR(INDEX(F52:F77,MATCH(B8,AC52:AC77,0),0)&amp;" | "&amp;TEXT(INDEX(AC23:AC48,MATCH(B8,AC52:AC77,0),0)/F49,"0%"),"")</f>
        <v/>
      </c>
      <c r="AD8" s="156" t="str">
        <f ca="1">IFERROR(INDEX(F52:F77,MATCH(B8,AD52:AD77,0),0)&amp;" | "&amp;TEXT(INDEX(AD23:AD48,MATCH(B8,AD52:AD77,0),0)/F49,"0%"),"")</f>
        <v/>
      </c>
      <c r="AE8" s="156" t="str">
        <f ca="1">IFERROR(INDEX(F52:F77,MATCH(B8,AE52:AE77,0),0)&amp;" | "&amp;TEXT(INDEX(AE23:AE48,MATCH(B8,AE52:AE77,0),0)/F49,"0%"),"")</f>
        <v/>
      </c>
      <c r="AF8" s="156" t="str">
        <f ca="1">IFERROR(INDEX(F52:F77,MATCH(B8,AF52:AF77,0),0)&amp;" | "&amp;TEXT(INDEX(AF23:AF48,MATCH(B8,AF52:AF77,0),0)/F49,"0%"),"")</f>
        <v/>
      </c>
      <c r="AG8" s="156" t="str">
        <f ca="1">IFERROR(INDEX(F52:F77,MATCH(B8,AG52:AG77,0),0)&amp;" | "&amp;TEXT(INDEX(AG23:AG48,MATCH(B8,AG52:AG77,0),0)/F49,"0%"),"")</f>
        <v/>
      </c>
      <c r="AH8" s="156" t="str">
        <f ca="1">IFERROR(INDEX(F52:F77,MATCH(B8,AH52:AH77,0),0)&amp;" | "&amp;TEXT(INDEX(AH23:AH48,MATCH(B8,AH52:AH77,0),0)/F49,"0%"),"")</f>
        <v/>
      </c>
      <c r="AI8" s="156" t="str">
        <f ca="1">IFERROR(INDEX(F52:F77,MATCH(B8,AI52:AI77,0),0)&amp;" | "&amp;TEXT(INDEX(AI23:AI48,MATCH(B8,AI52:AI77,0),0)/F49,"0%"),"")</f>
        <v/>
      </c>
      <c r="AJ8" s="156" t="str">
        <f ca="1">IFERROR(INDEX(F52:F77,MATCH(B8,AJ52:AJ77,0),0)&amp;" | "&amp;TEXT(INDEX(AJ23:AJ48,MATCH(B8,AJ52:AJ77,0),0)/F49,"0%"),"")</f>
        <v/>
      </c>
      <c r="AK8" s="156" t="str">
        <f ca="1">IFERROR(INDEX(F52:F77,MATCH(B8,AK52:AK77,0),0)&amp;" | "&amp;TEXT(INDEX(AK23:AK48,MATCH(B8,AK52:AK77,0),0)/F49,"0%"),"")</f>
        <v/>
      </c>
      <c r="AL8" s="156" t="str">
        <f ca="1">IFERROR(INDEX(F52:F77,MATCH(B8,AL52:AL77,0),0)&amp;" | "&amp;TEXT(INDEX(AL23:AL48,MATCH(B8,AL52:AL77,0),0)/F49,"0%"),"")</f>
        <v/>
      </c>
      <c r="AM8" s="156" t="str">
        <f ca="1">IFERROR(INDEX(F52:F77,MATCH(B8,AM52:AM77,0),0)&amp;" | "&amp;TEXT(INDEX(AM23:AM48,MATCH(B8,AM52:AM77,0),0)/F49,"0%"),"")</f>
        <v/>
      </c>
      <c r="AN8" s="156" t="str">
        <f ca="1">IFERROR(INDEX(F52:F77,MATCH(B8,AN52:AN77,0),0)&amp;" | "&amp;TEXT(INDEX(AN23:AN48,MATCH(B8,AN52:AN77,0),0)/F49,"0%"),"")</f>
        <v/>
      </c>
      <c r="AO8" s="156" t="str">
        <f ca="1">IFERROR(INDEX(F52:F77,MATCH(B8,AO52:AO77,0),0)&amp;" | "&amp;TEXT(INDEX(AO23:AO48,MATCH(B8,AO52:AO77,0),0)/F49,"0%"),"")</f>
        <v/>
      </c>
      <c r="AP8" s="156" t="str">
        <f ca="1">IFERROR(INDEX(F52:F77,MATCH(B8,AP52:AP77,0),0)&amp;" | "&amp;TEXT(INDEX(AP23:AP48,MATCH(B8,AP52:AP77,0),0)/F49,"0%"),"")</f>
        <v/>
      </c>
      <c r="AQ8" s="156" t="str">
        <f ca="1">IFERROR(INDEX(F52:F77,MATCH(B8,AQ52:AQ77,0),0)&amp;" | "&amp;TEXT(INDEX(AQ23:AQ48,MATCH(B8,AQ52:AQ77,0),0)/F49,"0%"),"")</f>
        <v/>
      </c>
      <c r="AR8" s="156" t="str">
        <f ca="1">IFERROR(INDEX(F52:F77,MATCH(B8,AR52:AR77,0),0)&amp;" | "&amp;TEXT(INDEX(AR23:AR48,MATCH(B8,AR52:AR77,0),0)/F49,"0%"),"")</f>
        <v/>
      </c>
      <c r="AS8" s="156" t="str">
        <f ca="1">IFERROR(INDEX(F52:F77,MATCH(B8,AS52:AS77,0),0)&amp;" | "&amp;TEXT(INDEX(AS23:AS48,MATCH(B8,AS52:AS77,0),0)/F49,"0%"),"")</f>
        <v/>
      </c>
      <c r="AT8" s="156" t="str">
        <f ca="1">IFERROR(INDEX(F52:F77,MATCH(B8,AT52:AT77,0),0)&amp;" | "&amp;TEXT(INDEX(AT23:AT48,MATCH(B8,AT52:AT77,0),0)/F49,"0%"),"")</f>
        <v/>
      </c>
      <c r="AU8" s="156" t="str">
        <f ca="1">IFERROR(INDEX(F52:F77,MATCH(B8,AU52:AU77,0),0)&amp;" | "&amp;TEXT(INDEX(AU23:AU48,MATCH(B8,AU52:AU77,0),0)/F49,"0%"),"")</f>
        <v/>
      </c>
      <c r="AV8" s="156" t="str">
        <f ca="1">IFERROR(INDEX(F52:F77,MATCH(B8,AV52:AV77,0),0)&amp;" | "&amp;TEXT(INDEX(AV23:AV48,MATCH(B8,AV52:AV77,0),0)/F49,"0%"),"")</f>
        <v/>
      </c>
      <c r="AW8" s="156" t="str">
        <f ca="1">IFERROR(INDEX(F52:F77,MATCH(B8,AW52:AW77,0),0)&amp;" | "&amp;TEXT(INDEX(AW23:AW48,MATCH(B8,AW52:AW77,0),0)/F49,"0%"),"")</f>
        <v/>
      </c>
      <c r="AX8" s="156" t="str">
        <f ca="1">IFERROR(INDEX(F52:F77,MATCH(B8,AX52:AX77,0),0)&amp;" | "&amp;TEXT(INDEX(AX23:AX48,MATCH(B8,AX52:AX77,0),0)/F49,"0%"),"")</f>
        <v/>
      </c>
      <c r="AY8" s="156" t="str">
        <f ca="1">IFERROR(INDEX(F52:F77,MATCH(B8,AY52:AY77,0),0)&amp;" | "&amp;TEXT(INDEX(AY23:AY48,MATCH(B8,AY52:AY77,0),0)/F49,"0%"),"")</f>
        <v/>
      </c>
      <c r="AZ8" s="156" t="str">
        <f ca="1">IFERROR(INDEX(F52:F77,MATCH(B8,AZ52:AZ77,0),0)&amp;" | "&amp;TEXT(INDEX(AZ23:AZ48,MATCH(B8,AZ52:AZ77,0),0)/F49,"0%"),"")</f>
        <v/>
      </c>
      <c r="BA8" s="156" t="str">
        <f ca="1">IFERROR(INDEX(F52:F77,MATCH(B8,BA52:BA77,0),0)&amp;" | "&amp;TEXT(INDEX(BA23:BA48,MATCH(B8,BA52:BA77,0),0)/F49,"0%"),"")</f>
        <v/>
      </c>
      <c r="BB8" s="156" t="str">
        <f ca="1">IFERROR(INDEX(F52:F77,MATCH(B8,BB52:BB77,0),0)&amp;" | "&amp;TEXT(INDEX(BB23:BB48,MATCH(B8,BB52:BB77,0),0)/F49,"0%"),"")</f>
        <v/>
      </c>
      <c r="BC8" s="156" t="str">
        <f ca="1">IFERROR(INDEX(F52:F77,MATCH(B8,BC52:BC77,0),0)&amp;" | "&amp;TEXT(INDEX(BC23:BC48,MATCH(B8,BC52:BC77,0),0)/F49,"0%"),"")</f>
        <v/>
      </c>
      <c r="BD8" s="156" t="str">
        <f ca="1">IFERROR(INDEX(F52:F77,MATCH(B8,BD52:BD77,0),0)&amp;" | "&amp;TEXT(INDEX(BD23:BD48,MATCH(B8,BD52:BD77,0),0)/F49,"0%"),"")</f>
        <v/>
      </c>
      <c r="BE8" s="156" t="str">
        <f ca="1">IFERROR(INDEX(F52:F77,MATCH(B8,BE52:BE77,0),0)&amp;" | "&amp;TEXT(INDEX(BE23:BE48,MATCH(B8,BE52:BE77,0),0)/F49,"0%"),"")</f>
        <v/>
      </c>
      <c r="BF8" s="156" t="str">
        <f ca="1">IFERROR(INDEX(F52:F77,MATCH(B8,BF52:BF77,0),0)&amp;" | "&amp;TEXT(INDEX(BF23:BF48,MATCH(B8,BF52:BF77,0),0)/F49,"0%"),"")</f>
        <v/>
      </c>
      <c r="BG8" s="156" t="str">
        <f ca="1">IFERROR(INDEX(F52:F77,MATCH(B8,BG52:BG77,0),0)&amp;" | "&amp;TEXT(INDEX(BG23:BG48,MATCH(B8,BG52:BG77,0),0)/F49,"0%"),"")</f>
        <v/>
      </c>
      <c r="BH8" s="156" t="str">
        <f ca="1">IFERROR(INDEX(F52:F77,MATCH(B8,BH52:BH77,0),0)&amp;" | "&amp;TEXT(INDEX(BH23:BH48,MATCH(B8,BH52:BH77,0),0)/F49,"0%"),"")</f>
        <v/>
      </c>
      <c r="BI8" s="156" t="str">
        <f ca="1">IFERROR(INDEX(F52:F77,MATCH(B8,BI52:BI77,0),0)&amp;" | "&amp;TEXT(INDEX(BI23:BI48,MATCH(B8,BI52:BI77,0),0)/F49,"0%"),"")</f>
        <v/>
      </c>
      <c r="BJ8" s="156" t="str">
        <f ca="1">IFERROR(INDEX(F52:F77,MATCH(B8,BJ52:BJ77,0),0)&amp;" | "&amp;TEXT(INDEX(BJ23:BJ48,MATCH(B8,BJ52:BJ77,0),0)/F49,"0%"),"")</f>
        <v/>
      </c>
      <c r="BK8" s="156" t="str">
        <f ca="1">IFERROR(INDEX(F52:F77,MATCH(B8,BK52:BK77,0),0)&amp;" | "&amp;TEXT(INDEX(BK23:BK48,MATCH(B8,BK52:BK77,0),0)/F49,"0%"),"")</f>
        <v/>
      </c>
      <c r="BL8" s="156" t="str">
        <f ca="1">IFERROR(INDEX(F52:F77,MATCH(B8,BL52:BL77,0),0)&amp;" | "&amp;TEXT(INDEX(BL23:BL48,MATCH(B8,BL52:BL77,0),0)/F49,"0%"),"")</f>
        <v/>
      </c>
      <c r="BM8" s="156" t="str">
        <f ca="1">IFERROR(INDEX(F52:F77,MATCH(B8,BM52:BM77,0),0)&amp;" | "&amp;TEXT(INDEX(BM23:BM48,MATCH(B8,BM52:BM77,0),0)/F49,"0%"),"")</f>
        <v/>
      </c>
      <c r="BN8" s="156" t="str">
        <f ca="1">IFERROR(INDEX(F52:F77,MATCH(B8,BN52:BN77,0),0)&amp;" | "&amp;TEXT(INDEX(BN23:BN48,MATCH(B8,BN52:BN77,0),0)/F49,"0%"),"")</f>
        <v/>
      </c>
      <c r="BO8" s="156" t="str">
        <f ca="1">IFERROR(INDEX(F52:F77,MATCH(B8,BO52:BO77,0),0)&amp;" | "&amp;TEXT(INDEX(BO23:BO48,MATCH(B8,BO52:BO77,0),0)/F49,"0%"),"")</f>
        <v/>
      </c>
      <c r="BP8" s="156" t="str">
        <f ca="1">IFERROR(INDEX(F52:F77,MATCH(B8,BP52:BP77,0),0)&amp;" | "&amp;TEXT(INDEX(BP23:BP48,MATCH(B8,BP52:BP77,0),0)/F49,"0%"),"")</f>
        <v/>
      </c>
      <c r="BQ8" s="156" t="str">
        <f ca="1">IFERROR(INDEX(F52:F77,MATCH(B8,BQ52:BQ77,0),0)&amp;" | "&amp;TEXT(INDEX(BQ23:BQ48,MATCH(B8,BQ52:BQ77,0),0)/F49,"0%"),"")</f>
        <v/>
      </c>
      <c r="BR8" s="156" t="str">
        <f ca="1">IFERROR(INDEX(F52:F77,MATCH(B8,BR52:BR77,0),0)&amp;" | "&amp;TEXT(INDEX(BR23:BR48,MATCH(B8,BR52:BR77,0),0)/F49,"0%"),"")</f>
        <v/>
      </c>
      <c r="BS8" s="68"/>
      <c r="BT8" s="68"/>
      <c r="BU8" s="68"/>
      <c r="BV8" s="68"/>
      <c r="BW8" s="68"/>
      <c r="BX8" s="68"/>
      <c r="BY8" s="68"/>
      <c r="BZ8" s="68"/>
      <c r="CA8" s="68"/>
      <c r="CB8" s="68"/>
      <c r="CC8" s="68"/>
      <c r="CD8" s="68"/>
      <c r="CE8" s="68"/>
    </row>
    <row r="9" spans="1:83" s="22" customFormat="1" ht="20" customHeight="1" x14ac:dyDescent="0.35">
      <c r="A9" s="64"/>
      <c r="B9" s="155">
        <v>2</v>
      </c>
      <c r="C9" s="478"/>
      <c r="D9" s="478"/>
      <c r="E9" s="478"/>
      <c r="F9" s="478"/>
      <c r="G9" s="156" t="str">
        <f ca="1">IFERROR(INDEX(F52:F77,MATCH(B9,G52:G77,0),0)&amp;" | "&amp;TEXT(INDEX(G23:G48,MATCH(B9,G52:G77,0),0)/F49,"0%"),"")</f>
        <v/>
      </c>
      <c r="H9" s="156" t="str">
        <f ca="1">IFERROR(INDEX(F52:F77,MATCH(B9,H52:H77,0),0)&amp;" | "&amp;TEXT(INDEX(H23:H48,MATCH(B9,H52:H77,0),0)/F49,"0%"),"")</f>
        <v/>
      </c>
      <c r="I9" s="156" t="str">
        <f ca="1">IFERROR(INDEX(F52:F77,MATCH(B9,I52:I77,0),0)&amp;" | "&amp;TEXT(INDEX(I23:I48,MATCH(B9,I52:I77,0),0)/F49,"0%"),"")</f>
        <v/>
      </c>
      <c r="J9" s="156" t="str">
        <f ca="1">IFERROR(INDEX(F52:F77,MATCH(B9,J52:J77,0),0)&amp;" | "&amp;TEXT(INDEX(J23:J48,MATCH(B9,J52:J77,0),0)/F49,"0%"),"")</f>
        <v/>
      </c>
      <c r="K9" s="156" t="str">
        <f ca="1">IFERROR(INDEX(F52:F77,MATCH(B9,K52:K77,0),0)&amp;" | "&amp;TEXT(INDEX(K23:K48,MATCH(B9,K52:K77,0),0)/F49,"0%"),"")</f>
        <v/>
      </c>
      <c r="L9" s="156" t="str">
        <f ca="1">IFERROR(INDEX(F52:F77,MATCH(B9,L52:L77,0),0)&amp;" | "&amp;TEXT(INDEX(L23:L48,MATCH(B9,L52:L77,0),0)/F49,"0%"),"")</f>
        <v/>
      </c>
      <c r="M9" s="156" t="str">
        <f ca="1">IFERROR(INDEX(F52:F77,MATCH(B9,M52:M77,0),0)&amp;" | "&amp;TEXT(INDEX(M23:M48,MATCH(B9,M52:M77,0),0)/F49,"0%"),"")</f>
        <v/>
      </c>
      <c r="N9" s="156" t="str">
        <f ca="1">IFERROR(INDEX(F52:F77,MATCH(B9,N52:N77,0),0)&amp;" | "&amp;TEXT(INDEX(N23:N48,MATCH(B9,N52:N77,0),0)/F49,"0%"),"")</f>
        <v/>
      </c>
      <c r="O9" s="156" t="str">
        <f ca="1">IFERROR(INDEX(F52:F77,MATCH(B9,O52:O77,0),0)&amp;" | "&amp;TEXT(INDEX(O23:O48,MATCH(B9,O52:O77,0),0)/F49,"0%"),"")</f>
        <v/>
      </c>
      <c r="P9" s="156" t="str">
        <f ca="1">IFERROR(INDEX(F52:F77,MATCH(B9,P52:P77,0),0)&amp;" | "&amp;TEXT(INDEX(P23:P48,MATCH(B9,P52:P77,0),0)/F49,"0%"),"")</f>
        <v/>
      </c>
      <c r="Q9" s="156" t="str">
        <f ca="1">IFERROR(INDEX(F52:F77,MATCH(B9,Q52:Q77,0),0)&amp;" | "&amp;TEXT(INDEX(Q23:Q48,MATCH(B9,Q52:Q77,0),0)/F49,"0%"),"")</f>
        <v/>
      </c>
      <c r="R9" s="156" t="str">
        <f ca="1">IFERROR(INDEX(F52:F77,MATCH(B9,R52:R77,0),0)&amp;" | "&amp;TEXT(INDEX(R23:R48,MATCH(B9,R52:R77,0),0)/F49,"0%"),"")</f>
        <v/>
      </c>
      <c r="S9" s="156" t="str">
        <f ca="1">IFERROR(INDEX(F52:F77,MATCH(B9,S52:S77,0),0)&amp;" | "&amp;TEXT(INDEX(S23:S48,MATCH(B9,S52:S77,0),0)/F49,"0%"),"")</f>
        <v/>
      </c>
      <c r="T9" s="156" t="str">
        <f ca="1">IFERROR(INDEX(F52:F77,MATCH(B9,T52:T77,0),0)&amp;" | "&amp;TEXT(INDEX(T23:T48,MATCH(B9,T52:T77,0),0)/F49,"0%"),"")</f>
        <v/>
      </c>
      <c r="U9" s="156" t="str">
        <f ca="1">IFERROR(INDEX(F52:F77,MATCH(B9,U52:U77,0),0)&amp;" | "&amp;TEXT(INDEX(U23:U48,MATCH(B9,U52:U77,0),0)/F49,"0%"),"")</f>
        <v/>
      </c>
      <c r="V9" s="156" t="str">
        <f ca="1">IFERROR(INDEX(F52:F77,MATCH(B9,V52:V77,0),0)&amp;" | "&amp;TEXT(INDEX(V23:V48,MATCH(B9,V52:V77,0),0)/F49,"0%"),"")</f>
        <v/>
      </c>
      <c r="W9" s="156" t="str">
        <f ca="1">IFERROR(INDEX(F52:F77,MATCH(B9,W52:W77,0),0)&amp;" | "&amp;TEXT(INDEX(W23:W48,MATCH(B9,W52:W77,0),0)/F49,"0%"),"")</f>
        <v/>
      </c>
      <c r="X9" s="156" t="str">
        <f ca="1">IFERROR(INDEX(F52:F77,MATCH(B9,X52:X77,0),0)&amp;" | "&amp;TEXT(INDEX(X23:X48,MATCH(B9,X52:X77,0),0)/F49,"0%"),"")</f>
        <v/>
      </c>
      <c r="Y9" s="156" t="str">
        <f ca="1">IFERROR(INDEX(F52:F77,MATCH(B9,Y52:Y77,0),0)&amp;" | "&amp;TEXT(INDEX(Y23:Y48,MATCH(B9,Y52:Y77,0),0)/F49,"0%"),"")</f>
        <v/>
      </c>
      <c r="Z9" s="156" t="str">
        <f ca="1">IFERROR(INDEX(F52:F77,MATCH(B9,Z52:Z77,0),0)&amp;" | "&amp;TEXT(INDEX(Z23:Z48,MATCH(B9,Z52:Z77,0),0)/F49,"0%"),"")</f>
        <v/>
      </c>
      <c r="AA9" s="156" t="str">
        <f ca="1">IFERROR(INDEX(F52:F77,MATCH(B9,AA52:AA77,0),0)&amp;" | "&amp;TEXT(INDEX(AA23:AA48,MATCH(B9,AA52:AA77,0),0)/F49,"0%"),"")</f>
        <v/>
      </c>
      <c r="AB9" s="156" t="str">
        <f ca="1">IFERROR(INDEX(F52:F77,MATCH(B9,AB52:AB77,0),0)&amp;" | "&amp;TEXT(INDEX(AB23:AB48,MATCH(B9,AB52:AB77,0),0)/F49,"0%"),"")</f>
        <v/>
      </c>
      <c r="AC9" s="156" t="str">
        <f ca="1">IFERROR(INDEX(F52:F77,MATCH(B9,AC52:AC77,0),0)&amp;" | "&amp;TEXT(INDEX(AC23:AC48,MATCH(B9,AC52:AC77,0),0)/F49,"0%"),"")</f>
        <v/>
      </c>
      <c r="AD9" s="156" t="str">
        <f ca="1">IFERROR(INDEX(F52:F77,MATCH(B9,AD52:AD77,0),0)&amp;" | "&amp;TEXT(INDEX(AD23:AD48,MATCH(B9,AD52:AD77,0),0)/F49,"0%"),"")</f>
        <v/>
      </c>
      <c r="AE9" s="156" t="str">
        <f ca="1">IFERROR(INDEX(F52:F77,MATCH(B9,AE52:AE77,0),0)&amp;" | "&amp;TEXT(INDEX(AE23:AE48,MATCH(B9,AE52:AE77,0),0)/F49,"0%"),"")</f>
        <v/>
      </c>
      <c r="AF9" s="156" t="str">
        <f ca="1">IFERROR(INDEX(F52:F77,MATCH(B9,AF52:AF77,0),0)&amp;" | "&amp;TEXT(INDEX(AF23:AF48,MATCH(B9,AF52:AF77,0),0)/F49,"0%"),"")</f>
        <v/>
      </c>
      <c r="AG9" s="156" t="str">
        <f ca="1">IFERROR(INDEX(F52:F77,MATCH(B9,AG52:AG77,0),0)&amp;" | "&amp;TEXT(INDEX(AG23:AG48,MATCH(B9,AG52:AG77,0),0)/F49,"0%"),"")</f>
        <v/>
      </c>
      <c r="AH9" s="156" t="str">
        <f ca="1">IFERROR(INDEX(F52:F77,MATCH(B9,AH52:AH77,0),0)&amp;" | "&amp;TEXT(INDEX(AH23:AH48,MATCH(B9,AH52:AH77,0),0)/F49,"0%"),"")</f>
        <v/>
      </c>
      <c r="AI9" s="156" t="str">
        <f ca="1">IFERROR(INDEX(F52:F77,MATCH(B9,AI52:AI77,0),0)&amp;" | "&amp;TEXT(INDEX(AI23:AI48,MATCH(B9,AI52:AI77,0),0)/F49,"0%"),"")</f>
        <v/>
      </c>
      <c r="AJ9" s="156" t="str">
        <f ca="1">IFERROR(INDEX(F52:F77,MATCH(B9,AJ52:AJ77,0),0)&amp;" | "&amp;TEXT(INDEX(AJ23:AJ48,MATCH(B9,AJ52:AJ77,0),0)/F49,"0%"),"")</f>
        <v/>
      </c>
      <c r="AK9" s="156" t="str">
        <f ca="1">IFERROR(INDEX(F52:F77,MATCH(B9,AK52:AK77,0),0)&amp;" | "&amp;TEXT(INDEX(AK23:AK48,MATCH(B9,AK52:AK77,0),0)/F49,"0%"),"")</f>
        <v/>
      </c>
      <c r="AL9" s="156" t="str">
        <f ca="1">IFERROR(INDEX(F52:F77,MATCH(B9,AL52:AL77,0),0)&amp;" | "&amp;TEXT(INDEX(AL23:AL48,MATCH(B9,AL52:AL77,0),0)/F49,"0%"),"")</f>
        <v/>
      </c>
      <c r="AM9" s="156" t="str">
        <f ca="1">IFERROR(INDEX(F52:F77,MATCH(B9,AM52:AM77,0),0)&amp;" | "&amp;TEXT(INDEX(AM23:AM48,MATCH(B9,AM52:AM77,0),0)/F49,"0%"),"")</f>
        <v/>
      </c>
      <c r="AN9" s="156" t="str">
        <f ca="1">IFERROR(INDEX(F52:F77,MATCH(B9,AN52:AN77,0),0)&amp;" | "&amp;TEXT(INDEX(AN23:AN48,MATCH(B9,AN52:AN77,0),0)/F49,"0%"),"")</f>
        <v/>
      </c>
      <c r="AO9" s="156" t="str">
        <f ca="1">IFERROR(INDEX(F52:F77,MATCH(B9,AO52:AO77,0),0)&amp;" | "&amp;TEXT(INDEX(AO23:AO48,MATCH(B9,AO52:AO77,0),0)/F49,"0%"),"")</f>
        <v/>
      </c>
      <c r="AP9" s="156" t="str">
        <f ca="1">IFERROR(INDEX(F52:F77,MATCH(B9,AP52:AP77,0),0)&amp;" | "&amp;TEXT(INDEX(AP23:AP48,MATCH(B9,AP52:AP77,0),0)/F49,"0%"),"")</f>
        <v/>
      </c>
      <c r="AQ9" s="156" t="str">
        <f ca="1">IFERROR(INDEX(F52:F77,MATCH(B9,AQ52:AQ77,0),0)&amp;" | "&amp;TEXT(INDEX(AQ23:AQ48,MATCH(B9,AQ52:AQ77,0),0)/F49,"0%"),"")</f>
        <v/>
      </c>
      <c r="AR9" s="156" t="str">
        <f ca="1">IFERROR(INDEX(F52:F77,MATCH(B9,AR52:AR77,0),0)&amp;" | "&amp;TEXT(INDEX(AR23:AR48,MATCH(B9,AR52:AR77,0),0)/F49,"0%"),"")</f>
        <v/>
      </c>
      <c r="AS9" s="156" t="str">
        <f ca="1">IFERROR(INDEX(F52:F77,MATCH(B9,AS52:AS77,0),0)&amp;" | "&amp;TEXT(INDEX(AS23:AS48,MATCH(B9,AS52:AS77,0),0)/F49,"0%"),"")</f>
        <v/>
      </c>
      <c r="AT9" s="156" t="str">
        <f ca="1">IFERROR(INDEX(F52:F77,MATCH(B9,AT52:AT77,0),0)&amp;" | "&amp;TEXT(INDEX(AT23:AT48,MATCH(B9,AT52:AT77,0),0)/F49,"0%"),"")</f>
        <v/>
      </c>
      <c r="AU9" s="156" t="str">
        <f ca="1">IFERROR(INDEX(F52:F77,MATCH(B9,AU52:AU77,0),0)&amp;" | "&amp;TEXT(INDEX(AU23:AU48,MATCH(B9,AU52:AU77,0),0)/F49,"0%"),"")</f>
        <v/>
      </c>
      <c r="AV9" s="156" t="str">
        <f ca="1">IFERROR(INDEX(F52:F77,MATCH(B9,AV52:AV77,0),0)&amp;" | "&amp;TEXT(INDEX(AV23:AV48,MATCH(B9,AV52:AV77,0),0)/F49,"0%"),"")</f>
        <v/>
      </c>
      <c r="AW9" s="156" t="str">
        <f ca="1">IFERROR(INDEX(F52:F77,MATCH(B9,AW52:AW77,0),0)&amp;" | "&amp;TEXT(INDEX(AW23:AW48,MATCH(B9,AW52:AW77,0),0)/F49,"0%"),"")</f>
        <v/>
      </c>
      <c r="AX9" s="156" t="str">
        <f ca="1">IFERROR(INDEX(F52:F77,MATCH(B9,AX52:AX77,0),0)&amp;" | "&amp;TEXT(INDEX(AX23:AX48,MATCH(B9,AX52:AX77,0),0)/F49,"0%"),"")</f>
        <v/>
      </c>
      <c r="AY9" s="156" t="str">
        <f ca="1">IFERROR(INDEX(F52:F77,MATCH(B9,AY52:AY77,0),0)&amp;" | "&amp;TEXT(INDEX(AY23:AY48,MATCH(B9,AY52:AY77,0),0)/F49,"0%"),"")</f>
        <v/>
      </c>
      <c r="AZ9" s="156" t="str">
        <f ca="1">IFERROR(INDEX(F52:F77,MATCH(B9,AZ52:AZ77,0),0)&amp;" | "&amp;TEXT(INDEX(AZ23:AZ48,MATCH(B9,AZ52:AZ77,0),0)/F49,"0%"),"")</f>
        <v/>
      </c>
      <c r="BA9" s="156" t="str">
        <f ca="1">IFERROR(INDEX(F52:F77,MATCH(B9,BA52:BA77,0),0)&amp;" | "&amp;TEXT(INDEX(BA23:BA48,MATCH(B9,BA52:BA77,0),0)/F49,"0%"),"")</f>
        <v/>
      </c>
      <c r="BB9" s="156" t="str">
        <f ca="1">IFERROR(INDEX(F52:F77,MATCH(B9,BB52:BB77,0),0)&amp;" | "&amp;TEXT(INDEX(BB23:BB48,MATCH(B9,BB52:BB77,0),0)/F49,"0%"),"")</f>
        <v/>
      </c>
      <c r="BC9" s="156" t="str">
        <f ca="1">IFERROR(INDEX(F52:F77,MATCH(B9,BC52:BC77,0),0)&amp;" | "&amp;TEXT(INDEX(BC23:BC48,MATCH(B9,BC52:BC77,0),0)/F49,"0%"),"")</f>
        <v/>
      </c>
      <c r="BD9" s="156" t="str">
        <f ca="1">IFERROR(INDEX(F52:F77,MATCH(B9,BD52:BD77,0),0)&amp;" | "&amp;TEXT(INDEX(BD23:BD48,MATCH(B9,BD52:BD77,0),0)/F49,"0%"),"")</f>
        <v/>
      </c>
      <c r="BE9" s="156" t="str">
        <f ca="1">IFERROR(INDEX(F52:F77,MATCH(B9,BE52:BE77,0),0)&amp;" | "&amp;TEXT(INDEX(BE23:BE48,MATCH(B9,BE52:BE77,0),0)/F49,"0%"),"")</f>
        <v/>
      </c>
      <c r="BF9" s="156" t="str">
        <f ca="1">IFERROR(INDEX(F52:F77,MATCH(B9,BF52:BF77,0),0)&amp;" | "&amp;TEXT(INDEX(BF23:BF48,MATCH(B9,BF52:BF77,0),0)/F49,"0%"),"")</f>
        <v/>
      </c>
      <c r="BG9" s="156" t="str">
        <f ca="1">IFERROR(INDEX(F52:F77,MATCH(B9,BG52:BG77,0),0)&amp;" | "&amp;TEXT(INDEX(BG23:BG48,MATCH(B9,BG52:BG77,0),0)/F49,"0%"),"")</f>
        <v/>
      </c>
      <c r="BH9" s="156" t="str">
        <f ca="1">IFERROR(INDEX(F52:F77,MATCH(B9,BH52:BH77,0),0)&amp;" | "&amp;TEXT(INDEX(BH23:BH48,MATCH(B9,BH52:BH77,0),0)/F49,"0%"),"")</f>
        <v/>
      </c>
      <c r="BI9" s="156" t="str">
        <f ca="1">IFERROR(INDEX(F52:F77,MATCH(B9,BI52:BI77,0),0)&amp;" | "&amp;TEXT(INDEX(BI23:BI48,MATCH(B9,BI52:BI77,0),0)/F49,"0%"),"")</f>
        <v/>
      </c>
      <c r="BJ9" s="156" t="str">
        <f ca="1">IFERROR(INDEX(F52:F77,MATCH(B9,BJ52:BJ77,0),0)&amp;" | "&amp;TEXT(INDEX(BJ23:BJ48,MATCH(B9,BJ52:BJ77,0),0)/F49,"0%"),"")</f>
        <v/>
      </c>
      <c r="BK9" s="156" t="str">
        <f ca="1">IFERROR(INDEX(F52:F77,MATCH(B9,BK52:BK77,0),0)&amp;" | "&amp;TEXT(INDEX(BK23:BK48,MATCH(B9,BK52:BK77,0),0)/F49,"0%"),"")</f>
        <v/>
      </c>
      <c r="BL9" s="156" t="str">
        <f ca="1">IFERROR(INDEX(F52:F77,MATCH(B9,BL52:BL77,0),0)&amp;" | "&amp;TEXT(INDEX(BL23:BL48,MATCH(B9,BL52:BL77,0),0)/F49,"0%"),"")</f>
        <v/>
      </c>
      <c r="BM9" s="156" t="str">
        <f ca="1">IFERROR(INDEX(F52:F77,MATCH(B9,BM52:BM77,0),0)&amp;" | "&amp;TEXT(INDEX(BM23:BM48,MATCH(B9,BM52:BM77,0),0)/F49,"0%"),"")</f>
        <v/>
      </c>
      <c r="BN9" s="156" t="str">
        <f ca="1">IFERROR(INDEX(F52:F77,MATCH(B9,BN52:BN77,0),0)&amp;" | "&amp;TEXT(INDEX(BN23:BN48,MATCH(B9,BN52:BN77,0),0)/F49,"0%"),"")</f>
        <v/>
      </c>
      <c r="BO9" s="156" t="str">
        <f ca="1">IFERROR(INDEX(F52:F77,MATCH(B9,BO52:BO77,0),0)&amp;" | "&amp;TEXT(INDEX(BO23:BO48,MATCH(B9,BO52:BO77,0),0)/F49,"0%"),"")</f>
        <v/>
      </c>
      <c r="BP9" s="156" t="str">
        <f ca="1">IFERROR(INDEX(F52:F77,MATCH(B9,BP52:BP77,0),0)&amp;" | "&amp;TEXT(INDEX(BP23:BP48,MATCH(B9,BP52:BP77,0),0)/F49,"0%"),"")</f>
        <v/>
      </c>
      <c r="BQ9" s="156" t="str">
        <f ca="1">IFERROR(INDEX(F52:F77,MATCH(B9,BQ52:BQ77,0),0)&amp;" | "&amp;TEXT(INDEX(BQ23:BQ48,MATCH(B9,BQ52:BQ77,0),0)/F49,"0%"),"")</f>
        <v/>
      </c>
      <c r="BR9" s="156" t="str">
        <f ca="1">IFERROR(INDEX(F52:F77,MATCH(B9,BR52:BR77,0),0)&amp;" | "&amp;TEXT(INDEX(BR23:BR48,MATCH(B9,BR52:BR77,0),0)/F49,"0%"),"")</f>
        <v/>
      </c>
      <c r="BS9" s="68"/>
      <c r="BT9" s="68"/>
      <c r="BU9" s="68"/>
      <c r="BV9" s="68"/>
      <c r="BW9" s="68"/>
      <c r="BX9" s="68"/>
      <c r="BY9" s="68"/>
      <c r="BZ9" s="68"/>
      <c r="CA9" s="68"/>
      <c r="CB9" s="68"/>
      <c r="CC9" s="68"/>
      <c r="CD9" s="68"/>
      <c r="CE9" s="68"/>
    </row>
    <row r="10" spans="1:83" s="22" customFormat="1" ht="20" customHeight="1" x14ac:dyDescent="0.35">
      <c r="A10" s="64"/>
      <c r="B10" s="155">
        <v>3</v>
      </c>
      <c r="C10" s="479"/>
      <c r="D10" s="479"/>
      <c r="E10" s="479"/>
      <c r="F10" s="479"/>
      <c r="G10" s="156" t="str">
        <f ca="1">IFERROR(INDEX(F52:F77,MATCH(B10,G52:G77,0),0)&amp;" | "&amp;TEXT(INDEX(G23:G48,MATCH(B10,G52:G77,0),0)/F49,"0%"),"")</f>
        <v/>
      </c>
      <c r="H10" s="156" t="str">
        <f ca="1">IFERROR(INDEX(F52:F77,MATCH(B10,H52:H77,0),0)&amp;" | "&amp;TEXT(INDEX(H23:H48,MATCH(B10,H52:H77,0),0)/F49,"0%"),"")</f>
        <v/>
      </c>
      <c r="I10" s="156" t="str">
        <f ca="1">IFERROR(INDEX(F52:F77,MATCH(B10,I52:I77,0),0)&amp;" | "&amp;TEXT(INDEX(I23:I48,MATCH(B10,I52:I77,0),0)/F49,"0%"),"")</f>
        <v/>
      </c>
      <c r="J10" s="156" t="str">
        <f ca="1">IFERROR(INDEX(F52:F77,MATCH(B10,J52:J77,0),0)&amp;" | "&amp;TEXT(INDEX(J23:J48,MATCH(B10,J52:J77,0),0)/F49,"0%"),"")</f>
        <v/>
      </c>
      <c r="K10" s="156" t="str">
        <f ca="1">IFERROR(INDEX(F52:F77,MATCH(B10,K52:K77,0),0)&amp;" | "&amp;TEXT(INDEX(K23:K48,MATCH(B10,K52:K77,0),0)/F49,"0%"),"")</f>
        <v/>
      </c>
      <c r="L10" s="156" t="str">
        <f ca="1">IFERROR(INDEX(F52:F77,MATCH(B10,L52:L77,0),0)&amp;" | "&amp;TEXT(INDEX(L23:L48,MATCH(B10,L52:L77,0),0)/F49,"0%"),"")</f>
        <v/>
      </c>
      <c r="M10" s="156" t="str">
        <f ca="1">IFERROR(INDEX(F52:F77,MATCH(B10,M52:M77,0),0)&amp;" | "&amp;TEXT(INDEX(M23:M48,MATCH(B10,M52:M77,0),0)/F49,"0%"),"")</f>
        <v/>
      </c>
      <c r="N10" s="156" t="str">
        <f ca="1">IFERROR(INDEX(F52:F77,MATCH(B10,N52:N77,0),0)&amp;" | "&amp;TEXT(INDEX(N23:N48,MATCH(B10,N52:N77,0),0)/F49,"0%"),"")</f>
        <v/>
      </c>
      <c r="O10" s="156" t="str">
        <f ca="1">IFERROR(INDEX(F52:F77,MATCH(B10,O52:O77,0),0)&amp;" | "&amp;TEXT(INDEX(O23:O48,MATCH(B10,O52:O77,0),0)/F49,"0%"),"")</f>
        <v/>
      </c>
      <c r="P10" s="156" t="str">
        <f ca="1">IFERROR(INDEX(F52:F77,MATCH(B10,P52:P77,0),0)&amp;" | "&amp;TEXT(INDEX(P23:P48,MATCH(B10,P52:P77,0),0)/F49,"0%"),"")</f>
        <v/>
      </c>
      <c r="Q10" s="156" t="str">
        <f ca="1">IFERROR(INDEX(F52:F77,MATCH(B10,Q52:Q77,0),0)&amp;" | "&amp;TEXT(INDEX(Q23:Q48,MATCH(B10,Q52:Q77,0),0)/F49,"0%"),"")</f>
        <v/>
      </c>
      <c r="R10" s="156" t="str">
        <f ca="1">IFERROR(INDEX(F52:F77,MATCH(B10,R52:R77,0),0)&amp;" | "&amp;TEXT(INDEX(R23:R48,MATCH(B10,R52:R77,0),0)/F49,"0%"),"")</f>
        <v/>
      </c>
      <c r="S10" s="156" t="str">
        <f ca="1">IFERROR(INDEX(F52:F77,MATCH(B10,S52:S77,0),0)&amp;" | "&amp;TEXT(INDEX(S23:S48,MATCH(B10,S52:S77,0),0)/F49,"0%"),"")</f>
        <v/>
      </c>
      <c r="T10" s="156" t="str">
        <f ca="1">IFERROR(INDEX(F52:F77,MATCH(B10,T52:T77,0),0)&amp;" | "&amp;TEXT(INDEX(T23:T48,MATCH(B10,T52:T77,0),0)/F49,"0%"),"")</f>
        <v/>
      </c>
      <c r="U10" s="156" t="str">
        <f ca="1">IFERROR(INDEX(F52:F77,MATCH(B10,U52:U77,0),0)&amp;" | "&amp;TEXT(INDEX(U23:U48,MATCH(B10,U52:U77,0),0)/F49,"0%"),"")</f>
        <v/>
      </c>
      <c r="V10" s="156" t="str">
        <f ca="1">IFERROR(INDEX(F52:F77,MATCH(B10,V52:V77,0),0)&amp;" | "&amp;TEXT(INDEX(V23:V48,MATCH(B10,V52:V77,0),0)/F49,"0%"),"")</f>
        <v/>
      </c>
      <c r="W10" s="156" t="str">
        <f ca="1">IFERROR(INDEX(F52:F77,MATCH(B10,W52:W77,0),0)&amp;" | "&amp;TEXT(INDEX(W23:W48,MATCH(B10,W52:W77,0),0)/F49,"0%"),"")</f>
        <v/>
      </c>
      <c r="X10" s="156" t="str">
        <f ca="1">IFERROR(INDEX(F52:F77,MATCH(B10,X52:X77,0),0)&amp;" | "&amp;TEXT(INDEX(X23:X48,MATCH(B10,X52:X77,0),0)/F49,"0%"),"")</f>
        <v/>
      </c>
      <c r="Y10" s="156" t="str">
        <f ca="1">IFERROR(INDEX(F52:F77,MATCH(B10,Y52:Y77,0),0)&amp;" | "&amp;TEXT(INDEX(Y23:Y48,MATCH(B10,Y52:Y77,0),0)/F49,"0%"),"")</f>
        <v/>
      </c>
      <c r="Z10" s="156" t="str">
        <f ca="1">IFERROR(INDEX(F52:F77,MATCH(B10,Z52:Z77,0),0)&amp;" | "&amp;TEXT(INDEX(Z23:Z48,MATCH(B10,Z52:Z77,0),0)/F49,"0%"),"")</f>
        <v/>
      </c>
      <c r="AA10" s="156" t="str">
        <f ca="1">IFERROR(INDEX(F52:F77,MATCH(B10,AA52:AA77,0),0)&amp;" | "&amp;TEXT(INDEX(AA23:AA48,MATCH(B10,AA52:AA77,0),0)/F49,"0%"),"")</f>
        <v/>
      </c>
      <c r="AB10" s="156" t="str">
        <f ca="1">IFERROR(INDEX(F52:F77,MATCH(B10,AB52:AB77,0),0)&amp;" | "&amp;TEXT(INDEX(AB23:AB48,MATCH(B10,AB52:AB77,0),0)/F49,"0%"),"")</f>
        <v/>
      </c>
      <c r="AC10" s="156" t="str">
        <f ca="1">IFERROR(INDEX(F52:F77,MATCH(B10,AC52:AC77,0),0)&amp;" | "&amp;TEXT(INDEX(AC23:AC48,MATCH(B10,AC52:AC77,0),0)/F49,"0%"),"")</f>
        <v/>
      </c>
      <c r="AD10" s="156" t="str">
        <f ca="1">IFERROR(INDEX(F52:F77,MATCH(B10,AD52:AD77,0),0)&amp;" | "&amp;TEXT(INDEX(AD23:AD48,MATCH(B10,AD52:AD77,0),0)/F49,"0%"),"")</f>
        <v/>
      </c>
      <c r="AE10" s="156" t="str">
        <f ca="1">IFERROR(INDEX(F52:F77,MATCH(B10,AE52:AE77,0),0)&amp;" | "&amp;TEXT(INDEX(AE23:AE48,MATCH(B10,AE52:AE77,0),0)/F49,"0%"),"")</f>
        <v/>
      </c>
      <c r="AF10" s="156" t="str">
        <f ca="1">IFERROR(INDEX(F52:F77,MATCH(B10,AF52:AF77,0),0)&amp;" | "&amp;TEXT(INDEX(AF23:AF48,MATCH(B10,AF52:AF77,0),0)/F49,"0%"),"")</f>
        <v/>
      </c>
      <c r="AG10" s="156" t="str">
        <f ca="1">IFERROR(INDEX(F52:F77,MATCH(B10,AG52:AG77,0),0)&amp;" | "&amp;TEXT(INDEX(AG23:AG48,MATCH(B10,AG52:AG77,0),0)/F49,"0%"),"")</f>
        <v/>
      </c>
      <c r="AH10" s="156" t="str">
        <f ca="1">IFERROR(INDEX(F52:F77,MATCH(B10,AH52:AH77,0),0)&amp;" | "&amp;TEXT(INDEX(AH23:AH48,MATCH(B10,AH52:AH77,0),0)/F49,"0%"),"")</f>
        <v/>
      </c>
      <c r="AI10" s="156" t="str">
        <f ca="1">IFERROR(INDEX(F52:F77,MATCH(B10,AI52:AI77,0),0)&amp;" | "&amp;TEXT(INDEX(AI23:AI48,MATCH(B10,AI52:AI77,0),0)/F49,"0%"),"")</f>
        <v/>
      </c>
      <c r="AJ10" s="156" t="str">
        <f ca="1">IFERROR(INDEX(F52:F77,MATCH(B10,AJ52:AJ77,0),0)&amp;" | "&amp;TEXT(INDEX(AJ23:AJ48,MATCH(B10,AJ52:AJ77,0),0)/F49,"0%"),"")</f>
        <v/>
      </c>
      <c r="AK10" s="156" t="str">
        <f ca="1">IFERROR(INDEX(F52:F77,MATCH(B10,AK52:AK77,0),0)&amp;" | "&amp;TEXT(INDEX(AK23:AK48,MATCH(B10,AK52:AK77,0),0)/F49,"0%"),"")</f>
        <v/>
      </c>
      <c r="AL10" s="156" t="str">
        <f ca="1">IFERROR(INDEX(F52:F77,MATCH(B10,AL52:AL77,0),0)&amp;" | "&amp;TEXT(INDEX(AL23:AL48,MATCH(B10,AL52:AL77,0),0)/F49,"0%"),"")</f>
        <v/>
      </c>
      <c r="AM10" s="156" t="str">
        <f ca="1">IFERROR(INDEX(F52:F77,MATCH(B10,AM52:AM77,0),0)&amp;" | "&amp;TEXT(INDEX(AM23:AM48,MATCH(B10,AM52:AM77,0),0)/F49,"0%"),"")</f>
        <v/>
      </c>
      <c r="AN10" s="156" t="str">
        <f ca="1">IFERROR(INDEX(F52:F77,MATCH(B10,AN52:AN77,0),0)&amp;" | "&amp;TEXT(INDEX(AN23:AN48,MATCH(B10,AN52:AN77,0),0)/F49,"0%"),"")</f>
        <v/>
      </c>
      <c r="AO10" s="156" t="str">
        <f ca="1">IFERROR(INDEX(F52:F77,MATCH(B10,AO52:AO77,0),0)&amp;" | "&amp;TEXT(INDEX(AO23:AO48,MATCH(B10,AO52:AO77,0),0)/F49,"0%"),"")</f>
        <v/>
      </c>
      <c r="AP10" s="156" t="str">
        <f ca="1">IFERROR(INDEX(F52:F77,MATCH(B10,AP52:AP77,0),0)&amp;" | "&amp;TEXT(INDEX(AP23:AP48,MATCH(B10,AP52:AP77,0),0)/F49,"0%"),"")</f>
        <v/>
      </c>
      <c r="AQ10" s="156" t="str">
        <f ca="1">IFERROR(INDEX(F52:F77,MATCH(B10,AQ52:AQ77,0),0)&amp;" | "&amp;TEXT(INDEX(AQ23:AQ48,MATCH(B10,AQ52:AQ77,0),0)/F49,"0%"),"")</f>
        <v/>
      </c>
      <c r="AR10" s="156" t="str">
        <f ca="1">IFERROR(INDEX(F52:F77,MATCH(B10,AR52:AR77,0),0)&amp;" | "&amp;TEXT(INDEX(AR23:AR48,MATCH(B10,AR52:AR77,0),0)/F49,"0%"),"")</f>
        <v/>
      </c>
      <c r="AS10" s="156" t="str">
        <f ca="1">IFERROR(INDEX(F52:F77,MATCH(B10,AS52:AS77,0),0)&amp;" | "&amp;TEXT(INDEX(AS23:AS48,MATCH(B10,AS52:AS77,0),0)/F49,"0%"),"")</f>
        <v/>
      </c>
      <c r="AT10" s="156" t="str">
        <f ca="1">IFERROR(INDEX(F52:F77,MATCH(B10,AT52:AT77,0),0)&amp;" | "&amp;TEXT(INDEX(AT23:AT48,MATCH(B10,AT52:AT77,0),0)/F49,"0%"),"")</f>
        <v/>
      </c>
      <c r="AU10" s="156" t="str">
        <f ca="1">IFERROR(INDEX(F52:F77,MATCH(B10,AU52:AU77,0),0)&amp;" | "&amp;TEXT(INDEX(AU23:AU48,MATCH(B10,AU52:AU77,0),0)/F49,"0%"),"")</f>
        <v/>
      </c>
      <c r="AV10" s="156" t="str">
        <f ca="1">IFERROR(INDEX(F52:F77,MATCH(B10,AV52:AV77,0),0)&amp;" | "&amp;TEXT(INDEX(AV23:AV48,MATCH(B10,AV52:AV77,0),0)/F49,"0%"),"")</f>
        <v/>
      </c>
      <c r="AW10" s="156" t="str">
        <f ca="1">IFERROR(INDEX(F52:F77,MATCH(B10,AW52:AW77,0),0)&amp;" | "&amp;TEXT(INDEX(AW23:AW48,MATCH(B10,AW52:AW77,0),0)/F49,"0%"),"")</f>
        <v/>
      </c>
      <c r="AX10" s="156" t="str">
        <f ca="1">IFERROR(INDEX(F52:F77,MATCH(B10,AX52:AX77,0),0)&amp;" | "&amp;TEXT(INDEX(AX23:AX48,MATCH(B10,AX52:AX77,0),0)/F49,"0%"),"")</f>
        <v/>
      </c>
      <c r="AY10" s="156" t="str">
        <f ca="1">IFERROR(INDEX(F52:F77,MATCH(B10,AY52:AY77,0),0)&amp;" | "&amp;TEXT(INDEX(AY23:AY48,MATCH(B10,AY52:AY77,0),0)/F49,"0%"),"")</f>
        <v/>
      </c>
      <c r="AZ10" s="156" t="str">
        <f ca="1">IFERROR(INDEX(F52:F77,MATCH(B10,AZ52:AZ77,0),0)&amp;" | "&amp;TEXT(INDEX(AZ23:AZ48,MATCH(B10,AZ52:AZ77,0),0)/F49,"0%"),"")</f>
        <v/>
      </c>
      <c r="BA10" s="156" t="str">
        <f ca="1">IFERROR(INDEX(F52:F77,MATCH(B10,BA52:BA77,0),0)&amp;" | "&amp;TEXT(INDEX(BA23:BA48,MATCH(B10,BA52:BA77,0),0)/F49,"0%"),"")</f>
        <v/>
      </c>
      <c r="BB10" s="156" t="str">
        <f ca="1">IFERROR(INDEX(F52:F77,MATCH(B10,BB52:BB77,0),0)&amp;" | "&amp;TEXT(INDEX(BB23:BB48,MATCH(B10,BB52:BB77,0),0)/F49,"0%"),"")</f>
        <v/>
      </c>
      <c r="BC10" s="156" t="str">
        <f ca="1">IFERROR(INDEX(F52:F77,MATCH(B10,BC52:BC77,0),0)&amp;" | "&amp;TEXT(INDEX(BC23:BC48,MATCH(B10,BC52:BC77,0),0)/F49,"0%"),"")</f>
        <v/>
      </c>
      <c r="BD10" s="156" t="str">
        <f ca="1">IFERROR(INDEX(F52:F77,MATCH(B10,BD52:BD77,0),0)&amp;" | "&amp;TEXT(INDEX(BD23:BD48,MATCH(B10,BD52:BD77,0),0)/F49,"0%"),"")</f>
        <v/>
      </c>
      <c r="BE10" s="156" t="str">
        <f ca="1">IFERROR(INDEX(F52:F77,MATCH(B10,BE52:BE77,0),0)&amp;" | "&amp;TEXT(INDEX(BE23:BE48,MATCH(B10,BE52:BE77,0),0)/F49,"0%"),"")</f>
        <v/>
      </c>
      <c r="BF10" s="156" t="str">
        <f ca="1">IFERROR(INDEX(F52:F77,MATCH(B10,BF52:BF77,0),0)&amp;" | "&amp;TEXT(INDEX(BF23:BF48,MATCH(B10,BF52:BF77,0),0)/F49,"0%"),"")</f>
        <v/>
      </c>
      <c r="BG10" s="156" t="str">
        <f ca="1">IFERROR(INDEX(F52:F77,MATCH(B10,BG52:BG77,0),0)&amp;" | "&amp;TEXT(INDEX(BG23:BG48,MATCH(B10,BG52:BG77,0),0)/F49,"0%"),"")</f>
        <v/>
      </c>
      <c r="BH10" s="156" t="str">
        <f ca="1">IFERROR(INDEX(F52:F77,MATCH(B10,BH52:BH77,0),0)&amp;" | "&amp;TEXT(INDEX(BH23:BH48,MATCH(B10,BH52:BH77,0),0)/F49,"0%"),"")</f>
        <v/>
      </c>
      <c r="BI10" s="156" t="str">
        <f ca="1">IFERROR(INDEX(F52:F77,MATCH(B10,BI52:BI77,0),0)&amp;" | "&amp;TEXT(INDEX(BI23:BI48,MATCH(B10,BI52:BI77,0),0)/F49,"0%"),"")</f>
        <v/>
      </c>
      <c r="BJ10" s="156" t="str">
        <f ca="1">IFERROR(INDEX(F52:F77,MATCH(B10,BJ52:BJ77,0),0)&amp;" | "&amp;TEXT(INDEX(BJ23:BJ48,MATCH(B10,BJ52:BJ77,0),0)/F49,"0%"),"")</f>
        <v/>
      </c>
      <c r="BK10" s="156" t="str">
        <f ca="1">IFERROR(INDEX(F52:F77,MATCH(B10,BK52:BK77,0),0)&amp;" | "&amp;TEXT(INDEX(BK23:BK48,MATCH(B10,BK52:BK77,0),0)/F49,"0%"),"")</f>
        <v/>
      </c>
      <c r="BL10" s="156" t="str">
        <f ca="1">IFERROR(INDEX(F52:F77,MATCH(B10,BL52:BL77,0),0)&amp;" | "&amp;TEXT(INDEX(BL23:BL48,MATCH(B10,BL52:BL77,0),0)/F49,"0%"),"")</f>
        <v/>
      </c>
      <c r="BM10" s="156" t="str">
        <f ca="1">IFERROR(INDEX(F52:F77,MATCH(B10,BM52:BM77,0),0)&amp;" | "&amp;TEXT(INDEX(BM23:BM48,MATCH(B10,BM52:BM77,0),0)/F49,"0%"),"")</f>
        <v/>
      </c>
      <c r="BN10" s="156" t="str">
        <f ca="1">IFERROR(INDEX(F52:F77,MATCH(B10,BN52:BN77,0),0)&amp;" | "&amp;TEXT(INDEX(BN23:BN48,MATCH(B10,BN52:BN77,0),0)/F49,"0%"),"")</f>
        <v/>
      </c>
      <c r="BO10" s="156" t="str">
        <f ca="1">IFERROR(INDEX(F52:F77,MATCH(B10,BO52:BO77,0),0)&amp;" | "&amp;TEXT(INDEX(BO23:BO48,MATCH(B10,BO52:BO77,0),0)/F49,"0%"),"")</f>
        <v/>
      </c>
      <c r="BP10" s="156" t="str">
        <f ca="1">IFERROR(INDEX(F52:F77,MATCH(B10,BP52:BP77,0),0)&amp;" | "&amp;TEXT(INDEX(BP23:BP48,MATCH(B10,BP52:BP77,0),0)/F49,"0%"),"")</f>
        <v/>
      </c>
      <c r="BQ10" s="156" t="str">
        <f ca="1">IFERROR(INDEX(F52:F77,MATCH(B10,BQ52:BQ77,0),0)&amp;" | "&amp;TEXT(INDEX(BQ23:BQ48,MATCH(B10,BQ52:BQ77,0),0)/F49,"0%"),"")</f>
        <v/>
      </c>
      <c r="BR10" s="156" t="str">
        <f ca="1">IFERROR(INDEX(F52:F77,MATCH(B10,BR52:BR77,0),0)&amp;" | "&amp;TEXT(INDEX(BR23:BR48,MATCH(B10,BR52:BR77,0),0)/F49,"0%"),"")</f>
        <v/>
      </c>
      <c r="BS10" s="68"/>
      <c r="BT10" s="68"/>
      <c r="BU10" s="68"/>
      <c r="BV10" s="68"/>
      <c r="BW10" s="68"/>
      <c r="BX10" s="68"/>
      <c r="BY10" s="68"/>
      <c r="BZ10" s="68"/>
      <c r="CA10" s="68"/>
      <c r="CB10" s="68"/>
      <c r="CC10" s="68"/>
      <c r="CD10" s="68"/>
      <c r="CE10" s="68"/>
    </row>
    <row r="11" spans="1:83" ht="15" customHeight="1" x14ac:dyDescent="0.35">
      <c r="A11" s="81">
        <v>0</v>
      </c>
      <c r="B11" s="82">
        <v>1</v>
      </c>
      <c r="C11" s="150" t="str">
        <f>IF('Participant Setup'!C6&lt;&gt;"",'Participant Setup'!C6,"")</f>
        <v/>
      </c>
      <c r="D11" s="84">
        <f t="shared" ref="D11:D20" ca="1" si="2">IFERROR(E11+F11,"")</f>
        <v>0</v>
      </c>
      <c r="E11" s="86">
        <f ca="1">IF(C11&lt;&gt;"",OFFSET('Game Board'!M7,G4-1,A11),0)</f>
        <v>0</v>
      </c>
      <c r="F11" s="86">
        <f ca="1">IF(C11&lt;&gt;"",OFFSET('Game Board'!M91,G4-1,A11),0)</f>
        <v>0</v>
      </c>
      <c r="G11" s="85" t="str">
        <f ca="1">IF(C11&lt;&gt;"",OFFSET('Game Board'!O8,G4-1,A11)&amp;" - "&amp;OFFSET('Game Board'!P8,G4-1,A11),"")</f>
        <v/>
      </c>
      <c r="H11" s="85" t="str">
        <f ca="1">IF(C11&lt;&gt;"",OFFSET('Game Board'!O8,H4-1,A11)&amp;" - "&amp;OFFSET('Game Board'!P8,H4-1,A11),"")</f>
        <v/>
      </c>
      <c r="I11" s="85" t="str">
        <f ca="1">IF(C11&lt;&gt;"",OFFSET('Game Board'!O8,I4-1,A11)&amp;" - "&amp;OFFSET('Game Board'!P8,I4-1,A11),"")</f>
        <v/>
      </c>
      <c r="J11" s="85" t="str">
        <f ca="1">IF(C11&lt;&gt;"",OFFSET('Game Board'!O8,J4-1,A11)&amp;" - "&amp;OFFSET('Game Board'!P8,J4-1,A11),"")</f>
        <v/>
      </c>
      <c r="K11" s="85" t="str">
        <f ca="1">IF(C11&lt;&gt;"",OFFSET('Game Board'!O8,K4-1,A11)&amp;" - "&amp;OFFSET('Game Board'!P8,K4-1,A11),"")</f>
        <v/>
      </c>
      <c r="L11" s="85" t="str">
        <f ca="1">IF(C11&lt;&gt;"",OFFSET('Game Board'!O8,L4-1,A11)&amp;" - "&amp;OFFSET('Game Board'!P8,L4-1,A11),"")</f>
        <v/>
      </c>
      <c r="M11" s="85" t="str">
        <f ca="1">IF(C11&lt;&gt;"",OFFSET('Game Board'!O8,M4-1,A11)&amp;" - "&amp;OFFSET('Game Board'!P8,M4-1,A11),"")</f>
        <v/>
      </c>
      <c r="N11" s="85" t="str">
        <f ca="1">IF(C11&lt;&gt;"",OFFSET('Game Board'!O8,N4-1,A11)&amp;" - "&amp;OFFSET('Game Board'!P8,N4-1,A11),"")</f>
        <v/>
      </c>
      <c r="O11" s="85" t="str">
        <f ca="1">IF(C11&lt;&gt;"",OFFSET('Game Board'!O8,O4-1,A11)&amp;" - "&amp;OFFSET('Game Board'!P8,O4-1,A11),"")</f>
        <v/>
      </c>
      <c r="P11" s="85" t="str">
        <f ca="1">IF(C11&lt;&gt;"",OFFSET('Game Board'!O8,P4-1,A11)&amp;" - "&amp;OFFSET('Game Board'!P8,P4-1,A11),"")</f>
        <v/>
      </c>
      <c r="Q11" s="85" t="str">
        <f ca="1">IF(C11&lt;&gt;"",OFFSET('Game Board'!O8,Q4-1,A11)&amp;" - "&amp;OFFSET('Game Board'!P8,Q4-1,A11),"")</f>
        <v/>
      </c>
      <c r="R11" s="85" t="str">
        <f ca="1">IF(C11&lt;&gt;"",OFFSET('Game Board'!O8,R4-1,A11)&amp;" - "&amp;OFFSET('Game Board'!P8,R4-1,A11),"")</f>
        <v/>
      </c>
      <c r="S11" s="85" t="str">
        <f ca="1">IF(C11&lt;&gt;"",OFFSET('Game Board'!O8,S4-1,A11)&amp;" - "&amp;OFFSET('Game Board'!P8,S4-1,A11),"")</f>
        <v/>
      </c>
      <c r="T11" s="85" t="str">
        <f ca="1">IF(C11&lt;&gt;"",OFFSET('Game Board'!O8,T4-1,A11)&amp;" - "&amp;OFFSET('Game Board'!P8,T4-1,A11),"")</f>
        <v/>
      </c>
      <c r="U11" s="85" t="str">
        <f ca="1">IF(C11&lt;&gt;"",OFFSET('Game Board'!O8,U4-1,A11)&amp;" - "&amp;OFFSET('Game Board'!P8,U4-1,A11),"")</f>
        <v/>
      </c>
      <c r="V11" s="85" t="str">
        <f ca="1">IF(C11&lt;&gt;"",OFFSET('Game Board'!O8,V4-1,A11)&amp;" - "&amp;OFFSET('Game Board'!P8,V4-1,A11),"")</f>
        <v/>
      </c>
      <c r="W11" s="85" t="str">
        <f ca="1">IF(C11&lt;&gt;"",OFFSET('Game Board'!O8,W4-1,A11)&amp;" - "&amp;OFFSET('Game Board'!P8,W4-1,A11),"")</f>
        <v/>
      </c>
      <c r="X11" s="85" t="str">
        <f ca="1">IF(C11&lt;&gt;"",OFFSET('Game Board'!O8,X4-1,A11)&amp;" - "&amp;OFFSET('Game Board'!P8,X4-1,A11),"")</f>
        <v/>
      </c>
      <c r="Y11" s="85" t="str">
        <f ca="1">IF(C11&lt;&gt;"",OFFSET('Game Board'!O8,Y4-1,A11)&amp;" - "&amp;OFFSET('Game Board'!P8,Y4-1,A11),"")</f>
        <v/>
      </c>
      <c r="Z11" s="85" t="str">
        <f ca="1">IF(C11&lt;&gt;"",OFFSET('Game Board'!O8,Z4-1,A11)&amp;" - "&amp;OFFSET('Game Board'!P8,Z4-1,A11),"")</f>
        <v/>
      </c>
      <c r="AA11" s="85" t="str">
        <f ca="1">IF(C11&lt;&gt;"",OFFSET('Game Board'!O8,AA4-1,A11)&amp;" - "&amp;OFFSET('Game Board'!P8,AA4-1,A11),"")</f>
        <v/>
      </c>
      <c r="AB11" s="85" t="str">
        <f ca="1">IF(C11&lt;&gt;"",OFFSET('Game Board'!O8,AB4-1,A11)&amp;" - "&amp;OFFSET('Game Board'!P8,AB4-1,A11),"")</f>
        <v/>
      </c>
      <c r="AC11" s="85" t="str">
        <f ca="1">IF(C11&lt;&gt;"",OFFSET('Game Board'!O8,AC4-1,A11)&amp;" - "&amp;OFFSET('Game Board'!P8,AC4-1,A11),"")</f>
        <v/>
      </c>
      <c r="AD11" s="85" t="str">
        <f ca="1">IF(C11&lt;&gt;"",OFFSET('Game Board'!O8,AD4-1,A11)&amp;" - "&amp;OFFSET('Game Board'!P8,AD4-1,A11),"")</f>
        <v/>
      </c>
      <c r="AE11" s="85" t="str">
        <f ca="1">IF(C11&lt;&gt;"",OFFSET('Game Board'!O8,AE4-1,A11)&amp;" - "&amp;OFFSET('Game Board'!P8,AE4-1,A11),"")</f>
        <v/>
      </c>
      <c r="AF11" s="85" t="str">
        <f ca="1">IF(C11&lt;&gt;"",OFFSET('Game Board'!O8,AF4-1,A11)&amp;" - "&amp;OFFSET('Game Board'!P8,AF4-1,A11),"")</f>
        <v/>
      </c>
      <c r="AG11" s="85" t="str">
        <f ca="1">IF(C11&lt;&gt;"",OFFSET('Game Board'!O8,AG4-1,A11)&amp;" - "&amp;OFFSET('Game Board'!P8,AG4-1,A11),"")</f>
        <v/>
      </c>
      <c r="AH11" s="85" t="str">
        <f ca="1">IF(C11&lt;&gt;"",OFFSET('Game Board'!O8,AH4-1,A11)&amp;" - "&amp;OFFSET('Game Board'!P8,AH4-1,A11),"")</f>
        <v/>
      </c>
      <c r="AI11" s="85" t="str">
        <f ca="1">IF(C11&lt;&gt;"",OFFSET('Game Board'!O8,AI4-1,A11)&amp;" - "&amp;OFFSET('Game Board'!P8,AI4-1,A11),"")</f>
        <v/>
      </c>
      <c r="AJ11" s="85" t="str">
        <f ca="1">IF(C11&lt;&gt;"",OFFSET('Game Board'!O8,AJ4-1,A11)&amp;" - "&amp;OFFSET('Game Board'!P8,AJ4-1,A11),"")</f>
        <v/>
      </c>
      <c r="AK11" s="85" t="str">
        <f ca="1">IF(C11&lt;&gt;"",OFFSET('Game Board'!O8,AK4-1,A11)&amp;" - "&amp;OFFSET('Game Board'!P8,AK4-1,A11),"")</f>
        <v/>
      </c>
      <c r="AL11" s="85" t="str">
        <f ca="1">IF(C11&lt;&gt;"",OFFSET('Game Board'!O8,AL4-1,A11)&amp;" - "&amp;OFFSET('Game Board'!P8,AL4-1,A11),"")</f>
        <v/>
      </c>
      <c r="AM11" s="85" t="str">
        <f ca="1">IF(C11&lt;&gt;"",OFFSET('Game Board'!O8,AM4-1,A11)&amp;" - "&amp;OFFSET('Game Board'!P8,AM4-1,A11),"")</f>
        <v/>
      </c>
      <c r="AN11" s="85" t="str">
        <f ca="1">IF(C11&lt;&gt;"",OFFSET('Game Board'!O8,AN4-1,A11)&amp;" - "&amp;OFFSET('Game Board'!P8,AN4-1,A11),"")</f>
        <v/>
      </c>
      <c r="AO11" s="85" t="str">
        <f ca="1">IF(C11&lt;&gt;"",OFFSET('Game Board'!O8,AO4-1,A11)&amp;" - "&amp;OFFSET('Game Board'!P8,AO4-1,A11),"")</f>
        <v/>
      </c>
      <c r="AP11" s="85" t="str">
        <f ca="1">IF(C11&lt;&gt;"",OFFSET('Game Board'!O8,AP4-1,A11)&amp;" - "&amp;OFFSET('Game Board'!P8,AP4-1,A11),"")</f>
        <v/>
      </c>
      <c r="AQ11" s="85" t="str">
        <f ca="1">IF(C11&lt;&gt;"",OFFSET('Game Board'!O8,AQ4-1,A11)&amp;" - "&amp;OFFSET('Game Board'!P8,AQ4-1,A11),"")</f>
        <v/>
      </c>
      <c r="AR11" s="85" t="str">
        <f ca="1">IF(C11&lt;&gt;"",OFFSET('Game Board'!O8,AR4-1,A11)&amp;" - "&amp;OFFSET('Game Board'!P8,AR4-1,A11),"")</f>
        <v/>
      </c>
      <c r="AS11" s="85" t="str">
        <f ca="1">IF(C11&lt;&gt;"",OFFSET('Game Board'!O8,AS4-1,A11)&amp;" - "&amp;OFFSET('Game Board'!P8,AS4-1,A11),"")</f>
        <v/>
      </c>
      <c r="AT11" s="85" t="str">
        <f ca="1">IF(C11&lt;&gt;"",OFFSET('Game Board'!O8,AT4-1,A11)&amp;" - "&amp;OFFSET('Game Board'!P8,AT4-1,A11),"")</f>
        <v/>
      </c>
      <c r="AU11" s="85" t="str">
        <f ca="1">IF(C11&lt;&gt;"",OFFSET('Game Board'!O8,AU4-1,A11)&amp;" - "&amp;OFFSET('Game Board'!P8,AU4-1,A11),"")</f>
        <v/>
      </c>
      <c r="AV11" s="85" t="str">
        <f ca="1">IF(C11&lt;&gt;"",OFFSET('Game Board'!O8,AV4-1,A11)&amp;" - "&amp;OFFSET('Game Board'!P8,AV4-1,A11),"")</f>
        <v/>
      </c>
      <c r="AW11" s="85" t="str">
        <f ca="1">IF(C11&lt;&gt;"",OFFSET('Game Board'!O8,AW4-1,A11)&amp;" - "&amp;OFFSET('Game Board'!P8,AW4-1,A11),"")</f>
        <v/>
      </c>
      <c r="AX11" s="85" t="str">
        <f ca="1">IF(C11&lt;&gt;"",OFFSET('Game Board'!O8,AX4-1,A11)&amp;" - "&amp;OFFSET('Game Board'!P8,AX4-1,A11),"")</f>
        <v/>
      </c>
      <c r="AY11" s="85" t="str">
        <f ca="1">IF(C11&lt;&gt;"",OFFSET('Game Board'!O8,AY4-1,A11)&amp;" - "&amp;OFFSET('Game Board'!P8,AY4-1,A11),"")</f>
        <v/>
      </c>
      <c r="AZ11" s="85" t="str">
        <f ca="1">IF(C11&lt;&gt;"",OFFSET('Game Board'!O8,AZ4-1,A11)&amp;" - "&amp;OFFSET('Game Board'!P8,AZ4-1,A11),"")</f>
        <v/>
      </c>
      <c r="BA11" s="85" t="str">
        <f ca="1">IF(C11&lt;&gt;"",OFFSET('Game Board'!O8,BA4-1,A11)&amp;" - "&amp;OFFSET('Game Board'!P8,BA4-1,A11),"")</f>
        <v/>
      </c>
      <c r="BB11" s="85" t="str">
        <f ca="1">IF(C11&lt;&gt;"",OFFSET('Game Board'!O8,BB4-1,A11)&amp;" - "&amp;OFFSET('Game Board'!P8,BB4-1,A11),"")</f>
        <v/>
      </c>
      <c r="BC11" s="85" t="str">
        <f ca="1">IF(C11&lt;&gt;"",OFFSET('Game Board'!O8,BC4+15,A11)&amp;" - "&amp;OFFSET('Game Board'!P8,BC4+15,A11),"")</f>
        <v/>
      </c>
      <c r="BD11" s="85" t="str">
        <f ca="1">IF(C11&lt;&gt;"",OFFSET('Game Board'!O8,BD4+15,A11)&amp;" - "&amp;OFFSET('Game Board'!P8,BD4+15,A11),"")</f>
        <v/>
      </c>
      <c r="BE11" s="85" t="str">
        <f ca="1">IF(C11&lt;&gt;"",OFFSET('Game Board'!O8,BE4+15,A11)&amp;" - "&amp;OFFSET('Game Board'!P8,BE4+15,A11),"")</f>
        <v/>
      </c>
      <c r="BF11" s="85" t="str">
        <f ca="1">IF(C11&lt;&gt;"",OFFSET('Game Board'!O8,BF4+15,A11)&amp;" - "&amp;OFFSET('Game Board'!P8,BF4+15,A11),"")</f>
        <v/>
      </c>
      <c r="BG11" s="85" t="str">
        <f ca="1">IF(C11&lt;&gt;"",OFFSET('Game Board'!O8,BG4+15,A11)&amp;" - "&amp;OFFSET('Game Board'!P8,BG4+15,A11),"")</f>
        <v/>
      </c>
      <c r="BH11" s="85" t="str">
        <f ca="1">IF(C11&lt;&gt;"",OFFSET('Game Board'!O8,BH4+15,A11)&amp;" - "&amp;OFFSET('Game Board'!P8,BH4+15,A11),"")</f>
        <v/>
      </c>
      <c r="BI11" s="85" t="str">
        <f ca="1">IF(C11&lt;&gt;"",OFFSET('Game Board'!O8,BI4+15,A11)&amp;" - "&amp;OFFSET('Game Board'!P8,BI4+15,A11),"")</f>
        <v/>
      </c>
      <c r="BJ11" s="85" t="str">
        <f ca="1">IF(C11&lt;&gt;"",OFFSET('Game Board'!O8,BJ4+15,A11)&amp;" - "&amp;OFFSET('Game Board'!P8,BJ4+15,A11),"")</f>
        <v/>
      </c>
      <c r="BK11" s="85" t="str">
        <f ca="1">IF(C11&lt;&gt;"",OFFSET('Game Board'!O8,BK4+15,A11)&amp;" - "&amp;OFFSET('Game Board'!P8,BK4+15,A11),"")</f>
        <v/>
      </c>
      <c r="BL11" s="85" t="str">
        <f ca="1">IF(C11&lt;&gt;"",OFFSET('Game Board'!O8,BL4+15,A11)&amp;" - "&amp;OFFSET('Game Board'!P8,BL4+15,A11),"")</f>
        <v/>
      </c>
      <c r="BM11" s="85" t="str">
        <f ca="1">IF(C11&lt;&gt;"",OFFSET('Game Board'!O8,BM4+15,A11)&amp;" - "&amp;OFFSET('Game Board'!P8,BM4+15,A11),"")</f>
        <v/>
      </c>
      <c r="BN11" s="85" t="str">
        <f ca="1">IF(C11&lt;&gt;"",OFFSET('Game Board'!O8,BN4+15,A11)&amp;" - "&amp;OFFSET('Game Board'!P8,BN4+15,A11),"")</f>
        <v/>
      </c>
      <c r="BO11" s="85" t="str">
        <f ca="1">IF(C11&lt;&gt;"",OFFSET('Game Board'!O8,BO4+15,A11)&amp;" - "&amp;OFFSET('Game Board'!P8,BO4+15,A11),"")</f>
        <v/>
      </c>
      <c r="BP11" s="85" t="str">
        <f ca="1">IF(C11&lt;&gt;"",OFFSET('Game Board'!O8,BP4+15,A11)&amp;" - "&amp;OFFSET('Game Board'!P8,BP4+15,A11),"")</f>
        <v/>
      </c>
      <c r="BQ11" s="85" t="str">
        <f ca="1">IF(C11&lt;&gt;"",OFFSET('Game Board'!O8,BQ4+15,A11)&amp;" - "&amp;OFFSET('Game Board'!P8,BQ4+15,A11),"")</f>
        <v/>
      </c>
      <c r="BR11" s="85" t="str">
        <f ca="1">IF(C11&lt;&gt;"",OFFSET('Game Board'!O8,BR4+15,A11)&amp;" - "&amp;OFFSET('Game Board'!P8,BR4+15,A11),"")</f>
        <v/>
      </c>
    </row>
    <row r="12" spans="1:83" ht="15" customHeight="1" x14ac:dyDescent="0.35">
      <c r="A12" s="81">
        <f>A11+11</f>
        <v>11</v>
      </c>
      <c r="B12" s="82">
        <v>2</v>
      </c>
      <c r="C12" s="150" t="str">
        <f>IF('Participant Setup'!C7&lt;&gt;"",'Participant Setup'!C7,"")</f>
        <v/>
      </c>
      <c r="D12" s="84">
        <f t="shared" ca="1" si="2"/>
        <v>0</v>
      </c>
      <c r="E12" s="86">
        <f ca="1">IF(C12&lt;&gt;"",OFFSET('Game Board'!M7,G4-1,A12),0)</f>
        <v>0</v>
      </c>
      <c r="F12" s="86">
        <f ca="1">IF(C12&lt;&gt;"",OFFSET('Game Board'!M91,G4-1,A12),0)</f>
        <v>0</v>
      </c>
      <c r="G12" s="85" t="str">
        <f ca="1">IF(C12&lt;&gt;"",OFFSET('Game Board'!O8,G4-1,A12)&amp;" - "&amp;OFFSET('Game Board'!P8,G4-1,A12),"")</f>
        <v/>
      </c>
      <c r="H12" s="85" t="str">
        <f ca="1">IF(C12&lt;&gt;"",OFFSET('Game Board'!O8,H4-1,A12)&amp;" - "&amp;OFFSET('Game Board'!P8,H4-1,A12),"")</f>
        <v/>
      </c>
      <c r="I12" s="85" t="str">
        <f ca="1">IF(C12&lt;&gt;"",OFFSET('Game Board'!O8,I4-1,A12)&amp;" - "&amp;OFFSET('Game Board'!P8,I4-1,A12),"")</f>
        <v/>
      </c>
      <c r="J12" s="85" t="str">
        <f ca="1">IF(C12&lt;&gt;"",OFFSET('Game Board'!O8,J4-1,A12)&amp;" - "&amp;OFFSET('Game Board'!P8,J4-1,A12),"")</f>
        <v/>
      </c>
      <c r="K12" s="85" t="str">
        <f ca="1">IF(C12&lt;&gt;"",OFFSET('Game Board'!O8,K4-1,A12)&amp;" - "&amp;OFFSET('Game Board'!P8,K4-1,A12),"")</f>
        <v/>
      </c>
      <c r="L12" s="85" t="str">
        <f ca="1">IF(C12&lt;&gt;"",OFFSET('Game Board'!O8,L4-1,A12)&amp;" - "&amp;OFFSET('Game Board'!P8,L4-1,A12),"")</f>
        <v/>
      </c>
      <c r="M12" s="85" t="str">
        <f ca="1">IF(C12&lt;&gt;"",OFFSET('Game Board'!O8,M4-1,A12)&amp;" - "&amp;OFFSET('Game Board'!P8,M4-1,A12),"")</f>
        <v/>
      </c>
      <c r="N12" s="85" t="str">
        <f ca="1">IF(C12&lt;&gt;"",OFFSET('Game Board'!O8,N4-1,A12)&amp;" - "&amp;OFFSET('Game Board'!P8,N4-1,A12),"")</f>
        <v/>
      </c>
      <c r="O12" s="85" t="str">
        <f ca="1">IF(C12&lt;&gt;"",OFFSET('Game Board'!O8,O4-1,A12)&amp;" - "&amp;OFFSET('Game Board'!P8,O4-1,A12),"")</f>
        <v/>
      </c>
      <c r="P12" s="85" t="str">
        <f ca="1">IF(C12&lt;&gt;"",OFFSET('Game Board'!O8,P4-1,A12)&amp;" - "&amp;OFFSET('Game Board'!P8,P4-1,A12),"")</f>
        <v/>
      </c>
      <c r="Q12" s="85" t="str">
        <f ca="1">IF(C12&lt;&gt;"",OFFSET('Game Board'!O8,Q4-1,A12)&amp;" - "&amp;OFFSET('Game Board'!P8,Q4-1,A12),"")</f>
        <v/>
      </c>
      <c r="R12" s="85" t="str">
        <f ca="1">IF(C12&lt;&gt;"",OFFSET('Game Board'!O8,R4-1,A12)&amp;" - "&amp;OFFSET('Game Board'!P8,R4-1,A12),"")</f>
        <v/>
      </c>
      <c r="S12" s="85" t="str">
        <f ca="1">IF(C12&lt;&gt;"",OFFSET('Game Board'!O8,S4-1,A12)&amp;" - "&amp;OFFSET('Game Board'!P8,S4-1,A12),"")</f>
        <v/>
      </c>
      <c r="T12" s="85" t="str">
        <f ca="1">IF(C12&lt;&gt;"",OFFSET('Game Board'!O8,T4-1,A12)&amp;" - "&amp;OFFSET('Game Board'!P8,T4-1,A12),"")</f>
        <v/>
      </c>
      <c r="U12" s="85" t="str">
        <f ca="1">IF(C12&lt;&gt;"",OFFSET('Game Board'!O8,U4-1,A12)&amp;" - "&amp;OFFSET('Game Board'!P8,U4-1,A12),"")</f>
        <v/>
      </c>
      <c r="V12" s="85" t="str">
        <f ca="1">IF(C12&lt;&gt;"",OFFSET('Game Board'!O8,V4-1,A12)&amp;" - "&amp;OFFSET('Game Board'!P8,V4-1,A12),"")</f>
        <v/>
      </c>
      <c r="W12" s="85" t="str">
        <f ca="1">IF(C12&lt;&gt;"",OFFSET('Game Board'!O8,W4-1,A12)&amp;" - "&amp;OFFSET('Game Board'!P8,W4-1,A12),"")</f>
        <v/>
      </c>
      <c r="X12" s="85" t="str">
        <f ca="1">IF(C12&lt;&gt;"",OFFSET('Game Board'!O8,X4-1,A12)&amp;" - "&amp;OFFSET('Game Board'!P8,X4-1,A12),"")</f>
        <v/>
      </c>
      <c r="Y12" s="85" t="str">
        <f ca="1">IF(C12&lt;&gt;"",OFFSET('Game Board'!O8,Y4-1,A12)&amp;" - "&amp;OFFSET('Game Board'!P8,Y4-1,A12),"")</f>
        <v/>
      </c>
      <c r="Z12" s="85" t="str">
        <f ca="1">IF(C12&lt;&gt;"",OFFSET('Game Board'!O8,Z4-1,A12)&amp;" - "&amp;OFFSET('Game Board'!P8,Z4-1,A12),"")</f>
        <v/>
      </c>
      <c r="AA12" s="85" t="str">
        <f ca="1">IF(C12&lt;&gt;"",OFFSET('Game Board'!O8,AA4-1,A12)&amp;" - "&amp;OFFSET('Game Board'!P8,AA4-1,A12),"")</f>
        <v/>
      </c>
      <c r="AB12" s="85" t="str">
        <f ca="1">IF(C12&lt;&gt;"",OFFSET('Game Board'!O8,AB4-1,A12)&amp;" - "&amp;OFFSET('Game Board'!P8,AB4-1,A12),"")</f>
        <v/>
      </c>
      <c r="AC12" s="85" t="str">
        <f ca="1">IF(C12&lt;&gt;"",OFFSET('Game Board'!O8,AC4-1,A12)&amp;" - "&amp;OFFSET('Game Board'!P8,AC4-1,A12),"")</f>
        <v/>
      </c>
      <c r="AD12" s="85" t="str">
        <f ca="1">IF(C12&lt;&gt;"",OFFSET('Game Board'!O8,AD4-1,A12)&amp;" - "&amp;OFFSET('Game Board'!P8,AD4-1,A12),"")</f>
        <v/>
      </c>
      <c r="AE12" s="85" t="str">
        <f ca="1">IF(C12&lt;&gt;"",OFFSET('Game Board'!O8,AE4-1,A12)&amp;" - "&amp;OFFSET('Game Board'!P8,AE4-1,A12),"")</f>
        <v/>
      </c>
      <c r="AF12" s="85" t="str">
        <f ca="1">IF(C12&lt;&gt;"",OFFSET('Game Board'!O8,AF4-1,A12)&amp;" - "&amp;OFFSET('Game Board'!P8,AF4-1,A12),"")</f>
        <v/>
      </c>
      <c r="AG12" s="85" t="str">
        <f ca="1">IF(C12&lt;&gt;"",OFFSET('Game Board'!O8,AG4-1,A12)&amp;" - "&amp;OFFSET('Game Board'!P8,AG4-1,A12),"")</f>
        <v/>
      </c>
      <c r="AH12" s="85" t="str">
        <f ca="1">IF(C12&lt;&gt;"",OFFSET('Game Board'!O8,AH4-1,A12)&amp;" - "&amp;OFFSET('Game Board'!P8,AH4-1,A12),"")</f>
        <v/>
      </c>
      <c r="AI12" s="85" t="str">
        <f ca="1">IF(C12&lt;&gt;"",OFFSET('Game Board'!O8,AI4-1,A12)&amp;" - "&amp;OFFSET('Game Board'!P8,AI4-1,A12),"")</f>
        <v/>
      </c>
      <c r="AJ12" s="85" t="str">
        <f ca="1">IF(C12&lt;&gt;"",OFFSET('Game Board'!O8,AJ4-1,A12)&amp;" - "&amp;OFFSET('Game Board'!P8,AJ4-1,A12),"")</f>
        <v/>
      </c>
      <c r="AK12" s="85" t="str">
        <f ca="1">IF(C12&lt;&gt;"",OFFSET('Game Board'!O8,AK4-1,A12)&amp;" - "&amp;OFFSET('Game Board'!P8,AK4-1,A12),"")</f>
        <v/>
      </c>
      <c r="AL12" s="85" t="str">
        <f ca="1">IF(C12&lt;&gt;"",OFFSET('Game Board'!O8,AL4-1,A12)&amp;" - "&amp;OFFSET('Game Board'!P8,AL4-1,A12),"")</f>
        <v/>
      </c>
      <c r="AM12" s="85" t="str">
        <f ca="1">IF(C12&lt;&gt;"",OFFSET('Game Board'!O8,AM4-1,A12)&amp;" - "&amp;OFFSET('Game Board'!P8,AM4-1,A12),"")</f>
        <v/>
      </c>
      <c r="AN12" s="85" t="str">
        <f ca="1">IF(C12&lt;&gt;"",OFFSET('Game Board'!O8,AN4-1,A12)&amp;" - "&amp;OFFSET('Game Board'!P8,AN4-1,A12),"")</f>
        <v/>
      </c>
      <c r="AO12" s="85" t="str">
        <f ca="1">IF(C12&lt;&gt;"",OFFSET('Game Board'!O8,AO4-1,A12)&amp;" - "&amp;OFFSET('Game Board'!P8,AO4-1,A12),"")</f>
        <v/>
      </c>
      <c r="AP12" s="85" t="str">
        <f ca="1">IF(C12&lt;&gt;"",OFFSET('Game Board'!O8,AP4-1,A12)&amp;" - "&amp;OFFSET('Game Board'!P8,AP4-1,A12),"")</f>
        <v/>
      </c>
      <c r="AQ12" s="85" t="str">
        <f ca="1">IF(C12&lt;&gt;"",OFFSET('Game Board'!O8,AQ4-1,A12)&amp;" - "&amp;OFFSET('Game Board'!P8,AQ4-1,A12),"")</f>
        <v/>
      </c>
      <c r="AR12" s="85" t="str">
        <f ca="1">IF(C12&lt;&gt;"",OFFSET('Game Board'!O8,AR4-1,A12)&amp;" - "&amp;OFFSET('Game Board'!P8,AR4-1,A12),"")</f>
        <v/>
      </c>
      <c r="AS12" s="85" t="str">
        <f ca="1">IF(C12&lt;&gt;"",OFFSET('Game Board'!O8,AS4-1,A12)&amp;" - "&amp;OFFSET('Game Board'!P8,AS4-1,A12),"")</f>
        <v/>
      </c>
      <c r="AT12" s="85" t="str">
        <f ca="1">IF(C12&lt;&gt;"",OFFSET('Game Board'!O8,AT4-1,A12)&amp;" - "&amp;OFFSET('Game Board'!P8,AT4-1,A12),"")</f>
        <v/>
      </c>
      <c r="AU12" s="85" t="str">
        <f ca="1">IF(C12&lt;&gt;"",OFFSET('Game Board'!O8,AU4-1,A12)&amp;" - "&amp;OFFSET('Game Board'!P8,AU4-1,A12),"")</f>
        <v/>
      </c>
      <c r="AV12" s="85" t="str">
        <f ca="1">IF(C12&lt;&gt;"",OFFSET('Game Board'!O8,AV4-1,A12)&amp;" - "&amp;OFFSET('Game Board'!P8,AV4-1,A12),"")</f>
        <v/>
      </c>
      <c r="AW12" s="85" t="str">
        <f ca="1">IF(C12&lt;&gt;"",OFFSET('Game Board'!O8,AW4-1,A12)&amp;" - "&amp;OFFSET('Game Board'!P8,AW4-1,A12),"")</f>
        <v/>
      </c>
      <c r="AX12" s="85" t="str">
        <f ca="1">IF(C12&lt;&gt;"",OFFSET('Game Board'!O8,AX4-1,A12)&amp;" - "&amp;OFFSET('Game Board'!P8,AX4-1,A12),"")</f>
        <v/>
      </c>
      <c r="AY12" s="85" t="str">
        <f ca="1">IF(C12&lt;&gt;"",OFFSET('Game Board'!O8,AY4-1,A12)&amp;" - "&amp;OFFSET('Game Board'!P8,AY4-1,A12),"")</f>
        <v/>
      </c>
      <c r="AZ12" s="85" t="str">
        <f ca="1">IF(C12&lt;&gt;"",OFFSET('Game Board'!O8,AZ4-1,A12)&amp;" - "&amp;OFFSET('Game Board'!P8,AZ4-1,A12),"")</f>
        <v/>
      </c>
      <c r="BA12" s="85" t="str">
        <f ca="1">IF(C12&lt;&gt;"",OFFSET('Game Board'!O8,BA4-1,A12)&amp;" - "&amp;OFFSET('Game Board'!P8,BA4-1,A12),"")</f>
        <v/>
      </c>
      <c r="BB12" s="85" t="str">
        <f ca="1">IF(C12&lt;&gt;"",OFFSET('Game Board'!O8,BB4-1,A12)&amp;" - "&amp;OFFSET('Game Board'!P8,BB4-1,A12),"")</f>
        <v/>
      </c>
      <c r="BC12" s="85" t="str">
        <f ca="1">IF(C12&lt;&gt;"",OFFSET('Game Board'!O8,BC4+15,A12)&amp;" - "&amp;OFFSET('Game Board'!P8,BC4+15,A12),"")</f>
        <v/>
      </c>
      <c r="BD12" s="85" t="str">
        <f ca="1">IF(C12&lt;&gt;"",OFFSET('Game Board'!O8,BD4+15,A12)&amp;" - "&amp;OFFSET('Game Board'!P8,BD4+15,A12),"")</f>
        <v/>
      </c>
      <c r="BE12" s="85" t="str">
        <f ca="1">IF(C12&lt;&gt;"",OFFSET('Game Board'!O8,BE4+15,A12)&amp;" - "&amp;OFFSET('Game Board'!P8,BE4+15,A12),"")</f>
        <v/>
      </c>
      <c r="BF12" s="85" t="str">
        <f ca="1">IF(C12&lt;&gt;"",OFFSET('Game Board'!O8,BF4+15,A12)&amp;" - "&amp;OFFSET('Game Board'!P8,BF4+15,A12),"")</f>
        <v/>
      </c>
      <c r="BG12" s="85" t="str">
        <f ca="1">IF(C12&lt;&gt;"",OFFSET('Game Board'!O8,BG4+15,A12)&amp;" - "&amp;OFFSET('Game Board'!P8,BG4+15,A12),"")</f>
        <v/>
      </c>
      <c r="BH12" s="85" t="str">
        <f ca="1">IF(C12&lt;&gt;"",OFFSET('Game Board'!O8,BH4+15,A12)&amp;" - "&amp;OFFSET('Game Board'!P8,BH4+15,A12),"")</f>
        <v/>
      </c>
      <c r="BI12" s="85" t="str">
        <f ca="1">IF(C12&lt;&gt;"",OFFSET('Game Board'!O8,BI4+15,A12)&amp;" - "&amp;OFFSET('Game Board'!P8,BI4+15,A12),"")</f>
        <v/>
      </c>
      <c r="BJ12" s="85" t="str">
        <f ca="1">IF(C12&lt;&gt;"",OFFSET('Game Board'!O8,BJ4+15,A12)&amp;" - "&amp;OFFSET('Game Board'!P8,BJ4+15,A12),"")</f>
        <v/>
      </c>
      <c r="BK12" s="85" t="str">
        <f ca="1">IF(C12&lt;&gt;"",OFFSET('Game Board'!O8,BK4+15,A12)&amp;" - "&amp;OFFSET('Game Board'!P8,BK4+15,A12),"")</f>
        <v/>
      </c>
      <c r="BL12" s="85" t="str">
        <f ca="1">IF(C12&lt;&gt;"",OFFSET('Game Board'!O8,BL4+15,A12)&amp;" - "&amp;OFFSET('Game Board'!P8,BL4+15,A12),"")</f>
        <v/>
      </c>
      <c r="BM12" s="85" t="str">
        <f ca="1">IF(C12&lt;&gt;"",OFFSET('Game Board'!O8,BM4+15,A12)&amp;" - "&amp;OFFSET('Game Board'!P8,BM4+15,A12),"")</f>
        <v/>
      </c>
      <c r="BN12" s="85" t="str">
        <f ca="1">IF(C12&lt;&gt;"",OFFSET('Game Board'!O8,BN4+15,A12)&amp;" - "&amp;OFFSET('Game Board'!P8,BN4+15,A12),"")</f>
        <v/>
      </c>
      <c r="BO12" s="85" t="str">
        <f ca="1">IF(C12&lt;&gt;"",OFFSET('Game Board'!O8,BO4+15,A12)&amp;" - "&amp;OFFSET('Game Board'!P8,BO4+15,A12),"")</f>
        <v/>
      </c>
      <c r="BP12" s="85" t="str">
        <f ca="1">IF(C12&lt;&gt;"",OFFSET('Game Board'!O8,BP4+15,A12)&amp;" - "&amp;OFFSET('Game Board'!P8,BP4+15,A12),"")</f>
        <v/>
      </c>
      <c r="BQ12" s="85" t="str">
        <f ca="1">IF(C12&lt;&gt;"",OFFSET('Game Board'!O8,BQ4+15,A12)&amp;" - "&amp;OFFSET('Game Board'!P8,BQ4+15,A12),"")</f>
        <v/>
      </c>
      <c r="BR12" s="85" t="str">
        <f ca="1">IF(C12&lt;&gt;"",OFFSET('Game Board'!O8,BR4+15,A12)&amp;" - "&amp;OFFSET('Game Board'!P8,BR4+15,A12),"")</f>
        <v/>
      </c>
    </row>
    <row r="13" spans="1:83" ht="15" customHeight="1" x14ac:dyDescent="0.35">
      <c r="A13" s="81">
        <f t="shared" ref="A13:A20" si="3">A12+11</f>
        <v>22</v>
      </c>
      <c r="B13" s="82">
        <v>3</v>
      </c>
      <c r="C13" s="150" t="str">
        <f>IF('Participant Setup'!C8&lt;&gt;"",'Participant Setup'!C8,"")</f>
        <v/>
      </c>
      <c r="D13" s="84">
        <f t="shared" ca="1" si="2"/>
        <v>0</v>
      </c>
      <c r="E13" s="86">
        <f ca="1">IF(C13&lt;&gt;"",OFFSET('Game Board'!M7,G4-1,A13),0)</f>
        <v>0</v>
      </c>
      <c r="F13" s="86">
        <f ca="1">IF(C13&lt;&gt;"",OFFSET('Game Board'!M91,G4-1,A13),0)</f>
        <v>0</v>
      </c>
      <c r="G13" s="85" t="str">
        <f ca="1">IF(C13&lt;&gt;"",OFFSET('Game Board'!O8,G4-1,A13)&amp;" - "&amp;OFFSET('Game Board'!P8,G4-1,A13),"")</f>
        <v/>
      </c>
      <c r="H13" s="85" t="str">
        <f ca="1">IF(C13&lt;&gt;"",OFFSET('Game Board'!O8,H4-1,A13)&amp;" - "&amp;OFFSET('Game Board'!P8,H4-1,A13),"")</f>
        <v/>
      </c>
      <c r="I13" s="85" t="str">
        <f ca="1">IF(C13&lt;&gt;"",OFFSET('Game Board'!O8,I4-1,A13)&amp;" - "&amp;OFFSET('Game Board'!P8,I4-1,A13),"")</f>
        <v/>
      </c>
      <c r="J13" s="85" t="str">
        <f ca="1">IF(C13&lt;&gt;"",OFFSET('Game Board'!O8,J4-1,A13)&amp;" - "&amp;OFFSET('Game Board'!P8,J4-1,A13),"")</f>
        <v/>
      </c>
      <c r="K13" s="85" t="str">
        <f ca="1">IF(C13&lt;&gt;"",OFFSET('Game Board'!O8,K4-1,A13)&amp;" - "&amp;OFFSET('Game Board'!P8,K4-1,A13),"")</f>
        <v/>
      </c>
      <c r="L13" s="85" t="str">
        <f ca="1">IF(C13&lt;&gt;"",OFFSET('Game Board'!O8,L4-1,A13)&amp;" - "&amp;OFFSET('Game Board'!P8,L4-1,A13),"")</f>
        <v/>
      </c>
      <c r="M13" s="85" t="str">
        <f ca="1">IF(C13&lt;&gt;"",OFFSET('Game Board'!O8,M4-1,A13)&amp;" - "&amp;OFFSET('Game Board'!P8,M4-1,A13),"")</f>
        <v/>
      </c>
      <c r="N13" s="85" t="str">
        <f ca="1">IF(C13&lt;&gt;"",OFFSET('Game Board'!O8,N4-1,A13)&amp;" - "&amp;OFFSET('Game Board'!P8,N4-1,A13),"")</f>
        <v/>
      </c>
      <c r="O13" s="85" t="str">
        <f ca="1">IF(C13&lt;&gt;"",OFFSET('Game Board'!O8,O4-1,A13)&amp;" - "&amp;OFFSET('Game Board'!P8,O4-1,A13),"")</f>
        <v/>
      </c>
      <c r="P13" s="85" t="str">
        <f ca="1">IF(C13&lt;&gt;"",OFFSET('Game Board'!O8,P4-1,A13)&amp;" - "&amp;OFFSET('Game Board'!P8,P4-1,A13),"")</f>
        <v/>
      </c>
      <c r="Q13" s="85" t="str">
        <f ca="1">IF(C13&lt;&gt;"",OFFSET('Game Board'!O8,Q4-1,A13)&amp;" - "&amp;OFFSET('Game Board'!P8,Q4-1,A13),"")</f>
        <v/>
      </c>
      <c r="R13" s="85" t="str">
        <f ca="1">IF(C13&lt;&gt;"",OFFSET('Game Board'!O8,R4-1,A13)&amp;" - "&amp;OFFSET('Game Board'!P8,R4-1,A13),"")</f>
        <v/>
      </c>
      <c r="S13" s="85" t="str">
        <f ca="1">IF(C13&lt;&gt;"",OFFSET('Game Board'!O8,S4-1,A13)&amp;" - "&amp;OFFSET('Game Board'!P8,S4-1,A13),"")</f>
        <v/>
      </c>
      <c r="T13" s="85" t="str">
        <f ca="1">IF(C13&lt;&gt;"",OFFSET('Game Board'!O8,T4-1,A13)&amp;" - "&amp;OFFSET('Game Board'!P8,T4-1,A13),"")</f>
        <v/>
      </c>
      <c r="U13" s="85" t="str">
        <f ca="1">IF(C13&lt;&gt;"",OFFSET('Game Board'!O8,U4-1,A13)&amp;" - "&amp;OFFSET('Game Board'!P8,U4-1,A13),"")</f>
        <v/>
      </c>
      <c r="V13" s="85" t="str">
        <f ca="1">IF(C13&lt;&gt;"",OFFSET('Game Board'!O8,V4-1,A13)&amp;" - "&amp;OFFSET('Game Board'!P8,V4-1,A13),"")</f>
        <v/>
      </c>
      <c r="W13" s="85" t="str">
        <f ca="1">IF(C13&lt;&gt;"",OFFSET('Game Board'!O8,W4-1,A13)&amp;" - "&amp;OFFSET('Game Board'!P8,W4-1,A13),"")</f>
        <v/>
      </c>
      <c r="X13" s="85" t="str">
        <f ca="1">IF(C13&lt;&gt;"",OFFSET('Game Board'!O8,X4-1,A13)&amp;" - "&amp;OFFSET('Game Board'!P8,X4-1,A13),"")</f>
        <v/>
      </c>
      <c r="Y13" s="85" t="str">
        <f ca="1">IF(C13&lt;&gt;"",OFFSET('Game Board'!O8,Y4-1,A13)&amp;" - "&amp;OFFSET('Game Board'!P8,Y4-1,A13),"")</f>
        <v/>
      </c>
      <c r="Z13" s="85" t="str">
        <f ca="1">IF(C13&lt;&gt;"",OFFSET('Game Board'!O8,Z4-1,A13)&amp;" - "&amp;OFFSET('Game Board'!P8,Z4-1,A13),"")</f>
        <v/>
      </c>
      <c r="AA13" s="85" t="str">
        <f ca="1">IF(C13&lt;&gt;"",OFFSET('Game Board'!O8,AA4-1,A13)&amp;" - "&amp;OFFSET('Game Board'!P8,AA4-1,A13),"")</f>
        <v/>
      </c>
      <c r="AB13" s="85" t="str">
        <f ca="1">IF(C13&lt;&gt;"",OFFSET('Game Board'!O8,AB4-1,A13)&amp;" - "&amp;OFFSET('Game Board'!P8,AB4-1,A13),"")</f>
        <v/>
      </c>
      <c r="AC13" s="85" t="str">
        <f ca="1">IF(C13&lt;&gt;"",OFFSET('Game Board'!O8,AC4-1,A13)&amp;" - "&amp;OFFSET('Game Board'!P8,AC4-1,A13),"")</f>
        <v/>
      </c>
      <c r="AD13" s="85" t="str">
        <f ca="1">IF(C13&lt;&gt;"",OFFSET('Game Board'!O8,AD4-1,A13)&amp;" - "&amp;OFFSET('Game Board'!P8,AD4-1,A13),"")</f>
        <v/>
      </c>
      <c r="AE13" s="85" t="str">
        <f ca="1">IF(C13&lt;&gt;"",OFFSET('Game Board'!O8,AE4-1,A13)&amp;" - "&amp;OFFSET('Game Board'!P8,AE4-1,A13),"")</f>
        <v/>
      </c>
      <c r="AF13" s="85" t="str">
        <f ca="1">IF(C13&lt;&gt;"",OFFSET('Game Board'!O8,AF4-1,A13)&amp;" - "&amp;OFFSET('Game Board'!P8,AF4-1,A13),"")</f>
        <v/>
      </c>
      <c r="AG13" s="85" t="str">
        <f ca="1">IF(C13&lt;&gt;"",OFFSET('Game Board'!O8,AG4-1,A13)&amp;" - "&amp;OFFSET('Game Board'!P8,AG4-1,A13),"")</f>
        <v/>
      </c>
      <c r="AH13" s="85" t="str">
        <f ca="1">IF(C13&lt;&gt;"",OFFSET('Game Board'!O8,AH4-1,A13)&amp;" - "&amp;OFFSET('Game Board'!P8,AH4-1,A13),"")</f>
        <v/>
      </c>
      <c r="AI13" s="85" t="str">
        <f ca="1">IF(C13&lt;&gt;"",OFFSET('Game Board'!O8,AI4-1,A13)&amp;" - "&amp;OFFSET('Game Board'!P8,AI4-1,A13),"")</f>
        <v/>
      </c>
      <c r="AJ13" s="85" t="str">
        <f ca="1">IF(C13&lt;&gt;"",OFFSET('Game Board'!O8,AJ4-1,A13)&amp;" - "&amp;OFFSET('Game Board'!P8,AJ4-1,A13),"")</f>
        <v/>
      </c>
      <c r="AK13" s="85" t="str">
        <f ca="1">IF(C13&lt;&gt;"",OFFSET('Game Board'!O8,AK4-1,A13)&amp;" - "&amp;OFFSET('Game Board'!P8,AK4-1,A13),"")</f>
        <v/>
      </c>
      <c r="AL13" s="85" t="str">
        <f ca="1">IF(C13&lt;&gt;"",OFFSET('Game Board'!O8,AL4-1,A13)&amp;" - "&amp;OFFSET('Game Board'!P8,AL4-1,A13),"")</f>
        <v/>
      </c>
      <c r="AM13" s="85" t="str">
        <f ca="1">IF(C13&lt;&gt;"",OFFSET('Game Board'!O8,AM4-1,A13)&amp;" - "&amp;OFFSET('Game Board'!P8,AM4-1,A13),"")</f>
        <v/>
      </c>
      <c r="AN13" s="85" t="str">
        <f ca="1">IF(C13&lt;&gt;"",OFFSET('Game Board'!O8,AN4-1,A13)&amp;" - "&amp;OFFSET('Game Board'!P8,AN4-1,A13),"")</f>
        <v/>
      </c>
      <c r="AO13" s="85" t="str">
        <f ca="1">IF(C13&lt;&gt;"",OFFSET('Game Board'!O8,AO4-1,A13)&amp;" - "&amp;OFFSET('Game Board'!P8,AO4-1,A13),"")</f>
        <v/>
      </c>
      <c r="AP13" s="85" t="str">
        <f ca="1">IF(C13&lt;&gt;"",OFFSET('Game Board'!O8,AP4-1,A13)&amp;" - "&amp;OFFSET('Game Board'!P8,AP4-1,A13),"")</f>
        <v/>
      </c>
      <c r="AQ13" s="85" t="str">
        <f ca="1">IF(C13&lt;&gt;"",OFFSET('Game Board'!O8,AQ4-1,A13)&amp;" - "&amp;OFFSET('Game Board'!P8,AQ4-1,A13),"")</f>
        <v/>
      </c>
      <c r="AR13" s="85" t="str">
        <f ca="1">IF(C13&lt;&gt;"",OFFSET('Game Board'!O8,AR4-1,A13)&amp;" - "&amp;OFFSET('Game Board'!P8,AR4-1,A13),"")</f>
        <v/>
      </c>
      <c r="AS13" s="85" t="str">
        <f ca="1">IF(C13&lt;&gt;"",OFFSET('Game Board'!O8,AS4-1,A13)&amp;" - "&amp;OFFSET('Game Board'!P8,AS4-1,A13),"")</f>
        <v/>
      </c>
      <c r="AT13" s="85" t="str">
        <f ca="1">IF(C13&lt;&gt;"",OFFSET('Game Board'!O8,AT4-1,A13)&amp;" - "&amp;OFFSET('Game Board'!P8,AT4-1,A13),"")</f>
        <v/>
      </c>
      <c r="AU13" s="85" t="str">
        <f ca="1">IF(C13&lt;&gt;"",OFFSET('Game Board'!O8,AU4-1,A13)&amp;" - "&amp;OFFSET('Game Board'!P8,AU4-1,A13),"")</f>
        <v/>
      </c>
      <c r="AV13" s="85" t="str">
        <f ca="1">IF(C13&lt;&gt;"",OFFSET('Game Board'!O8,AV4-1,A13)&amp;" - "&amp;OFFSET('Game Board'!P8,AV4-1,A13),"")</f>
        <v/>
      </c>
      <c r="AW13" s="85" t="str">
        <f ca="1">IF(C13&lt;&gt;"",OFFSET('Game Board'!O8,AW4-1,A13)&amp;" - "&amp;OFFSET('Game Board'!P8,AW4-1,A13),"")</f>
        <v/>
      </c>
      <c r="AX13" s="85" t="str">
        <f ca="1">IF(C13&lt;&gt;"",OFFSET('Game Board'!O8,AX4-1,A13)&amp;" - "&amp;OFFSET('Game Board'!P8,AX4-1,A13),"")</f>
        <v/>
      </c>
      <c r="AY13" s="85" t="str">
        <f ca="1">IF(C13&lt;&gt;"",OFFSET('Game Board'!O8,AY4-1,A13)&amp;" - "&amp;OFFSET('Game Board'!P8,AY4-1,A13),"")</f>
        <v/>
      </c>
      <c r="AZ13" s="85" t="str">
        <f ca="1">IF(C13&lt;&gt;"",OFFSET('Game Board'!O8,AZ4-1,A13)&amp;" - "&amp;OFFSET('Game Board'!P8,AZ4-1,A13),"")</f>
        <v/>
      </c>
      <c r="BA13" s="85" t="str">
        <f ca="1">IF(C13&lt;&gt;"",OFFSET('Game Board'!O8,BA4-1,A13)&amp;" - "&amp;OFFSET('Game Board'!P8,BA4-1,A13),"")</f>
        <v/>
      </c>
      <c r="BB13" s="85" t="str">
        <f ca="1">IF(C13&lt;&gt;"",OFFSET('Game Board'!O8,BB4-1,A13)&amp;" - "&amp;OFFSET('Game Board'!P8,BB4-1,A13),"")</f>
        <v/>
      </c>
      <c r="BC13" s="85" t="str">
        <f ca="1">IF(C13&lt;&gt;"",OFFSET('Game Board'!O8,BC4+15,A13)&amp;" - "&amp;OFFSET('Game Board'!P8,BC4+15,A13),"")</f>
        <v/>
      </c>
      <c r="BD13" s="85" t="str">
        <f ca="1">IF(C13&lt;&gt;"",OFFSET('Game Board'!O8,BD4+15,A13)&amp;" - "&amp;OFFSET('Game Board'!P8,BD4+15,A13),"")</f>
        <v/>
      </c>
      <c r="BE13" s="85" t="str">
        <f ca="1">IF(C13&lt;&gt;"",OFFSET('Game Board'!O8,BE4+15,A13)&amp;" - "&amp;OFFSET('Game Board'!P8,BE4+15,A13),"")</f>
        <v/>
      </c>
      <c r="BF13" s="85" t="str">
        <f ca="1">IF(C13&lt;&gt;"",OFFSET('Game Board'!O8,BF4+15,A13)&amp;" - "&amp;OFFSET('Game Board'!P8,BF4+15,A13),"")</f>
        <v/>
      </c>
      <c r="BG13" s="85" t="str">
        <f ca="1">IF(C13&lt;&gt;"",OFFSET('Game Board'!O8,BG4+15,A13)&amp;" - "&amp;OFFSET('Game Board'!P8,BG4+15,A13),"")</f>
        <v/>
      </c>
      <c r="BH13" s="85" t="str">
        <f ca="1">IF(C13&lt;&gt;"",OFFSET('Game Board'!O8,BH4+15,A13)&amp;" - "&amp;OFFSET('Game Board'!P8,BH4+15,A13),"")</f>
        <v/>
      </c>
      <c r="BI13" s="85" t="str">
        <f ca="1">IF(C13&lt;&gt;"",OFFSET('Game Board'!O8,BI4+15,A13)&amp;" - "&amp;OFFSET('Game Board'!P8,BI4+15,A13),"")</f>
        <v/>
      </c>
      <c r="BJ13" s="85" t="str">
        <f ca="1">IF(C13&lt;&gt;"",OFFSET('Game Board'!O8,BJ4+15,A13)&amp;" - "&amp;OFFSET('Game Board'!P8,BJ4+15,A13),"")</f>
        <v/>
      </c>
      <c r="BK13" s="85" t="str">
        <f ca="1">IF(C13&lt;&gt;"",OFFSET('Game Board'!O8,BK4+15,A13)&amp;" - "&amp;OFFSET('Game Board'!P8,BK4+15,A13),"")</f>
        <v/>
      </c>
      <c r="BL13" s="85" t="str">
        <f ca="1">IF(C13&lt;&gt;"",OFFSET('Game Board'!O8,BL4+15,A13)&amp;" - "&amp;OFFSET('Game Board'!P8,BL4+15,A13),"")</f>
        <v/>
      </c>
      <c r="BM13" s="85" t="str">
        <f ca="1">IF(C13&lt;&gt;"",OFFSET('Game Board'!O8,BM4+15,A13)&amp;" - "&amp;OFFSET('Game Board'!P8,BM4+15,A13),"")</f>
        <v/>
      </c>
      <c r="BN13" s="85" t="str">
        <f ca="1">IF(C13&lt;&gt;"",OFFSET('Game Board'!O8,BN4+15,A13)&amp;" - "&amp;OFFSET('Game Board'!P8,BN4+15,A13),"")</f>
        <v/>
      </c>
      <c r="BO13" s="85" t="str">
        <f ca="1">IF(C13&lt;&gt;"",OFFSET('Game Board'!O8,BO4+15,A13)&amp;" - "&amp;OFFSET('Game Board'!P8,BO4+15,A13),"")</f>
        <v/>
      </c>
      <c r="BP13" s="85" t="str">
        <f ca="1">IF(C13&lt;&gt;"",OFFSET('Game Board'!O8,BP4+15,A13)&amp;" - "&amp;OFFSET('Game Board'!P8,BP4+15,A13),"")</f>
        <v/>
      </c>
      <c r="BQ13" s="85" t="str">
        <f ca="1">IF(C13&lt;&gt;"",OFFSET('Game Board'!O8,BQ4+15,A13)&amp;" - "&amp;OFFSET('Game Board'!P8,BQ4+15,A13),"")</f>
        <v/>
      </c>
      <c r="BR13" s="85" t="str">
        <f ca="1">IF(C13&lt;&gt;"",OFFSET('Game Board'!O8,BR4+15,A13)&amp;" - "&amp;OFFSET('Game Board'!P8,BR4+15,A13),"")</f>
        <v/>
      </c>
    </row>
    <row r="14" spans="1:83" ht="15" customHeight="1" x14ac:dyDescent="0.35">
      <c r="A14" s="81">
        <f t="shared" si="3"/>
        <v>33</v>
      </c>
      <c r="B14" s="82">
        <v>4</v>
      </c>
      <c r="C14" s="150" t="str">
        <f>IF('Participant Setup'!C9&lt;&gt;"",'Participant Setup'!C9,"")</f>
        <v/>
      </c>
      <c r="D14" s="84">
        <f t="shared" ca="1" si="2"/>
        <v>0</v>
      </c>
      <c r="E14" s="86">
        <f ca="1">IF(C14&lt;&gt;"",OFFSET('Game Board'!M7,G4-1,A14),0)</f>
        <v>0</v>
      </c>
      <c r="F14" s="86">
        <f ca="1">IF(C14&lt;&gt;"",OFFSET('Game Board'!M91,G4-1,A14),0)</f>
        <v>0</v>
      </c>
      <c r="G14" s="85" t="str">
        <f ca="1">IF(C14&lt;&gt;"",OFFSET('Game Board'!O8,G4-1,A14)&amp;" - "&amp;OFFSET('Game Board'!P8,G4-1,A14),"")</f>
        <v/>
      </c>
      <c r="H14" s="85" t="str">
        <f ca="1">IF(C14&lt;&gt;"",OFFSET('Game Board'!O8,H4-1,A14)&amp;" - "&amp;OFFSET('Game Board'!P8,H4-1,A14),"")</f>
        <v/>
      </c>
      <c r="I14" s="85" t="str">
        <f ca="1">IF(C14&lt;&gt;"",OFFSET('Game Board'!O8,I4-1,A14)&amp;" - "&amp;OFFSET('Game Board'!P8,I4-1,A14),"")</f>
        <v/>
      </c>
      <c r="J14" s="85" t="str">
        <f ca="1">IF(C14&lt;&gt;"",OFFSET('Game Board'!O8,J4-1,A14)&amp;" - "&amp;OFFSET('Game Board'!P8,J4-1,A14),"")</f>
        <v/>
      </c>
      <c r="K14" s="85" t="str">
        <f ca="1">IF(C14&lt;&gt;"",OFFSET('Game Board'!O8,K4-1,A14)&amp;" - "&amp;OFFSET('Game Board'!P8,K4-1,A14),"")</f>
        <v/>
      </c>
      <c r="L14" s="85" t="str">
        <f ca="1">IF(C14&lt;&gt;"",OFFSET('Game Board'!O8,L4-1,A14)&amp;" - "&amp;OFFSET('Game Board'!P8,L4-1,A14),"")</f>
        <v/>
      </c>
      <c r="M14" s="85" t="str">
        <f ca="1">IF(C14&lt;&gt;"",OFFSET('Game Board'!O8,M4-1,A14)&amp;" - "&amp;OFFSET('Game Board'!P8,M4-1,A14),"")</f>
        <v/>
      </c>
      <c r="N14" s="85" t="str">
        <f ca="1">IF(C14&lt;&gt;"",OFFSET('Game Board'!O8,N4-1,A14)&amp;" - "&amp;OFFSET('Game Board'!P8,N4-1,A14),"")</f>
        <v/>
      </c>
      <c r="O14" s="85" t="str">
        <f ca="1">IF(C14&lt;&gt;"",OFFSET('Game Board'!O8,O4-1,A14)&amp;" - "&amp;OFFSET('Game Board'!P8,O4-1,A14),"")</f>
        <v/>
      </c>
      <c r="P14" s="85" t="str">
        <f ca="1">IF(C14&lt;&gt;"",OFFSET('Game Board'!O8,P4-1,A14)&amp;" - "&amp;OFFSET('Game Board'!P8,P4-1,A14),"")</f>
        <v/>
      </c>
      <c r="Q14" s="85" t="str">
        <f ca="1">IF(C14&lt;&gt;"",OFFSET('Game Board'!O8,Q4-1,A14)&amp;" - "&amp;OFFSET('Game Board'!P8,Q4-1,A14),"")</f>
        <v/>
      </c>
      <c r="R14" s="85" t="str">
        <f ca="1">IF(C14&lt;&gt;"",OFFSET('Game Board'!O8,R4-1,A14)&amp;" - "&amp;OFFSET('Game Board'!P8,R4-1,A14),"")</f>
        <v/>
      </c>
      <c r="S14" s="85" t="str">
        <f ca="1">IF(C14&lt;&gt;"",OFFSET('Game Board'!O8,S4-1,A14)&amp;" - "&amp;OFFSET('Game Board'!P8,S4-1,A14),"")</f>
        <v/>
      </c>
      <c r="T14" s="85" t="str">
        <f ca="1">IF(C14&lt;&gt;"",OFFSET('Game Board'!O8,T4-1,A14)&amp;" - "&amp;OFFSET('Game Board'!P8,T4-1,A14),"")</f>
        <v/>
      </c>
      <c r="U14" s="85" t="str">
        <f ca="1">IF(C14&lt;&gt;"",OFFSET('Game Board'!O8,U4-1,A14)&amp;" - "&amp;OFFSET('Game Board'!P8,U4-1,A14),"")</f>
        <v/>
      </c>
      <c r="V14" s="85" t="str">
        <f ca="1">IF(C14&lt;&gt;"",OFFSET('Game Board'!O8,V4-1,A14)&amp;" - "&amp;OFFSET('Game Board'!P8,V4-1,A14),"")</f>
        <v/>
      </c>
      <c r="W14" s="85" t="str">
        <f ca="1">IF(C14&lt;&gt;"",OFFSET('Game Board'!O8,W4-1,A14)&amp;" - "&amp;OFFSET('Game Board'!P8,W4-1,A14),"")</f>
        <v/>
      </c>
      <c r="X14" s="85" t="str">
        <f ca="1">IF(C14&lt;&gt;"",OFFSET('Game Board'!O8,X4-1,A14)&amp;" - "&amp;OFFSET('Game Board'!P8,X4-1,A14),"")</f>
        <v/>
      </c>
      <c r="Y14" s="85" t="str">
        <f ca="1">IF(C14&lt;&gt;"",OFFSET('Game Board'!O8,Y4-1,A14)&amp;" - "&amp;OFFSET('Game Board'!P8,Y4-1,A14),"")</f>
        <v/>
      </c>
      <c r="Z14" s="85" t="str">
        <f ca="1">IF(C14&lt;&gt;"",OFFSET('Game Board'!O8,Z4-1,A14)&amp;" - "&amp;OFFSET('Game Board'!P8,Z4-1,A14),"")</f>
        <v/>
      </c>
      <c r="AA14" s="85" t="str">
        <f ca="1">IF(C14&lt;&gt;"",OFFSET('Game Board'!O8,AA4-1,A14)&amp;" - "&amp;OFFSET('Game Board'!P8,AA4-1,A14),"")</f>
        <v/>
      </c>
      <c r="AB14" s="85" t="str">
        <f ca="1">IF(C14&lt;&gt;"",OFFSET('Game Board'!O8,AB4-1,A14)&amp;" - "&amp;OFFSET('Game Board'!P8,AB4-1,A14),"")</f>
        <v/>
      </c>
      <c r="AC14" s="85" t="str">
        <f ca="1">IF(C14&lt;&gt;"",OFFSET('Game Board'!O8,AC4-1,A14)&amp;" - "&amp;OFFSET('Game Board'!P8,AC4-1,A14),"")</f>
        <v/>
      </c>
      <c r="AD14" s="85" t="str">
        <f ca="1">IF(C14&lt;&gt;"",OFFSET('Game Board'!O8,AD4-1,A14)&amp;" - "&amp;OFFSET('Game Board'!P8,AD4-1,A14),"")</f>
        <v/>
      </c>
      <c r="AE14" s="85" t="str">
        <f ca="1">IF(C14&lt;&gt;"",OFFSET('Game Board'!O8,AE4-1,A14)&amp;" - "&amp;OFFSET('Game Board'!P8,AE4-1,A14),"")</f>
        <v/>
      </c>
      <c r="AF14" s="85" t="str">
        <f ca="1">IF(C14&lt;&gt;"",OFFSET('Game Board'!O8,AF4-1,A14)&amp;" - "&amp;OFFSET('Game Board'!P8,AF4-1,A14),"")</f>
        <v/>
      </c>
      <c r="AG14" s="85" t="str">
        <f ca="1">IF(C14&lt;&gt;"",OFFSET('Game Board'!O8,AG4-1,A14)&amp;" - "&amp;OFFSET('Game Board'!P8,AG4-1,A14),"")</f>
        <v/>
      </c>
      <c r="AH14" s="85" t="str">
        <f ca="1">IF(C14&lt;&gt;"",OFFSET('Game Board'!O8,AH4-1,A14)&amp;" - "&amp;OFFSET('Game Board'!P8,AH4-1,A14),"")</f>
        <v/>
      </c>
      <c r="AI14" s="85" t="str">
        <f ca="1">IF(C14&lt;&gt;"",OFFSET('Game Board'!O8,AI4-1,A14)&amp;" - "&amp;OFFSET('Game Board'!P8,AI4-1,A14),"")</f>
        <v/>
      </c>
      <c r="AJ14" s="85" t="str">
        <f ca="1">IF(C14&lt;&gt;"",OFFSET('Game Board'!O8,AJ4-1,A14)&amp;" - "&amp;OFFSET('Game Board'!P8,AJ4-1,A14),"")</f>
        <v/>
      </c>
      <c r="AK14" s="85" t="str">
        <f ca="1">IF(C14&lt;&gt;"",OFFSET('Game Board'!O8,AK4-1,A14)&amp;" - "&amp;OFFSET('Game Board'!P8,AK4-1,A14),"")</f>
        <v/>
      </c>
      <c r="AL14" s="85" t="str">
        <f ca="1">IF(C14&lt;&gt;"",OFFSET('Game Board'!O8,AL4-1,A14)&amp;" - "&amp;OFFSET('Game Board'!P8,AL4-1,A14),"")</f>
        <v/>
      </c>
      <c r="AM14" s="85" t="str">
        <f ca="1">IF(C14&lt;&gt;"",OFFSET('Game Board'!O8,AM4-1,A14)&amp;" - "&amp;OFFSET('Game Board'!P8,AM4-1,A14),"")</f>
        <v/>
      </c>
      <c r="AN14" s="85" t="str">
        <f ca="1">IF(C14&lt;&gt;"",OFFSET('Game Board'!O8,AN4-1,A14)&amp;" - "&amp;OFFSET('Game Board'!P8,AN4-1,A14),"")</f>
        <v/>
      </c>
      <c r="AO14" s="85" t="str">
        <f ca="1">IF(C14&lt;&gt;"",OFFSET('Game Board'!O8,AO4-1,A14)&amp;" - "&amp;OFFSET('Game Board'!P8,AO4-1,A14),"")</f>
        <v/>
      </c>
      <c r="AP14" s="85" t="str">
        <f ca="1">IF(C14&lt;&gt;"",OFFSET('Game Board'!O8,AP4-1,A14)&amp;" - "&amp;OFFSET('Game Board'!P8,AP4-1,A14),"")</f>
        <v/>
      </c>
      <c r="AQ14" s="85" t="str">
        <f ca="1">IF(C14&lt;&gt;"",OFFSET('Game Board'!O8,AQ4-1,A14)&amp;" - "&amp;OFFSET('Game Board'!P8,AQ4-1,A14),"")</f>
        <v/>
      </c>
      <c r="AR14" s="85" t="str">
        <f ca="1">IF(C14&lt;&gt;"",OFFSET('Game Board'!O8,AR4-1,A14)&amp;" - "&amp;OFFSET('Game Board'!P8,AR4-1,A14),"")</f>
        <v/>
      </c>
      <c r="AS14" s="85" t="str">
        <f ca="1">IF(C14&lt;&gt;"",OFFSET('Game Board'!O8,AS4-1,A14)&amp;" - "&amp;OFFSET('Game Board'!P8,AS4-1,A14),"")</f>
        <v/>
      </c>
      <c r="AT14" s="85" t="str">
        <f ca="1">IF(C14&lt;&gt;"",OFFSET('Game Board'!O8,AT4-1,A14)&amp;" - "&amp;OFFSET('Game Board'!P8,AT4-1,A14),"")</f>
        <v/>
      </c>
      <c r="AU14" s="85" t="str">
        <f ca="1">IF(C14&lt;&gt;"",OFFSET('Game Board'!O8,AU4-1,A14)&amp;" - "&amp;OFFSET('Game Board'!P8,AU4-1,A14),"")</f>
        <v/>
      </c>
      <c r="AV14" s="85" t="str">
        <f ca="1">IF(C14&lt;&gt;"",OFFSET('Game Board'!O8,AV4-1,A14)&amp;" - "&amp;OFFSET('Game Board'!P8,AV4-1,A14),"")</f>
        <v/>
      </c>
      <c r="AW14" s="85" t="str">
        <f ca="1">IF(C14&lt;&gt;"",OFFSET('Game Board'!O8,AW4-1,A14)&amp;" - "&amp;OFFSET('Game Board'!P8,AW4-1,A14),"")</f>
        <v/>
      </c>
      <c r="AX14" s="85" t="str">
        <f ca="1">IF(C14&lt;&gt;"",OFFSET('Game Board'!O8,AX4-1,A14)&amp;" - "&amp;OFFSET('Game Board'!P8,AX4-1,A14),"")</f>
        <v/>
      </c>
      <c r="AY14" s="85" t="str">
        <f ca="1">IF(C14&lt;&gt;"",OFFSET('Game Board'!O8,AY4-1,A14)&amp;" - "&amp;OFFSET('Game Board'!P8,AY4-1,A14),"")</f>
        <v/>
      </c>
      <c r="AZ14" s="85" t="str">
        <f ca="1">IF(C14&lt;&gt;"",OFFSET('Game Board'!O8,AZ4-1,A14)&amp;" - "&amp;OFFSET('Game Board'!P8,AZ4-1,A14),"")</f>
        <v/>
      </c>
      <c r="BA14" s="85" t="str">
        <f ca="1">IF(C14&lt;&gt;"",OFFSET('Game Board'!O8,BA4-1,A14)&amp;" - "&amp;OFFSET('Game Board'!P8,BA4-1,A14),"")</f>
        <v/>
      </c>
      <c r="BB14" s="85" t="str">
        <f ca="1">IF(C14&lt;&gt;"",OFFSET('Game Board'!O8,BB4-1,A14)&amp;" - "&amp;OFFSET('Game Board'!P8,BB4-1,A14),"")</f>
        <v/>
      </c>
      <c r="BC14" s="85" t="str">
        <f ca="1">IF(C14&lt;&gt;"",OFFSET('Game Board'!O8,BC4+15,A14)&amp;" - "&amp;OFFSET('Game Board'!P8,BC4+15,A14),"")</f>
        <v/>
      </c>
      <c r="BD14" s="85" t="str">
        <f ca="1">IF(C14&lt;&gt;"",OFFSET('Game Board'!O8,BD4+15,A14)&amp;" - "&amp;OFFSET('Game Board'!P8,BD4+15,A14),"")</f>
        <v/>
      </c>
      <c r="BE14" s="85" t="str">
        <f ca="1">IF(C14&lt;&gt;"",OFFSET('Game Board'!O8,BE4+15,A14)&amp;" - "&amp;OFFSET('Game Board'!P8,BE4+15,A14),"")</f>
        <v/>
      </c>
      <c r="BF14" s="85" t="str">
        <f ca="1">IF(C14&lt;&gt;"",OFFSET('Game Board'!O8,BF4+15,A14)&amp;" - "&amp;OFFSET('Game Board'!P8,BF4+15,A14),"")</f>
        <v/>
      </c>
      <c r="BG14" s="85" t="str">
        <f ca="1">IF(C14&lt;&gt;"",OFFSET('Game Board'!O8,BG4+15,A14)&amp;" - "&amp;OFFSET('Game Board'!P8,BG4+15,A14),"")</f>
        <v/>
      </c>
      <c r="BH14" s="85" t="str">
        <f ca="1">IF(C14&lt;&gt;"",OFFSET('Game Board'!O8,BH4+15,A14)&amp;" - "&amp;OFFSET('Game Board'!P8,BH4+15,A14),"")</f>
        <v/>
      </c>
      <c r="BI14" s="85" t="str">
        <f ca="1">IF(C14&lt;&gt;"",OFFSET('Game Board'!O8,BI4+15,A14)&amp;" - "&amp;OFFSET('Game Board'!P8,BI4+15,A14),"")</f>
        <v/>
      </c>
      <c r="BJ14" s="85" t="str">
        <f ca="1">IF(C14&lt;&gt;"",OFFSET('Game Board'!O8,BJ4+15,A14)&amp;" - "&amp;OFFSET('Game Board'!P8,BJ4+15,A14),"")</f>
        <v/>
      </c>
      <c r="BK14" s="85" t="str">
        <f ca="1">IF(C14&lt;&gt;"",OFFSET('Game Board'!O8,BK4+15,A14)&amp;" - "&amp;OFFSET('Game Board'!P8,BK4+15,A14),"")</f>
        <v/>
      </c>
      <c r="BL14" s="85" t="str">
        <f ca="1">IF(C14&lt;&gt;"",OFFSET('Game Board'!O8,BL4+15,A14)&amp;" - "&amp;OFFSET('Game Board'!P8,BL4+15,A14),"")</f>
        <v/>
      </c>
      <c r="BM14" s="85" t="str">
        <f ca="1">IF(C14&lt;&gt;"",OFFSET('Game Board'!O8,BM4+15,A14)&amp;" - "&amp;OFFSET('Game Board'!P8,BM4+15,A14),"")</f>
        <v/>
      </c>
      <c r="BN14" s="85" t="str">
        <f ca="1">IF(C14&lt;&gt;"",OFFSET('Game Board'!O8,BN4+15,A14)&amp;" - "&amp;OFFSET('Game Board'!P8,BN4+15,A14),"")</f>
        <v/>
      </c>
      <c r="BO14" s="85" t="str">
        <f ca="1">IF(C14&lt;&gt;"",OFFSET('Game Board'!O8,BO4+15,A14)&amp;" - "&amp;OFFSET('Game Board'!P8,BO4+15,A14),"")</f>
        <v/>
      </c>
      <c r="BP14" s="85" t="str">
        <f ca="1">IF(C14&lt;&gt;"",OFFSET('Game Board'!O8,BP4+15,A14)&amp;" - "&amp;OFFSET('Game Board'!P8,BP4+15,A14),"")</f>
        <v/>
      </c>
      <c r="BQ14" s="85" t="str">
        <f ca="1">IF(C14&lt;&gt;"",OFFSET('Game Board'!O8,BQ4+15,A14)&amp;" - "&amp;OFFSET('Game Board'!P8,BQ4+15,A14),"")</f>
        <v/>
      </c>
      <c r="BR14" s="85" t="str">
        <f ca="1">IF(C14&lt;&gt;"",OFFSET('Game Board'!O8,BR4+15,A14)&amp;" - "&amp;OFFSET('Game Board'!P8,BR4+15,A14),"")</f>
        <v/>
      </c>
    </row>
    <row r="15" spans="1:83" ht="15" customHeight="1" x14ac:dyDescent="0.35">
      <c r="A15" s="81">
        <f t="shared" si="3"/>
        <v>44</v>
      </c>
      <c r="B15" s="82">
        <v>5</v>
      </c>
      <c r="C15" s="150" t="str">
        <f>IF('Participant Setup'!C10&lt;&gt;"",'Participant Setup'!C10,"")</f>
        <v/>
      </c>
      <c r="D15" s="84">
        <f t="shared" ca="1" si="2"/>
        <v>0</v>
      </c>
      <c r="E15" s="86">
        <f ca="1">IF(C15&lt;&gt;"",OFFSET('Game Board'!M7,G4-1,A15),0)</f>
        <v>0</v>
      </c>
      <c r="F15" s="86">
        <f ca="1">IF(C15&lt;&gt;"",OFFSET('Game Board'!M91,G4-1,A15),0)</f>
        <v>0</v>
      </c>
      <c r="G15" s="85" t="str">
        <f ca="1">IF(C15&lt;&gt;"",OFFSET('Game Board'!O8,G4-1,A15)&amp;" - "&amp;OFFSET('Game Board'!P8,G4-1,A15),"")</f>
        <v/>
      </c>
      <c r="H15" s="85" t="str">
        <f ca="1">IF(C15&lt;&gt;"",OFFSET('Game Board'!O8,H4-1,A15)&amp;" - "&amp;OFFSET('Game Board'!P8,H4-1,A15),"")</f>
        <v/>
      </c>
      <c r="I15" s="85" t="str">
        <f ca="1">IF(C15&lt;&gt;"",OFFSET('Game Board'!O8,I4-1,A15)&amp;" - "&amp;OFFSET('Game Board'!P8,I4-1,A15),"")</f>
        <v/>
      </c>
      <c r="J15" s="85" t="str">
        <f ca="1">IF(C15&lt;&gt;"",OFFSET('Game Board'!O8,J4-1,A15)&amp;" - "&amp;OFFSET('Game Board'!P8,J4-1,A15),"")</f>
        <v/>
      </c>
      <c r="K15" s="85" t="str">
        <f ca="1">IF(C15&lt;&gt;"",OFFSET('Game Board'!O8,K4-1,A15)&amp;" - "&amp;OFFSET('Game Board'!P8,K4-1,A15),"")</f>
        <v/>
      </c>
      <c r="L15" s="85" t="str">
        <f ca="1">IF(C15&lt;&gt;"",OFFSET('Game Board'!O8,L4-1,A15)&amp;" - "&amp;OFFSET('Game Board'!P8,L4-1,A15),"")</f>
        <v/>
      </c>
      <c r="M15" s="85" t="str">
        <f ca="1">IF(C15&lt;&gt;"",OFFSET('Game Board'!O8,M4-1,A15)&amp;" - "&amp;OFFSET('Game Board'!P8,M4-1,A15),"")</f>
        <v/>
      </c>
      <c r="N15" s="85" t="str">
        <f ca="1">IF(C15&lt;&gt;"",OFFSET('Game Board'!O8,N4-1,A15)&amp;" - "&amp;OFFSET('Game Board'!P8,N4-1,A15),"")</f>
        <v/>
      </c>
      <c r="O15" s="85" t="str">
        <f ca="1">IF(C15&lt;&gt;"",OFFSET('Game Board'!O8,O4-1,A15)&amp;" - "&amp;OFFSET('Game Board'!P8,O4-1,A15),"")</f>
        <v/>
      </c>
      <c r="P15" s="85" t="str">
        <f ca="1">IF(C15&lt;&gt;"",OFFSET('Game Board'!O8,P4-1,A15)&amp;" - "&amp;OFFSET('Game Board'!P8,P4-1,A15),"")</f>
        <v/>
      </c>
      <c r="Q15" s="85" t="str">
        <f ca="1">IF(C15&lt;&gt;"",OFFSET('Game Board'!O8,Q4-1,A15)&amp;" - "&amp;OFFSET('Game Board'!P8,Q4-1,A15),"")</f>
        <v/>
      </c>
      <c r="R15" s="85" t="str">
        <f ca="1">IF(C15&lt;&gt;"",OFFSET('Game Board'!O8,R4-1,A15)&amp;" - "&amp;OFFSET('Game Board'!P8,R4-1,A15),"")</f>
        <v/>
      </c>
      <c r="S15" s="85" t="str">
        <f ca="1">IF(C15&lt;&gt;"",OFFSET('Game Board'!O8,S4-1,A15)&amp;" - "&amp;OFFSET('Game Board'!P8,S4-1,A15),"")</f>
        <v/>
      </c>
      <c r="T15" s="85" t="str">
        <f ca="1">IF(C15&lt;&gt;"",OFFSET('Game Board'!O8,T4-1,A15)&amp;" - "&amp;OFFSET('Game Board'!P8,T4-1,A15),"")</f>
        <v/>
      </c>
      <c r="U15" s="85" t="str">
        <f ca="1">IF(C15&lt;&gt;"",OFFSET('Game Board'!O8,U4-1,A15)&amp;" - "&amp;OFFSET('Game Board'!P8,U4-1,A15),"")</f>
        <v/>
      </c>
      <c r="V15" s="85" t="str">
        <f ca="1">IF(C15&lt;&gt;"",OFFSET('Game Board'!O8,V4-1,A15)&amp;" - "&amp;OFFSET('Game Board'!P8,V4-1,A15),"")</f>
        <v/>
      </c>
      <c r="W15" s="85" t="str">
        <f ca="1">IF(C15&lt;&gt;"",OFFSET('Game Board'!O8,W4-1,A15)&amp;" - "&amp;OFFSET('Game Board'!P8,W4-1,A15),"")</f>
        <v/>
      </c>
      <c r="X15" s="85" t="str">
        <f ca="1">IF(C15&lt;&gt;"",OFFSET('Game Board'!O8,X4-1,A15)&amp;" - "&amp;OFFSET('Game Board'!P8,X4-1,A15),"")</f>
        <v/>
      </c>
      <c r="Y15" s="85" t="str">
        <f ca="1">IF(C15&lt;&gt;"",OFFSET('Game Board'!O8,Y4-1,A15)&amp;" - "&amp;OFFSET('Game Board'!P8,Y4-1,A15),"")</f>
        <v/>
      </c>
      <c r="Z15" s="85" t="str">
        <f ca="1">IF(C15&lt;&gt;"",OFFSET('Game Board'!O8,Z4-1,A15)&amp;" - "&amp;OFFSET('Game Board'!P8,Z4-1,A15),"")</f>
        <v/>
      </c>
      <c r="AA15" s="85" t="str">
        <f ca="1">IF(C15&lt;&gt;"",OFFSET('Game Board'!O8,AA4-1,A15)&amp;" - "&amp;OFFSET('Game Board'!P8,AA4-1,A15),"")</f>
        <v/>
      </c>
      <c r="AB15" s="85" t="str">
        <f ca="1">IF(C15&lt;&gt;"",OFFSET('Game Board'!O8,AB4-1,A15)&amp;" - "&amp;OFFSET('Game Board'!P8,AB4-1,A15),"")</f>
        <v/>
      </c>
      <c r="AC15" s="85" t="str">
        <f ca="1">IF(C15&lt;&gt;"",OFFSET('Game Board'!O8,AC4-1,A15)&amp;" - "&amp;OFFSET('Game Board'!P8,AC4-1,A15),"")</f>
        <v/>
      </c>
      <c r="AD15" s="85" t="str">
        <f ca="1">IF(C15&lt;&gt;"",OFFSET('Game Board'!O8,AD4-1,A15)&amp;" - "&amp;OFFSET('Game Board'!P8,AD4-1,A15),"")</f>
        <v/>
      </c>
      <c r="AE15" s="85" t="str">
        <f ca="1">IF(C15&lt;&gt;"",OFFSET('Game Board'!O8,AE4-1,A15)&amp;" - "&amp;OFFSET('Game Board'!P8,AE4-1,A15),"")</f>
        <v/>
      </c>
      <c r="AF15" s="85" t="str">
        <f ca="1">IF(C15&lt;&gt;"",OFFSET('Game Board'!O8,AF4-1,A15)&amp;" - "&amp;OFFSET('Game Board'!P8,AF4-1,A15),"")</f>
        <v/>
      </c>
      <c r="AG15" s="85" t="str">
        <f ca="1">IF(C15&lt;&gt;"",OFFSET('Game Board'!O8,AG4-1,A15)&amp;" - "&amp;OFFSET('Game Board'!P8,AG4-1,A15),"")</f>
        <v/>
      </c>
      <c r="AH15" s="85" t="str">
        <f ca="1">IF(C15&lt;&gt;"",OFFSET('Game Board'!O8,AH4-1,A15)&amp;" - "&amp;OFFSET('Game Board'!P8,AH4-1,A15),"")</f>
        <v/>
      </c>
      <c r="AI15" s="85" t="str">
        <f ca="1">IF(C15&lt;&gt;"",OFFSET('Game Board'!O8,AI4-1,A15)&amp;" - "&amp;OFFSET('Game Board'!P8,AI4-1,A15),"")</f>
        <v/>
      </c>
      <c r="AJ15" s="85" t="str">
        <f ca="1">IF(C15&lt;&gt;"",OFFSET('Game Board'!O8,AJ4-1,A15)&amp;" - "&amp;OFFSET('Game Board'!P8,AJ4-1,A15),"")</f>
        <v/>
      </c>
      <c r="AK15" s="85" t="str">
        <f ca="1">IF(C15&lt;&gt;"",OFFSET('Game Board'!O8,AK4-1,A15)&amp;" - "&amp;OFFSET('Game Board'!P8,AK4-1,A15),"")</f>
        <v/>
      </c>
      <c r="AL15" s="85" t="str">
        <f ca="1">IF(C15&lt;&gt;"",OFFSET('Game Board'!O8,AL4-1,A15)&amp;" - "&amp;OFFSET('Game Board'!P8,AL4-1,A15),"")</f>
        <v/>
      </c>
      <c r="AM15" s="85" t="str">
        <f ca="1">IF(C15&lt;&gt;"",OFFSET('Game Board'!O8,AM4-1,A15)&amp;" - "&amp;OFFSET('Game Board'!P8,AM4-1,A15),"")</f>
        <v/>
      </c>
      <c r="AN15" s="85" t="str">
        <f ca="1">IF(C15&lt;&gt;"",OFFSET('Game Board'!O8,AN4-1,A15)&amp;" - "&amp;OFFSET('Game Board'!P8,AN4-1,A15),"")</f>
        <v/>
      </c>
      <c r="AO15" s="85" t="str">
        <f ca="1">IF(C15&lt;&gt;"",OFFSET('Game Board'!O8,AO4-1,A15)&amp;" - "&amp;OFFSET('Game Board'!P8,AO4-1,A15),"")</f>
        <v/>
      </c>
      <c r="AP15" s="85" t="str">
        <f ca="1">IF(C15&lt;&gt;"",OFFSET('Game Board'!O8,AP4-1,A15)&amp;" - "&amp;OFFSET('Game Board'!P8,AP4-1,A15),"")</f>
        <v/>
      </c>
      <c r="AQ15" s="85" t="str">
        <f ca="1">IF(C15&lt;&gt;"",OFFSET('Game Board'!O8,AQ4-1,A15)&amp;" - "&amp;OFFSET('Game Board'!P8,AQ4-1,A15),"")</f>
        <v/>
      </c>
      <c r="AR15" s="85" t="str">
        <f ca="1">IF(C15&lt;&gt;"",OFFSET('Game Board'!O8,AR4-1,A15)&amp;" - "&amp;OFFSET('Game Board'!P8,AR4-1,A15),"")</f>
        <v/>
      </c>
      <c r="AS15" s="85" t="str">
        <f ca="1">IF(C15&lt;&gt;"",OFFSET('Game Board'!O8,AS4-1,A15)&amp;" - "&amp;OFFSET('Game Board'!P8,AS4-1,A15),"")</f>
        <v/>
      </c>
      <c r="AT15" s="85" t="str">
        <f ca="1">IF(C15&lt;&gt;"",OFFSET('Game Board'!O8,AT4-1,A15)&amp;" - "&amp;OFFSET('Game Board'!P8,AT4-1,A15),"")</f>
        <v/>
      </c>
      <c r="AU15" s="85" t="str">
        <f ca="1">IF(C15&lt;&gt;"",OFFSET('Game Board'!O8,AU4-1,A15)&amp;" - "&amp;OFFSET('Game Board'!P8,AU4-1,A15),"")</f>
        <v/>
      </c>
      <c r="AV15" s="85" t="str">
        <f ca="1">IF(C15&lt;&gt;"",OFFSET('Game Board'!O8,AV4-1,A15)&amp;" - "&amp;OFFSET('Game Board'!P8,AV4-1,A15),"")</f>
        <v/>
      </c>
      <c r="AW15" s="85" t="str">
        <f ca="1">IF(C15&lt;&gt;"",OFFSET('Game Board'!O8,AW4-1,A15)&amp;" - "&amp;OFFSET('Game Board'!P8,AW4-1,A15),"")</f>
        <v/>
      </c>
      <c r="AX15" s="85" t="str">
        <f ca="1">IF(C15&lt;&gt;"",OFFSET('Game Board'!O8,AX4-1,A15)&amp;" - "&amp;OFFSET('Game Board'!P8,AX4-1,A15),"")</f>
        <v/>
      </c>
      <c r="AY15" s="85" t="str">
        <f ca="1">IF(C15&lt;&gt;"",OFFSET('Game Board'!O8,AY4-1,A15)&amp;" - "&amp;OFFSET('Game Board'!P8,AY4-1,A15),"")</f>
        <v/>
      </c>
      <c r="AZ15" s="85" t="str">
        <f ca="1">IF(C15&lt;&gt;"",OFFSET('Game Board'!O8,AZ4-1,A15)&amp;" - "&amp;OFFSET('Game Board'!P8,AZ4-1,A15),"")</f>
        <v/>
      </c>
      <c r="BA15" s="85" t="str">
        <f ca="1">IF(C15&lt;&gt;"",OFFSET('Game Board'!O8,BA4-1,A15)&amp;" - "&amp;OFFSET('Game Board'!P8,BA4-1,A15),"")</f>
        <v/>
      </c>
      <c r="BB15" s="85" t="str">
        <f ca="1">IF(C15&lt;&gt;"",OFFSET('Game Board'!O8,BB4-1,A15)&amp;" - "&amp;OFFSET('Game Board'!P8,BB4-1,A15),"")</f>
        <v/>
      </c>
      <c r="BC15" s="85" t="str">
        <f ca="1">IF(C15&lt;&gt;"",OFFSET('Game Board'!O8,BC4+15,A15)&amp;" - "&amp;OFFSET('Game Board'!P8,BC4+15,A15),"")</f>
        <v/>
      </c>
      <c r="BD15" s="85" t="str">
        <f ca="1">IF(C15&lt;&gt;"",OFFSET('Game Board'!O8,BD4+15,A15)&amp;" - "&amp;OFFSET('Game Board'!P8,BD4+15,A15),"")</f>
        <v/>
      </c>
      <c r="BE15" s="85" t="str">
        <f ca="1">IF(C15&lt;&gt;"",OFFSET('Game Board'!O8,BE4+15,A15)&amp;" - "&amp;OFFSET('Game Board'!P8,BE4+15,A15),"")</f>
        <v/>
      </c>
      <c r="BF15" s="85" t="str">
        <f ca="1">IF(C15&lt;&gt;"",OFFSET('Game Board'!O8,BF4+15,A15)&amp;" - "&amp;OFFSET('Game Board'!P8,BF4+15,A15),"")</f>
        <v/>
      </c>
      <c r="BG15" s="85" t="str">
        <f ca="1">IF(C15&lt;&gt;"",OFFSET('Game Board'!O8,BG4+15,A15)&amp;" - "&amp;OFFSET('Game Board'!P8,BG4+15,A15),"")</f>
        <v/>
      </c>
      <c r="BH15" s="85" t="str">
        <f ca="1">IF(C15&lt;&gt;"",OFFSET('Game Board'!O8,BH4+15,A15)&amp;" - "&amp;OFFSET('Game Board'!P8,BH4+15,A15),"")</f>
        <v/>
      </c>
      <c r="BI15" s="85" t="str">
        <f ca="1">IF(C15&lt;&gt;"",OFFSET('Game Board'!O8,BI4+15,A15)&amp;" - "&amp;OFFSET('Game Board'!P8,BI4+15,A15),"")</f>
        <v/>
      </c>
      <c r="BJ15" s="85" t="str">
        <f ca="1">IF(C15&lt;&gt;"",OFFSET('Game Board'!O8,BJ4+15,A15)&amp;" - "&amp;OFFSET('Game Board'!P8,BJ4+15,A15),"")</f>
        <v/>
      </c>
      <c r="BK15" s="85" t="str">
        <f ca="1">IF(C15&lt;&gt;"",OFFSET('Game Board'!O8,BK4+15,A15)&amp;" - "&amp;OFFSET('Game Board'!P8,BK4+15,A15),"")</f>
        <v/>
      </c>
      <c r="BL15" s="85" t="str">
        <f ca="1">IF(C15&lt;&gt;"",OFFSET('Game Board'!O8,BL4+15,A15)&amp;" - "&amp;OFFSET('Game Board'!P8,BL4+15,A15),"")</f>
        <v/>
      </c>
      <c r="BM15" s="85" t="str">
        <f ca="1">IF(C15&lt;&gt;"",OFFSET('Game Board'!O8,BM4+15,A15)&amp;" - "&amp;OFFSET('Game Board'!P8,BM4+15,A15),"")</f>
        <v/>
      </c>
      <c r="BN15" s="85" t="str">
        <f ca="1">IF(C15&lt;&gt;"",OFFSET('Game Board'!O8,BN4+15,A15)&amp;" - "&amp;OFFSET('Game Board'!P8,BN4+15,A15),"")</f>
        <v/>
      </c>
      <c r="BO15" s="85" t="str">
        <f ca="1">IF(C15&lt;&gt;"",OFFSET('Game Board'!O8,BO4+15,A15)&amp;" - "&amp;OFFSET('Game Board'!P8,BO4+15,A15),"")</f>
        <v/>
      </c>
      <c r="BP15" s="85" t="str">
        <f ca="1">IF(C15&lt;&gt;"",OFFSET('Game Board'!O8,BP4+15,A15)&amp;" - "&amp;OFFSET('Game Board'!P8,BP4+15,A15),"")</f>
        <v/>
      </c>
      <c r="BQ15" s="85" t="str">
        <f ca="1">IF(C15&lt;&gt;"",OFFSET('Game Board'!O8,BQ4+15,A15)&amp;" - "&amp;OFFSET('Game Board'!P8,BQ4+15,A15),"")</f>
        <v/>
      </c>
      <c r="BR15" s="85" t="str">
        <f ca="1">IF(C15&lt;&gt;"",OFFSET('Game Board'!O8,BR4+15,A15)&amp;" - "&amp;OFFSET('Game Board'!P8,BR4+15,A15),"")</f>
        <v/>
      </c>
    </row>
    <row r="16" spans="1:83" ht="15" customHeight="1" x14ac:dyDescent="0.35">
      <c r="A16" s="81">
        <f t="shared" si="3"/>
        <v>55</v>
      </c>
      <c r="B16" s="82">
        <v>6</v>
      </c>
      <c r="C16" s="150" t="str">
        <f>IF('Participant Setup'!C11&lt;&gt;"",'Participant Setup'!C11,"")</f>
        <v/>
      </c>
      <c r="D16" s="84">
        <f t="shared" ca="1" si="2"/>
        <v>0</v>
      </c>
      <c r="E16" s="86">
        <f ca="1">IF(C16&lt;&gt;"",OFFSET('Game Board'!M7,G4-1,A16),0)</f>
        <v>0</v>
      </c>
      <c r="F16" s="86">
        <f ca="1">IF(C16&lt;&gt;"",OFFSET('Game Board'!M91,G4-1,A16),0)</f>
        <v>0</v>
      </c>
      <c r="G16" s="85" t="str">
        <f ca="1">IF(C16&lt;&gt;"",OFFSET('Game Board'!O8,G4-1,A16)&amp;" - "&amp;OFFSET('Game Board'!P8,G4-1,A16),"")</f>
        <v/>
      </c>
      <c r="H16" s="85" t="str">
        <f ca="1">IF(C16&lt;&gt;"",OFFSET('Game Board'!O8,H4-1,A16)&amp;" - "&amp;OFFSET('Game Board'!P8,H4-1,A16),"")</f>
        <v/>
      </c>
      <c r="I16" s="85" t="str">
        <f ca="1">IF(C16&lt;&gt;"",OFFSET('Game Board'!O8,I4-1,A16)&amp;" - "&amp;OFFSET('Game Board'!P8,I4-1,A16),"")</f>
        <v/>
      </c>
      <c r="J16" s="85" t="str">
        <f ca="1">IF(C16&lt;&gt;"",OFFSET('Game Board'!O8,J4-1,A16)&amp;" - "&amp;OFFSET('Game Board'!P8,J4-1,A16),"")</f>
        <v/>
      </c>
      <c r="K16" s="85" t="str">
        <f ca="1">IF(C16&lt;&gt;"",OFFSET('Game Board'!O8,K4-1,A16)&amp;" - "&amp;OFFSET('Game Board'!P8,K4-1,A16),"")</f>
        <v/>
      </c>
      <c r="L16" s="85" t="str">
        <f ca="1">IF(C16&lt;&gt;"",OFFSET('Game Board'!O8,L4-1,A16)&amp;" - "&amp;OFFSET('Game Board'!P8,L4-1,A16),"")</f>
        <v/>
      </c>
      <c r="M16" s="85" t="str">
        <f ca="1">IF(C16&lt;&gt;"",OFFSET('Game Board'!O8,M4-1,A16)&amp;" - "&amp;OFFSET('Game Board'!P8,M4-1,A16),"")</f>
        <v/>
      </c>
      <c r="N16" s="85" t="str">
        <f ca="1">IF(C16&lt;&gt;"",OFFSET('Game Board'!O8,N4-1,A16)&amp;" - "&amp;OFFSET('Game Board'!P8,N4-1,A16),"")</f>
        <v/>
      </c>
      <c r="O16" s="85" t="str">
        <f ca="1">IF(C16&lt;&gt;"",OFFSET('Game Board'!O8,O4-1,A16)&amp;" - "&amp;OFFSET('Game Board'!P8,O4-1,A16),"")</f>
        <v/>
      </c>
      <c r="P16" s="85" t="str">
        <f ca="1">IF(C16&lt;&gt;"",OFFSET('Game Board'!O8,P4-1,A16)&amp;" - "&amp;OFFSET('Game Board'!P8,P4-1,A16),"")</f>
        <v/>
      </c>
      <c r="Q16" s="85" t="str">
        <f ca="1">IF(C16&lt;&gt;"",OFFSET('Game Board'!O8,Q4-1,A16)&amp;" - "&amp;OFFSET('Game Board'!P8,Q4-1,A16),"")</f>
        <v/>
      </c>
      <c r="R16" s="85" t="str">
        <f ca="1">IF(C16&lt;&gt;"",OFFSET('Game Board'!O8,R4-1,A16)&amp;" - "&amp;OFFSET('Game Board'!P8,R4-1,A16),"")</f>
        <v/>
      </c>
      <c r="S16" s="85" t="str">
        <f ca="1">IF(C16&lt;&gt;"",OFFSET('Game Board'!O8,S4-1,A16)&amp;" - "&amp;OFFSET('Game Board'!P8,S4-1,A16),"")</f>
        <v/>
      </c>
      <c r="T16" s="85" t="str">
        <f ca="1">IF(C16&lt;&gt;"",OFFSET('Game Board'!O8,T4-1,A16)&amp;" - "&amp;OFFSET('Game Board'!P8,T4-1,A16),"")</f>
        <v/>
      </c>
      <c r="U16" s="85" t="str">
        <f ca="1">IF(C16&lt;&gt;"",OFFSET('Game Board'!O8,U4-1,A16)&amp;" - "&amp;OFFSET('Game Board'!P8,U4-1,A16),"")</f>
        <v/>
      </c>
      <c r="V16" s="85" t="str">
        <f ca="1">IF(C16&lt;&gt;"",OFFSET('Game Board'!O8,V4-1,A16)&amp;" - "&amp;OFFSET('Game Board'!P8,V4-1,A16),"")</f>
        <v/>
      </c>
      <c r="W16" s="85" t="str">
        <f ca="1">IF(C16&lt;&gt;"",OFFSET('Game Board'!O8,W4-1,A16)&amp;" - "&amp;OFFSET('Game Board'!P8,W4-1,A16),"")</f>
        <v/>
      </c>
      <c r="X16" s="85" t="str">
        <f ca="1">IF(C16&lt;&gt;"",OFFSET('Game Board'!O8,X4-1,A16)&amp;" - "&amp;OFFSET('Game Board'!P8,X4-1,A16),"")</f>
        <v/>
      </c>
      <c r="Y16" s="85" t="str">
        <f ca="1">IF(C16&lt;&gt;"",OFFSET('Game Board'!O8,Y4-1,A16)&amp;" - "&amp;OFFSET('Game Board'!P8,Y4-1,A16),"")</f>
        <v/>
      </c>
      <c r="Z16" s="85" t="str">
        <f ca="1">IF(C16&lt;&gt;"",OFFSET('Game Board'!O8,Z4-1,A16)&amp;" - "&amp;OFFSET('Game Board'!P8,Z4-1,A16),"")</f>
        <v/>
      </c>
      <c r="AA16" s="85" t="str">
        <f ca="1">IF(C16&lt;&gt;"",OFFSET('Game Board'!O8,AA4-1,A16)&amp;" - "&amp;OFFSET('Game Board'!P8,AA4-1,A16),"")</f>
        <v/>
      </c>
      <c r="AB16" s="85" t="str">
        <f ca="1">IF(C16&lt;&gt;"",OFFSET('Game Board'!O8,AB4-1,A16)&amp;" - "&amp;OFFSET('Game Board'!P8,AB4-1,A16),"")</f>
        <v/>
      </c>
      <c r="AC16" s="85" t="str">
        <f ca="1">IF(C16&lt;&gt;"",OFFSET('Game Board'!O8,AC4-1,A16)&amp;" - "&amp;OFFSET('Game Board'!P8,AC4-1,A16),"")</f>
        <v/>
      </c>
      <c r="AD16" s="85" t="str">
        <f ca="1">IF(C16&lt;&gt;"",OFFSET('Game Board'!O8,AD4-1,A16)&amp;" - "&amp;OFFSET('Game Board'!P8,AD4-1,A16),"")</f>
        <v/>
      </c>
      <c r="AE16" s="85" t="str">
        <f ca="1">IF(C16&lt;&gt;"",OFFSET('Game Board'!O8,AE4-1,A16)&amp;" - "&amp;OFFSET('Game Board'!P8,AE4-1,A16),"")</f>
        <v/>
      </c>
      <c r="AF16" s="85" t="str">
        <f ca="1">IF(C16&lt;&gt;"",OFFSET('Game Board'!O8,AF4-1,A16)&amp;" - "&amp;OFFSET('Game Board'!P8,AF4-1,A16),"")</f>
        <v/>
      </c>
      <c r="AG16" s="85" t="str">
        <f ca="1">IF(C16&lt;&gt;"",OFFSET('Game Board'!O8,AG4-1,A16)&amp;" - "&amp;OFFSET('Game Board'!P8,AG4-1,A16),"")</f>
        <v/>
      </c>
      <c r="AH16" s="85" t="str">
        <f ca="1">IF(C16&lt;&gt;"",OFFSET('Game Board'!O8,AH4-1,A16)&amp;" - "&amp;OFFSET('Game Board'!P8,AH4-1,A16),"")</f>
        <v/>
      </c>
      <c r="AI16" s="85" t="str">
        <f ca="1">IF(C16&lt;&gt;"",OFFSET('Game Board'!O8,AI4-1,A16)&amp;" - "&amp;OFFSET('Game Board'!P8,AI4-1,A16),"")</f>
        <v/>
      </c>
      <c r="AJ16" s="85" t="str">
        <f ca="1">IF(C16&lt;&gt;"",OFFSET('Game Board'!O8,AJ4-1,A16)&amp;" - "&amp;OFFSET('Game Board'!P8,AJ4-1,A16),"")</f>
        <v/>
      </c>
      <c r="AK16" s="85" t="str">
        <f ca="1">IF(C16&lt;&gt;"",OFFSET('Game Board'!O8,AK4-1,A16)&amp;" - "&amp;OFFSET('Game Board'!P8,AK4-1,A16),"")</f>
        <v/>
      </c>
      <c r="AL16" s="85" t="str">
        <f ca="1">IF(C16&lt;&gt;"",OFFSET('Game Board'!O8,AL4-1,A16)&amp;" - "&amp;OFFSET('Game Board'!P8,AL4-1,A16),"")</f>
        <v/>
      </c>
      <c r="AM16" s="85" t="str">
        <f ca="1">IF(C16&lt;&gt;"",OFFSET('Game Board'!O8,AM4-1,A16)&amp;" - "&amp;OFFSET('Game Board'!P8,AM4-1,A16),"")</f>
        <v/>
      </c>
      <c r="AN16" s="85" t="str">
        <f ca="1">IF(C16&lt;&gt;"",OFFSET('Game Board'!O8,AN4-1,A16)&amp;" - "&amp;OFFSET('Game Board'!P8,AN4-1,A16),"")</f>
        <v/>
      </c>
      <c r="AO16" s="85" t="str">
        <f ca="1">IF(C16&lt;&gt;"",OFFSET('Game Board'!O8,AO4-1,A16)&amp;" - "&amp;OFFSET('Game Board'!P8,AO4-1,A16),"")</f>
        <v/>
      </c>
      <c r="AP16" s="85" t="str">
        <f ca="1">IF(C16&lt;&gt;"",OFFSET('Game Board'!O8,AP4-1,A16)&amp;" - "&amp;OFFSET('Game Board'!P8,AP4-1,A16),"")</f>
        <v/>
      </c>
      <c r="AQ16" s="85" t="str">
        <f ca="1">IF(C16&lt;&gt;"",OFFSET('Game Board'!O8,AQ4-1,A16)&amp;" - "&amp;OFFSET('Game Board'!P8,AQ4-1,A16),"")</f>
        <v/>
      </c>
      <c r="AR16" s="85" t="str">
        <f ca="1">IF(C16&lt;&gt;"",OFFSET('Game Board'!O8,AR4-1,A16)&amp;" - "&amp;OFFSET('Game Board'!P8,AR4-1,A16),"")</f>
        <v/>
      </c>
      <c r="AS16" s="85" t="str">
        <f ca="1">IF(C16&lt;&gt;"",OFFSET('Game Board'!O8,AS4-1,A16)&amp;" - "&amp;OFFSET('Game Board'!P8,AS4-1,A16),"")</f>
        <v/>
      </c>
      <c r="AT16" s="85" t="str">
        <f ca="1">IF(C16&lt;&gt;"",OFFSET('Game Board'!O8,AT4-1,A16)&amp;" - "&amp;OFFSET('Game Board'!P8,AT4-1,A16),"")</f>
        <v/>
      </c>
      <c r="AU16" s="85" t="str">
        <f ca="1">IF(C16&lt;&gt;"",OFFSET('Game Board'!O8,AU4-1,A16)&amp;" - "&amp;OFFSET('Game Board'!P8,AU4-1,A16),"")</f>
        <v/>
      </c>
      <c r="AV16" s="85" t="str">
        <f ca="1">IF(C16&lt;&gt;"",OFFSET('Game Board'!O8,AV4-1,A16)&amp;" - "&amp;OFFSET('Game Board'!P8,AV4-1,A16),"")</f>
        <v/>
      </c>
      <c r="AW16" s="85" t="str">
        <f ca="1">IF(C16&lt;&gt;"",OFFSET('Game Board'!O8,AW4-1,A16)&amp;" - "&amp;OFFSET('Game Board'!P8,AW4-1,A16),"")</f>
        <v/>
      </c>
      <c r="AX16" s="85" t="str">
        <f ca="1">IF(C16&lt;&gt;"",OFFSET('Game Board'!O8,AX4-1,A16)&amp;" - "&amp;OFFSET('Game Board'!P8,AX4-1,A16),"")</f>
        <v/>
      </c>
      <c r="AY16" s="85" t="str">
        <f ca="1">IF(C16&lt;&gt;"",OFFSET('Game Board'!O8,AY4-1,A16)&amp;" - "&amp;OFFSET('Game Board'!P8,AY4-1,A16),"")</f>
        <v/>
      </c>
      <c r="AZ16" s="85" t="str">
        <f ca="1">IF(C16&lt;&gt;"",OFFSET('Game Board'!O8,AZ4-1,A16)&amp;" - "&amp;OFFSET('Game Board'!P8,AZ4-1,A16),"")</f>
        <v/>
      </c>
      <c r="BA16" s="85" t="str">
        <f ca="1">IF(C16&lt;&gt;"",OFFSET('Game Board'!O8,BA4-1,A16)&amp;" - "&amp;OFFSET('Game Board'!P8,BA4-1,A16),"")</f>
        <v/>
      </c>
      <c r="BB16" s="85" t="str">
        <f ca="1">IF(C16&lt;&gt;"",OFFSET('Game Board'!O8,BB4-1,A16)&amp;" - "&amp;OFFSET('Game Board'!P8,BB4-1,A16),"")</f>
        <v/>
      </c>
      <c r="BC16" s="85" t="str">
        <f ca="1">IF(C16&lt;&gt;"",OFFSET('Game Board'!O8,BC4+15,A16)&amp;" - "&amp;OFFSET('Game Board'!P8,BC4+15,A16),"")</f>
        <v/>
      </c>
      <c r="BD16" s="85" t="str">
        <f ca="1">IF(C16&lt;&gt;"",OFFSET('Game Board'!O8,BD4+15,A16)&amp;" - "&amp;OFFSET('Game Board'!P8,BD4+15,A16),"")</f>
        <v/>
      </c>
      <c r="BE16" s="85" t="str">
        <f ca="1">IF(C16&lt;&gt;"",OFFSET('Game Board'!O8,BE4+15,A16)&amp;" - "&amp;OFFSET('Game Board'!P8,BE4+15,A16),"")</f>
        <v/>
      </c>
      <c r="BF16" s="85" t="str">
        <f ca="1">IF(C16&lt;&gt;"",OFFSET('Game Board'!O8,BF4+15,A16)&amp;" - "&amp;OFFSET('Game Board'!P8,BF4+15,A16),"")</f>
        <v/>
      </c>
      <c r="BG16" s="85" t="str">
        <f ca="1">IF(C16&lt;&gt;"",OFFSET('Game Board'!O8,BG4+15,A16)&amp;" - "&amp;OFFSET('Game Board'!P8,BG4+15,A16),"")</f>
        <v/>
      </c>
      <c r="BH16" s="85" t="str">
        <f ca="1">IF(C16&lt;&gt;"",OFFSET('Game Board'!O8,BH4+15,A16)&amp;" - "&amp;OFFSET('Game Board'!P8,BH4+15,A16),"")</f>
        <v/>
      </c>
      <c r="BI16" s="85" t="str">
        <f ca="1">IF(C16&lt;&gt;"",OFFSET('Game Board'!O8,BI4+15,A16)&amp;" - "&amp;OFFSET('Game Board'!P8,BI4+15,A16),"")</f>
        <v/>
      </c>
      <c r="BJ16" s="85" t="str">
        <f ca="1">IF(C16&lt;&gt;"",OFFSET('Game Board'!O8,BJ4+15,A16)&amp;" - "&amp;OFFSET('Game Board'!P8,BJ4+15,A16),"")</f>
        <v/>
      </c>
      <c r="BK16" s="85" t="str">
        <f ca="1">IF(C16&lt;&gt;"",OFFSET('Game Board'!O8,BK4+15,A16)&amp;" - "&amp;OFFSET('Game Board'!P8,BK4+15,A16),"")</f>
        <v/>
      </c>
      <c r="BL16" s="85" t="str">
        <f ca="1">IF(C16&lt;&gt;"",OFFSET('Game Board'!O8,BL4+15,A16)&amp;" - "&amp;OFFSET('Game Board'!P8,BL4+15,A16),"")</f>
        <v/>
      </c>
      <c r="BM16" s="85" t="str">
        <f ca="1">IF(C16&lt;&gt;"",OFFSET('Game Board'!O8,BM4+15,A16)&amp;" - "&amp;OFFSET('Game Board'!P8,BM4+15,A16),"")</f>
        <v/>
      </c>
      <c r="BN16" s="85" t="str">
        <f ca="1">IF(C16&lt;&gt;"",OFFSET('Game Board'!O8,BN4+15,A16)&amp;" - "&amp;OFFSET('Game Board'!P8,BN4+15,A16),"")</f>
        <v/>
      </c>
      <c r="BO16" s="85" t="str">
        <f ca="1">IF(C16&lt;&gt;"",OFFSET('Game Board'!O8,BO4+15,A16)&amp;" - "&amp;OFFSET('Game Board'!P8,BO4+15,A16),"")</f>
        <v/>
      </c>
      <c r="BP16" s="85" t="str">
        <f ca="1">IF(C16&lt;&gt;"",OFFSET('Game Board'!O8,BP4+15,A16)&amp;" - "&amp;OFFSET('Game Board'!P8,BP4+15,A16),"")</f>
        <v/>
      </c>
      <c r="BQ16" s="85" t="str">
        <f ca="1">IF(C16&lt;&gt;"",OFFSET('Game Board'!O8,BQ4+15,A16)&amp;" - "&amp;OFFSET('Game Board'!P8,BQ4+15,A16),"")</f>
        <v/>
      </c>
      <c r="BR16" s="85" t="str">
        <f ca="1">IF(C16&lt;&gt;"",OFFSET('Game Board'!O8,BR4+15,A16)&amp;" - "&amp;OFFSET('Game Board'!P8,BR4+15,A16),"")</f>
        <v/>
      </c>
    </row>
    <row r="17" spans="1:70" ht="15" customHeight="1" x14ac:dyDescent="0.35">
      <c r="A17" s="81">
        <f t="shared" si="3"/>
        <v>66</v>
      </c>
      <c r="B17" s="82">
        <v>7</v>
      </c>
      <c r="C17" s="150" t="str">
        <f>IF('Participant Setup'!C12&lt;&gt;"",'Participant Setup'!C12,"")</f>
        <v/>
      </c>
      <c r="D17" s="84">
        <f t="shared" ca="1" si="2"/>
        <v>0</v>
      </c>
      <c r="E17" s="86">
        <f ca="1">IF(C17&lt;&gt;"",OFFSET('Game Board'!M7,G4-1,A17),0)</f>
        <v>0</v>
      </c>
      <c r="F17" s="86">
        <f ca="1">IF(C17&lt;&gt;"",OFFSET('Game Board'!M91,G4-1,A17),0)</f>
        <v>0</v>
      </c>
      <c r="G17" s="85" t="str">
        <f ca="1">IF(C17&lt;&gt;"",OFFSET('Game Board'!O8,G4-1,A17)&amp;" - "&amp;OFFSET('Game Board'!P8,G4-1,A17),"")</f>
        <v/>
      </c>
      <c r="H17" s="85" t="str">
        <f ca="1">IF(C17&lt;&gt;"",OFFSET('Game Board'!O8,H4-1,A17)&amp;" - "&amp;OFFSET('Game Board'!P8,H4-1,A17),"")</f>
        <v/>
      </c>
      <c r="I17" s="85" t="str">
        <f ca="1">IF(C17&lt;&gt;"",OFFSET('Game Board'!O8,I4-1,A17)&amp;" - "&amp;OFFSET('Game Board'!P8,I4-1,A17),"")</f>
        <v/>
      </c>
      <c r="J17" s="85" t="str">
        <f ca="1">IF(C17&lt;&gt;"",OFFSET('Game Board'!O8,J4-1,A17)&amp;" - "&amp;OFFSET('Game Board'!P8,J4-1,A17),"")</f>
        <v/>
      </c>
      <c r="K17" s="85" t="str">
        <f ca="1">IF(C17&lt;&gt;"",OFFSET('Game Board'!O8,K4-1,A17)&amp;" - "&amp;OFFSET('Game Board'!P8,K4-1,A17),"")</f>
        <v/>
      </c>
      <c r="L17" s="85" t="str">
        <f ca="1">IF(C17&lt;&gt;"",OFFSET('Game Board'!O8,L4-1,A17)&amp;" - "&amp;OFFSET('Game Board'!P8,L4-1,A17),"")</f>
        <v/>
      </c>
      <c r="M17" s="85" t="str">
        <f ca="1">IF(C17&lt;&gt;"",OFFSET('Game Board'!O8,M4-1,A17)&amp;" - "&amp;OFFSET('Game Board'!P8,M4-1,A17),"")</f>
        <v/>
      </c>
      <c r="N17" s="85" t="str">
        <f ca="1">IF(C17&lt;&gt;"",OFFSET('Game Board'!O8,N4-1,A17)&amp;" - "&amp;OFFSET('Game Board'!P8,N4-1,A17),"")</f>
        <v/>
      </c>
      <c r="O17" s="85" t="str">
        <f ca="1">IF(C17&lt;&gt;"",OFFSET('Game Board'!O8,O4-1,A17)&amp;" - "&amp;OFFSET('Game Board'!P8,O4-1,A17),"")</f>
        <v/>
      </c>
      <c r="P17" s="85" t="str">
        <f ca="1">IF(C17&lt;&gt;"",OFFSET('Game Board'!O8,P4-1,A17)&amp;" - "&amp;OFFSET('Game Board'!P8,P4-1,A17),"")</f>
        <v/>
      </c>
      <c r="Q17" s="85" t="str">
        <f ca="1">IF(C17&lt;&gt;"",OFFSET('Game Board'!O8,Q4-1,A17)&amp;" - "&amp;OFFSET('Game Board'!P8,Q4-1,A17),"")</f>
        <v/>
      </c>
      <c r="R17" s="85" t="str">
        <f ca="1">IF(C17&lt;&gt;"",OFFSET('Game Board'!O8,R4-1,A17)&amp;" - "&amp;OFFSET('Game Board'!P8,R4-1,A17),"")</f>
        <v/>
      </c>
      <c r="S17" s="85" t="str">
        <f ca="1">IF(C17&lt;&gt;"",OFFSET('Game Board'!O8,S4-1,A17)&amp;" - "&amp;OFFSET('Game Board'!P8,S4-1,A17),"")</f>
        <v/>
      </c>
      <c r="T17" s="85" t="str">
        <f ca="1">IF(C17&lt;&gt;"",OFFSET('Game Board'!O8,T4-1,A17)&amp;" - "&amp;OFFSET('Game Board'!P8,T4-1,A17),"")</f>
        <v/>
      </c>
      <c r="U17" s="85" t="str">
        <f ca="1">IF(C17&lt;&gt;"",OFFSET('Game Board'!O8,U4-1,A17)&amp;" - "&amp;OFFSET('Game Board'!P8,U4-1,A17),"")</f>
        <v/>
      </c>
      <c r="V17" s="85" t="str">
        <f ca="1">IF(C17&lt;&gt;"",OFFSET('Game Board'!O8,V4-1,A17)&amp;" - "&amp;OFFSET('Game Board'!P8,V4-1,A17),"")</f>
        <v/>
      </c>
      <c r="W17" s="85" t="str">
        <f ca="1">IF(C17&lt;&gt;"",OFFSET('Game Board'!O8,W4-1,A17)&amp;" - "&amp;OFFSET('Game Board'!P8,W4-1,A17),"")</f>
        <v/>
      </c>
      <c r="X17" s="85" t="str">
        <f ca="1">IF(C17&lt;&gt;"",OFFSET('Game Board'!O8,X4-1,A17)&amp;" - "&amp;OFFSET('Game Board'!P8,X4-1,A17),"")</f>
        <v/>
      </c>
      <c r="Y17" s="85" t="str">
        <f ca="1">IF(C17&lt;&gt;"",OFFSET('Game Board'!O8,Y4-1,A17)&amp;" - "&amp;OFFSET('Game Board'!P8,Y4-1,A17),"")</f>
        <v/>
      </c>
      <c r="Z17" s="85" t="str">
        <f ca="1">IF(C17&lt;&gt;"",OFFSET('Game Board'!O8,Z4-1,A17)&amp;" - "&amp;OFFSET('Game Board'!P8,Z4-1,A17),"")</f>
        <v/>
      </c>
      <c r="AA17" s="85" t="str">
        <f ca="1">IF(C17&lt;&gt;"",OFFSET('Game Board'!O8,AA4-1,A17)&amp;" - "&amp;OFFSET('Game Board'!P8,AA4-1,A17),"")</f>
        <v/>
      </c>
      <c r="AB17" s="85" t="str">
        <f ca="1">IF(C17&lt;&gt;"",OFFSET('Game Board'!O8,AB4-1,A17)&amp;" - "&amp;OFFSET('Game Board'!P8,AB4-1,A17),"")</f>
        <v/>
      </c>
      <c r="AC17" s="85" t="str">
        <f ca="1">IF(C17&lt;&gt;"",OFFSET('Game Board'!O8,AC4-1,A17)&amp;" - "&amp;OFFSET('Game Board'!P8,AC4-1,A17),"")</f>
        <v/>
      </c>
      <c r="AD17" s="85" t="str">
        <f ca="1">IF(C17&lt;&gt;"",OFFSET('Game Board'!O8,AD4-1,A17)&amp;" - "&amp;OFFSET('Game Board'!P8,AD4-1,A17),"")</f>
        <v/>
      </c>
      <c r="AE17" s="85" t="str">
        <f ca="1">IF(C17&lt;&gt;"",OFFSET('Game Board'!O8,AE4-1,A17)&amp;" - "&amp;OFFSET('Game Board'!P8,AE4-1,A17),"")</f>
        <v/>
      </c>
      <c r="AF17" s="85" t="str">
        <f ca="1">IF(C17&lt;&gt;"",OFFSET('Game Board'!O8,AF4-1,A17)&amp;" - "&amp;OFFSET('Game Board'!P8,AF4-1,A17),"")</f>
        <v/>
      </c>
      <c r="AG17" s="85" t="str">
        <f ca="1">IF(C17&lt;&gt;"",OFFSET('Game Board'!O8,AG4-1,A17)&amp;" - "&amp;OFFSET('Game Board'!P8,AG4-1,A17),"")</f>
        <v/>
      </c>
      <c r="AH17" s="85" t="str">
        <f ca="1">IF(C17&lt;&gt;"",OFFSET('Game Board'!O8,AH4-1,A17)&amp;" - "&amp;OFFSET('Game Board'!P8,AH4-1,A17),"")</f>
        <v/>
      </c>
      <c r="AI17" s="85" t="str">
        <f ca="1">IF(C17&lt;&gt;"",OFFSET('Game Board'!O8,AI4-1,A17)&amp;" - "&amp;OFFSET('Game Board'!P8,AI4-1,A17),"")</f>
        <v/>
      </c>
      <c r="AJ17" s="85" t="str">
        <f ca="1">IF(C17&lt;&gt;"",OFFSET('Game Board'!O8,AJ4-1,A17)&amp;" - "&amp;OFFSET('Game Board'!P8,AJ4-1,A17),"")</f>
        <v/>
      </c>
      <c r="AK17" s="85" t="str">
        <f ca="1">IF(C17&lt;&gt;"",OFFSET('Game Board'!O8,AK4-1,A17)&amp;" - "&amp;OFFSET('Game Board'!P8,AK4-1,A17),"")</f>
        <v/>
      </c>
      <c r="AL17" s="85" t="str">
        <f ca="1">IF(C17&lt;&gt;"",OFFSET('Game Board'!O8,AL4-1,A17)&amp;" - "&amp;OFFSET('Game Board'!P8,AL4-1,A17),"")</f>
        <v/>
      </c>
      <c r="AM17" s="85" t="str">
        <f ca="1">IF(C17&lt;&gt;"",OFFSET('Game Board'!O8,AM4-1,A17)&amp;" - "&amp;OFFSET('Game Board'!P8,AM4-1,A17),"")</f>
        <v/>
      </c>
      <c r="AN17" s="85" t="str">
        <f ca="1">IF(C17&lt;&gt;"",OFFSET('Game Board'!O8,AN4-1,A17)&amp;" - "&amp;OFFSET('Game Board'!P8,AN4-1,A17),"")</f>
        <v/>
      </c>
      <c r="AO17" s="85" t="str">
        <f ca="1">IF(C17&lt;&gt;"",OFFSET('Game Board'!O8,AO4-1,A17)&amp;" - "&amp;OFFSET('Game Board'!P8,AO4-1,A17),"")</f>
        <v/>
      </c>
      <c r="AP17" s="85" t="str">
        <f ca="1">IF(C17&lt;&gt;"",OFFSET('Game Board'!O8,AP4-1,A17)&amp;" - "&amp;OFFSET('Game Board'!P8,AP4-1,A17),"")</f>
        <v/>
      </c>
      <c r="AQ17" s="85" t="str">
        <f ca="1">IF(C17&lt;&gt;"",OFFSET('Game Board'!O8,AQ4-1,A17)&amp;" - "&amp;OFFSET('Game Board'!P8,AQ4-1,A17),"")</f>
        <v/>
      </c>
      <c r="AR17" s="85" t="str">
        <f ca="1">IF(C17&lt;&gt;"",OFFSET('Game Board'!O8,AR4-1,A17)&amp;" - "&amp;OFFSET('Game Board'!P8,AR4-1,A17),"")</f>
        <v/>
      </c>
      <c r="AS17" s="85" t="str">
        <f ca="1">IF(C17&lt;&gt;"",OFFSET('Game Board'!O8,AS4-1,A17)&amp;" - "&amp;OFFSET('Game Board'!P8,AS4-1,A17),"")</f>
        <v/>
      </c>
      <c r="AT17" s="85" t="str">
        <f ca="1">IF(C17&lt;&gt;"",OFFSET('Game Board'!O8,AT4-1,A17)&amp;" - "&amp;OFFSET('Game Board'!P8,AT4-1,A17),"")</f>
        <v/>
      </c>
      <c r="AU17" s="85" t="str">
        <f ca="1">IF(C17&lt;&gt;"",OFFSET('Game Board'!O8,AU4-1,A17)&amp;" - "&amp;OFFSET('Game Board'!P8,AU4-1,A17),"")</f>
        <v/>
      </c>
      <c r="AV17" s="85" t="str">
        <f ca="1">IF(C17&lt;&gt;"",OFFSET('Game Board'!O8,AV4-1,A17)&amp;" - "&amp;OFFSET('Game Board'!P8,AV4-1,A17),"")</f>
        <v/>
      </c>
      <c r="AW17" s="85" t="str">
        <f ca="1">IF(C17&lt;&gt;"",OFFSET('Game Board'!O8,AW4-1,A17)&amp;" - "&amp;OFFSET('Game Board'!P8,AW4-1,A17),"")</f>
        <v/>
      </c>
      <c r="AX17" s="85" t="str">
        <f ca="1">IF(C17&lt;&gt;"",OFFSET('Game Board'!O8,AX4-1,A17)&amp;" - "&amp;OFFSET('Game Board'!P8,AX4-1,A17),"")</f>
        <v/>
      </c>
      <c r="AY17" s="85" t="str">
        <f ca="1">IF(C17&lt;&gt;"",OFFSET('Game Board'!O8,AY4-1,A17)&amp;" - "&amp;OFFSET('Game Board'!P8,AY4-1,A17),"")</f>
        <v/>
      </c>
      <c r="AZ17" s="85" t="str">
        <f ca="1">IF(C17&lt;&gt;"",OFFSET('Game Board'!O8,AZ4-1,A17)&amp;" - "&amp;OFFSET('Game Board'!P8,AZ4-1,A17),"")</f>
        <v/>
      </c>
      <c r="BA17" s="85" t="str">
        <f ca="1">IF(C17&lt;&gt;"",OFFSET('Game Board'!O8,BA4-1,A17)&amp;" - "&amp;OFFSET('Game Board'!P8,BA4-1,A17),"")</f>
        <v/>
      </c>
      <c r="BB17" s="85" t="str">
        <f ca="1">IF(C17&lt;&gt;"",OFFSET('Game Board'!O8,BB4-1,A17)&amp;" - "&amp;OFFSET('Game Board'!P8,BB4-1,A17),"")</f>
        <v/>
      </c>
      <c r="BC17" s="85" t="str">
        <f ca="1">IF(C17&lt;&gt;"",OFFSET('Game Board'!O8,BC4+15,A17)&amp;" - "&amp;OFFSET('Game Board'!P8,BC4+15,A17),"")</f>
        <v/>
      </c>
      <c r="BD17" s="85" t="str">
        <f ca="1">IF(C17&lt;&gt;"",OFFSET('Game Board'!O8,BD4+15,A17)&amp;" - "&amp;OFFSET('Game Board'!P8,BD4+15,A17),"")</f>
        <v/>
      </c>
      <c r="BE17" s="85" t="str">
        <f ca="1">IF(C17&lt;&gt;"",OFFSET('Game Board'!O8,BE4+15,A17)&amp;" - "&amp;OFFSET('Game Board'!P8,BE4+15,A17),"")</f>
        <v/>
      </c>
      <c r="BF17" s="85" t="str">
        <f ca="1">IF(C17&lt;&gt;"",OFFSET('Game Board'!O8,BF4+15,A17)&amp;" - "&amp;OFFSET('Game Board'!P8,BF4+15,A17),"")</f>
        <v/>
      </c>
      <c r="BG17" s="85" t="str">
        <f ca="1">IF(C17&lt;&gt;"",OFFSET('Game Board'!O8,BG4+15,A17)&amp;" - "&amp;OFFSET('Game Board'!P8,BG4+15,A17),"")</f>
        <v/>
      </c>
      <c r="BH17" s="85" t="str">
        <f ca="1">IF(C17&lt;&gt;"",OFFSET('Game Board'!O8,BH4+15,A17)&amp;" - "&amp;OFFSET('Game Board'!P8,BH4+15,A17),"")</f>
        <v/>
      </c>
      <c r="BI17" s="85" t="str">
        <f ca="1">IF(C17&lt;&gt;"",OFFSET('Game Board'!O8,BI4+15,A17)&amp;" - "&amp;OFFSET('Game Board'!P8,BI4+15,A17),"")</f>
        <v/>
      </c>
      <c r="BJ17" s="85" t="str">
        <f ca="1">IF(C17&lt;&gt;"",OFFSET('Game Board'!O8,BJ4+15,A17)&amp;" - "&amp;OFFSET('Game Board'!P8,BJ4+15,A17),"")</f>
        <v/>
      </c>
      <c r="BK17" s="85" t="str">
        <f ca="1">IF(C17&lt;&gt;"",OFFSET('Game Board'!O8,BK4+15,A17)&amp;" - "&amp;OFFSET('Game Board'!P8,BK4+15,A17),"")</f>
        <v/>
      </c>
      <c r="BL17" s="85" t="str">
        <f ca="1">IF(C17&lt;&gt;"",OFFSET('Game Board'!O8,BL4+15,A17)&amp;" - "&amp;OFFSET('Game Board'!P8,BL4+15,A17),"")</f>
        <v/>
      </c>
      <c r="BM17" s="85" t="str">
        <f ca="1">IF(C17&lt;&gt;"",OFFSET('Game Board'!O8,BM4+15,A17)&amp;" - "&amp;OFFSET('Game Board'!P8,BM4+15,A17),"")</f>
        <v/>
      </c>
      <c r="BN17" s="85" t="str">
        <f ca="1">IF(C17&lt;&gt;"",OFFSET('Game Board'!O8,BN4+15,A17)&amp;" - "&amp;OFFSET('Game Board'!P8,BN4+15,A17),"")</f>
        <v/>
      </c>
      <c r="BO17" s="85" t="str">
        <f ca="1">IF(C17&lt;&gt;"",OFFSET('Game Board'!O8,BO4+15,A17)&amp;" - "&amp;OFFSET('Game Board'!P8,BO4+15,A17),"")</f>
        <v/>
      </c>
      <c r="BP17" s="85" t="str">
        <f ca="1">IF(C17&lt;&gt;"",OFFSET('Game Board'!O8,BP4+15,A17)&amp;" - "&amp;OFFSET('Game Board'!P8,BP4+15,A17),"")</f>
        <v/>
      </c>
      <c r="BQ17" s="85" t="str">
        <f ca="1">IF(C17&lt;&gt;"",OFFSET('Game Board'!O8,BQ4+15,A17)&amp;" - "&amp;OFFSET('Game Board'!P8,BQ4+15,A17),"")</f>
        <v/>
      </c>
      <c r="BR17" s="85" t="str">
        <f ca="1">IF(C17&lt;&gt;"",OFFSET('Game Board'!O8,BR4+15,A17)&amp;" - "&amp;OFFSET('Game Board'!P8,BR4+15,A17),"")</f>
        <v/>
      </c>
    </row>
    <row r="18" spans="1:70" ht="15" customHeight="1" x14ac:dyDescent="0.35">
      <c r="A18" s="81">
        <f t="shared" si="3"/>
        <v>77</v>
      </c>
      <c r="B18" s="82">
        <v>8</v>
      </c>
      <c r="C18" s="150" t="str">
        <f>IF('Participant Setup'!C13&lt;&gt;"",'Participant Setup'!C13,"")</f>
        <v/>
      </c>
      <c r="D18" s="84">
        <f t="shared" ca="1" si="2"/>
        <v>0</v>
      </c>
      <c r="E18" s="86">
        <f ca="1">IF(C18&lt;&gt;"",OFFSET('Game Board'!M7,G4-1,A18),0)</f>
        <v>0</v>
      </c>
      <c r="F18" s="86">
        <f ca="1">IF(C18&lt;&gt;"",OFFSET('Game Board'!M91,G4-1,A18),0)</f>
        <v>0</v>
      </c>
      <c r="G18" s="85" t="str">
        <f ca="1">IF(C18&lt;&gt;"",OFFSET('Game Board'!O8,G4-1,A18)&amp;" - "&amp;OFFSET('Game Board'!P8,G4-1,A18),"")</f>
        <v/>
      </c>
      <c r="H18" s="85" t="str">
        <f ca="1">IF(C18&lt;&gt;"",OFFSET('Game Board'!O8,H4-1,A18)&amp;" - "&amp;OFFSET('Game Board'!P8,H4-1,A18),"")</f>
        <v/>
      </c>
      <c r="I18" s="85" t="str">
        <f ca="1">IF(C18&lt;&gt;"",OFFSET('Game Board'!O8,I4-1,A18)&amp;" - "&amp;OFFSET('Game Board'!P8,I4-1,A18),"")</f>
        <v/>
      </c>
      <c r="J18" s="85" t="str">
        <f ca="1">IF(C18&lt;&gt;"",OFFSET('Game Board'!O8,J4-1,A18)&amp;" - "&amp;OFFSET('Game Board'!P8,J4-1,A18),"")</f>
        <v/>
      </c>
      <c r="K18" s="85" t="str">
        <f ca="1">IF(C18&lt;&gt;"",OFFSET('Game Board'!O8,K4-1,A18)&amp;" - "&amp;OFFSET('Game Board'!P8,K4-1,A18),"")</f>
        <v/>
      </c>
      <c r="L18" s="85" t="str">
        <f ca="1">IF(C18&lt;&gt;"",OFFSET('Game Board'!O8,L4-1,A18)&amp;" - "&amp;OFFSET('Game Board'!P8,L4-1,A18),"")</f>
        <v/>
      </c>
      <c r="M18" s="85" t="str">
        <f ca="1">IF(C18&lt;&gt;"",OFFSET('Game Board'!O8,M4-1,A18)&amp;" - "&amp;OFFSET('Game Board'!P8,M4-1,A18),"")</f>
        <v/>
      </c>
      <c r="N18" s="85" t="str">
        <f ca="1">IF(C18&lt;&gt;"",OFFSET('Game Board'!O8,N4-1,A18)&amp;" - "&amp;OFFSET('Game Board'!P8,N4-1,A18),"")</f>
        <v/>
      </c>
      <c r="O18" s="85" t="str">
        <f ca="1">IF(C18&lt;&gt;"",OFFSET('Game Board'!O8,O4-1,A18)&amp;" - "&amp;OFFSET('Game Board'!P8,O4-1,A18),"")</f>
        <v/>
      </c>
      <c r="P18" s="85" t="str">
        <f ca="1">IF(C18&lt;&gt;"",OFFSET('Game Board'!O8,P4-1,A18)&amp;" - "&amp;OFFSET('Game Board'!P8,P4-1,A18),"")</f>
        <v/>
      </c>
      <c r="Q18" s="85" t="str">
        <f ca="1">IF(C18&lt;&gt;"",OFFSET('Game Board'!O8,Q4-1,A18)&amp;" - "&amp;OFFSET('Game Board'!P8,Q4-1,A18),"")</f>
        <v/>
      </c>
      <c r="R18" s="85" t="str">
        <f ca="1">IF(C18&lt;&gt;"",OFFSET('Game Board'!O8,R4-1,A18)&amp;" - "&amp;OFFSET('Game Board'!P8,R4-1,A18),"")</f>
        <v/>
      </c>
      <c r="S18" s="85" t="str">
        <f ca="1">IF(C18&lt;&gt;"",OFFSET('Game Board'!O8,S4-1,A18)&amp;" - "&amp;OFFSET('Game Board'!P8,S4-1,A18),"")</f>
        <v/>
      </c>
      <c r="T18" s="85" t="str">
        <f ca="1">IF(C18&lt;&gt;"",OFFSET('Game Board'!O8,T4-1,A18)&amp;" - "&amp;OFFSET('Game Board'!P8,T4-1,A18),"")</f>
        <v/>
      </c>
      <c r="U18" s="85" t="str">
        <f ca="1">IF(C18&lt;&gt;"",OFFSET('Game Board'!O8,U4-1,A18)&amp;" - "&amp;OFFSET('Game Board'!P8,U4-1,A18),"")</f>
        <v/>
      </c>
      <c r="V18" s="85" t="str">
        <f ca="1">IF(C18&lt;&gt;"",OFFSET('Game Board'!O8,V4-1,A18)&amp;" - "&amp;OFFSET('Game Board'!P8,V4-1,A18),"")</f>
        <v/>
      </c>
      <c r="W18" s="85" t="str">
        <f ca="1">IF(C18&lt;&gt;"",OFFSET('Game Board'!O8,W4-1,A18)&amp;" - "&amp;OFFSET('Game Board'!P8,W4-1,A18),"")</f>
        <v/>
      </c>
      <c r="X18" s="85" t="str">
        <f ca="1">IF(C18&lt;&gt;"",OFFSET('Game Board'!O8,X4-1,A18)&amp;" - "&amp;OFFSET('Game Board'!P8,X4-1,A18),"")</f>
        <v/>
      </c>
      <c r="Y18" s="85" t="str">
        <f ca="1">IF(C18&lt;&gt;"",OFFSET('Game Board'!O8,Y4-1,A18)&amp;" - "&amp;OFFSET('Game Board'!P8,Y4-1,A18),"")</f>
        <v/>
      </c>
      <c r="Z18" s="85" t="str">
        <f ca="1">IF(C18&lt;&gt;"",OFFSET('Game Board'!O8,Z4-1,A18)&amp;" - "&amp;OFFSET('Game Board'!P8,Z4-1,A18),"")</f>
        <v/>
      </c>
      <c r="AA18" s="85" t="str">
        <f ca="1">IF(C18&lt;&gt;"",OFFSET('Game Board'!O8,AA4-1,A18)&amp;" - "&amp;OFFSET('Game Board'!P8,AA4-1,A18),"")</f>
        <v/>
      </c>
      <c r="AB18" s="85" t="str">
        <f ca="1">IF(C18&lt;&gt;"",OFFSET('Game Board'!O8,AB4-1,A18)&amp;" - "&amp;OFFSET('Game Board'!P8,AB4-1,A18),"")</f>
        <v/>
      </c>
      <c r="AC18" s="85" t="str">
        <f ca="1">IF(C18&lt;&gt;"",OFFSET('Game Board'!O8,AC4-1,A18)&amp;" - "&amp;OFFSET('Game Board'!P8,AC4-1,A18),"")</f>
        <v/>
      </c>
      <c r="AD18" s="85" t="str">
        <f ca="1">IF(C18&lt;&gt;"",OFFSET('Game Board'!O8,AD4-1,A18)&amp;" - "&amp;OFFSET('Game Board'!P8,AD4-1,A18),"")</f>
        <v/>
      </c>
      <c r="AE18" s="85" t="str">
        <f ca="1">IF(C18&lt;&gt;"",OFFSET('Game Board'!O8,AE4-1,A18)&amp;" - "&amp;OFFSET('Game Board'!P8,AE4-1,A18),"")</f>
        <v/>
      </c>
      <c r="AF18" s="85" t="str">
        <f ca="1">IF(C18&lt;&gt;"",OFFSET('Game Board'!O8,AF4-1,A18)&amp;" - "&amp;OFFSET('Game Board'!P8,AF4-1,A18),"")</f>
        <v/>
      </c>
      <c r="AG18" s="85" t="str">
        <f ca="1">IF(C18&lt;&gt;"",OFFSET('Game Board'!O8,AG4-1,A18)&amp;" - "&amp;OFFSET('Game Board'!P8,AG4-1,A18),"")</f>
        <v/>
      </c>
      <c r="AH18" s="85" t="str">
        <f ca="1">IF(C18&lt;&gt;"",OFFSET('Game Board'!O8,AH4-1,A18)&amp;" - "&amp;OFFSET('Game Board'!P8,AH4-1,A18),"")</f>
        <v/>
      </c>
      <c r="AI18" s="85" t="str">
        <f ca="1">IF(C18&lt;&gt;"",OFFSET('Game Board'!O8,AI4-1,A18)&amp;" - "&amp;OFFSET('Game Board'!P8,AI4-1,A18),"")</f>
        <v/>
      </c>
      <c r="AJ18" s="85" t="str">
        <f ca="1">IF(C18&lt;&gt;"",OFFSET('Game Board'!O8,AJ4-1,A18)&amp;" - "&amp;OFFSET('Game Board'!P8,AJ4-1,A18),"")</f>
        <v/>
      </c>
      <c r="AK18" s="85" t="str">
        <f ca="1">IF(C18&lt;&gt;"",OFFSET('Game Board'!O8,AK4-1,A18)&amp;" - "&amp;OFFSET('Game Board'!P8,AK4-1,A18),"")</f>
        <v/>
      </c>
      <c r="AL18" s="85" t="str">
        <f ca="1">IF(C18&lt;&gt;"",OFFSET('Game Board'!O8,AL4-1,A18)&amp;" - "&amp;OFFSET('Game Board'!P8,AL4-1,A18),"")</f>
        <v/>
      </c>
      <c r="AM18" s="85" t="str">
        <f ca="1">IF(C18&lt;&gt;"",OFFSET('Game Board'!O8,AM4-1,A18)&amp;" - "&amp;OFFSET('Game Board'!P8,AM4-1,A18),"")</f>
        <v/>
      </c>
      <c r="AN18" s="85" t="str">
        <f ca="1">IF(C18&lt;&gt;"",OFFSET('Game Board'!O8,AN4-1,A18)&amp;" - "&amp;OFFSET('Game Board'!P8,AN4-1,A18),"")</f>
        <v/>
      </c>
      <c r="AO18" s="85" t="str">
        <f ca="1">IF(C18&lt;&gt;"",OFFSET('Game Board'!O8,AO4-1,A18)&amp;" - "&amp;OFFSET('Game Board'!P8,AO4-1,A18),"")</f>
        <v/>
      </c>
      <c r="AP18" s="85" t="str">
        <f ca="1">IF(C18&lt;&gt;"",OFFSET('Game Board'!O8,AP4-1,A18)&amp;" - "&amp;OFFSET('Game Board'!P8,AP4-1,A18),"")</f>
        <v/>
      </c>
      <c r="AQ18" s="85" t="str">
        <f ca="1">IF(C18&lt;&gt;"",OFFSET('Game Board'!O8,AQ4-1,A18)&amp;" - "&amp;OFFSET('Game Board'!P8,AQ4-1,A18),"")</f>
        <v/>
      </c>
      <c r="AR18" s="85" t="str">
        <f ca="1">IF(C18&lt;&gt;"",OFFSET('Game Board'!O8,AR4-1,A18)&amp;" - "&amp;OFFSET('Game Board'!P8,AR4-1,A18),"")</f>
        <v/>
      </c>
      <c r="AS18" s="85" t="str">
        <f ca="1">IF(C18&lt;&gt;"",OFFSET('Game Board'!O8,AS4-1,A18)&amp;" - "&amp;OFFSET('Game Board'!P8,AS4-1,A18),"")</f>
        <v/>
      </c>
      <c r="AT18" s="85" t="str">
        <f ca="1">IF(C18&lt;&gt;"",OFFSET('Game Board'!O8,AT4-1,A18)&amp;" - "&amp;OFFSET('Game Board'!P8,AT4-1,A18),"")</f>
        <v/>
      </c>
      <c r="AU18" s="85" t="str">
        <f ca="1">IF(C18&lt;&gt;"",OFFSET('Game Board'!O8,AU4-1,A18)&amp;" - "&amp;OFFSET('Game Board'!P8,AU4-1,A18),"")</f>
        <v/>
      </c>
      <c r="AV18" s="85" t="str">
        <f ca="1">IF(C18&lt;&gt;"",OFFSET('Game Board'!O8,AV4-1,A18)&amp;" - "&amp;OFFSET('Game Board'!P8,AV4-1,A18),"")</f>
        <v/>
      </c>
      <c r="AW18" s="85" t="str">
        <f ca="1">IF(C18&lt;&gt;"",OFFSET('Game Board'!O8,AW4-1,A18)&amp;" - "&amp;OFFSET('Game Board'!P8,AW4-1,A18),"")</f>
        <v/>
      </c>
      <c r="AX18" s="85" t="str">
        <f ca="1">IF(C18&lt;&gt;"",OFFSET('Game Board'!O8,AX4-1,A18)&amp;" - "&amp;OFFSET('Game Board'!P8,AX4-1,A18),"")</f>
        <v/>
      </c>
      <c r="AY18" s="85" t="str">
        <f ca="1">IF(C18&lt;&gt;"",OFFSET('Game Board'!O8,AY4-1,A18)&amp;" - "&amp;OFFSET('Game Board'!P8,AY4-1,A18),"")</f>
        <v/>
      </c>
      <c r="AZ18" s="85" t="str">
        <f ca="1">IF(C18&lt;&gt;"",OFFSET('Game Board'!O8,AZ4-1,A18)&amp;" - "&amp;OFFSET('Game Board'!P8,AZ4-1,A18),"")</f>
        <v/>
      </c>
      <c r="BA18" s="85" t="str">
        <f ca="1">IF(C18&lt;&gt;"",OFFSET('Game Board'!O8,BA4-1,A18)&amp;" - "&amp;OFFSET('Game Board'!P8,BA4-1,A18),"")</f>
        <v/>
      </c>
      <c r="BB18" s="85" t="str">
        <f ca="1">IF(C18&lt;&gt;"",OFFSET('Game Board'!O8,BB4-1,A18)&amp;" - "&amp;OFFSET('Game Board'!P8,BB4-1,A18),"")</f>
        <v/>
      </c>
      <c r="BC18" s="85" t="str">
        <f ca="1">IF(C18&lt;&gt;"",OFFSET('Game Board'!O8,BC4+15,A18)&amp;" - "&amp;OFFSET('Game Board'!P8,BC4+15,A18),"")</f>
        <v/>
      </c>
      <c r="BD18" s="85" t="str">
        <f ca="1">IF(C18&lt;&gt;"",OFFSET('Game Board'!O8,BD4+15,A18)&amp;" - "&amp;OFFSET('Game Board'!P8,BD4+15,A18),"")</f>
        <v/>
      </c>
      <c r="BE18" s="85" t="str">
        <f ca="1">IF(C18&lt;&gt;"",OFFSET('Game Board'!O8,BE4+15,A18)&amp;" - "&amp;OFFSET('Game Board'!P8,BE4+15,A18),"")</f>
        <v/>
      </c>
      <c r="BF18" s="85" t="str">
        <f ca="1">IF(C18&lt;&gt;"",OFFSET('Game Board'!O8,BF4+15,A18)&amp;" - "&amp;OFFSET('Game Board'!P8,BF4+15,A18),"")</f>
        <v/>
      </c>
      <c r="BG18" s="85" t="str">
        <f ca="1">IF(C18&lt;&gt;"",OFFSET('Game Board'!O8,BG4+15,A18)&amp;" - "&amp;OFFSET('Game Board'!P8,BG4+15,A18),"")</f>
        <v/>
      </c>
      <c r="BH18" s="85" t="str">
        <f ca="1">IF(C18&lt;&gt;"",OFFSET('Game Board'!O8,BH4+15,A18)&amp;" - "&amp;OFFSET('Game Board'!P8,BH4+15,A18),"")</f>
        <v/>
      </c>
      <c r="BI18" s="85" t="str">
        <f ca="1">IF(C18&lt;&gt;"",OFFSET('Game Board'!O8,BI4+15,A18)&amp;" - "&amp;OFFSET('Game Board'!P8,BI4+15,A18),"")</f>
        <v/>
      </c>
      <c r="BJ18" s="85" t="str">
        <f ca="1">IF(C18&lt;&gt;"",OFFSET('Game Board'!O8,BJ4+15,A18)&amp;" - "&amp;OFFSET('Game Board'!P8,BJ4+15,A18),"")</f>
        <v/>
      </c>
      <c r="BK18" s="85" t="str">
        <f ca="1">IF(C18&lt;&gt;"",OFFSET('Game Board'!O8,BK4+15,A18)&amp;" - "&amp;OFFSET('Game Board'!P8,BK4+15,A18),"")</f>
        <v/>
      </c>
      <c r="BL18" s="85" t="str">
        <f ca="1">IF(C18&lt;&gt;"",OFFSET('Game Board'!O8,BL4+15,A18)&amp;" - "&amp;OFFSET('Game Board'!P8,BL4+15,A18),"")</f>
        <v/>
      </c>
      <c r="BM18" s="85" t="str">
        <f ca="1">IF(C18&lt;&gt;"",OFFSET('Game Board'!O8,BM4+15,A18)&amp;" - "&amp;OFFSET('Game Board'!P8,BM4+15,A18),"")</f>
        <v/>
      </c>
      <c r="BN18" s="85" t="str">
        <f ca="1">IF(C18&lt;&gt;"",OFFSET('Game Board'!O8,BN4+15,A18)&amp;" - "&amp;OFFSET('Game Board'!P8,BN4+15,A18),"")</f>
        <v/>
      </c>
      <c r="BO18" s="85" t="str">
        <f ca="1">IF(C18&lt;&gt;"",OFFSET('Game Board'!O8,BO4+15,A18)&amp;" - "&amp;OFFSET('Game Board'!P8,BO4+15,A18),"")</f>
        <v/>
      </c>
      <c r="BP18" s="85" t="str">
        <f ca="1">IF(C18&lt;&gt;"",OFFSET('Game Board'!O8,BP4+15,A18)&amp;" - "&amp;OFFSET('Game Board'!P8,BP4+15,A18),"")</f>
        <v/>
      </c>
      <c r="BQ18" s="85" t="str">
        <f ca="1">IF(C18&lt;&gt;"",OFFSET('Game Board'!O8,BQ4+15,A18)&amp;" - "&amp;OFFSET('Game Board'!P8,BQ4+15,A18),"")</f>
        <v/>
      </c>
      <c r="BR18" s="85" t="str">
        <f ca="1">IF(C18&lt;&gt;"",OFFSET('Game Board'!O8,BR4+15,A18)&amp;" - "&amp;OFFSET('Game Board'!P8,BR4+15,A18),"")</f>
        <v/>
      </c>
    </row>
    <row r="19" spans="1:70" ht="15" customHeight="1" x14ac:dyDescent="0.35">
      <c r="A19" s="81">
        <f t="shared" si="3"/>
        <v>88</v>
      </c>
      <c r="B19" s="82">
        <v>9</v>
      </c>
      <c r="C19" s="150" t="str">
        <f>IF('Participant Setup'!C14&lt;&gt;"",'Participant Setup'!C14,"")</f>
        <v/>
      </c>
      <c r="D19" s="84">
        <f t="shared" ca="1" si="2"/>
        <v>0</v>
      </c>
      <c r="E19" s="86">
        <f ca="1">IF(C19&lt;&gt;"",OFFSET('Game Board'!M7,G4-1,A19),0)</f>
        <v>0</v>
      </c>
      <c r="F19" s="86">
        <f ca="1">IF(C19&lt;&gt;"",OFFSET('Game Board'!M91,G4-1,A19),0)</f>
        <v>0</v>
      </c>
      <c r="G19" s="85" t="str">
        <f ca="1">IF(C19&lt;&gt;"",OFFSET('Game Board'!O8,G4-1,A19)&amp;" - "&amp;OFFSET('Game Board'!P8,G4-1,A19),"")</f>
        <v/>
      </c>
      <c r="H19" s="85" t="str">
        <f ca="1">IF(C19&lt;&gt;"",OFFSET('Game Board'!O8,H4-1,A19)&amp;" - "&amp;OFFSET('Game Board'!P8,H4-1,A19),"")</f>
        <v/>
      </c>
      <c r="I19" s="85" t="str">
        <f ca="1">IF(C19&lt;&gt;"",OFFSET('Game Board'!O8,I4-1,A19)&amp;" - "&amp;OFFSET('Game Board'!P8,I4-1,A19),"")</f>
        <v/>
      </c>
      <c r="J19" s="85" t="str">
        <f ca="1">IF(C19&lt;&gt;"",OFFSET('Game Board'!O8,J4-1,A19)&amp;" - "&amp;OFFSET('Game Board'!P8,J4-1,A19),"")</f>
        <v/>
      </c>
      <c r="K19" s="85" t="str">
        <f ca="1">IF(C19&lt;&gt;"",OFFSET('Game Board'!O8,K4-1,A19)&amp;" - "&amp;OFFSET('Game Board'!P8,K4-1,A19),"")</f>
        <v/>
      </c>
      <c r="L19" s="85" t="str">
        <f ca="1">IF(C19&lt;&gt;"",OFFSET('Game Board'!O8,L4-1,A19)&amp;" - "&amp;OFFSET('Game Board'!P8,L4-1,A19),"")</f>
        <v/>
      </c>
      <c r="M19" s="85" t="str">
        <f ca="1">IF(C19&lt;&gt;"",OFFSET('Game Board'!O8,M4-1,A19)&amp;" - "&amp;OFFSET('Game Board'!P8,M4-1,A19),"")</f>
        <v/>
      </c>
      <c r="N19" s="85" t="str">
        <f ca="1">IF(C19&lt;&gt;"",OFFSET('Game Board'!O8,N4-1,A19)&amp;" - "&amp;OFFSET('Game Board'!P8,N4-1,A19),"")</f>
        <v/>
      </c>
      <c r="O19" s="85" t="str">
        <f ca="1">IF(C19&lt;&gt;"",OFFSET('Game Board'!O8,O4-1,A19)&amp;" - "&amp;OFFSET('Game Board'!P8,O4-1,A19),"")</f>
        <v/>
      </c>
      <c r="P19" s="85" t="str">
        <f ca="1">IF(C19&lt;&gt;"",OFFSET('Game Board'!O8,P4-1,A19)&amp;" - "&amp;OFFSET('Game Board'!P8,P4-1,A19),"")</f>
        <v/>
      </c>
      <c r="Q19" s="85" t="str">
        <f ca="1">IF(C19&lt;&gt;"",OFFSET('Game Board'!O8,Q4-1,A19)&amp;" - "&amp;OFFSET('Game Board'!P8,Q4-1,A19),"")</f>
        <v/>
      </c>
      <c r="R19" s="85" t="str">
        <f ca="1">IF(C19&lt;&gt;"",OFFSET('Game Board'!O8,R4-1,A19)&amp;" - "&amp;OFFSET('Game Board'!P8,R4-1,A19),"")</f>
        <v/>
      </c>
      <c r="S19" s="85" t="str">
        <f ca="1">IF(C19&lt;&gt;"",OFFSET('Game Board'!O8,S4-1,A19)&amp;" - "&amp;OFFSET('Game Board'!P8,S4-1,A19),"")</f>
        <v/>
      </c>
      <c r="T19" s="85" t="str">
        <f ca="1">IF(C19&lt;&gt;"",OFFSET('Game Board'!O8,T4-1,A19)&amp;" - "&amp;OFFSET('Game Board'!P8,T4-1,A19),"")</f>
        <v/>
      </c>
      <c r="U19" s="85" t="str">
        <f ca="1">IF(C19&lt;&gt;"",OFFSET('Game Board'!O8,U4-1,A19)&amp;" - "&amp;OFFSET('Game Board'!P8,U4-1,A19),"")</f>
        <v/>
      </c>
      <c r="V19" s="85" t="str">
        <f ca="1">IF(C19&lt;&gt;"",OFFSET('Game Board'!O8,V4-1,A19)&amp;" - "&amp;OFFSET('Game Board'!P8,V4-1,A19),"")</f>
        <v/>
      </c>
      <c r="W19" s="85" t="str">
        <f ca="1">IF(C19&lt;&gt;"",OFFSET('Game Board'!O8,W4-1,A19)&amp;" - "&amp;OFFSET('Game Board'!P8,W4-1,A19),"")</f>
        <v/>
      </c>
      <c r="X19" s="85" t="str">
        <f ca="1">IF(C19&lt;&gt;"",OFFSET('Game Board'!O8,X4-1,A19)&amp;" - "&amp;OFFSET('Game Board'!P8,X4-1,A19),"")</f>
        <v/>
      </c>
      <c r="Y19" s="85" t="str">
        <f ca="1">IF(C19&lt;&gt;"",OFFSET('Game Board'!O8,Y4-1,A19)&amp;" - "&amp;OFFSET('Game Board'!P8,Y4-1,A19),"")</f>
        <v/>
      </c>
      <c r="Z19" s="85" t="str">
        <f ca="1">IF(C19&lt;&gt;"",OFFSET('Game Board'!O8,Z4-1,A19)&amp;" - "&amp;OFFSET('Game Board'!P8,Z4-1,A19),"")</f>
        <v/>
      </c>
      <c r="AA19" s="85" t="str">
        <f ca="1">IF(C19&lt;&gt;"",OFFSET('Game Board'!O8,AA4-1,A19)&amp;" - "&amp;OFFSET('Game Board'!P8,AA4-1,A19),"")</f>
        <v/>
      </c>
      <c r="AB19" s="85" t="str">
        <f ca="1">IF(C19&lt;&gt;"",OFFSET('Game Board'!O8,AB4-1,A19)&amp;" - "&amp;OFFSET('Game Board'!P8,AB4-1,A19),"")</f>
        <v/>
      </c>
      <c r="AC19" s="85" t="str">
        <f ca="1">IF(C19&lt;&gt;"",OFFSET('Game Board'!O8,AC4-1,A19)&amp;" - "&amp;OFFSET('Game Board'!P8,AC4-1,A19),"")</f>
        <v/>
      </c>
      <c r="AD19" s="85" t="str">
        <f ca="1">IF(C19&lt;&gt;"",OFFSET('Game Board'!O8,AD4-1,A19)&amp;" - "&amp;OFFSET('Game Board'!P8,AD4-1,A19),"")</f>
        <v/>
      </c>
      <c r="AE19" s="85" t="str">
        <f ca="1">IF(C19&lt;&gt;"",OFFSET('Game Board'!O8,AE4-1,A19)&amp;" - "&amp;OFFSET('Game Board'!P8,AE4-1,A19),"")</f>
        <v/>
      </c>
      <c r="AF19" s="85" t="str">
        <f ca="1">IF(C19&lt;&gt;"",OFFSET('Game Board'!O8,AF4-1,A19)&amp;" - "&amp;OFFSET('Game Board'!P8,AF4-1,A19),"")</f>
        <v/>
      </c>
      <c r="AG19" s="85" t="str">
        <f ca="1">IF(C19&lt;&gt;"",OFFSET('Game Board'!O8,AG4-1,A19)&amp;" - "&amp;OFFSET('Game Board'!P8,AG4-1,A19),"")</f>
        <v/>
      </c>
      <c r="AH19" s="85" t="str">
        <f ca="1">IF(C19&lt;&gt;"",OFFSET('Game Board'!O8,AH4-1,A19)&amp;" - "&amp;OFFSET('Game Board'!P8,AH4-1,A19),"")</f>
        <v/>
      </c>
      <c r="AI19" s="85" t="str">
        <f ca="1">IF(C19&lt;&gt;"",OFFSET('Game Board'!O8,AI4-1,A19)&amp;" - "&amp;OFFSET('Game Board'!P8,AI4-1,A19),"")</f>
        <v/>
      </c>
      <c r="AJ19" s="85" t="str">
        <f ca="1">IF(C19&lt;&gt;"",OFFSET('Game Board'!O8,AJ4-1,A19)&amp;" - "&amp;OFFSET('Game Board'!P8,AJ4-1,A19),"")</f>
        <v/>
      </c>
      <c r="AK19" s="85" t="str">
        <f ca="1">IF(C19&lt;&gt;"",OFFSET('Game Board'!O8,AK4-1,A19)&amp;" - "&amp;OFFSET('Game Board'!P8,AK4-1,A19),"")</f>
        <v/>
      </c>
      <c r="AL19" s="85" t="str">
        <f ca="1">IF(C19&lt;&gt;"",OFFSET('Game Board'!O8,AL4-1,A19)&amp;" - "&amp;OFFSET('Game Board'!P8,AL4-1,A19),"")</f>
        <v/>
      </c>
      <c r="AM19" s="85" t="str">
        <f ca="1">IF(C19&lt;&gt;"",OFFSET('Game Board'!O8,AM4-1,A19)&amp;" - "&amp;OFFSET('Game Board'!P8,AM4-1,A19),"")</f>
        <v/>
      </c>
      <c r="AN19" s="85" t="str">
        <f ca="1">IF(C19&lt;&gt;"",OFFSET('Game Board'!O8,AN4-1,A19)&amp;" - "&amp;OFFSET('Game Board'!P8,AN4-1,A19),"")</f>
        <v/>
      </c>
      <c r="AO19" s="85" t="str">
        <f ca="1">IF(C19&lt;&gt;"",OFFSET('Game Board'!O8,AO4-1,A19)&amp;" - "&amp;OFFSET('Game Board'!P8,AO4-1,A19),"")</f>
        <v/>
      </c>
      <c r="AP19" s="85" t="str">
        <f ca="1">IF(C19&lt;&gt;"",OFFSET('Game Board'!O8,AP4-1,A19)&amp;" - "&amp;OFFSET('Game Board'!P8,AP4-1,A19),"")</f>
        <v/>
      </c>
      <c r="AQ19" s="85" t="str">
        <f ca="1">IF(C19&lt;&gt;"",OFFSET('Game Board'!O8,AQ4-1,A19)&amp;" - "&amp;OFFSET('Game Board'!P8,AQ4-1,A19),"")</f>
        <v/>
      </c>
      <c r="AR19" s="85" t="str">
        <f ca="1">IF(C19&lt;&gt;"",OFFSET('Game Board'!O8,AR4-1,A19)&amp;" - "&amp;OFFSET('Game Board'!P8,AR4-1,A19),"")</f>
        <v/>
      </c>
      <c r="AS19" s="85" t="str">
        <f ca="1">IF(C19&lt;&gt;"",OFFSET('Game Board'!O8,AS4-1,A19)&amp;" - "&amp;OFFSET('Game Board'!P8,AS4-1,A19),"")</f>
        <v/>
      </c>
      <c r="AT19" s="85" t="str">
        <f ca="1">IF(C19&lt;&gt;"",OFFSET('Game Board'!O8,AT4-1,A19)&amp;" - "&amp;OFFSET('Game Board'!P8,AT4-1,A19),"")</f>
        <v/>
      </c>
      <c r="AU19" s="85" t="str">
        <f ca="1">IF(C19&lt;&gt;"",OFFSET('Game Board'!O8,AU4-1,A19)&amp;" - "&amp;OFFSET('Game Board'!P8,AU4-1,A19),"")</f>
        <v/>
      </c>
      <c r="AV19" s="85" t="str">
        <f ca="1">IF(C19&lt;&gt;"",OFFSET('Game Board'!O8,AV4-1,A19)&amp;" - "&amp;OFFSET('Game Board'!P8,AV4-1,A19),"")</f>
        <v/>
      </c>
      <c r="AW19" s="85" t="str">
        <f ca="1">IF(C19&lt;&gt;"",OFFSET('Game Board'!O8,AW4-1,A19)&amp;" - "&amp;OFFSET('Game Board'!P8,AW4-1,A19),"")</f>
        <v/>
      </c>
      <c r="AX19" s="85" t="str">
        <f ca="1">IF(C19&lt;&gt;"",OFFSET('Game Board'!O8,AX4-1,A19)&amp;" - "&amp;OFFSET('Game Board'!P8,AX4-1,A19),"")</f>
        <v/>
      </c>
      <c r="AY19" s="85" t="str">
        <f ca="1">IF(C19&lt;&gt;"",OFFSET('Game Board'!O8,AY4-1,A19)&amp;" - "&amp;OFFSET('Game Board'!P8,AY4-1,A19),"")</f>
        <v/>
      </c>
      <c r="AZ19" s="85" t="str">
        <f ca="1">IF(C19&lt;&gt;"",OFFSET('Game Board'!O8,AZ4-1,A19)&amp;" - "&amp;OFFSET('Game Board'!P8,AZ4-1,A19),"")</f>
        <v/>
      </c>
      <c r="BA19" s="85" t="str">
        <f ca="1">IF(C19&lt;&gt;"",OFFSET('Game Board'!O8,BA4-1,A19)&amp;" - "&amp;OFFSET('Game Board'!P8,BA4-1,A19),"")</f>
        <v/>
      </c>
      <c r="BB19" s="85" t="str">
        <f ca="1">IF(C19&lt;&gt;"",OFFSET('Game Board'!O8,BB4-1,A19)&amp;" - "&amp;OFFSET('Game Board'!P8,BB4-1,A19),"")</f>
        <v/>
      </c>
      <c r="BC19" s="85" t="str">
        <f ca="1">IF(C19&lt;&gt;"",OFFSET('Game Board'!O8,BC4+15,A19)&amp;" - "&amp;OFFSET('Game Board'!P8,BC4+15,A19),"")</f>
        <v/>
      </c>
      <c r="BD19" s="85" t="str">
        <f ca="1">IF(C19&lt;&gt;"",OFFSET('Game Board'!O8,BD4+15,A19)&amp;" - "&amp;OFFSET('Game Board'!P8,BD4+15,A19),"")</f>
        <v/>
      </c>
      <c r="BE19" s="85" t="str">
        <f ca="1">IF(C19&lt;&gt;"",OFFSET('Game Board'!O8,BE4+15,A19)&amp;" - "&amp;OFFSET('Game Board'!P8,BE4+15,A19),"")</f>
        <v/>
      </c>
      <c r="BF19" s="85" t="str">
        <f ca="1">IF(C19&lt;&gt;"",OFFSET('Game Board'!O8,BF4+15,A19)&amp;" - "&amp;OFFSET('Game Board'!P8,BF4+15,A19),"")</f>
        <v/>
      </c>
      <c r="BG19" s="85" t="str">
        <f ca="1">IF(C19&lt;&gt;"",OFFSET('Game Board'!O8,BG4+15,A19)&amp;" - "&amp;OFFSET('Game Board'!P8,BG4+15,A19),"")</f>
        <v/>
      </c>
      <c r="BH19" s="85" t="str">
        <f ca="1">IF(C19&lt;&gt;"",OFFSET('Game Board'!O8,BH4+15,A19)&amp;" - "&amp;OFFSET('Game Board'!P8,BH4+15,A19),"")</f>
        <v/>
      </c>
      <c r="BI19" s="85" t="str">
        <f ca="1">IF(C19&lt;&gt;"",OFFSET('Game Board'!O8,BI4+15,A19)&amp;" - "&amp;OFFSET('Game Board'!P8,BI4+15,A19),"")</f>
        <v/>
      </c>
      <c r="BJ19" s="85" t="str">
        <f ca="1">IF(C19&lt;&gt;"",OFFSET('Game Board'!O8,BJ4+15,A19)&amp;" - "&amp;OFFSET('Game Board'!P8,BJ4+15,A19),"")</f>
        <v/>
      </c>
      <c r="BK19" s="85" t="str">
        <f ca="1">IF(C19&lt;&gt;"",OFFSET('Game Board'!O8,BK4+15,A19)&amp;" - "&amp;OFFSET('Game Board'!P8,BK4+15,A19),"")</f>
        <v/>
      </c>
      <c r="BL19" s="85" t="str">
        <f ca="1">IF(C19&lt;&gt;"",OFFSET('Game Board'!O8,BL4+15,A19)&amp;" - "&amp;OFFSET('Game Board'!P8,BL4+15,A19),"")</f>
        <v/>
      </c>
      <c r="BM19" s="85" t="str">
        <f ca="1">IF(C19&lt;&gt;"",OFFSET('Game Board'!O8,BM4+15,A19)&amp;" - "&amp;OFFSET('Game Board'!P8,BM4+15,A19),"")</f>
        <v/>
      </c>
      <c r="BN19" s="85" t="str">
        <f ca="1">IF(C19&lt;&gt;"",OFFSET('Game Board'!O8,BN4+15,A19)&amp;" - "&amp;OFFSET('Game Board'!P8,BN4+15,A19),"")</f>
        <v/>
      </c>
      <c r="BO19" s="85" t="str">
        <f ca="1">IF(C19&lt;&gt;"",OFFSET('Game Board'!O8,BO4+15,A19)&amp;" - "&amp;OFFSET('Game Board'!P8,BO4+15,A19),"")</f>
        <v/>
      </c>
      <c r="BP19" s="85" t="str">
        <f ca="1">IF(C19&lt;&gt;"",OFFSET('Game Board'!O8,BP4+15,A19)&amp;" - "&amp;OFFSET('Game Board'!P8,BP4+15,A19),"")</f>
        <v/>
      </c>
      <c r="BQ19" s="85" t="str">
        <f ca="1">IF(C19&lt;&gt;"",OFFSET('Game Board'!O8,BQ4+15,A19)&amp;" - "&amp;OFFSET('Game Board'!P8,BQ4+15,A19),"")</f>
        <v/>
      </c>
      <c r="BR19" s="85" t="str">
        <f ca="1">IF(C19&lt;&gt;"",OFFSET('Game Board'!O8,BR4+15,A19)&amp;" - "&amp;OFFSET('Game Board'!P8,BR4+15,A19),"")</f>
        <v/>
      </c>
    </row>
    <row r="20" spans="1:70" ht="15" customHeight="1" x14ac:dyDescent="0.35">
      <c r="A20" s="81">
        <f t="shared" si="3"/>
        <v>99</v>
      </c>
      <c r="B20" s="82">
        <v>10</v>
      </c>
      <c r="C20" s="150" t="str">
        <f>IF('Participant Setup'!C15&lt;&gt;"",'Participant Setup'!C15,"")</f>
        <v/>
      </c>
      <c r="D20" s="84">
        <f t="shared" ca="1" si="2"/>
        <v>0</v>
      </c>
      <c r="E20" s="86">
        <f ca="1">IF(C20&lt;&gt;"",OFFSET('Game Board'!M7,G4-1,A20),0)</f>
        <v>0</v>
      </c>
      <c r="F20" s="86">
        <f ca="1">IF(C20&lt;&gt;"",OFFSET('Game Board'!M91,G4-1,A20),0)</f>
        <v>0</v>
      </c>
      <c r="G20" s="85" t="str">
        <f ca="1">IF(C20&lt;&gt;"",OFFSET('Game Board'!O8,G4-1,A20)&amp;" - "&amp;OFFSET('Game Board'!P8,G4-1,A20),"")</f>
        <v/>
      </c>
      <c r="H20" s="85" t="str">
        <f ca="1">IF(C20&lt;&gt;"",OFFSET('Game Board'!O8,H4-1,A20)&amp;" - "&amp;OFFSET('Game Board'!P8,H4-1,A20),"")</f>
        <v/>
      </c>
      <c r="I20" s="85" t="str">
        <f ca="1">IF(C20&lt;&gt;"",OFFSET('Game Board'!O8,I4-1,A20)&amp;" - "&amp;OFFSET('Game Board'!P8,I4-1,A20),"")</f>
        <v/>
      </c>
      <c r="J20" s="85" t="str">
        <f ca="1">IF(C20&lt;&gt;"",OFFSET('Game Board'!O8,J4-1,A20)&amp;" - "&amp;OFFSET('Game Board'!P8,J4-1,A20),"")</f>
        <v/>
      </c>
      <c r="K20" s="85" t="str">
        <f ca="1">IF(C20&lt;&gt;"",OFFSET('Game Board'!O8,K4-1,A20)&amp;" - "&amp;OFFSET('Game Board'!P8,K4-1,A20),"")</f>
        <v/>
      </c>
      <c r="L20" s="85" t="str">
        <f ca="1">IF(C20&lt;&gt;"",OFFSET('Game Board'!O8,L4-1,A20)&amp;" - "&amp;OFFSET('Game Board'!P8,L4-1,A20),"")</f>
        <v/>
      </c>
      <c r="M20" s="85" t="str">
        <f ca="1">IF(C20&lt;&gt;"",OFFSET('Game Board'!O8,M4-1,A20)&amp;" - "&amp;OFFSET('Game Board'!P8,M4-1,A20),"")</f>
        <v/>
      </c>
      <c r="N20" s="85" t="str">
        <f ca="1">IF(C20&lt;&gt;"",OFFSET('Game Board'!O8,N4-1,A20)&amp;" - "&amp;OFFSET('Game Board'!P8,N4-1,A20),"")</f>
        <v/>
      </c>
      <c r="O20" s="85" t="str">
        <f ca="1">IF(C20&lt;&gt;"",OFFSET('Game Board'!O8,O4-1,A20)&amp;" - "&amp;OFFSET('Game Board'!P8,O4-1,A20),"")</f>
        <v/>
      </c>
      <c r="P20" s="85" t="str">
        <f ca="1">IF(C20&lt;&gt;"",OFFSET('Game Board'!O8,P4-1,A20)&amp;" - "&amp;OFFSET('Game Board'!P8,P4-1,A20),"")</f>
        <v/>
      </c>
      <c r="Q20" s="85" t="str">
        <f ca="1">IF(C20&lt;&gt;"",OFFSET('Game Board'!O8,Q4-1,A20)&amp;" - "&amp;OFFSET('Game Board'!P8,Q4-1,A20),"")</f>
        <v/>
      </c>
      <c r="R20" s="85" t="str">
        <f ca="1">IF(C20&lt;&gt;"",OFFSET('Game Board'!O8,R4-1,A20)&amp;" - "&amp;OFFSET('Game Board'!P8,R4-1,A20),"")</f>
        <v/>
      </c>
      <c r="S20" s="85" t="str">
        <f ca="1">IF(C20&lt;&gt;"",OFFSET('Game Board'!O8,S4-1,A20)&amp;" - "&amp;OFFSET('Game Board'!P8,S4-1,A20),"")</f>
        <v/>
      </c>
      <c r="T20" s="85" t="str">
        <f ca="1">IF(C20&lt;&gt;"",OFFSET('Game Board'!O8,T4-1,A20)&amp;" - "&amp;OFFSET('Game Board'!P8,T4-1,A20),"")</f>
        <v/>
      </c>
      <c r="U20" s="85" t="str">
        <f ca="1">IF(C20&lt;&gt;"",OFFSET('Game Board'!O8,U4-1,A20)&amp;" - "&amp;OFFSET('Game Board'!P8,U4-1,A20),"")</f>
        <v/>
      </c>
      <c r="V20" s="85" t="str">
        <f ca="1">IF(C20&lt;&gt;"",OFFSET('Game Board'!O8,V4-1,A20)&amp;" - "&amp;OFFSET('Game Board'!P8,V4-1,A20),"")</f>
        <v/>
      </c>
      <c r="W20" s="85" t="str">
        <f ca="1">IF(C20&lt;&gt;"",OFFSET('Game Board'!O8,W4-1,A20)&amp;" - "&amp;OFFSET('Game Board'!P8,W4-1,A20),"")</f>
        <v/>
      </c>
      <c r="X20" s="85" t="str">
        <f ca="1">IF(C20&lt;&gt;"",OFFSET('Game Board'!O8,X4-1,A20)&amp;" - "&amp;OFFSET('Game Board'!P8,X4-1,A20),"")</f>
        <v/>
      </c>
      <c r="Y20" s="85" t="str">
        <f ca="1">IF(C20&lt;&gt;"",OFFSET('Game Board'!O8,Y4-1,A20)&amp;" - "&amp;OFFSET('Game Board'!P8,Y4-1,A20),"")</f>
        <v/>
      </c>
      <c r="Z20" s="85" t="str">
        <f ca="1">IF(C20&lt;&gt;"",OFFSET('Game Board'!O8,Z4-1,A20)&amp;" - "&amp;OFFSET('Game Board'!P8,Z4-1,A20),"")</f>
        <v/>
      </c>
      <c r="AA20" s="85" t="str">
        <f ca="1">IF(C20&lt;&gt;"",OFFSET('Game Board'!O8,AA4-1,A20)&amp;" - "&amp;OFFSET('Game Board'!P8,AA4-1,A20),"")</f>
        <v/>
      </c>
      <c r="AB20" s="85" t="str">
        <f ca="1">IF(C20&lt;&gt;"",OFFSET('Game Board'!O8,AB4-1,A20)&amp;" - "&amp;OFFSET('Game Board'!P8,AB4-1,A20),"")</f>
        <v/>
      </c>
      <c r="AC20" s="85" t="str">
        <f ca="1">IF(C20&lt;&gt;"",OFFSET('Game Board'!O8,AC4-1,A20)&amp;" - "&amp;OFFSET('Game Board'!P8,AC4-1,A20),"")</f>
        <v/>
      </c>
      <c r="AD20" s="85" t="str">
        <f ca="1">IF(C20&lt;&gt;"",OFFSET('Game Board'!O8,AD4-1,A20)&amp;" - "&amp;OFFSET('Game Board'!P8,AD4-1,A20),"")</f>
        <v/>
      </c>
      <c r="AE20" s="85" t="str">
        <f ca="1">IF(C20&lt;&gt;"",OFFSET('Game Board'!O8,AE4-1,A20)&amp;" - "&amp;OFFSET('Game Board'!P8,AE4-1,A20),"")</f>
        <v/>
      </c>
      <c r="AF20" s="85" t="str">
        <f ca="1">IF(C20&lt;&gt;"",OFFSET('Game Board'!O8,AF4-1,A20)&amp;" - "&amp;OFFSET('Game Board'!P8,AF4-1,A20),"")</f>
        <v/>
      </c>
      <c r="AG20" s="85" t="str">
        <f ca="1">IF(C20&lt;&gt;"",OFFSET('Game Board'!O8,AG4-1,A20)&amp;" - "&amp;OFFSET('Game Board'!P8,AG4-1,A20),"")</f>
        <v/>
      </c>
      <c r="AH20" s="85" t="str">
        <f ca="1">IF(C20&lt;&gt;"",OFFSET('Game Board'!O8,AH4-1,A20)&amp;" - "&amp;OFFSET('Game Board'!P8,AH4-1,A20),"")</f>
        <v/>
      </c>
      <c r="AI20" s="85" t="str">
        <f ca="1">IF(C20&lt;&gt;"",OFFSET('Game Board'!O8,AI4-1,A20)&amp;" - "&amp;OFFSET('Game Board'!P8,AI4-1,A20),"")</f>
        <v/>
      </c>
      <c r="AJ20" s="85" t="str">
        <f ca="1">IF(C20&lt;&gt;"",OFFSET('Game Board'!O8,AJ4-1,A20)&amp;" - "&amp;OFFSET('Game Board'!P8,AJ4-1,A20),"")</f>
        <v/>
      </c>
      <c r="AK20" s="85" t="str">
        <f ca="1">IF(C20&lt;&gt;"",OFFSET('Game Board'!O8,AK4-1,A20)&amp;" - "&amp;OFFSET('Game Board'!P8,AK4-1,A20),"")</f>
        <v/>
      </c>
      <c r="AL20" s="85" t="str">
        <f ca="1">IF(C20&lt;&gt;"",OFFSET('Game Board'!O8,AL4-1,A20)&amp;" - "&amp;OFFSET('Game Board'!P8,AL4-1,A20),"")</f>
        <v/>
      </c>
      <c r="AM20" s="85" t="str">
        <f ca="1">IF(C20&lt;&gt;"",OFFSET('Game Board'!O8,AM4-1,A20)&amp;" - "&amp;OFFSET('Game Board'!P8,AM4-1,A20),"")</f>
        <v/>
      </c>
      <c r="AN20" s="85" t="str">
        <f ca="1">IF(C20&lt;&gt;"",OFFSET('Game Board'!O8,AN4-1,A20)&amp;" - "&amp;OFFSET('Game Board'!P8,AN4-1,A20),"")</f>
        <v/>
      </c>
      <c r="AO20" s="85" t="str">
        <f ca="1">IF(C20&lt;&gt;"",OFFSET('Game Board'!O8,AO4-1,A20)&amp;" - "&amp;OFFSET('Game Board'!P8,AO4-1,A20),"")</f>
        <v/>
      </c>
      <c r="AP20" s="85" t="str">
        <f ca="1">IF(C20&lt;&gt;"",OFFSET('Game Board'!O8,AP4-1,A20)&amp;" - "&amp;OFFSET('Game Board'!P8,AP4-1,A20),"")</f>
        <v/>
      </c>
      <c r="AQ20" s="85" t="str">
        <f ca="1">IF(C20&lt;&gt;"",OFFSET('Game Board'!O8,AQ4-1,A20)&amp;" - "&amp;OFFSET('Game Board'!P8,AQ4-1,A20),"")</f>
        <v/>
      </c>
      <c r="AR20" s="85" t="str">
        <f ca="1">IF(C20&lt;&gt;"",OFFSET('Game Board'!O8,AR4-1,A20)&amp;" - "&amp;OFFSET('Game Board'!P8,AR4-1,A20),"")</f>
        <v/>
      </c>
      <c r="AS20" s="85" t="str">
        <f ca="1">IF(C20&lt;&gt;"",OFFSET('Game Board'!O8,AS4-1,A20)&amp;" - "&amp;OFFSET('Game Board'!P8,AS4-1,A20),"")</f>
        <v/>
      </c>
      <c r="AT20" s="85" t="str">
        <f ca="1">IF(C20&lt;&gt;"",OFFSET('Game Board'!O8,AT4-1,A20)&amp;" - "&amp;OFFSET('Game Board'!P8,AT4-1,A20),"")</f>
        <v/>
      </c>
      <c r="AU20" s="85" t="str">
        <f ca="1">IF(C20&lt;&gt;"",OFFSET('Game Board'!O8,AU4-1,A20)&amp;" - "&amp;OFFSET('Game Board'!P8,AU4-1,A20),"")</f>
        <v/>
      </c>
      <c r="AV20" s="85" t="str">
        <f ca="1">IF(C20&lt;&gt;"",OFFSET('Game Board'!O8,AV4-1,A20)&amp;" - "&amp;OFFSET('Game Board'!P8,AV4-1,A20),"")</f>
        <v/>
      </c>
      <c r="AW20" s="85" t="str">
        <f ca="1">IF(C20&lt;&gt;"",OFFSET('Game Board'!O8,AW4-1,A20)&amp;" - "&amp;OFFSET('Game Board'!P8,AW4-1,A20),"")</f>
        <v/>
      </c>
      <c r="AX20" s="85" t="str">
        <f ca="1">IF(C20&lt;&gt;"",OFFSET('Game Board'!O8,AX4-1,A20)&amp;" - "&amp;OFFSET('Game Board'!P8,AX4-1,A20),"")</f>
        <v/>
      </c>
      <c r="AY20" s="85" t="str">
        <f ca="1">IF(C20&lt;&gt;"",OFFSET('Game Board'!O8,AY4-1,A20)&amp;" - "&amp;OFFSET('Game Board'!P8,AY4-1,A20),"")</f>
        <v/>
      </c>
      <c r="AZ20" s="85" t="str">
        <f ca="1">IF(C20&lt;&gt;"",OFFSET('Game Board'!O8,AZ4-1,A20)&amp;" - "&amp;OFFSET('Game Board'!P8,AZ4-1,A20),"")</f>
        <v/>
      </c>
      <c r="BA20" s="85" t="str">
        <f ca="1">IF(C20&lt;&gt;"",OFFSET('Game Board'!O8,BA4-1,A20)&amp;" - "&amp;OFFSET('Game Board'!P8,BA4-1,A20),"")</f>
        <v/>
      </c>
      <c r="BB20" s="85" t="str">
        <f ca="1">IF(C20&lt;&gt;"",OFFSET('Game Board'!O8,BB4-1,A20)&amp;" - "&amp;OFFSET('Game Board'!P8,BB4-1,A20),"")</f>
        <v/>
      </c>
      <c r="BC20" s="85" t="str">
        <f ca="1">IF(C20&lt;&gt;"",OFFSET('Game Board'!O8,BC4+15,A20)&amp;" - "&amp;OFFSET('Game Board'!P8,BC4+15,A20),"")</f>
        <v/>
      </c>
      <c r="BD20" s="85" t="str">
        <f ca="1">IF(C20&lt;&gt;"",OFFSET('Game Board'!O8,BD4+15,A20)&amp;" - "&amp;OFFSET('Game Board'!P8,BD4+15,A20),"")</f>
        <v/>
      </c>
      <c r="BE20" s="85" t="str">
        <f ca="1">IF(C20&lt;&gt;"",OFFSET('Game Board'!O8,BE4+15,A20)&amp;" - "&amp;OFFSET('Game Board'!P8,BE4+15,A20),"")</f>
        <v/>
      </c>
      <c r="BF20" s="85" t="str">
        <f ca="1">IF(C20&lt;&gt;"",OFFSET('Game Board'!O8,BF4+15,A20)&amp;" - "&amp;OFFSET('Game Board'!P8,BF4+15,A20),"")</f>
        <v/>
      </c>
      <c r="BG20" s="85" t="str">
        <f ca="1">IF(C20&lt;&gt;"",OFFSET('Game Board'!O8,BG4+15,A20)&amp;" - "&amp;OFFSET('Game Board'!P8,BG4+15,A20),"")</f>
        <v/>
      </c>
      <c r="BH20" s="85" t="str">
        <f ca="1">IF(C20&lt;&gt;"",OFFSET('Game Board'!O8,BH4+15,A20)&amp;" - "&amp;OFFSET('Game Board'!P8,BH4+15,A20),"")</f>
        <v/>
      </c>
      <c r="BI20" s="85" t="str">
        <f ca="1">IF(C20&lt;&gt;"",OFFSET('Game Board'!O8,BI4+15,A20)&amp;" - "&amp;OFFSET('Game Board'!P8,BI4+15,A20),"")</f>
        <v/>
      </c>
      <c r="BJ20" s="85" t="str">
        <f ca="1">IF(C20&lt;&gt;"",OFFSET('Game Board'!O8,BJ4+15,A20)&amp;" - "&amp;OFFSET('Game Board'!P8,BJ4+15,A20),"")</f>
        <v/>
      </c>
      <c r="BK20" s="85" t="str">
        <f ca="1">IF(C20&lt;&gt;"",OFFSET('Game Board'!O8,BK4+15,A20)&amp;" - "&amp;OFFSET('Game Board'!P8,BK4+15,A20),"")</f>
        <v/>
      </c>
      <c r="BL20" s="85" t="str">
        <f ca="1">IF(C20&lt;&gt;"",OFFSET('Game Board'!O8,BL4+15,A20)&amp;" - "&amp;OFFSET('Game Board'!P8,BL4+15,A20),"")</f>
        <v/>
      </c>
      <c r="BM20" s="85" t="str">
        <f ca="1">IF(C20&lt;&gt;"",OFFSET('Game Board'!O8,BM4+15,A20)&amp;" - "&amp;OFFSET('Game Board'!P8,BM4+15,A20),"")</f>
        <v/>
      </c>
      <c r="BN20" s="85" t="str">
        <f ca="1">IF(C20&lt;&gt;"",OFFSET('Game Board'!O8,BN4+15,A20)&amp;" - "&amp;OFFSET('Game Board'!P8,BN4+15,A20),"")</f>
        <v/>
      </c>
      <c r="BO20" s="85" t="str">
        <f ca="1">IF(C20&lt;&gt;"",OFFSET('Game Board'!O8,BO4+15,A20)&amp;" - "&amp;OFFSET('Game Board'!P8,BO4+15,A20),"")</f>
        <v/>
      </c>
      <c r="BP20" s="85" t="str">
        <f ca="1">IF(C20&lt;&gt;"",OFFSET('Game Board'!O8,BP4+15,A20)&amp;" - "&amp;OFFSET('Game Board'!P8,BP4+15,A20),"")</f>
        <v/>
      </c>
      <c r="BQ20" s="85" t="str">
        <f ca="1">IF(C20&lt;&gt;"",OFFSET('Game Board'!O8,BQ4+15,A20)&amp;" - "&amp;OFFSET('Game Board'!P8,BQ4+15,A20),"")</f>
        <v/>
      </c>
      <c r="BR20" s="85" t="str">
        <f ca="1">IF(C20&lt;&gt;"",OFFSET('Game Board'!O8,BR4+15,A20)&amp;" - "&amp;OFFSET('Game Board'!P8,BR4+15,A20),"")</f>
        <v/>
      </c>
    </row>
    <row r="21" spans="1:70" ht="16" customHeight="1" x14ac:dyDescent="0.35">
      <c r="B21" s="144" t="s">
        <v>194</v>
      </c>
    </row>
    <row r="22" spans="1:70" s="88" customFormat="1" ht="16" customHeight="1" x14ac:dyDescent="0.35">
      <c r="B22" s="264" t="s">
        <v>243</v>
      </c>
      <c r="F22" s="88" t="s">
        <v>244</v>
      </c>
    </row>
    <row r="23" spans="1:70" s="88" customFormat="1" x14ac:dyDescent="0.35">
      <c r="B23" s="265"/>
      <c r="F23" s="266" t="s">
        <v>217</v>
      </c>
      <c r="G23" s="267">
        <f ca="1">COUNTIFS(G11:G20,F23)</f>
        <v>0</v>
      </c>
      <c r="H23" s="267">
        <f ca="1">COUNTIFS(H11:H20,F23)</f>
        <v>0</v>
      </c>
      <c r="I23" s="267">
        <f ca="1">COUNTIFS(I11:I20,F23)</f>
        <v>0</v>
      </c>
      <c r="J23" s="267">
        <f ca="1">COUNTIFS(J11:J20,F23)</f>
        <v>0</v>
      </c>
      <c r="K23" s="267">
        <f ca="1">COUNTIFS(K11:K20,F23)</f>
        <v>0</v>
      </c>
      <c r="L23" s="267">
        <f ca="1">COUNTIFS(L11:L20,F23)</f>
        <v>0</v>
      </c>
      <c r="M23" s="267">
        <f ca="1">COUNTIFS(M11:M20,F23)</f>
        <v>0</v>
      </c>
      <c r="N23" s="267">
        <f ca="1">COUNTIFS(N11:N20,F23)</f>
        <v>0</v>
      </c>
      <c r="O23" s="267">
        <f ca="1">COUNTIFS(O11:O20,F23)</f>
        <v>0</v>
      </c>
      <c r="P23" s="267">
        <f ca="1">COUNTIFS(P11:P20,F23)</f>
        <v>0</v>
      </c>
      <c r="Q23" s="267">
        <f ca="1">COUNTIFS(Q11:Q20,F23)</f>
        <v>0</v>
      </c>
      <c r="R23" s="267">
        <f ca="1">COUNTIFS(R11:R20,F23)</f>
        <v>0</v>
      </c>
      <c r="S23" s="267">
        <f ca="1">COUNTIFS(S11:S20,F23)</f>
        <v>0</v>
      </c>
      <c r="T23" s="267">
        <f ca="1">COUNTIFS(T11:T20,F23)</f>
        <v>0</v>
      </c>
      <c r="U23" s="267">
        <f ca="1">COUNTIFS(U11:U20,F23)</f>
        <v>0</v>
      </c>
      <c r="V23" s="267">
        <f ca="1">COUNTIFS(V11:V20,F23)</f>
        <v>0</v>
      </c>
      <c r="W23" s="267">
        <f ca="1">COUNTIFS(W11:W20,F23)</f>
        <v>0</v>
      </c>
      <c r="X23" s="267">
        <f ca="1">COUNTIFS(X11:X20,F23)</f>
        <v>0</v>
      </c>
      <c r="Y23" s="267">
        <f ca="1">COUNTIFS(Y11:Y20,F23)</f>
        <v>0</v>
      </c>
      <c r="Z23" s="267">
        <f ca="1">COUNTIFS(Z11:Z20,F23)</f>
        <v>0</v>
      </c>
      <c r="AA23" s="267">
        <f ca="1">COUNTIFS(AA11:AA20,F23)</f>
        <v>0</v>
      </c>
      <c r="AB23" s="267">
        <f ca="1">COUNTIFS(AB11:AB20,F23)</f>
        <v>0</v>
      </c>
      <c r="AC23" s="267">
        <f ca="1">COUNTIFS(AC11:AC20,F23)</f>
        <v>0</v>
      </c>
      <c r="AD23" s="267">
        <f ca="1">COUNTIFS(AD11:AD20,F23)</f>
        <v>0</v>
      </c>
      <c r="AE23" s="267">
        <f ca="1">COUNTIFS(AE11:AE20,F23)</f>
        <v>0</v>
      </c>
      <c r="AF23" s="267">
        <f ca="1">COUNTIFS(AF11:AF20,F23)</f>
        <v>0</v>
      </c>
      <c r="AG23" s="267">
        <f ca="1">COUNTIFS(AG11:AG20,F23)</f>
        <v>0</v>
      </c>
      <c r="AH23" s="267">
        <f ca="1">COUNTIFS(AH11:AH20,F23)</f>
        <v>0</v>
      </c>
      <c r="AI23" s="267">
        <f ca="1">COUNTIFS(AI11:AI20,F23)</f>
        <v>0</v>
      </c>
      <c r="AJ23" s="267">
        <f ca="1">COUNTIFS(AJ11:AJ20,F23)</f>
        <v>0</v>
      </c>
      <c r="AK23" s="267">
        <f ca="1">COUNTIFS(AK11:AK20,F23)</f>
        <v>0</v>
      </c>
      <c r="AL23" s="267">
        <f ca="1">COUNTIFS(AL11:AL20,F23)</f>
        <v>0</v>
      </c>
      <c r="AM23" s="267">
        <f ca="1">COUNTIFS(AM11:AM20,F23)</f>
        <v>0</v>
      </c>
      <c r="AN23" s="267">
        <f ca="1">COUNTIFS(AN11:AN20,F23)</f>
        <v>0</v>
      </c>
      <c r="AO23" s="267">
        <f ca="1">COUNTIFS(AO11:AO20,F23)</f>
        <v>0</v>
      </c>
      <c r="AP23" s="267">
        <f ca="1">COUNTIFS(AP11:AP20,F23)</f>
        <v>0</v>
      </c>
      <c r="AQ23" s="267">
        <f ca="1">COUNTIFS(AQ11:AQ20,F23)</f>
        <v>0</v>
      </c>
      <c r="AR23" s="267">
        <f ca="1">COUNTIFS(AR11:AR20,F23)</f>
        <v>0</v>
      </c>
      <c r="AS23" s="267">
        <f ca="1">COUNTIFS(AS11:AS20,F23)</f>
        <v>0</v>
      </c>
      <c r="AT23" s="267">
        <f ca="1">COUNTIFS(AT11:AT20,F23)</f>
        <v>0</v>
      </c>
      <c r="AU23" s="267">
        <f ca="1">COUNTIFS(AU11:AU20,F23)</f>
        <v>0</v>
      </c>
      <c r="AV23" s="267">
        <f ca="1">COUNTIFS(AV11:AV20,F23)</f>
        <v>0</v>
      </c>
      <c r="AW23" s="267">
        <f ca="1">COUNTIFS(AW11:AW20,F23)</f>
        <v>0</v>
      </c>
      <c r="AX23" s="267">
        <f ca="1">COUNTIFS(AX11:AX20,F23)</f>
        <v>0</v>
      </c>
      <c r="AY23" s="267">
        <f ca="1">COUNTIFS(AY11:AY20,F23)</f>
        <v>0</v>
      </c>
      <c r="AZ23" s="267">
        <f ca="1">COUNTIFS(AZ11:AZ20,F23)</f>
        <v>0</v>
      </c>
      <c r="BA23" s="267">
        <f ca="1">COUNTIFS(BA11:BA20,F23)</f>
        <v>0</v>
      </c>
      <c r="BB23" s="267">
        <f ca="1">COUNTIFS(BB11:BB20,F23)</f>
        <v>0</v>
      </c>
      <c r="BC23" s="267">
        <f ca="1">COUNTIFS(BC11:BC20,F23)</f>
        <v>0</v>
      </c>
      <c r="BD23" s="267">
        <f ca="1">COUNTIFS(BD11:BD20,F23)</f>
        <v>0</v>
      </c>
      <c r="BE23" s="267">
        <f ca="1">COUNTIFS(BE11:BE20,F23)</f>
        <v>0</v>
      </c>
      <c r="BF23" s="267">
        <f ca="1">COUNTIFS(BF11:BF20,F23)</f>
        <v>0</v>
      </c>
      <c r="BG23" s="267">
        <f ca="1">COUNTIFS(BG11:BG20,F23)</f>
        <v>0</v>
      </c>
      <c r="BH23" s="267">
        <f ca="1">COUNTIFS(BH11:BH20,F23)</f>
        <v>0</v>
      </c>
      <c r="BI23" s="267">
        <f ca="1">COUNTIFS(BI11:BI20,F23)</f>
        <v>0</v>
      </c>
      <c r="BJ23" s="267">
        <f ca="1">COUNTIFS(BJ11:BJ20,F23)</f>
        <v>0</v>
      </c>
      <c r="BK23" s="267">
        <f ca="1">COUNTIFS(BK11:BK20,F23)</f>
        <v>0</v>
      </c>
      <c r="BL23" s="267">
        <f ca="1">COUNTIFS(BL11:BL20,F23)</f>
        <v>0</v>
      </c>
      <c r="BM23" s="267">
        <f ca="1">COUNTIFS(BM11:BM20,F23)</f>
        <v>0</v>
      </c>
      <c r="BN23" s="267">
        <f ca="1">COUNTIFS(BN11:BN20,F23)</f>
        <v>0</v>
      </c>
      <c r="BO23" s="267">
        <f ca="1">COUNTIFS(BO11:BO20,F23)</f>
        <v>0</v>
      </c>
      <c r="BP23" s="267">
        <f ca="1">COUNTIFS(BP11:BP20,F23)</f>
        <v>0</v>
      </c>
      <c r="BQ23" s="267">
        <f ca="1">COUNTIFS(BQ11:BQ20,F23)</f>
        <v>0</v>
      </c>
      <c r="BR23" s="267">
        <f ca="1">COUNTIFS(BR11:BR20,F23)</f>
        <v>0</v>
      </c>
    </row>
    <row r="24" spans="1:70" s="88" customFormat="1" x14ac:dyDescent="0.35">
      <c r="B24" s="265"/>
      <c r="F24" s="266" t="s">
        <v>218</v>
      </c>
      <c r="G24" s="267">
        <f ca="1">COUNTIFS(G11:G20,F24)</f>
        <v>0</v>
      </c>
      <c r="H24" s="267">
        <f ca="1">COUNTIFS(H11:H20,F24)</f>
        <v>0</v>
      </c>
      <c r="I24" s="267">
        <f ca="1">COUNTIFS(I11:I20,F24)</f>
        <v>0</v>
      </c>
      <c r="J24" s="267">
        <f ca="1">COUNTIFS(J11:J20,F24)</f>
        <v>0</v>
      </c>
      <c r="K24" s="267">
        <f ca="1">COUNTIFS(K11:K20,F24)</f>
        <v>0</v>
      </c>
      <c r="L24" s="267">
        <f ca="1">COUNTIFS(L11:L20,F24)</f>
        <v>0</v>
      </c>
      <c r="M24" s="267">
        <f ca="1">COUNTIFS(M11:M20,F24)</f>
        <v>0</v>
      </c>
      <c r="N24" s="267">
        <f ca="1">COUNTIFS(N11:N20,F24)</f>
        <v>0</v>
      </c>
      <c r="O24" s="267">
        <f ca="1">COUNTIFS(O11:O20,F24)</f>
        <v>0</v>
      </c>
      <c r="P24" s="267">
        <f ca="1">COUNTIFS(P11:P20,F24)</f>
        <v>0</v>
      </c>
      <c r="Q24" s="267">
        <f ca="1">COUNTIFS(Q11:Q20,F24)</f>
        <v>0</v>
      </c>
      <c r="R24" s="267">
        <f ca="1">COUNTIFS(R11:R20,F24)</f>
        <v>0</v>
      </c>
      <c r="S24" s="267">
        <f ca="1">COUNTIFS(S11:S20,F24)</f>
        <v>0</v>
      </c>
      <c r="T24" s="267">
        <f ca="1">COUNTIFS(T11:T20,F24)</f>
        <v>0</v>
      </c>
      <c r="U24" s="267">
        <f ca="1">COUNTIFS(U11:U20,F24)</f>
        <v>0</v>
      </c>
      <c r="V24" s="267">
        <f ca="1">COUNTIFS(V11:V20,F24)</f>
        <v>0</v>
      </c>
      <c r="W24" s="267">
        <f ca="1">COUNTIFS(W11:W20,F24)</f>
        <v>0</v>
      </c>
      <c r="X24" s="267">
        <f ca="1">COUNTIFS(X11:X20,F24)</f>
        <v>0</v>
      </c>
      <c r="Y24" s="267">
        <f ca="1">COUNTIFS(Y11:Y20,F24)</f>
        <v>0</v>
      </c>
      <c r="Z24" s="267">
        <f ca="1">COUNTIFS(Z11:Z20,F24)</f>
        <v>0</v>
      </c>
      <c r="AA24" s="267">
        <f ca="1">COUNTIFS(AA11:AA20,F24)</f>
        <v>0</v>
      </c>
      <c r="AB24" s="267">
        <f ca="1">COUNTIFS(AB11:AB20,F24)</f>
        <v>0</v>
      </c>
      <c r="AC24" s="267">
        <f ca="1">COUNTIFS(AC11:AC20,F24)</f>
        <v>0</v>
      </c>
      <c r="AD24" s="267">
        <f ca="1">COUNTIFS(AD11:AD20,F24)</f>
        <v>0</v>
      </c>
      <c r="AE24" s="267">
        <f ca="1">COUNTIFS(AE11:AE20,F24)</f>
        <v>0</v>
      </c>
      <c r="AF24" s="267">
        <f ca="1">COUNTIFS(AF11:AF20,F24)</f>
        <v>0</v>
      </c>
      <c r="AG24" s="267">
        <f ca="1">COUNTIFS(AG11:AG20,F24)</f>
        <v>0</v>
      </c>
      <c r="AH24" s="267">
        <f ca="1">COUNTIFS(AH11:AH20,F24)</f>
        <v>0</v>
      </c>
      <c r="AI24" s="267">
        <f ca="1">COUNTIFS(AI11:AI20,F24)</f>
        <v>0</v>
      </c>
      <c r="AJ24" s="267">
        <f ca="1">COUNTIFS(AJ11:AJ20,F24)</f>
        <v>0</v>
      </c>
      <c r="AK24" s="267">
        <f ca="1">COUNTIFS(AK11:AK20,F24)</f>
        <v>0</v>
      </c>
      <c r="AL24" s="267">
        <f ca="1">COUNTIFS(AL11:AL20,F24)</f>
        <v>0</v>
      </c>
      <c r="AM24" s="267">
        <f ca="1">COUNTIFS(AM11:AM20,F24)</f>
        <v>0</v>
      </c>
      <c r="AN24" s="267">
        <f ca="1">COUNTIFS(AN11:AN20,F24)</f>
        <v>0</v>
      </c>
      <c r="AO24" s="267">
        <f ca="1">COUNTIFS(AO11:AO20,F24)</f>
        <v>0</v>
      </c>
      <c r="AP24" s="267">
        <f ca="1">COUNTIFS(AP11:AP20,F24)</f>
        <v>0</v>
      </c>
      <c r="AQ24" s="267">
        <f ca="1">COUNTIFS(AQ11:AQ20,F24)</f>
        <v>0</v>
      </c>
      <c r="AR24" s="267">
        <f ca="1">COUNTIFS(AR11:AR20,F24)</f>
        <v>0</v>
      </c>
      <c r="AS24" s="267">
        <f ca="1">COUNTIFS(AS11:AS20,F24)</f>
        <v>0</v>
      </c>
      <c r="AT24" s="267">
        <f ca="1">COUNTIFS(AT11:AT20,F24)</f>
        <v>0</v>
      </c>
      <c r="AU24" s="267">
        <f ca="1">COUNTIFS(AU11:AU20,F24)</f>
        <v>0</v>
      </c>
      <c r="AV24" s="267">
        <f ca="1">COUNTIFS(AV11:AV20,F24)</f>
        <v>0</v>
      </c>
      <c r="AW24" s="267">
        <f ca="1">COUNTIFS(AW11:AW20,F24)</f>
        <v>0</v>
      </c>
      <c r="AX24" s="267">
        <f ca="1">COUNTIFS(AX11:AX20,F24)</f>
        <v>0</v>
      </c>
      <c r="AY24" s="267">
        <f ca="1">COUNTIFS(AY11:AY20,F24)</f>
        <v>0</v>
      </c>
      <c r="AZ24" s="267">
        <f ca="1">COUNTIFS(AZ11:AZ20,F24)</f>
        <v>0</v>
      </c>
      <c r="BA24" s="267">
        <f ca="1">COUNTIFS(BA11:BA20,F24)</f>
        <v>0</v>
      </c>
      <c r="BB24" s="267">
        <f ca="1">COUNTIFS(BB11:BB20,F24)</f>
        <v>0</v>
      </c>
      <c r="BC24" s="267">
        <f ca="1">COUNTIFS(BC11:BC20,F24)</f>
        <v>0</v>
      </c>
      <c r="BD24" s="267">
        <f ca="1">COUNTIFS(BD11:BD20,F24)</f>
        <v>0</v>
      </c>
      <c r="BE24" s="267">
        <f ca="1">COUNTIFS(BE11:BE20,F24)</f>
        <v>0</v>
      </c>
      <c r="BF24" s="267">
        <f ca="1">COUNTIFS(BF11:BF20,F24)</f>
        <v>0</v>
      </c>
      <c r="BG24" s="267">
        <f ca="1">COUNTIFS(BG11:BG20,F24)</f>
        <v>0</v>
      </c>
      <c r="BH24" s="267">
        <f ca="1">COUNTIFS(BH11:BH20,F24)</f>
        <v>0</v>
      </c>
      <c r="BI24" s="267">
        <f ca="1">COUNTIFS(BI11:BI20,F24)</f>
        <v>0</v>
      </c>
      <c r="BJ24" s="267">
        <f ca="1">COUNTIFS(BJ11:BJ20,F24)</f>
        <v>0</v>
      </c>
      <c r="BK24" s="267">
        <f ca="1">COUNTIFS(BK11:BK20,F24)</f>
        <v>0</v>
      </c>
      <c r="BL24" s="267">
        <f ca="1">COUNTIFS(BL11:BL20,F24)</f>
        <v>0</v>
      </c>
      <c r="BM24" s="267">
        <f ca="1">COUNTIFS(BM11:BM20,F24)</f>
        <v>0</v>
      </c>
      <c r="BN24" s="267">
        <f ca="1">COUNTIFS(BN11:BN20,F24)</f>
        <v>0</v>
      </c>
      <c r="BO24" s="267">
        <f ca="1">COUNTIFS(BO11:BO20,F24)</f>
        <v>0</v>
      </c>
      <c r="BP24" s="267">
        <f ca="1">COUNTIFS(BP11:BP20,F24)</f>
        <v>0</v>
      </c>
      <c r="BQ24" s="267">
        <f ca="1">COUNTIFS(BQ11:BQ20,F24)</f>
        <v>0</v>
      </c>
      <c r="BR24" s="267">
        <f ca="1">COUNTIFS(BR11:BR20,F24)</f>
        <v>0</v>
      </c>
    </row>
    <row r="25" spans="1:70" s="88" customFormat="1" x14ac:dyDescent="0.35">
      <c r="B25" s="265"/>
      <c r="F25" s="266" t="s">
        <v>223</v>
      </c>
      <c r="G25" s="267">
        <f ca="1">COUNTIFS(G11:G20,F25)</f>
        <v>0</v>
      </c>
      <c r="H25" s="267">
        <f ca="1">COUNTIFS(H11:H20,F25)</f>
        <v>0</v>
      </c>
      <c r="I25" s="267">
        <f ca="1">COUNTIFS(I11:I20,F25)</f>
        <v>0</v>
      </c>
      <c r="J25" s="267">
        <f ca="1">COUNTIFS(J11:J20,F25)</f>
        <v>0</v>
      </c>
      <c r="K25" s="267">
        <f ca="1">COUNTIFS(K11:K20,F25)</f>
        <v>0</v>
      </c>
      <c r="L25" s="267">
        <f ca="1">COUNTIFS(L11:L20,F25)</f>
        <v>0</v>
      </c>
      <c r="M25" s="267">
        <f ca="1">COUNTIFS(M11:M20,F25)</f>
        <v>0</v>
      </c>
      <c r="N25" s="267">
        <f ca="1">COUNTIFS(N11:N20,F25)</f>
        <v>0</v>
      </c>
      <c r="O25" s="267">
        <f ca="1">COUNTIFS(O11:O20,F25)</f>
        <v>0</v>
      </c>
      <c r="P25" s="267">
        <f ca="1">COUNTIFS(P11:P20,F25)</f>
        <v>0</v>
      </c>
      <c r="Q25" s="267">
        <f ca="1">COUNTIFS(Q11:Q20,F25)</f>
        <v>0</v>
      </c>
      <c r="R25" s="267">
        <f ca="1">COUNTIFS(R11:R20,F25)</f>
        <v>0</v>
      </c>
      <c r="S25" s="267">
        <f ca="1">COUNTIFS(S11:S20,F25)</f>
        <v>0</v>
      </c>
      <c r="T25" s="267">
        <f ca="1">COUNTIFS(T11:T20,F25)</f>
        <v>0</v>
      </c>
      <c r="U25" s="267">
        <f ca="1">COUNTIFS(U11:U20,F25)</f>
        <v>0</v>
      </c>
      <c r="V25" s="267">
        <f ca="1">COUNTIFS(V11:V20,F25)</f>
        <v>0</v>
      </c>
      <c r="W25" s="267">
        <f ca="1">COUNTIFS(W11:W20,F25)</f>
        <v>0</v>
      </c>
      <c r="X25" s="267">
        <f ca="1">COUNTIFS(X11:X20,F25)</f>
        <v>0</v>
      </c>
      <c r="Y25" s="267">
        <f ca="1">COUNTIFS(Y11:Y20,F25)</f>
        <v>0</v>
      </c>
      <c r="Z25" s="267">
        <f ca="1">COUNTIFS(Z11:Z20,F25)</f>
        <v>0</v>
      </c>
      <c r="AA25" s="267">
        <f ca="1">COUNTIFS(AA11:AA20,F25)</f>
        <v>0</v>
      </c>
      <c r="AB25" s="267">
        <f ca="1">COUNTIFS(AB11:AB20,F25)</f>
        <v>0</v>
      </c>
      <c r="AC25" s="267">
        <f ca="1">COUNTIFS(AC11:AC20,F25)</f>
        <v>0</v>
      </c>
      <c r="AD25" s="267">
        <f ca="1">COUNTIFS(AD11:AD20,F25)</f>
        <v>0</v>
      </c>
      <c r="AE25" s="267">
        <f ca="1">COUNTIFS(AE11:AE20,F25)</f>
        <v>0</v>
      </c>
      <c r="AF25" s="267">
        <f ca="1">COUNTIFS(AF11:AF20,F25)</f>
        <v>0</v>
      </c>
      <c r="AG25" s="267">
        <f ca="1">COUNTIFS(AG11:AG20,F25)</f>
        <v>0</v>
      </c>
      <c r="AH25" s="267">
        <f ca="1">COUNTIFS(AH11:AH20,F25)</f>
        <v>0</v>
      </c>
      <c r="AI25" s="267">
        <f ca="1">COUNTIFS(AI11:AI20,F25)</f>
        <v>0</v>
      </c>
      <c r="AJ25" s="267">
        <f ca="1">COUNTIFS(AJ11:AJ20,F25)</f>
        <v>0</v>
      </c>
      <c r="AK25" s="267">
        <f ca="1">COUNTIFS(AK11:AK20,F25)</f>
        <v>0</v>
      </c>
      <c r="AL25" s="267">
        <f ca="1">COUNTIFS(AL11:AL20,F25)</f>
        <v>0</v>
      </c>
      <c r="AM25" s="267">
        <f ca="1">COUNTIFS(AM11:AM20,F25)</f>
        <v>0</v>
      </c>
      <c r="AN25" s="267">
        <f ca="1">COUNTIFS(AN11:AN20,F25)</f>
        <v>0</v>
      </c>
      <c r="AO25" s="267">
        <f ca="1">COUNTIFS(AO11:AO20,F25)</f>
        <v>0</v>
      </c>
      <c r="AP25" s="267">
        <f ca="1">COUNTIFS(AP11:AP20,F25)</f>
        <v>0</v>
      </c>
      <c r="AQ25" s="267">
        <f ca="1">COUNTIFS(AQ11:AQ20,F25)</f>
        <v>0</v>
      </c>
      <c r="AR25" s="267">
        <f ca="1">COUNTIFS(AR11:AR20,F25)</f>
        <v>0</v>
      </c>
      <c r="AS25" s="267">
        <f ca="1">COUNTIFS(AS11:AS20,F25)</f>
        <v>0</v>
      </c>
      <c r="AT25" s="267">
        <f ca="1">COUNTIFS(AT11:AT20,F25)</f>
        <v>0</v>
      </c>
      <c r="AU25" s="267">
        <f ca="1">COUNTIFS(AU11:AU20,F25)</f>
        <v>0</v>
      </c>
      <c r="AV25" s="267">
        <f ca="1">COUNTIFS(AV11:AV20,F25)</f>
        <v>0</v>
      </c>
      <c r="AW25" s="267">
        <f ca="1">COUNTIFS(AW11:AW20,F25)</f>
        <v>0</v>
      </c>
      <c r="AX25" s="267">
        <f ca="1">COUNTIFS(AX11:AX20,F25)</f>
        <v>0</v>
      </c>
      <c r="AY25" s="267">
        <f ca="1">COUNTIFS(AY11:AY20,F25)</f>
        <v>0</v>
      </c>
      <c r="AZ25" s="267">
        <f ca="1">COUNTIFS(AZ11:AZ20,F25)</f>
        <v>0</v>
      </c>
      <c r="BA25" s="267">
        <f ca="1">COUNTIFS(BA11:BA20,F25)</f>
        <v>0</v>
      </c>
      <c r="BB25" s="267">
        <f ca="1">COUNTIFS(BB11:BB20,F25)</f>
        <v>0</v>
      </c>
      <c r="BC25" s="267">
        <f ca="1">COUNTIFS(BC11:BC20,F25)</f>
        <v>0</v>
      </c>
      <c r="BD25" s="267">
        <f ca="1">COUNTIFS(BD11:BD20,F25)</f>
        <v>0</v>
      </c>
      <c r="BE25" s="267">
        <f ca="1">COUNTIFS(BE11:BE20,F25)</f>
        <v>0</v>
      </c>
      <c r="BF25" s="267">
        <f ca="1">COUNTIFS(BF11:BF20,F25)</f>
        <v>0</v>
      </c>
      <c r="BG25" s="267">
        <f ca="1">COUNTIFS(BG11:BG20,F25)</f>
        <v>0</v>
      </c>
      <c r="BH25" s="267">
        <f ca="1">COUNTIFS(BH11:BH20,F25)</f>
        <v>0</v>
      </c>
      <c r="BI25" s="267">
        <f ca="1">COUNTIFS(BI11:BI20,F25)</f>
        <v>0</v>
      </c>
      <c r="BJ25" s="267">
        <f ca="1">COUNTIFS(BJ11:BJ20,F25)</f>
        <v>0</v>
      </c>
      <c r="BK25" s="267">
        <f ca="1">COUNTIFS(BK11:BK20,F25)</f>
        <v>0</v>
      </c>
      <c r="BL25" s="267">
        <f ca="1">COUNTIFS(BL11:BL20,F25)</f>
        <v>0</v>
      </c>
      <c r="BM25" s="267">
        <f ca="1">COUNTIFS(BM11:BM20,F25)</f>
        <v>0</v>
      </c>
      <c r="BN25" s="267">
        <f ca="1">COUNTIFS(BN11:BN20,F25)</f>
        <v>0</v>
      </c>
      <c r="BO25" s="267">
        <f ca="1">COUNTIFS(BO11:BO20,F25)</f>
        <v>0</v>
      </c>
      <c r="BP25" s="267">
        <f ca="1">COUNTIFS(BP11:BP20,F25)</f>
        <v>0</v>
      </c>
      <c r="BQ25" s="267">
        <f ca="1">COUNTIFS(BQ11:BQ20,F25)</f>
        <v>0</v>
      </c>
      <c r="BR25" s="267">
        <f ca="1">COUNTIFS(BR11:BR20,F25)</f>
        <v>0</v>
      </c>
    </row>
    <row r="26" spans="1:70" s="88" customFormat="1" x14ac:dyDescent="0.35">
      <c r="B26" s="265"/>
      <c r="F26" s="266" t="s">
        <v>222</v>
      </c>
      <c r="G26" s="267">
        <f ca="1">COUNTIFS(G11:G20,F26)</f>
        <v>0</v>
      </c>
      <c r="H26" s="267">
        <f ca="1">COUNTIFS(H11:H20,F26)</f>
        <v>0</v>
      </c>
      <c r="I26" s="267">
        <f ca="1">COUNTIFS(I11:I20,F26)</f>
        <v>0</v>
      </c>
      <c r="J26" s="267">
        <f ca="1">COUNTIFS(J11:J20,F26)</f>
        <v>0</v>
      </c>
      <c r="K26" s="267">
        <f ca="1">COUNTIFS(K11:K20,F26)</f>
        <v>0</v>
      </c>
      <c r="L26" s="267">
        <f ca="1">COUNTIFS(L11:L20,F26)</f>
        <v>0</v>
      </c>
      <c r="M26" s="267">
        <f ca="1">COUNTIFS(M11:M20,F26)</f>
        <v>0</v>
      </c>
      <c r="N26" s="267">
        <f ca="1">COUNTIFS(N11:N20,F26)</f>
        <v>0</v>
      </c>
      <c r="O26" s="267">
        <f ca="1">COUNTIFS(O11:O20,F26)</f>
        <v>0</v>
      </c>
      <c r="P26" s="267">
        <f ca="1">COUNTIFS(P11:P20,F26)</f>
        <v>0</v>
      </c>
      <c r="Q26" s="267">
        <f ca="1">COUNTIFS(Q11:Q20,F26)</f>
        <v>0</v>
      </c>
      <c r="R26" s="267">
        <f ca="1">COUNTIFS(R11:R20,F26)</f>
        <v>0</v>
      </c>
      <c r="S26" s="267">
        <f ca="1">COUNTIFS(S11:S20,F26)</f>
        <v>0</v>
      </c>
      <c r="T26" s="267">
        <f ca="1">COUNTIFS(T11:T20,F26)</f>
        <v>0</v>
      </c>
      <c r="U26" s="267">
        <f ca="1">COUNTIFS(U11:U20,F26)</f>
        <v>0</v>
      </c>
      <c r="V26" s="267">
        <f ca="1">COUNTIFS(V11:V20,F26)</f>
        <v>0</v>
      </c>
      <c r="W26" s="267">
        <f ca="1">COUNTIFS(W11:W20,F26)</f>
        <v>0</v>
      </c>
      <c r="X26" s="267">
        <f ca="1">COUNTIFS(X11:X20,F26)</f>
        <v>0</v>
      </c>
      <c r="Y26" s="267">
        <f ca="1">COUNTIFS(Y11:Y20,F26)</f>
        <v>0</v>
      </c>
      <c r="Z26" s="267">
        <f ca="1">COUNTIFS(Z11:Z20,F26)</f>
        <v>0</v>
      </c>
      <c r="AA26" s="267">
        <f ca="1">COUNTIFS(AA11:AA20,F26)</f>
        <v>0</v>
      </c>
      <c r="AB26" s="267">
        <f ca="1">COUNTIFS(AB11:AB20,F26)</f>
        <v>0</v>
      </c>
      <c r="AC26" s="267">
        <f ca="1">COUNTIFS(AC11:AC20,F26)</f>
        <v>0</v>
      </c>
      <c r="AD26" s="267">
        <f ca="1">COUNTIFS(AD11:AD20,F26)</f>
        <v>0</v>
      </c>
      <c r="AE26" s="267">
        <f ca="1">COUNTIFS(AE11:AE20,F26)</f>
        <v>0</v>
      </c>
      <c r="AF26" s="267">
        <f ca="1">COUNTIFS(AF11:AF20,F26)</f>
        <v>0</v>
      </c>
      <c r="AG26" s="267">
        <f ca="1">COUNTIFS(AG11:AG20,F26)</f>
        <v>0</v>
      </c>
      <c r="AH26" s="267">
        <f ca="1">COUNTIFS(AH11:AH20,F26)</f>
        <v>0</v>
      </c>
      <c r="AI26" s="267">
        <f ca="1">COUNTIFS(AI11:AI20,F26)</f>
        <v>0</v>
      </c>
      <c r="AJ26" s="267">
        <f ca="1">COUNTIFS(AJ11:AJ20,F26)</f>
        <v>0</v>
      </c>
      <c r="AK26" s="267">
        <f ca="1">COUNTIFS(AK11:AK20,F26)</f>
        <v>0</v>
      </c>
      <c r="AL26" s="267">
        <f ca="1">COUNTIFS(AL11:AL20,F26)</f>
        <v>0</v>
      </c>
      <c r="AM26" s="267">
        <f ca="1">COUNTIFS(AM11:AM20,F26)</f>
        <v>0</v>
      </c>
      <c r="AN26" s="267">
        <f ca="1">COUNTIFS(AN11:AN20,F26)</f>
        <v>0</v>
      </c>
      <c r="AO26" s="267">
        <f ca="1">COUNTIFS(AO11:AO20,F26)</f>
        <v>0</v>
      </c>
      <c r="AP26" s="267">
        <f ca="1">COUNTIFS(AP11:AP20,F26)</f>
        <v>0</v>
      </c>
      <c r="AQ26" s="267">
        <f ca="1">COUNTIFS(AQ11:AQ20,F26)</f>
        <v>0</v>
      </c>
      <c r="AR26" s="267">
        <f ca="1">COUNTIFS(AR11:AR20,F26)</f>
        <v>0</v>
      </c>
      <c r="AS26" s="267">
        <f ca="1">COUNTIFS(AS11:AS20,F26)</f>
        <v>0</v>
      </c>
      <c r="AT26" s="267">
        <f ca="1">COUNTIFS(AT11:AT20,F26)</f>
        <v>0</v>
      </c>
      <c r="AU26" s="267">
        <f ca="1">COUNTIFS(AU11:AU20,F26)</f>
        <v>0</v>
      </c>
      <c r="AV26" s="267">
        <f ca="1">COUNTIFS(AV11:AV20,F26)</f>
        <v>0</v>
      </c>
      <c r="AW26" s="267">
        <f ca="1">COUNTIFS(AW11:AW20,F26)</f>
        <v>0</v>
      </c>
      <c r="AX26" s="267">
        <f ca="1">COUNTIFS(AX11:AX20,F26)</f>
        <v>0</v>
      </c>
      <c r="AY26" s="267">
        <f ca="1">COUNTIFS(AY11:AY20,F26)</f>
        <v>0</v>
      </c>
      <c r="AZ26" s="267">
        <f ca="1">COUNTIFS(AZ11:AZ20,F26)</f>
        <v>0</v>
      </c>
      <c r="BA26" s="267">
        <f ca="1">COUNTIFS(BA11:BA20,F26)</f>
        <v>0</v>
      </c>
      <c r="BB26" s="267">
        <f ca="1">COUNTIFS(BB11:BB20,F26)</f>
        <v>0</v>
      </c>
      <c r="BC26" s="267">
        <f ca="1">COUNTIFS(BC11:BC20,F26)</f>
        <v>0</v>
      </c>
      <c r="BD26" s="267">
        <f ca="1">COUNTIFS(BD11:BD20,F26)</f>
        <v>0</v>
      </c>
      <c r="BE26" s="267">
        <f ca="1">COUNTIFS(BE11:BE20,F26)</f>
        <v>0</v>
      </c>
      <c r="BF26" s="267">
        <f ca="1">COUNTIFS(BF11:BF20,F26)</f>
        <v>0</v>
      </c>
      <c r="BG26" s="267">
        <f ca="1">COUNTIFS(BG11:BG20,F26)</f>
        <v>0</v>
      </c>
      <c r="BH26" s="267">
        <f ca="1">COUNTIFS(BH11:BH20,F26)</f>
        <v>0</v>
      </c>
      <c r="BI26" s="267">
        <f ca="1">COUNTIFS(BI11:BI20,F26)</f>
        <v>0</v>
      </c>
      <c r="BJ26" s="267">
        <f ca="1">COUNTIFS(BJ11:BJ20,F26)</f>
        <v>0</v>
      </c>
      <c r="BK26" s="267">
        <f ca="1">COUNTIFS(BK11:BK20,F26)</f>
        <v>0</v>
      </c>
      <c r="BL26" s="267">
        <f ca="1">COUNTIFS(BL11:BL20,F26)</f>
        <v>0</v>
      </c>
      <c r="BM26" s="267">
        <f ca="1">COUNTIFS(BM11:BM20,F26)</f>
        <v>0</v>
      </c>
      <c r="BN26" s="267">
        <f ca="1">COUNTIFS(BN11:BN20,F26)</f>
        <v>0</v>
      </c>
      <c r="BO26" s="267">
        <f ca="1">COUNTIFS(BO11:BO20,F26)</f>
        <v>0</v>
      </c>
      <c r="BP26" s="267">
        <f ca="1">COUNTIFS(BP11:BP20,F26)</f>
        <v>0</v>
      </c>
      <c r="BQ26" s="267">
        <f ca="1">COUNTIFS(BQ11:BQ20,F26)</f>
        <v>0</v>
      </c>
      <c r="BR26" s="267">
        <f ca="1">COUNTIFS(BR11:BR20,F26)</f>
        <v>0</v>
      </c>
    </row>
    <row r="27" spans="1:70" s="88" customFormat="1" x14ac:dyDescent="0.35">
      <c r="B27" s="265"/>
      <c r="F27" s="266" t="s">
        <v>219</v>
      </c>
      <c r="G27" s="267">
        <f ca="1">COUNTIFS(G11:G20,F27)</f>
        <v>0</v>
      </c>
      <c r="H27" s="267">
        <f ca="1">COUNTIFS(H11:H20,F27)</f>
        <v>0</v>
      </c>
      <c r="I27" s="267">
        <f ca="1">COUNTIFS(I11:I20,F27)</f>
        <v>0</v>
      </c>
      <c r="J27" s="267">
        <f ca="1">COUNTIFS(J11:J20,F27)</f>
        <v>0</v>
      </c>
      <c r="K27" s="267">
        <f ca="1">COUNTIFS(K11:K20,F27)</f>
        <v>0</v>
      </c>
      <c r="L27" s="267">
        <f ca="1">COUNTIFS(L11:L20,F27)</f>
        <v>0</v>
      </c>
      <c r="M27" s="267">
        <f ca="1">COUNTIFS(M11:M20,F27)</f>
        <v>0</v>
      </c>
      <c r="N27" s="267">
        <f ca="1">COUNTIFS(N11:N20,F27)</f>
        <v>0</v>
      </c>
      <c r="O27" s="267">
        <f ca="1">COUNTIFS(O11:O20,F27)</f>
        <v>0</v>
      </c>
      <c r="P27" s="267">
        <f ca="1">COUNTIFS(P11:P20,F27)</f>
        <v>0</v>
      </c>
      <c r="Q27" s="267">
        <f ca="1">COUNTIFS(Q11:Q20,F27)</f>
        <v>0</v>
      </c>
      <c r="R27" s="267">
        <f ca="1">COUNTIFS(R11:R20,F27)</f>
        <v>0</v>
      </c>
      <c r="S27" s="267">
        <f ca="1">COUNTIFS(S11:S20,F27)</f>
        <v>0</v>
      </c>
      <c r="T27" s="267">
        <f ca="1">COUNTIFS(T11:T20,F27)</f>
        <v>0</v>
      </c>
      <c r="U27" s="267">
        <f ca="1">COUNTIFS(U11:U20,F27)</f>
        <v>0</v>
      </c>
      <c r="V27" s="267">
        <f ca="1">COUNTIFS(V11:V20,F27)</f>
        <v>0</v>
      </c>
      <c r="W27" s="267">
        <f ca="1">COUNTIFS(W11:W20,F27)</f>
        <v>0</v>
      </c>
      <c r="X27" s="267">
        <f ca="1">COUNTIFS(X11:X20,F27)</f>
        <v>0</v>
      </c>
      <c r="Y27" s="267">
        <f ca="1">COUNTIFS(Y11:Y20,F27)</f>
        <v>0</v>
      </c>
      <c r="Z27" s="267">
        <f ca="1">COUNTIFS(Z11:Z20,F27)</f>
        <v>0</v>
      </c>
      <c r="AA27" s="267">
        <f ca="1">COUNTIFS(AA11:AA20,F27)</f>
        <v>0</v>
      </c>
      <c r="AB27" s="267">
        <f ca="1">COUNTIFS(AB11:AB20,F27)</f>
        <v>0</v>
      </c>
      <c r="AC27" s="267">
        <f ca="1">COUNTIFS(AC11:AC20,F27)</f>
        <v>0</v>
      </c>
      <c r="AD27" s="267">
        <f ca="1">COUNTIFS(AD11:AD20,F27)</f>
        <v>0</v>
      </c>
      <c r="AE27" s="267">
        <f ca="1">COUNTIFS(AE11:AE20,F27)</f>
        <v>0</v>
      </c>
      <c r="AF27" s="267">
        <f ca="1">COUNTIFS(AF11:AF20,F27)</f>
        <v>0</v>
      </c>
      <c r="AG27" s="267">
        <f ca="1">COUNTIFS(AG11:AG20,F27)</f>
        <v>0</v>
      </c>
      <c r="AH27" s="267">
        <f ca="1">COUNTIFS(AH11:AH20,F27)</f>
        <v>0</v>
      </c>
      <c r="AI27" s="267">
        <f ca="1">COUNTIFS(AI11:AI20,F27)</f>
        <v>0</v>
      </c>
      <c r="AJ27" s="267">
        <f ca="1">COUNTIFS(AJ11:AJ20,F27)</f>
        <v>0</v>
      </c>
      <c r="AK27" s="267">
        <f ca="1">COUNTIFS(AK11:AK20,F27)</f>
        <v>0</v>
      </c>
      <c r="AL27" s="267">
        <f ca="1">COUNTIFS(AL11:AL20,F27)</f>
        <v>0</v>
      </c>
      <c r="AM27" s="267">
        <f ca="1">COUNTIFS(AM11:AM20,F27)</f>
        <v>0</v>
      </c>
      <c r="AN27" s="267">
        <f ca="1">COUNTIFS(AN11:AN20,F27)</f>
        <v>0</v>
      </c>
      <c r="AO27" s="267">
        <f ca="1">COUNTIFS(AO11:AO20,F27)</f>
        <v>0</v>
      </c>
      <c r="AP27" s="267">
        <f ca="1">COUNTIFS(AP11:AP20,F27)</f>
        <v>0</v>
      </c>
      <c r="AQ27" s="267">
        <f ca="1">COUNTIFS(AQ11:AQ20,F27)</f>
        <v>0</v>
      </c>
      <c r="AR27" s="267">
        <f ca="1">COUNTIFS(AR11:AR20,F27)</f>
        <v>0</v>
      </c>
      <c r="AS27" s="267">
        <f ca="1">COUNTIFS(AS11:AS20,F27)</f>
        <v>0</v>
      </c>
      <c r="AT27" s="267">
        <f ca="1">COUNTIFS(AT11:AT20,F27)</f>
        <v>0</v>
      </c>
      <c r="AU27" s="267">
        <f ca="1">COUNTIFS(AU11:AU20,F27)</f>
        <v>0</v>
      </c>
      <c r="AV27" s="267">
        <f ca="1">COUNTIFS(AV11:AV20,F27)</f>
        <v>0</v>
      </c>
      <c r="AW27" s="267">
        <f ca="1">COUNTIFS(AW11:AW20,F27)</f>
        <v>0</v>
      </c>
      <c r="AX27" s="267">
        <f ca="1">COUNTIFS(AX11:AX20,F27)</f>
        <v>0</v>
      </c>
      <c r="AY27" s="267">
        <f ca="1">COUNTIFS(AY11:AY20,F27)</f>
        <v>0</v>
      </c>
      <c r="AZ27" s="267">
        <f ca="1">COUNTIFS(AZ11:AZ20,F27)</f>
        <v>0</v>
      </c>
      <c r="BA27" s="267">
        <f ca="1">COUNTIFS(BA11:BA20,F27)</f>
        <v>0</v>
      </c>
      <c r="BB27" s="267">
        <f ca="1">COUNTIFS(BB11:BB20,F27)</f>
        <v>0</v>
      </c>
      <c r="BC27" s="267">
        <f ca="1">COUNTIFS(BC11:BC20,F27)</f>
        <v>0</v>
      </c>
      <c r="BD27" s="267">
        <f ca="1">COUNTIFS(BD11:BD20,F27)</f>
        <v>0</v>
      </c>
      <c r="BE27" s="267">
        <f ca="1">COUNTIFS(BE11:BE20,F27)</f>
        <v>0</v>
      </c>
      <c r="BF27" s="267">
        <f ca="1">COUNTIFS(BF11:BF20,F27)</f>
        <v>0</v>
      </c>
      <c r="BG27" s="267">
        <f ca="1">COUNTIFS(BG11:BG20,F27)</f>
        <v>0</v>
      </c>
      <c r="BH27" s="267">
        <f ca="1">COUNTIFS(BH11:BH20,F27)</f>
        <v>0</v>
      </c>
      <c r="BI27" s="267">
        <f ca="1">COUNTIFS(BI11:BI20,F27)</f>
        <v>0</v>
      </c>
      <c r="BJ27" s="267">
        <f ca="1">COUNTIFS(BJ11:BJ20,F27)</f>
        <v>0</v>
      </c>
      <c r="BK27" s="267">
        <f ca="1">COUNTIFS(BK11:BK20,F27)</f>
        <v>0</v>
      </c>
      <c r="BL27" s="267">
        <f ca="1">COUNTIFS(BL11:BL20,F27)</f>
        <v>0</v>
      </c>
      <c r="BM27" s="267">
        <f ca="1">COUNTIFS(BM11:BM20,F27)</f>
        <v>0</v>
      </c>
      <c r="BN27" s="267">
        <f ca="1">COUNTIFS(BN11:BN20,F27)</f>
        <v>0</v>
      </c>
      <c r="BO27" s="267">
        <f ca="1">COUNTIFS(BO11:BO20,F27)</f>
        <v>0</v>
      </c>
      <c r="BP27" s="267">
        <f ca="1">COUNTIFS(BP11:BP20,F27)</f>
        <v>0</v>
      </c>
      <c r="BQ27" s="267">
        <f ca="1">COUNTIFS(BQ11:BQ20,F27)</f>
        <v>0</v>
      </c>
      <c r="BR27" s="267">
        <f ca="1">COUNTIFS(BR11:BR20,F27)</f>
        <v>0</v>
      </c>
    </row>
    <row r="28" spans="1:70" s="88" customFormat="1" x14ac:dyDescent="0.35">
      <c r="B28" s="265"/>
      <c r="F28" s="266" t="s">
        <v>240</v>
      </c>
      <c r="G28" s="267">
        <f ca="1">COUNTIFS(G11:G20,F28)</f>
        <v>0</v>
      </c>
      <c r="H28" s="267">
        <f ca="1">COUNTIFS(H11:H20,F28)</f>
        <v>0</v>
      </c>
      <c r="I28" s="267">
        <f ca="1">COUNTIFS(I11:I20,F28)</f>
        <v>0</v>
      </c>
      <c r="J28" s="267">
        <f ca="1">COUNTIFS(J11:J20,F28)</f>
        <v>0</v>
      </c>
      <c r="K28" s="267">
        <f ca="1">COUNTIFS(K11:K20,F28)</f>
        <v>0</v>
      </c>
      <c r="L28" s="267">
        <f ca="1">COUNTIFS(L11:L20,F28)</f>
        <v>0</v>
      </c>
      <c r="M28" s="267">
        <f ca="1">COUNTIFS(M11:M20,F28)</f>
        <v>0</v>
      </c>
      <c r="N28" s="267">
        <f ca="1">COUNTIFS(N11:N20,F28)</f>
        <v>0</v>
      </c>
      <c r="O28" s="267">
        <f ca="1">COUNTIFS(O11:O20,F28)</f>
        <v>0</v>
      </c>
      <c r="P28" s="267">
        <f ca="1">COUNTIFS(P11:P20,F28)</f>
        <v>0</v>
      </c>
      <c r="Q28" s="267">
        <f ca="1">COUNTIFS(Q11:Q20,F28)</f>
        <v>0</v>
      </c>
      <c r="R28" s="267">
        <f ca="1">COUNTIFS(R11:R20,F28)</f>
        <v>0</v>
      </c>
      <c r="S28" s="267">
        <f ca="1">COUNTIFS(S11:S20,F28)</f>
        <v>0</v>
      </c>
      <c r="T28" s="267">
        <f ca="1">COUNTIFS(T11:T20,F28)</f>
        <v>0</v>
      </c>
      <c r="U28" s="267">
        <f ca="1">COUNTIFS(U11:U20,F28)</f>
        <v>0</v>
      </c>
      <c r="V28" s="267">
        <f ca="1">COUNTIFS(V11:V20,F28)</f>
        <v>0</v>
      </c>
      <c r="W28" s="267">
        <f ca="1">COUNTIFS(W11:W20,F28)</f>
        <v>0</v>
      </c>
      <c r="X28" s="267">
        <f ca="1">COUNTIFS(X11:X20,F28)</f>
        <v>0</v>
      </c>
      <c r="Y28" s="267">
        <f ca="1">COUNTIFS(Y11:Y20,F28)</f>
        <v>0</v>
      </c>
      <c r="Z28" s="267">
        <f ca="1">COUNTIFS(Z11:Z20,F28)</f>
        <v>0</v>
      </c>
      <c r="AA28" s="267">
        <f ca="1">COUNTIFS(AA11:AA20,F28)</f>
        <v>0</v>
      </c>
      <c r="AB28" s="267">
        <f ca="1">COUNTIFS(AB11:AB20,F28)</f>
        <v>0</v>
      </c>
      <c r="AC28" s="267">
        <f ca="1">COUNTIFS(AC11:AC20,F28)</f>
        <v>0</v>
      </c>
      <c r="AD28" s="267">
        <f ca="1">COUNTIFS(AD11:AD20,F28)</f>
        <v>0</v>
      </c>
      <c r="AE28" s="267">
        <f ca="1">COUNTIFS(AE11:AE20,F28)</f>
        <v>0</v>
      </c>
      <c r="AF28" s="267">
        <f ca="1">COUNTIFS(AF11:AF20,F28)</f>
        <v>0</v>
      </c>
      <c r="AG28" s="267">
        <f ca="1">COUNTIFS(AG11:AG20,F28)</f>
        <v>0</v>
      </c>
      <c r="AH28" s="267">
        <f ca="1">COUNTIFS(AH11:AH20,F28)</f>
        <v>0</v>
      </c>
      <c r="AI28" s="267">
        <f ca="1">COUNTIFS(AI11:AI20,F28)</f>
        <v>0</v>
      </c>
      <c r="AJ28" s="267">
        <f ca="1">COUNTIFS(AJ11:AJ20,F28)</f>
        <v>0</v>
      </c>
      <c r="AK28" s="267">
        <f ca="1">COUNTIFS(AK11:AK20,F28)</f>
        <v>0</v>
      </c>
      <c r="AL28" s="267">
        <f ca="1">COUNTIFS(AL11:AL20,F28)</f>
        <v>0</v>
      </c>
      <c r="AM28" s="267">
        <f ca="1">COUNTIFS(AM11:AM20,F28)</f>
        <v>0</v>
      </c>
      <c r="AN28" s="267">
        <f ca="1">COUNTIFS(AN11:AN20,F28)</f>
        <v>0</v>
      </c>
      <c r="AO28" s="267">
        <f ca="1">COUNTIFS(AO11:AO20,F28)</f>
        <v>0</v>
      </c>
      <c r="AP28" s="267">
        <f ca="1">COUNTIFS(AP11:AP20,F28)</f>
        <v>0</v>
      </c>
      <c r="AQ28" s="267">
        <f ca="1">COUNTIFS(AQ11:AQ20,F28)</f>
        <v>0</v>
      </c>
      <c r="AR28" s="267">
        <f ca="1">COUNTIFS(AR11:AR20,F28)</f>
        <v>0</v>
      </c>
      <c r="AS28" s="267">
        <f ca="1">COUNTIFS(AS11:AS20,F28)</f>
        <v>0</v>
      </c>
      <c r="AT28" s="267">
        <f ca="1">COUNTIFS(AT11:AT20,F28)</f>
        <v>0</v>
      </c>
      <c r="AU28" s="267">
        <f ca="1">COUNTIFS(AU11:AU20,F28)</f>
        <v>0</v>
      </c>
      <c r="AV28" s="267">
        <f ca="1">COUNTIFS(AV11:AV20,F28)</f>
        <v>0</v>
      </c>
      <c r="AW28" s="267">
        <f ca="1">COUNTIFS(AW11:AW20,F28)</f>
        <v>0</v>
      </c>
      <c r="AX28" s="267">
        <f ca="1">COUNTIFS(AX11:AX20,F28)</f>
        <v>0</v>
      </c>
      <c r="AY28" s="267">
        <f ca="1">COUNTIFS(AY11:AY20,F28)</f>
        <v>0</v>
      </c>
      <c r="AZ28" s="267">
        <f ca="1">COUNTIFS(AZ11:AZ20,F28)</f>
        <v>0</v>
      </c>
      <c r="BA28" s="267">
        <f ca="1">COUNTIFS(BA11:BA20,F28)</f>
        <v>0</v>
      </c>
      <c r="BB28" s="267">
        <f ca="1">COUNTIFS(BB11:BB20,F28)</f>
        <v>0</v>
      </c>
      <c r="BC28" s="267">
        <f ca="1">COUNTIFS(BC11:BC20,F28)</f>
        <v>0</v>
      </c>
      <c r="BD28" s="267">
        <f ca="1">COUNTIFS(BD11:BD20,F28)</f>
        <v>0</v>
      </c>
      <c r="BE28" s="267">
        <f ca="1">COUNTIFS(BE11:BE20,F28)</f>
        <v>0</v>
      </c>
      <c r="BF28" s="267">
        <f ca="1">COUNTIFS(BF11:BF20,F28)</f>
        <v>0</v>
      </c>
      <c r="BG28" s="267">
        <f ca="1">COUNTIFS(BG11:BG20,F28)</f>
        <v>0</v>
      </c>
      <c r="BH28" s="267">
        <f ca="1">COUNTIFS(BH11:BH20,F28)</f>
        <v>0</v>
      </c>
      <c r="BI28" s="267">
        <f ca="1">COUNTIFS(BI11:BI20,F28)</f>
        <v>0</v>
      </c>
      <c r="BJ28" s="267">
        <f ca="1">COUNTIFS(BJ11:BJ20,F28)</f>
        <v>0</v>
      </c>
      <c r="BK28" s="267">
        <f ca="1">COUNTIFS(BK11:BK20,F28)</f>
        <v>0</v>
      </c>
      <c r="BL28" s="267">
        <f ca="1">COUNTIFS(BL11:BL20,F28)</f>
        <v>0</v>
      </c>
      <c r="BM28" s="267">
        <f ca="1">COUNTIFS(BM11:BM20,F28)</f>
        <v>0</v>
      </c>
      <c r="BN28" s="267">
        <f ca="1">COUNTIFS(BN11:BN20,F28)</f>
        <v>0</v>
      </c>
      <c r="BO28" s="267">
        <f ca="1">COUNTIFS(BO11:BO20,F28)</f>
        <v>0</v>
      </c>
      <c r="BP28" s="267">
        <f ca="1">COUNTIFS(BP11:BP20,F28)</f>
        <v>0</v>
      </c>
      <c r="BQ28" s="267">
        <f ca="1">COUNTIFS(BQ11:BQ20,F28)</f>
        <v>0</v>
      </c>
      <c r="BR28" s="267">
        <f ca="1">COUNTIFS(BR11:BR20,F28)</f>
        <v>0</v>
      </c>
    </row>
    <row r="29" spans="1:70" s="88" customFormat="1" x14ac:dyDescent="0.35">
      <c r="B29" s="265"/>
      <c r="F29" s="266" t="s">
        <v>224</v>
      </c>
      <c r="G29" s="267">
        <f ca="1">COUNTIFS(G11:G20,F29)</f>
        <v>0</v>
      </c>
      <c r="H29" s="267">
        <f ca="1">COUNTIFS(H11:H20,F29)</f>
        <v>0</v>
      </c>
      <c r="I29" s="267">
        <f ca="1">COUNTIFS(I11:I20,F29)</f>
        <v>0</v>
      </c>
      <c r="J29" s="267">
        <f ca="1">COUNTIFS(J11:J20,F29)</f>
        <v>0</v>
      </c>
      <c r="K29" s="267">
        <f ca="1">COUNTIFS(K11:K20,F29)</f>
        <v>0</v>
      </c>
      <c r="L29" s="267">
        <f ca="1">COUNTIFS(L11:L20,F29)</f>
        <v>0</v>
      </c>
      <c r="M29" s="267">
        <f ca="1">COUNTIFS(M11:M20,F29)</f>
        <v>0</v>
      </c>
      <c r="N29" s="267">
        <f ca="1">COUNTIFS(N11:N20,F29)</f>
        <v>0</v>
      </c>
      <c r="O29" s="267">
        <f ca="1">COUNTIFS(O11:O20,F29)</f>
        <v>0</v>
      </c>
      <c r="P29" s="267">
        <f ca="1">COUNTIFS(P11:P20,F29)</f>
        <v>0</v>
      </c>
      <c r="Q29" s="267">
        <f ca="1">COUNTIFS(Q11:Q20,F29)</f>
        <v>0</v>
      </c>
      <c r="R29" s="267">
        <f ca="1">COUNTIFS(R11:R20,F29)</f>
        <v>0</v>
      </c>
      <c r="S29" s="267">
        <f ca="1">COUNTIFS(S11:S20,F29)</f>
        <v>0</v>
      </c>
      <c r="T29" s="267">
        <f ca="1">COUNTIFS(T11:T20,F29)</f>
        <v>0</v>
      </c>
      <c r="U29" s="267">
        <f ca="1">COUNTIFS(U11:U20,F29)</f>
        <v>0</v>
      </c>
      <c r="V29" s="267">
        <f ca="1">COUNTIFS(V11:V20,F29)</f>
        <v>0</v>
      </c>
      <c r="W29" s="267">
        <f ca="1">COUNTIFS(W11:W20,F29)</f>
        <v>0</v>
      </c>
      <c r="X29" s="267">
        <f ca="1">COUNTIFS(X11:X20,F29)</f>
        <v>0</v>
      </c>
      <c r="Y29" s="267">
        <f ca="1">COUNTIFS(Y11:Y20,F29)</f>
        <v>0</v>
      </c>
      <c r="Z29" s="267">
        <f ca="1">COUNTIFS(Z11:Z20,F29)</f>
        <v>0</v>
      </c>
      <c r="AA29" s="267">
        <f ca="1">COUNTIFS(AA11:AA20,F29)</f>
        <v>0</v>
      </c>
      <c r="AB29" s="267">
        <f ca="1">COUNTIFS(AB11:AB20,F29)</f>
        <v>0</v>
      </c>
      <c r="AC29" s="267">
        <f ca="1">COUNTIFS(AC11:AC20,F29)</f>
        <v>0</v>
      </c>
      <c r="AD29" s="267">
        <f ca="1">COUNTIFS(AD11:AD20,F29)</f>
        <v>0</v>
      </c>
      <c r="AE29" s="267">
        <f ca="1">COUNTIFS(AE11:AE20,F29)</f>
        <v>0</v>
      </c>
      <c r="AF29" s="267">
        <f ca="1">COUNTIFS(AF11:AF20,F29)</f>
        <v>0</v>
      </c>
      <c r="AG29" s="267">
        <f ca="1">COUNTIFS(AG11:AG20,F29)</f>
        <v>0</v>
      </c>
      <c r="AH29" s="267">
        <f ca="1">COUNTIFS(AH11:AH20,F29)</f>
        <v>0</v>
      </c>
      <c r="AI29" s="267">
        <f ca="1">COUNTIFS(AI11:AI20,F29)</f>
        <v>0</v>
      </c>
      <c r="AJ29" s="267">
        <f ca="1">COUNTIFS(AJ11:AJ20,F29)</f>
        <v>0</v>
      </c>
      <c r="AK29" s="267">
        <f ca="1">COUNTIFS(AK11:AK20,F29)</f>
        <v>0</v>
      </c>
      <c r="AL29" s="267">
        <f ca="1">COUNTIFS(AL11:AL20,F29)</f>
        <v>0</v>
      </c>
      <c r="AM29" s="267">
        <f ca="1">COUNTIFS(AM11:AM20,F29)</f>
        <v>0</v>
      </c>
      <c r="AN29" s="267">
        <f ca="1">COUNTIFS(AN11:AN20,F29)</f>
        <v>0</v>
      </c>
      <c r="AO29" s="267">
        <f ca="1">COUNTIFS(AO11:AO20,F29)</f>
        <v>0</v>
      </c>
      <c r="AP29" s="267">
        <f ca="1">COUNTIFS(AP11:AP20,F29)</f>
        <v>0</v>
      </c>
      <c r="AQ29" s="267">
        <f ca="1">COUNTIFS(AQ11:AQ20,F29)</f>
        <v>0</v>
      </c>
      <c r="AR29" s="267">
        <f ca="1">COUNTIFS(AR11:AR20,F29)</f>
        <v>0</v>
      </c>
      <c r="AS29" s="267">
        <f ca="1">COUNTIFS(AS11:AS20,F29)</f>
        <v>0</v>
      </c>
      <c r="AT29" s="267">
        <f ca="1">COUNTIFS(AT11:AT20,F29)</f>
        <v>0</v>
      </c>
      <c r="AU29" s="267">
        <f ca="1">COUNTIFS(AU11:AU20,F29)</f>
        <v>0</v>
      </c>
      <c r="AV29" s="267">
        <f ca="1">COUNTIFS(AV11:AV20,F29)</f>
        <v>0</v>
      </c>
      <c r="AW29" s="267">
        <f ca="1">COUNTIFS(AW11:AW20,F29)</f>
        <v>0</v>
      </c>
      <c r="AX29" s="267">
        <f ca="1">COUNTIFS(AX11:AX20,F29)</f>
        <v>0</v>
      </c>
      <c r="AY29" s="267">
        <f ca="1">COUNTIFS(AY11:AY20,F29)</f>
        <v>0</v>
      </c>
      <c r="AZ29" s="267">
        <f ca="1">COUNTIFS(AZ11:AZ20,F29)</f>
        <v>0</v>
      </c>
      <c r="BA29" s="267">
        <f ca="1">COUNTIFS(BA11:BA20,F29)</f>
        <v>0</v>
      </c>
      <c r="BB29" s="267">
        <f ca="1">COUNTIFS(BB11:BB20,F29)</f>
        <v>0</v>
      </c>
      <c r="BC29" s="267">
        <f ca="1">COUNTIFS(BC11:BC20,F29)</f>
        <v>0</v>
      </c>
      <c r="BD29" s="267">
        <f ca="1">COUNTIFS(BD11:BD20,F29)</f>
        <v>0</v>
      </c>
      <c r="BE29" s="267">
        <f ca="1">COUNTIFS(BE11:BE20,F29)</f>
        <v>0</v>
      </c>
      <c r="BF29" s="267">
        <f ca="1">COUNTIFS(BF11:BF20,F29)</f>
        <v>0</v>
      </c>
      <c r="BG29" s="267">
        <f ca="1">COUNTIFS(BG11:BG20,F29)</f>
        <v>0</v>
      </c>
      <c r="BH29" s="267">
        <f ca="1">COUNTIFS(BH11:BH20,F29)</f>
        <v>0</v>
      </c>
      <c r="BI29" s="267">
        <f ca="1">COUNTIFS(BI11:BI20,F29)</f>
        <v>0</v>
      </c>
      <c r="BJ29" s="267">
        <f ca="1">COUNTIFS(BJ11:BJ20,F29)</f>
        <v>0</v>
      </c>
      <c r="BK29" s="267">
        <f ca="1">COUNTIFS(BK11:BK20,F29)</f>
        <v>0</v>
      </c>
      <c r="BL29" s="267">
        <f ca="1">COUNTIFS(BL11:BL20,F29)</f>
        <v>0</v>
      </c>
      <c r="BM29" s="267">
        <f ca="1">COUNTIFS(BM11:BM20,F29)</f>
        <v>0</v>
      </c>
      <c r="BN29" s="267">
        <f ca="1">COUNTIFS(BN11:BN20,F29)</f>
        <v>0</v>
      </c>
      <c r="BO29" s="267">
        <f ca="1">COUNTIFS(BO11:BO20,F29)</f>
        <v>0</v>
      </c>
      <c r="BP29" s="267">
        <f ca="1">COUNTIFS(BP11:BP20,F29)</f>
        <v>0</v>
      </c>
      <c r="BQ29" s="267">
        <f ca="1">COUNTIFS(BQ11:BQ20,F29)</f>
        <v>0</v>
      </c>
      <c r="BR29" s="267">
        <f ca="1">COUNTIFS(BR11:BR20,F29)</f>
        <v>0</v>
      </c>
    </row>
    <row r="30" spans="1:70" s="88" customFormat="1" x14ac:dyDescent="0.35">
      <c r="B30" s="265"/>
      <c r="F30" s="266" t="s">
        <v>225</v>
      </c>
      <c r="G30" s="267">
        <f ca="1">COUNTIFS(G11:G20,F30)</f>
        <v>0</v>
      </c>
      <c r="H30" s="267">
        <f ca="1">COUNTIFS(H11:H20,F30)</f>
        <v>0</v>
      </c>
      <c r="I30" s="267">
        <f ca="1">COUNTIFS(I11:I20,F30)</f>
        <v>0</v>
      </c>
      <c r="J30" s="267">
        <f ca="1">COUNTIFS(J11:J20,F30)</f>
        <v>0</v>
      </c>
      <c r="K30" s="267">
        <f ca="1">COUNTIFS(K11:K20,F30)</f>
        <v>0</v>
      </c>
      <c r="L30" s="267">
        <f ca="1">COUNTIFS(L11:L20,F30)</f>
        <v>0</v>
      </c>
      <c r="M30" s="267">
        <f ca="1">COUNTIFS(M11:M20,F30)</f>
        <v>0</v>
      </c>
      <c r="N30" s="267">
        <f ca="1">COUNTIFS(N11:N20,F30)</f>
        <v>0</v>
      </c>
      <c r="O30" s="267">
        <f ca="1">COUNTIFS(O11:O20,F30)</f>
        <v>0</v>
      </c>
      <c r="P30" s="267">
        <f ca="1">COUNTIFS(P11:P20,F30)</f>
        <v>0</v>
      </c>
      <c r="Q30" s="267">
        <f ca="1">COUNTIFS(Q11:Q20,F30)</f>
        <v>0</v>
      </c>
      <c r="R30" s="267">
        <f ca="1">COUNTIFS(R11:R20,F30)</f>
        <v>0</v>
      </c>
      <c r="S30" s="267">
        <f ca="1">COUNTIFS(S11:S20,F30)</f>
        <v>0</v>
      </c>
      <c r="T30" s="267">
        <f ca="1">COUNTIFS(T11:T20,F30)</f>
        <v>0</v>
      </c>
      <c r="U30" s="267">
        <f ca="1">COUNTIFS(U11:U20,F30)</f>
        <v>0</v>
      </c>
      <c r="V30" s="267">
        <f ca="1">COUNTIFS(V11:V20,F30)</f>
        <v>0</v>
      </c>
      <c r="W30" s="267">
        <f ca="1">COUNTIFS(W11:W20,F30)</f>
        <v>0</v>
      </c>
      <c r="X30" s="267">
        <f ca="1">COUNTIFS(X11:X20,F30)</f>
        <v>0</v>
      </c>
      <c r="Y30" s="267">
        <f ca="1">COUNTIFS(Y11:Y20,F30)</f>
        <v>0</v>
      </c>
      <c r="Z30" s="267">
        <f ca="1">COUNTIFS(Z11:Z20,F30)</f>
        <v>0</v>
      </c>
      <c r="AA30" s="267">
        <f ca="1">COUNTIFS(AA11:AA20,F30)</f>
        <v>0</v>
      </c>
      <c r="AB30" s="267">
        <f ca="1">COUNTIFS(AB11:AB20,F30)</f>
        <v>0</v>
      </c>
      <c r="AC30" s="267">
        <f ca="1">COUNTIFS(AC11:AC20,F30)</f>
        <v>0</v>
      </c>
      <c r="AD30" s="267">
        <f ca="1">COUNTIFS(AD11:AD20,F30)</f>
        <v>0</v>
      </c>
      <c r="AE30" s="267">
        <f ca="1">COUNTIFS(AE11:AE20,F30)</f>
        <v>0</v>
      </c>
      <c r="AF30" s="267">
        <f ca="1">COUNTIFS(AF11:AF20,F30)</f>
        <v>0</v>
      </c>
      <c r="AG30" s="267">
        <f ca="1">COUNTIFS(AG11:AG20,F30)</f>
        <v>0</v>
      </c>
      <c r="AH30" s="267">
        <f ca="1">COUNTIFS(AH11:AH20,F30)</f>
        <v>0</v>
      </c>
      <c r="AI30" s="267">
        <f ca="1">COUNTIFS(AI11:AI20,F30)</f>
        <v>0</v>
      </c>
      <c r="AJ30" s="267">
        <f ca="1">COUNTIFS(AJ11:AJ20,F30)</f>
        <v>0</v>
      </c>
      <c r="AK30" s="267">
        <f ca="1">COUNTIFS(AK11:AK20,F30)</f>
        <v>0</v>
      </c>
      <c r="AL30" s="267">
        <f ca="1">COUNTIFS(AL11:AL20,F30)</f>
        <v>0</v>
      </c>
      <c r="AM30" s="267">
        <f ca="1">COUNTIFS(AM11:AM20,F30)</f>
        <v>0</v>
      </c>
      <c r="AN30" s="267">
        <f ca="1">COUNTIFS(AN11:AN20,F30)</f>
        <v>0</v>
      </c>
      <c r="AO30" s="267">
        <f ca="1">COUNTIFS(AO11:AO20,F30)</f>
        <v>0</v>
      </c>
      <c r="AP30" s="267">
        <f ca="1">COUNTIFS(AP11:AP20,F30)</f>
        <v>0</v>
      </c>
      <c r="AQ30" s="267">
        <f ca="1">COUNTIFS(AQ11:AQ20,F30)</f>
        <v>0</v>
      </c>
      <c r="AR30" s="267">
        <f ca="1">COUNTIFS(AR11:AR20,F30)</f>
        <v>0</v>
      </c>
      <c r="AS30" s="267">
        <f ca="1">COUNTIFS(AS11:AS20,F30)</f>
        <v>0</v>
      </c>
      <c r="AT30" s="267">
        <f ca="1">COUNTIFS(AT11:AT20,F30)</f>
        <v>0</v>
      </c>
      <c r="AU30" s="267">
        <f ca="1">COUNTIFS(AU11:AU20,F30)</f>
        <v>0</v>
      </c>
      <c r="AV30" s="267">
        <f ca="1">COUNTIFS(AV11:AV20,F30)</f>
        <v>0</v>
      </c>
      <c r="AW30" s="267">
        <f ca="1">COUNTIFS(AW11:AW20,F30)</f>
        <v>0</v>
      </c>
      <c r="AX30" s="267">
        <f ca="1">COUNTIFS(AX11:AX20,F30)</f>
        <v>0</v>
      </c>
      <c r="AY30" s="267">
        <f ca="1">COUNTIFS(AY11:AY20,F30)</f>
        <v>0</v>
      </c>
      <c r="AZ30" s="267">
        <f ca="1">COUNTIFS(AZ11:AZ20,F30)</f>
        <v>0</v>
      </c>
      <c r="BA30" s="267">
        <f ca="1">COUNTIFS(BA11:BA20,F30)</f>
        <v>0</v>
      </c>
      <c r="BB30" s="267">
        <f ca="1">COUNTIFS(BB11:BB20,F30)</f>
        <v>0</v>
      </c>
      <c r="BC30" s="267">
        <f ca="1">COUNTIFS(BC11:BC20,F30)</f>
        <v>0</v>
      </c>
      <c r="BD30" s="267">
        <f ca="1">COUNTIFS(BD11:BD20,F30)</f>
        <v>0</v>
      </c>
      <c r="BE30" s="267">
        <f ca="1">COUNTIFS(BE11:BE20,F30)</f>
        <v>0</v>
      </c>
      <c r="BF30" s="267">
        <f ca="1">COUNTIFS(BF11:BF20,F30)</f>
        <v>0</v>
      </c>
      <c r="BG30" s="267">
        <f ca="1">COUNTIFS(BG11:BG20,F30)</f>
        <v>0</v>
      </c>
      <c r="BH30" s="267">
        <f ca="1">COUNTIFS(BH11:BH20,F30)</f>
        <v>0</v>
      </c>
      <c r="BI30" s="267">
        <f ca="1">COUNTIFS(BI11:BI20,F30)</f>
        <v>0</v>
      </c>
      <c r="BJ30" s="267">
        <f ca="1">COUNTIFS(BJ11:BJ20,F30)</f>
        <v>0</v>
      </c>
      <c r="BK30" s="267">
        <f ca="1">COUNTIFS(BK11:BK20,F30)</f>
        <v>0</v>
      </c>
      <c r="BL30" s="267">
        <f ca="1">COUNTIFS(BL11:BL20,F30)</f>
        <v>0</v>
      </c>
      <c r="BM30" s="267">
        <f ca="1">COUNTIFS(BM11:BM20,F30)</f>
        <v>0</v>
      </c>
      <c r="BN30" s="267">
        <f ca="1">COUNTIFS(BN11:BN20,F30)</f>
        <v>0</v>
      </c>
      <c r="BO30" s="267">
        <f ca="1">COUNTIFS(BO11:BO20,F30)</f>
        <v>0</v>
      </c>
      <c r="BP30" s="267">
        <f ca="1">COUNTIFS(BP11:BP20,F30)</f>
        <v>0</v>
      </c>
      <c r="BQ30" s="267">
        <f ca="1">COUNTIFS(BQ11:BQ20,F30)</f>
        <v>0</v>
      </c>
      <c r="BR30" s="267">
        <f ca="1">COUNTIFS(BR11:BR20,F30)</f>
        <v>0</v>
      </c>
    </row>
    <row r="31" spans="1:70" s="88" customFormat="1" x14ac:dyDescent="0.35">
      <c r="B31" s="265"/>
      <c r="F31" s="266" t="s">
        <v>226</v>
      </c>
      <c r="G31" s="267">
        <f ca="1">COUNTIFS(G11:G20,F31)</f>
        <v>0</v>
      </c>
      <c r="H31" s="267">
        <f ca="1">COUNTIFS(H11:H20,F31)</f>
        <v>0</v>
      </c>
      <c r="I31" s="267">
        <f ca="1">COUNTIFS(I11:I20,F31)</f>
        <v>0</v>
      </c>
      <c r="J31" s="267">
        <f ca="1">COUNTIFS(J11:J20,F31)</f>
        <v>0</v>
      </c>
      <c r="K31" s="267">
        <f ca="1">COUNTIFS(K11:K20,F31)</f>
        <v>0</v>
      </c>
      <c r="L31" s="267">
        <f ca="1">COUNTIFS(L11:L20,F31)</f>
        <v>0</v>
      </c>
      <c r="M31" s="267">
        <f ca="1">COUNTIFS(M11:M20,F31)</f>
        <v>0</v>
      </c>
      <c r="N31" s="267">
        <f ca="1">COUNTIFS(N11:N20,F31)</f>
        <v>0</v>
      </c>
      <c r="O31" s="267">
        <f ca="1">COUNTIFS(O11:O20,F31)</f>
        <v>0</v>
      </c>
      <c r="P31" s="267">
        <f ca="1">COUNTIFS(P11:P20,F31)</f>
        <v>0</v>
      </c>
      <c r="Q31" s="267">
        <f ca="1">COUNTIFS(Q11:Q20,F31)</f>
        <v>0</v>
      </c>
      <c r="R31" s="267">
        <f ca="1">COUNTIFS(R11:R20,F31)</f>
        <v>0</v>
      </c>
      <c r="S31" s="267">
        <f ca="1">COUNTIFS(S11:S20,F31)</f>
        <v>0</v>
      </c>
      <c r="T31" s="267">
        <f ca="1">COUNTIFS(T11:T20,F31)</f>
        <v>0</v>
      </c>
      <c r="U31" s="267">
        <f ca="1">COUNTIFS(U11:U20,F31)</f>
        <v>0</v>
      </c>
      <c r="V31" s="267">
        <f ca="1">COUNTIFS(V11:V20,F31)</f>
        <v>0</v>
      </c>
      <c r="W31" s="267">
        <f ca="1">COUNTIFS(W11:W20,F31)</f>
        <v>0</v>
      </c>
      <c r="X31" s="267">
        <f ca="1">COUNTIFS(X11:X20,F31)</f>
        <v>0</v>
      </c>
      <c r="Y31" s="267">
        <f ca="1">COUNTIFS(Y11:Y20,F31)</f>
        <v>0</v>
      </c>
      <c r="Z31" s="267">
        <f ca="1">COUNTIFS(Z11:Z20,F31)</f>
        <v>0</v>
      </c>
      <c r="AA31" s="267">
        <f ca="1">COUNTIFS(AA11:AA20,F31)</f>
        <v>0</v>
      </c>
      <c r="AB31" s="267">
        <f ca="1">COUNTIFS(AB11:AB20,F31)</f>
        <v>0</v>
      </c>
      <c r="AC31" s="267">
        <f ca="1">COUNTIFS(AC11:AC20,F31)</f>
        <v>0</v>
      </c>
      <c r="AD31" s="267">
        <f ca="1">COUNTIFS(AD11:AD20,F31)</f>
        <v>0</v>
      </c>
      <c r="AE31" s="267">
        <f ca="1">COUNTIFS(AE11:AE20,F31)</f>
        <v>0</v>
      </c>
      <c r="AF31" s="267">
        <f ca="1">COUNTIFS(AF11:AF20,F31)</f>
        <v>0</v>
      </c>
      <c r="AG31" s="267">
        <f ca="1">COUNTIFS(AG11:AG20,F31)</f>
        <v>0</v>
      </c>
      <c r="AH31" s="267">
        <f ca="1">COUNTIFS(AH11:AH20,F31)</f>
        <v>0</v>
      </c>
      <c r="AI31" s="267">
        <f ca="1">COUNTIFS(AI11:AI20,F31)</f>
        <v>0</v>
      </c>
      <c r="AJ31" s="267">
        <f ca="1">COUNTIFS(AJ11:AJ20,F31)</f>
        <v>0</v>
      </c>
      <c r="AK31" s="267">
        <f ca="1">COUNTIFS(AK11:AK20,F31)</f>
        <v>0</v>
      </c>
      <c r="AL31" s="267">
        <f ca="1">COUNTIFS(AL11:AL20,F31)</f>
        <v>0</v>
      </c>
      <c r="AM31" s="267">
        <f ca="1">COUNTIFS(AM11:AM20,F31)</f>
        <v>0</v>
      </c>
      <c r="AN31" s="267">
        <f ca="1">COUNTIFS(AN11:AN20,F31)</f>
        <v>0</v>
      </c>
      <c r="AO31" s="267">
        <f ca="1">COUNTIFS(AO11:AO20,F31)</f>
        <v>0</v>
      </c>
      <c r="AP31" s="267">
        <f ca="1">COUNTIFS(AP11:AP20,F31)</f>
        <v>0</v>
      </c>
      <c r="AQ31" s="267">
        <f ca="1">COUNTIFS(AQ11:AQ20,F31)</f>
        <v>0</v>
      </c>
      <c r="AR31" s="267">
        <f ca="1">COUNTIFS(AR11:AR20,F31)</f>
        <v>0</v>
      </c>
      <c r="AS31" s="267">
        <f ca="1">COUNTIFS(AS11:AS20,F31)</f>
        <v>0</v>
      </c>
      <c r="AT31" s="267">
        <f ca="1">COUNTIFS(AT11:AT20,F31)</f>
        <v>0</v>
      </c>
      <c r="AU31" s="267">
        <f ca="1">COUNTIFS(AU11:AU20,F31)</f>
        <v>0</v>
      </c>
      <c r="AV31" s="267">
        <f ca="1">COUNTIFS(AV11:AV20,F31)</f>
        <v>0</v>
      </c>
      <c r="AW31" s="267">
        <f ca="1">COUNTIFS(AW11:AW20,F31)</f>
        <v>0</v>
      </c>
      <c r="AX31" s="267">
        <f ca="1">COUNTIFS(AX11:AX20,F31)</f>
        <v>0</v>
      </c>
      <c r="AY31" s="267">
        <f ca="1">COUNTIFS(AY11:AY20,F31)</f>
        <v>0</v>
      </c>
      <c r="AZ31" s="267">
        <f ca="1">COUNTIFS(AZ11:AZ20,F31)</f>
        <v>0</v>
      </c>
      <c r="BA31" s="267">
        <f ca="1">COUNTIFS(BA11:BA20,F31)</f>
        <v>0</v>
      </c>
      <c r="BB31" s="267">
        <f ca="1">COUNTIFS(BB11:BB20,F31)</f>
        <v>0</v>
      </c>
      <c r="BC31" s="267">
        <f ca="1">COUNTIFS(BC11:BC20,F31)</f>
        <v>0</v>
      </c>
      <c r="BD31" s="267">
        <f ca="1">COUNTIFS(BD11:BD20,F31)</f>
        <v>0</v>
      </c>
      <c r="BE31" s="267">
        <f ca="1">COUNTIFS(BE11:BE20,F31)</f>
        <v>0</v>
      </c>
      <c r="BF31" s="267">
        <f ca="1">COUNTIFS(BF11:BF20,F31)</f>
        <v>0</v>
      </c>
      <c r="BG31" s="267">
        <f ca="1">COUNTIFS(BG11:BG20,F31)</f>
        <v>0</v>
      </c>
      <c r="BH31" s="267">
        <f ca="1">COUNTIFS(BH11:BH20,F31)</f>
        <v>0</v>
      </c>
      <c r="BI31" s="267">
        <f ca="1">COUNTIFS(BI11:BI20,F31)</f>
        <v>0</v>
      </c>
      <c r="BJ31" s="267">
        <f ca="1">COUNTIFS(BJ11:BJ20,F31)</f>
        <v>0</v>
      </c>
      <c r="BK31" s="267">
        <f ca="1">COUNTIFS(BK11:BK20,F31)</f>
        <v>0</v>
      </c>
      <c r="BL31" s="267">
        <f ca="1">COUNTIFS(BL11:BL20,F31)</f>
        <v>0</v>
      </c>
      <c r="BM31" s="267">
        <f ca="1">COUNTIFS(BM11:BM20,F31)</f>
        <v>0</v>
      </c>
      <c r="BN31" s="267">
        <f ca="1">COUNTIFS(BN11:BN20,F31)</f>
        <v>0</v>
      </c>
      <c r="BO31" s="267">
        <f ca="1">COUNTIFS(BO11:BO20,F31)</f>
        <v>0</v>
      </c>
      <c r="BP31" s="267">
        <f ca="1">COUNTIFS(BP11:BP20,F31)</f>
        <v>0</v>
      </c>
      <c r="BQ31" s="267">
        <f ca="1">COUNTIFS(BQ11:BQ20,F31)</f>
        <v>0</v>
      </c>
      <c r="BR31" s="267">
        <f ca="1">COUNTIFS(BR11:BR20,F31)</f>
        <v>0</v>
      </c>
    </row>
    <row r="32" spans="1:70" s="88" customFormat="1" x14ac:dyDescent="0.35">
      <c r="B32" s="265"/>
      <c r="F32" s="266" t="s">
        <v>220</v>
      </c>
      <c r="G32" s="267">
        <f ca="1">COUNTIFS(G11:G20,F32)</f>
        <v>0</v>
      </c>
      <c r="H32" s="267">
        <f ca="1">COUNTIFS(H11:H20,F32)</f>
        <v>0</v>
      </c>
      <c r="I32" s="267">
        <f ca="1">COUNTIFS(I11:I20,F32)</f>
        <v>0</v>
      </c>
      <c r="J32" s="267">
        <f ca="1">COUNTIFS(J11:J20,F32)</f>
        <v>0</v>
      </c>
      <c r="K32" s="267">
        <f ca="1">COUNTIFS(K11:K20,F32)</f>
        <v>0</v>
      </c>
      <c r="L32" s="267">
        <f ca="1">COUNTIFS(L11:L20,F32)</f>
        <v>0</v>
      </c>
      <c r="M32" s="267">
        <f ca="1">COUNTIFS(M11:M20,F32)</f>
        <v>0</v>
      </c>
      <c r="N32" s="267">
        <f ca="1">COUNTIFS(N11:N20,F32)</f>
        <v>0</v>
      </c>
      <c r="O32" s="267">
        <f ca="1">COUNTIFS(O11:O20,F32)</f>
        <v>0</v>
      </c>
      <c r="P32" s="267">
        <f ca="1">COUNTIFS(P11:P20,F32)</f>
        <v>0</v>
      </c>
      <c r="Q32" s="267">
        <f ca="1">COUNTIFS(Q11:Q20,F32)</f>
        <v>0</v>
      </c>
      <c r="R32" s="267">
        <f ca="1">COUNTIFS(R11:R20,F32)</f>
        <v>0</v>
      </c>
      <c r="S32" s="267">
        <f ca="1">COUNTIFS(S11:S20,F32)</f>
        <v>0</v>
      </c>
      <c r="T32" s="267">
        <f ca="1">COUNTIFS(T11:T20,F32)</f>
        <v>0</v>
      </c>
      <c r="U32" s="267">
        <f ca="1">COUNTIFS(U11:U20,F32)</f>
        <v>0</v>
      </c>
      <c r="V32" s="267">
        <f ca="1">COUNTIFS(V11:V20,F32)</f>
        <v>0</v>
      </c>
      <c r="W32" s="267">
        <f ca="1">COUNTIFS(W11:W20,F32)</f>
        <v>0</v>
      </c>
      <c r="X32" s="267">
        <f ca="1">COUNTIFS(X11:X20,F32)</f>
        <v>0</v>
      </c>
      <c r="Y32" s="267">
        <f ca="1">COUNTIFS(Y11:Y20,F32)</f>
        <v>0</v>
      </c>
      <c r="Z32" s="267">
        <f ca="1">COUNTIFS(Z11:Z20,F32)</f>
        <v>0</v>
      </c>
      <c r="AA32" s="267">
        <f ca="1">COUNTIFS(AA11:AA20,F32)</f>
        <v>0</v>
      </c>
      <c r="AB32" s="267">
        <f ca="1">COUNTIFS(AB11:AB20,F32)</f>
        <v>0</v>
      </c>
      <c r="AC32" s="267">
        <f ca="1">COUNTIFS(AC11:AC20,F32)</f>
        <v>0</v>
      </c>
      <c r="AD32" s="267">
        <f ca="1">COUNTIFS(AD11:AD20,F32)</f>
        <v>0</v>
      </c>
      <c r="AE32" s="267">
        <f ca="1">COUNTIFS(AE11:AE20,F32)</f>
        <v>0</v>
      </c>
      <c r="AF32" s="267">
        <f ca="1">COUNTIFS(AF11:AF20,F32)</f>
        <v>0</v>
      </c>
      <c r="AG32" s="267">
        <f ca="1">COUNTIFS(AG11:AG20,F32)</f>
        <v>0</v>
      </c>
      <c r="AH32" s="267">
        <f ca="1">COUNTIFS(AH11:AH20,F32)</f>
        <v>0</v>
      </c>
      <c r="AI32" s="267">
        <f ca="1">COUNTIFS(AI11:AI20,F32)</f>
        <v>0</v>
      </c>
      <c r="AJ32" s="267">
        <f ca="1">COUNTIFS(AJ11:AJ20,F32)</f>
        <v>0</v>
      </c>
      <c r="AK32" s="267">
        <f ca="1">COUNTIFS(AK11:AK20,F32)</f>
        <v>0</v>
      </c>
      <c r="AL32" s="267">
        <f ca="1">COUNTIFS(AL11:AL20,F32)</f>
        <v>0</v>
      </c>
      <c r="AM32" s="267">
        <f ca="1">COUNTIFS(AM11:AM20,F32)</f>
        <v>0</v>
      </c>
      <c r="AN32" s="267">
        <f ca="1">COUNTIFS(AN11:AN20,F32)</f>
        <v>0</v>
      </c>
      <c r="AO32" s="267">
        <f ca="1">COUNTIFS(AO11:AO20,F32)</f>
        <v>0</v>
      </c>
      <c r="AP32" s="267">
        <f ca="1">COUNTIFS(AP11:AP20,F32)</f>
        <v>0</v>
      </c>
      <c r="AQ32" s="267">
        <f ca="1">COUNTIFS(AQ11:AQ20,F32)</f>
        <v>0</v>
      </c>
      <c r="AR32" s="267">
        <f ca="1">COUNTIFS(AR11:AR20,F32)</f>
        <v>0</v>
      </c>
      <c r="AS32" s="267">
        <f ca="1">COUNTIFS(AS11:AS20,F32)</f>
        <v>0</v>
      </c>
      <c r="AT32" s="267">
        <f ca="1">COUNTIFS(AT11:AT20,F32)</f>
        <v>0</v>
      </c>
      <c r="AU32" s="267">
        <f ca="1">COUNTIFS(AU11:AU20,F32)</f>
        <v>0</v>
      </c>
      <c r="AV32" s="267">
        <f ca="1">COUNTIFS(AV11:AV20,F32)</f>
        <v>0</v>
      </c>
      <c r="AW32" s="267">
        <f ca="1">COUNTIFS(AW11:AW20,F32)</f>
        <v>0</v>
      </c>
      <c r="AX32" s="267">
        <f ca="1">COUNTIFS(AX11:AX20,F32)</f>
        <v>0</v>
      </c>
      <c r="AY32" s="267">
        <f ca="1">COUNTIFS(AY11:AY20,F32)</f>
        <v>0</v>
      </c>
      <c r="AZ32" s="267">
        <f ca="1">COUNTIFS(AZ11:AZ20,F32)</f>
        <v>0</v>
      </c>
      <c r="BA32" s="267">
        <f ca="1">COUNTIFS(BA11:BA20,F32)</f>
        <v>0</v>
      </c>
      <c r="BB32" s="267">
        <f ca="1">COUNTIFS(BB11:BB20,F32)</f>
        <v>0</v>
      </c>
      <c r="BC32" s="267">
        <f ca="1">COUNTIFS(BC11:BC20,F32)</f>
        <v>0</v>
      </c>
      <c r="BD32" s="267">
        <f ca="1">COUNTIFS(BD11:BD20,F32)</f>
        <v>0</v>
      </c>
      <c r="BE32" s="267">
        <f ca="1">COUNTIFS(BE11:BE20,F32)</f>
        <v>0</v>
      </c>
      <c r="BF32" s="267">
        <f ca="1">COUNTIFS(BF11:BF20,F32)</f>
        <v>0</v>
      </c>
      <c r="BG32" s="267">
        <f ca="1">COUNTIFS(BG11:BG20,F32)</f>
        <v>0</v>
      </c>
      <c r="BH32" s="267">
        <f ca="1">COUNTIFS(BH11:BH20,F32)</f>
        <v>0</v>
      </c>
      <c r="BI32" s="267">
        <f ca="1">COUNTIFS(BI11:BI20,F32)</f>
        <v>0</v>
      </c>
      <c r="BJ32" s="267">
        <f ca="1">COUNTIFS(BJ11:BJ20,F32)</f>
        <v>0</v>
      </c>
      <c r="BK32" s="267">
        <f ca="1">COUNTIFS(BK11:BK20,F32)</f>
        <v>0</v>
      </c>
      <c r="BL32" s="267">
        <f ca="1">COUNTIFS(BL11:BL20,F32)</f>
        <v>0</v>
      </c>
      <c r="BM32" s="267">
        <f ca="1">COUNTIFS(BM11:BM20,F32)</f>
        <v>0</v>
      </c>
      <c r="BN32" s="267">
        <f ca="1">COUNTIFS(BN11:BN20,F32)</f>
        <v>0</v>
      </c>
      <c r="BO32" s="267">
        <f ca="1">COUNTIFS(BO11:BO20,F32)</f>
        <v>0</v>
      </c>
      <c r="BP32" s="267">
        <f ca="1">COUNTIFS(BP11:BP20,F32)</f>
        <v>0</v>
      </c>
      <c r="BQ32" s="267">
        <f ca="1">COUNTIFS(BQ11:BQ20,F32)</f>
        <v>0</v>
      </c>
      <c r="BR32" s="267">
        <f ca="1">COUNTIFS(BR11:BR20,F32)</f>
        <v>0</v>
      </c>
    </row>
    <row r="33" spans="2:70" s="88" customFormat="1" x14ac:dyDescent="0.35">
      <c r="B33" s="265"/>
      <c r="F33" s="266" t="s">
        <v>241</v>
      </c>
      <c r="G33" s="267">
        <f ca="1">COUNTIFS(G11:G20,F33)</f>
        <v>0</v>
      </c>
      <c r="H33" s="267">
        <f ca="1">COUNTIFS(H11:H20,F33)</f>
        <v>0</v>
      </c>
      <c r="I33" s="267">
        <f ca="1">COUNTIFS(I11:I20,F33)</f>
        <v>0</v>
      </c>
      <c r="J33" s="267">
        <f ca="1">COUNTIFS(J11:J20,F33)</f>
        <v>0</v>
      </c>
      <c r="K33" s="267">
        <f ca="1">COUNTIFS(K11:K20,F33)</f>
        <v>0</v>
      </c>
      <c r="L33" s="267">
        <f ca="1">COUNTIFS(L11:L20,F33)</f>
        <v>0</v>
      </c>
      <c r="M33" s="267">
        <f ca="1">COUNTIFS(M11:M20,F33)</f>
        <v>0</v>
      </c>
      <c r="N33" s="267">
        <f ca="1">COUNTIFS(N11:N20,F33)</f>
        <v>0</v>
      </c>
      <c r="O33" s="267">
        <f ca="1">COUNTIFS(O11:O20,F33)</f>
        <v>0</v>
      </c>
      <c r="P33" s="267">
        <f ca="1">COUNTIFS(P11:P20,F33)</f>
        <v>0</v>
      </c>
      <c r="Q33" s="267">
        <f ca="1">COUNTIFS(Q11:Q20,F33)</f>
        <v>0</v>
      </c>
      <c r="R33" s="267">
        <f ca="1">COUNTIFS(R11:R20,F33)</f>
        <v>0</v>
      </c>
      <c r="S33" s="267">
        <f ca="1">COUNTIFS(S11:S20,F33)</f>
        <v>0</v>
      </c>
      <c r="T33" s="267">
        <f ca="1">COUNTIFS(T11:T20,F33)</f>
        <v>0</v>
      </c>
      <c r="U33" s="267">
        <f ca="1">COUNTIFS(U11:U20,F33)</f>
        <v>0</v>
      </c>
      <c r="V33" s="267">
        <f ca="1">COUNTIFS(V11:V20,F33)</f>
        <v>0</v>
      </c>
      <c r="W33" s="267">
        <f ca="1">COUNTIFS(W11:W20,F33)</f>
        <v>0</v>
      </c>
      <c r="X33" s="267">
        <f ca="1">COUNTIFS(X11:X20,F33)</f>
        <v>0</v>
      </c>
      <c r="Y33" s="267">
        <f ca="1">COUNTIFS(Y11:Y20,F33)</f>
        <v>0</v>
      </c>
      <c r="Z33" s="267">
        <f ca="1">COUNTIFS(Z11:Z20,F33)</f>
        <v>0</v>
      </c>
      <c r="AA33" s="267">
        <f ca="1">COUNTIFS(AA11:AA20,F33)</f>
        <v>0</v>
      </c>
      <c r="AB33" s="267">
        <f ca="1">COUNTIFS(AB11:AB20,F33)</f>
        <v>0</v>
      </c>
      <c r="AC33" s="267">
        <f ca="1">COUNTIFS(AC11:AC20,F33)</f>
        <v>0</v>
      </c>
      <c r="AD33" s="267">
        <f ca="1">COUNTIFS(AD11:AD20,F33)</f>
        <v>0</v>
      </c>
      <c r="AE33" s="267">
        <f ca="1">COUNTIFS(AE11:AE20,F33)</f>
        <v>0</v>
      </c>
      <c r="AF33" s="267">
        <f ca="1">COUNTIFS(AF11:AF20,F33)</f>
        <v>0</v>
      </c>
      <c r="AG33" s="267">
        <f ca="1">COUNTIFS(AG11:AG20,F33)</f>
        <v>0</v>
      </c>
      <c r="AH33" s="267">
        <f ca="1">COUNTIFS(AH11:AH20,F33)</f>
        <v>0</v>
      </c>
      <c r="AI33" s="267">
        <f ca="1">COUNTIFS(AI11:AI20,F33)</f>
        <v>0</v>
      </c>
      <c r="AJ33" s="267">
        <f ca="1">COUNTIFS(AJ11:AJ20,F33)</f>
        <v>0</v>
      </c>
      <c r="AK33" s="267">
        <f ca="1">COUNTIFS(AK11:AK20,F33)</f>
        <v>0</v>
      </c>
      <c r="AL33" s="267">
        <f ca="1">COUNTIFS(AL11:AL20,F33)</f>
        <v>0</v>
      </c>
      <c r="AM33" s="267">
        <f ca="1">COUNTIFS(AM11:AM20,F33)</f>
        <v>0</v>
      </c>
      <c r="AN33" s="267">
        <f ca="1">COUNTIFS(AN11:AN20,F33)</f>
        <v>0</v>
      </c>
      <c r="AO33" s="267">
        <f ca="1">COUNTIFS(AO11:AO20,F33)</f>
        <v>0</v>
      </c>
      <c r="AP33" s="267">
        <f ca="1">COUNTIFS(AP11:AP20,F33)</f>
        <v>0</v>
      </c>
      <c r="AQ33" s="267">
        <f ca="1">COUNTIFS(AQ11:AQ20,F33)</f>
        <v>0</v>
      </c>
      <c r="AR33" s="267">
        <f ca="1">COUNTIFS(AR11:AR20,F33)</f>
        <v>0</v>
      </c>
      <c r="AS33" s="267">
        <f ca="1">COUNTIFS(AS11:AS20,F33)</f>
        <v>0</v>
      </c>
      <c r="AT33" s="267">
        <f ca="1">COUNTIFS(AT11:AT20,F33)</f>
        <v>0</v>
      </c>
      <c r="AU33" s="267">
        <f ca="1">COUNTIFS(AU11:AU20,F33)</f>
        <v>0</v>
      </c>
      <c r="AV33" s="267">
        <f ca="1">COUNTIFS(AV11:AV20,F33)</f>
        <v>0</v>
      </c>
      <c r="AW33" s="267">
        <f ca="1">COUNTIFS(AW11:AW20,F33)</f>
        <v>0</v>
      </c>
      <c r="AX33" s="267">
        <f ca="1">COUNTIFS(AX11:AX20,F33)</f>
        <v>0</v>
      </c>
      <c r="AY33" s="267">
        <f ca="1">COUNTIFS(AY11:AY20,F33)</f>
        <v>0</v>
      </c>
      <c r="AZ33" s="267">
        <f ca="1">COUNTIFS(AZ11:AZ20,F33)</f>
        <v>0</v>
      </c>
      <c r="BA33" s="267">
        <f ca="1">COUNTIFS(BA11:BA20,F33)</f>
        <v>0</v>
      </c>
      <c r="BB33" s="267">
        <f ca="1">COUNTIFS(BB11:BB20,F33)</f>
        <v>0</v>
      </c>
      <c r="BC33" s="267">
        <f ca="1">COUNTIFS(BC11:BC20,F33)</f>
        <v>0</v>
      </c>
      <c r="BD33" s="267">
        <f ca="1">COUNTIFS(BD11:BD20,F33)</f>
        <v>0</v>
      </c>
      <c r="BE33" s="267">
        <f ca="1">COUNTIFS(BE11:BE20,F33)</f>
        <v>0</v>
      </c>
      <c r="BF33" s="267">
        <f ca="1">COUNTIFS(BF11:BF20,F33)</f>
        <v>0</v>
      </c>
      <c r="BG33" s="267">
        <f ca="1">COUNTIFS(BG11:BG20,F33)</f>
        <v>0</v>
      </c>
      <c r="BH33" s="267">
        <f ca="1">COUNTIFS(BH11:BH20,F33)</f>
        <v>0</v>
      </c>
      <c r="BI33" s="267">
        <f ca="1">COUNTIFS(BI11:BI20,F33)</f>
        <v>0</v>
      </c>
      <c r="BJ33" s="267">
        <f ca="1">COUNTIFS(BJ11:BJ20,F33)</f>
        <v>0</v>
      </c>
      <c r="BK33" s="267">
        <f ca="1">COUNTIFS(BK11:BK20,F33)</f>
        <v>0</v>
      </c>
      <c r="BL33" s="267">
        <f ca="1">COUNTIFS(BL11:BL20,F33)</f>
        <v>0</v>
      </c>
      <c r="BM33" s="267">
        <f ca="1">COUNTIFS(BM11:BM20,F33)</f>
        <v>0</v>
      </c>
      <c r="BN33" s="267">
        <f ca="1">COUNTIFS(BN11:BN20,F33)</f>
        <v>0</v>
      </c>
      <c r="BO33" s="267">
        <f ca="1">COUNTIFS(BO11:BO20,F33)</f>
        <v>0</v>
      </c>
      <c r="BP33" s="267">
        <f ca="1">COUNTIFS(BP11:BP20,F33)</f>
        <v>0</v>
      </c>
      <c r="BQ33" s="267">
        <f ca="1">COUNTIFS(BQ11:BQ20,F33)</f>
        <v>0</v>
      </c>
      <c r="BR33" s="267">
        <f ca="1">COUNTIFS(BR11:BR20,F33)</f>
        <v>0</v>
      </c>
    </row>
    <row r="34" spans="2:70" s="88" customFormat="1" x14ac:dyDescent="0.35">
      <c r="B34" s="265"/>
      <c r="F34" s="266" t="s">
        <v>227</v>
      </c>
      <c r="G34" s="267">
        <f ca="1">COUNTIFS(G11:G20,F34)</f>
        <v>0</v>
      </c>
      <c r="H34" s="267">
        <f ca="1">COUNTIFS(H11:H20,F34)</f>
        <v>0</v>
      </c>
      <c r="I34" s="267">
        <f ca="1">COUNTIFS(I11:I20,F34)</f>
        <v>0</v>
      </c>
      <c r="J34" s="267">
        <f ca="1">COUNTIFS(J11:J20,F34)</f>
        <v>0</v>
      </c>
      <c r="K34" s="267">
        <f ca="1">COUNTIFS(K11:K20,F34)</f>
        <v>0</v>
      </c>
      <c r="L34" s="267">
        <f ca="1">COUNTIFS(L11:L20,F34)</f>
        <v>0</v>
      </c>
      <c r="M34" s="267">
        <f ca="1">COUNTIFS(M11:M20,F34)</f>
        <v>0</v>
      </c>
      <c r="N34" s="267">
        <f ca="1">COUNTIFS(N11:N20,F34)</f>
        <v>0</v>
      </c>
      <c r="O34" s="267">
        <f ca="1">COUNTIFS(O11:O20,F34)</f>
        <v>0</v>
      </c>
      <c r="P34" s="267">
        <f ca="1">COUNTIFS(P11:P20,F34)</f>
        <v>0</v>
      </c>
      <c r="Q34" s="267">
        <f ca="1">COUNTIFS(Q11:Q20,F34)</f>
        <v>0</v>
      </c>
      <c r="R34" s="267">
        <f ca="1">COUNTIFS(R11:R20,F34)</f>
        <v>0</v>
      </c>
      <c r="S34" s="267">
        <f ca="1">COUNTIFS(S11:S20,F34)</f>
        <v>0</v>
      </c>
      <c r="T34" s="267">
        <f ca="1">COUNTIFS(T11:T20,F34)</f>
        <v>0</v>
      </c>
      <c r="U34" s="267">
        <f ca="1">COUNTIFS(U11:U20,F34)</f>
        <v>0</v>
      </c>
      <c r="V34" s="267">
        <f ca="1">COUNTIFS(V11:V20,F34)</f>
        <v>0</v>
      </c>
      <c r="W34" s="267">
        <f ca="1">COUNTIFS(W11:W20,F34)</f>
        <v>0</v>
      </c>
      <c r="X34" s="267">
        <f ca="1">COUNTIFS(X11:X20,F34)</f>
        <v>0</v>
      </c>
      <c r="Y34" s="267">
        <f ca="1">COUNTIFS(Y11:Y20,F34)</f>
        <v>0</v>
      </c>
      <c r="Z34" s="267">
        <f ca="1">COUNTIFS(Z11:Z20,F34)</f>
        <v>0</v>
      </c>
      <c r="AA34" s="267">
        <f ca="1">COUNTIFS(AA11:AA20,F34)</f>
        <v>0</v>
      </c>
      <c r="AB34" s="267">
        <f ca="1">COUNTIFS(AB11:AB20,F34)</f>
        <v>0</v>
      </c>
      <c r="AC34" s="267">
        <f ca="1">COUNTIFS(AC11:AC20,F34)</f>
        <v>0</v>
      </c>
      <c r="AD34" s="267">
        <f ca="1">COUNTIFS(AD11:AD20,F34)</f>
        <v>0</v>
      </c>
      <c r="AE34" s="267">
        <f ca="1">COUNTIFS(AE11:AE20,F34)</f>
        <v>0</v>
      </c>
      <c r="AF34" s="267">
        <f ca="1">COUNTIFS(AF11:AF20,F34)</f>
        <v>0</v>
      </c>
      <c r="AG34" s="267">
        <f ca="1">COUNTIFS(AG11:AG20,F34)</f>
        <v>0</v>
      </c>
      <c r="AH34" s="267">
        <f ca="1">COUNTIFS(AH11:AH20,F34)</f>
        <v>0</v>
      </c>
      <c r="AI34" s="267">
        <f ca="1">COUNTIFS(AI11:AI20,F34)</f>
        <v>0</v>
      </c>
      <c r="AJ34" s="267">
        <f ca="1">COUNTIFS(AJ11:AJ20,F34)</f>
        <v>0</v>
      </c>
      <c r="AK34" s="267">
        <f ca="1">COUNTIFS(AK11:AK20,F34)</f>
        <v>0</v>
      </c>
      <c r="AL34" s="267">
        <f ca="1">COUNTIFS(AL11:AL20,F34)</f>
        <v>0</v>
      </c>
      <c r="AM34" s="267">
        <f ca="1">COUNTIFS(AM11:AM20,F34)</f>
        <v>0</v>
      </c>
      <c r="AN34" s="267">
        <f ca="1">COUNTIFS(AN11:AN20,F34)</f>
        <v>0</v>
      </c>
      <c r="AO34" s="267">
        <f ca="1">COUNTIFS(AO11:AO20,F34)</f>
        <v>0</v>
      </c>
      <c r="AP34" s="267">
        <f ca="1">COUNTIFS(AP11:AP20,F34)</f>
        <v>0</v>
      </c>
      <c r="AQ34" s="267">
        <f ca="1">COUNTIFS(AQ11:AQ20,F34)</f>
        <v>0</v>
      </c>
      <c r="AR34" s="267">
        <f ca="1">COUNTIFS(AR11:AR20,F34)</f>
        <v>0</v>
      </c>
      <c r="AS34" s="267">
        <f ca="1">COUNTIFS(AS11:AS20,F34)</f>
        <v>0</v>
      </c>
      <c r="AT34" s="267">
        <f ca="1">COUNTIFS(AT11:AT20,F34)</f>
        <v>0</v>
      </c>
      <c r="AU34" s="267">
        <f ca="1">COUNTIFS(AU11:AU20,F34)</f>
        <v>0</v>
      </c>
      <c r="AV34" s="267">
        <f ca="1">COUNTIFS(AV11:AV20,F34)</f>
        <v>0</v>
      </c>
      <c r="AW34" s="267">
        <f ca="1">COUNTIFS(AW11:AW20,F34)</f>
        <v>0</v>
      </c>
      <c r="AX34" s="267">
        <f ca="1">COUNTIFS(AX11:AX20,F34)</f>
        <v>0</v>
      </c>
      <c r="AY34" s="267">
        <f ca="1">COUNTIFS(AY11:AY20,F34)</f>
        <v>0</v>
      </c>
      <c r="AZ34" s="267">
        <f ca="1">COUNTIFS(AZ11:AZ20,F34)</f>
        <v>0</v>
      </c>
      <c r="BA34" s="267">
        <f ca="1">COUNTIFS(BA11:BA20,F34)</f>
        <v>0</v>
      </c>
      <c r="BB34" s="267">
        <f ca="1">COUNTIFS(BB11:BB20,F34)</f>
        <v>0</v>
      </c>
      <c r="BC34" s="267">
        <f ca="1">COUNTIFS(BC11:BC20,F34)</f>
        <v>0</v>
      </c>
      <c r="BD34" s="267">
        <f ca="1">COUNTIFS(BD11:BD20,F34)</f>
        <v>0</v>
      </c>
      <c r="BE34" s="267">
        <f ca="1">COUNTIFS(BE11:BE20,F34)</f>
        <v>0</v>
      </c>
      <c r="BF34" s="267">
        <f ca="1">COUNTIFS(BF11:BF20,F34)</f>
        <v>0</v>
      </c>
      <c r="BG34" s="267">
        <f ca="1">COUNTIFS(BG11:BG20,F34)</f>
        <v>0</v>
      </c>
      <c r="BH34" s="267">
        <f ca="1">COUNTIFS(BH11:BH20,F34)</f>
        <v>0</v>
      </c>
      <c r="BI34" s="267">
        <f ca="1">COUNTIFS(BI11:BI20,F34)</f>
        <v>0</v>
      </c>
      <c r="BJ34" s="267">
        <f ca="1">COUNTIFS(BJ11:BJ20,F34)</f>
        <v>0</v>
      </c>
      <c r="BK34" s="267">
        <f ca="1">COUNTIFS(BK11:BK20,F34)</f>
        <v>0</v>
      </c>
      <c r="BL34" s="267">
        <f ca="1">COUNTIFS(BL11:BL20,F34)</f>
        <v>0</v>
      </c>
      <c r="BM34" s="267">
        <f ca="1">COUNTIFS(BM11:BM20,F34)</f>
        <v>0</v>
      </c>
      <c r="BN34" s="267">
        <f ca="1">COUNTIFS(BN11:BN20,F34)</f>
        <v>0</v>
      </c>
      <c r="BO34" s="267">
        <f ca="1">COUNTIFS(BO11:BO20,F34)</f>
        <v>0</v>
      </c>
      <c r="BP34" s="267">
        <f ca="1">COUNTIFS(BP11:BP20,F34)</f>
        <v>0</v>
      </c>
      <c r="BQ34" s="267">
        <f ca="1">COUNTIFS(BQ11:BQ20,F34)</f>
        <v>0</v>
      </c>
      <c r="BR34" s="267">
        <f ca="1">COUNTIFS(BR11:BR20,F34)</f>
        <v>0</v>
      </c>
    </row>
    <row r="35" spans="2:70" s="88" customFormat="1" x14ac:dyDescent="0.35">
      <c r="B35" s="265"/>
      <c r="F35" s="266" t="s">
        <v>228</v>
      </c>
      <c r="G35" s="267">
        <f ca="1">COUNTIFS(G11:G20,F35)</f>
        <v>0</v>
      </c>
      <c r="H35" s="267">
        <f ca="1">COUNTIFS(H11:H20,F35)</f>
        <v>0</v>
      </c>
      <c r="I35" s="267">
        <f ca="1">COUNTIFS(I11:I20,F35)</f>
        <v>0</v>
      </c>
      <c r="J35" s="267">
        <f ca="1">COUNTIFS(J11:J20,F35)</f>
        <v>0</v>
      </c>
      <c r="K35" s="267">
        <f ca="1">COUNTIFS(K11:K20,F35)</f>
        <v>0</v>
      </c>
      <c r="L35" s="267">
        <f ca="1">COUNTIFS(L11:L20,F35)</f>
        <v>0</v>
      </c>
      <c r="M35" s="267">
        <f ca="1">COUNTIFS(M11:M20,F35)</f>
        <v>0</v>
      </c>
      <c r="N35" s="267">
        <f ca="1">COUNTIFS(N11:N20,F35)</f>
        <v>0</v>
      </c>
      <c r="O35" s="267">
        <f ca="1">COUNTIFS(O11:O20,F35)</f>
        <v>0</v>
      </c>
      <c r="P35" s="267">
        <f ca="1">COUNTIFS(P11:P20,F35)</f>
        <v>0</v>
      </c>
      <c r="Q35" s="267">
        <f ca="1">COUNTIFS(Q11:Q20,F35)</f>
        <v>0</v>
      </c>
      <c r="R35" s="267">
        <f ca="1">COUNTIFS(R11:R20,F35)</f>
        <v>0</v>
      </c>
      <c r="S35" s="267">
        <f ca="1">COUNTIFS(S11:S20,F35)</f>
        <v>0</v>
      </c>
      <c r="T35" s="267">
        <f ca="1">COUNTIFS(T11:T20,F35)</f>
        <v>0</v>
      </c>
      <c r="U35" s="267">
        <f ca="1">COUNTIFS(U11:U20,F35)</f>
        <v>0</v>
      </c>
      <c r="V35" s="267">
        <f ca="1">COUNTIFS(V11:V20,F35)</f>
        <v>0</v>
      </c>
      <c r="W35" s="267">
        <f ca="1">COUNTIFS(W11:W20,F35)</f>
        <v>0</v>
      </c>
      <c r="X35" s="267">
        <f ca="1">COUNTIFS(X11:X20,F35)</f>
        <v>0</v>
      </c>
      <c r="Y35" s="267">
        <f ca="1">COUNTIFS(Y11:Y20,F35)</f>
        <v>0</v>
      </c>
      <c r="Z35" s="267">
        <f ca="1">COUNTIFS(Z11:Z20,F35)</f>
        <v>0</v>
      </c>
      <c r="AA35" s="267">
        <f ca="1">COUNTIFS(AA11:AA20,F35)</f>
        <v>0</v>
      </c>
      <c r="AB35" s="267">
        <f ca="1">COUNTIFS(AB11:AB20,F35)</f>
        <v>0</v>
      </c>
      <c r="AC35" s="267">
        <f ca="1">COUNTIFS(AC11:AC20,F35)</f>
        <v>0</v>
      </c>
      <c r="AD35" s="267">
        <f ca="1">COUNTIFS(AD11:AD20,F35)</f>
        <v>0</v>
      </c>
      <c r="AE35" s="267">
        <f ca="1">COUNTIFS(AE11:AE20,F35)</f>
        <v>0</v>
      </c>
      <c r="AF35" s="267">
        <f ca="1">COUNTIFS(AF11:AF20,F35)</f>
        <v>0</v>
      </c>
      <c r="AG35" s="267">
        <f ca="1">COUNTIFS(AG11:AG20,F35)</f>
        <v>0</v>
      </c>
      <c r="AH35" s="267">
        <f ca="1">COUNTIFS(AH11:AH20,F35)</f>
        <v>0</v>
      </c>
      <c r="AI35" s="267">
        <f ca="1">COUNTIFS(AI11:AI20,F35)</f>
        <v>0</v>
      </c>
      <c r="AJ35" s="267">
        <f ca="1">COUNTIFS(AJ11:AJ20,F35)</f>
        <v>0</v>
      </c>
      <c r="AK35" s="267">
        <f ca="1">COUNTIFS(AK11:AK20,F35)</f>
        <v>0</v>
      </c>
      <c r="AL35" s="267">
        <f ca="1">COUNTIFS(AL11:AL20,F35)</f>
        <v>0</v>
      </c>
      <c r="AM35" s="267">
        <f ca="1">COUNTIFS(AM11:AM20,F35)</f>
        <v>0</v>
      </c>
      <c r="AN35" s="267">
        <f ca="1">COUNTIFS(AN11:AN20,F35)</f>
        <v>0</v>
      </c>
      <c r="AO35" s="267">
        <f ca="1">COUNTIFS(AO11:AO20,F35)</f>
        <v>0</v>
      </c>
      <c r="AP35" s="267">
        <f ca="1">COUNTIFS(AP11:AP20,F35)</f>
        <v>0</v>
      </c>
      <c r="AQ35" s="267">
        <f ca="1">COUNTIFS(AQ11:AQ20,F35)</f>
        <v>0</v>
      </c>
      <c r="AR35" s="267">
        <f ca="1">COUNTIFS(AR11:AR20,F35)</f>
        <v>0</v>
      </c>
      <c r="AS35" s="267">
        <f ca="1">COUNTIFS(AS11:AS20,F35)</f>
        <v>0</v>
      </c>
      <c r="AT35" s="267">
        <f ca="1">COUNTIFS(AT11:AT20,F35)</f>
        <v>0</v>
      </c>
      <c r="AU35" s="267">
        <f ca="1">COUNTIFS(AU11:AU20,F35)</f>
        <v>0</v>
      </c>
      <c r="AV35" s="267">
        <f ca="1">COUNTIFS(AV11:AV20,F35)</f>
        <v>0</v>
      </c>
      <c r="AW35" s="267">
        <f ca="1">COUNTIFS(AW11:AW20,F35)</f>
        <v>0</v>
      </c>
      <c r="AX35" s="267">
        <f ca="1">COUNTIFS(AX11:AX20,F35)</f>
        <v>0</v>
      </c>
      <c r="AY35" s="267">
        <f ca="1">COUNTIFS(AY11:AY20,F35)</f>
        <v>0</v>
      </c>
      <c r="AZ35" s="267">
        <f ca="1">COUNTIFS(AZ11:AZ20,F35)</f>
        <v>0</v>
      </c>
      <c r="BA35" s="267">
        <f ca="1">COUNTIFS(BA11:BA20,F35)</f>
        <v>0</v>
      </c>
      <c r="BB35" s="267">
        <f ca="1">COUNTIFS(BB11:BB20,F35)</f>
        <v>0</v>
      </c>
      <c r="BC35" s="267">
        <f ca="1">COUNTIFS(BC11:BC20,F35)</f>
        <v>0</v>
      </c>
      <c r="BD35" s="267">
        <f ca="1">COUNTIFS(BD11:BD20,F35)</f>
        <v>0</v>
      </c>
      <c r="BE35" s="267">
        <f ca="1">COUNTIFS(BE11:BE20,F35)</f>
        <v>0</v>
      </c>
      <c r="BF35" s="267">
        <f ca="1">COUNTIFS(BF11:BF20,F35)</f>
        <v>0</v>
      </c>
      <c r="BG35" s="267">
        <f ca="1">COUNTIFS(BG11:BG20,F35)</f>
        <v>0</v>
      </c>
      <c r="BH35" s="267">
        <f ca="1">COUNTIFS(BH11:BH20,F35)</f>
        <v>0</v>
      </c>
      <c r="BI35" s="267">
        <f ca="1">COUNTIFS(BI11:BI20,F35)</f>
        <v>0</v>
      </c>
      <c r="BJ35" s="267">
        <f ca="1">COUNTIFS(BJ11:BJ20,F35)</f>
        <v>0</v>
      </c>
      <c r="BK35" s="267">
        <f ca="1">COUNTIFS(BK11:BK20,F35)</f>
        <v>0</v>
      </c>
      <c r="BL35" s="267">
        <f ca="1">COUNTIFS(BL11:BL20,F35)</f>
        <v>0</v>
      </c>
      <c r="BM35" s="267">
        <f ca="1">COUNTIFS(BM11:BM20,F35)</f>
        <v>0</v>
      </c>
      <c r="BN35" s="267">
        <f ca="1">COUNTIFS(BN11:BN20,F35)</f>
        <v>0</v>
      </c>
      <c r="BO35" s="267">
        <f ca="1">COUNTIFS(BO11:BO20,F35)</f>
        <v>0</v>
      </c>
      <c r="BP35" s="267">
        <f ca="1">COUNTIFS(BP11:BP20,F35)</f>
        <v>0</v>
      </c>
      <c r="BQ35" s="267">
        <f ca="1">COUNTIFS(BQ11:BQ20,F35)</f>
        <v>0</v>
      </c>
      <c r="BR35" s="267">
        <f ca="1">COUNTIFS(BR11:BR20,F35)</f>
        <v>0</v>
      </c>
    </row>
    <row r="36" spans="2:70" s="88" customFormat="1" x14ac:dyDescent="0.35">
      <c r="B36" s="265"/>
      <c r="F36" s="266" t="s">
        <v>229</v>
      </c>
      <c r="G36" s="267">
        <f ca="1">COUNTIFS(G11:G20,F36)</f>
        <v>0</v>
      </c>
      <c r="H36" s="267">
        <f ca="1">COUNTIFS(H11:H20,F36)</f>
        <v>0</v>
      </c>
      <c r="I36" s="267">
        <f ca="1">COUNTIFS(I11:I20,F36)</f>
        <v>0</v>
      </c>
      <c r="J36" s="267">
        <f ca="1">COUNTIFS(J11:J20,F36)</f>
        <v>0</v>
      </c>
      <c r="K36" s="267">
        <f ca="1">COUNTIFS(K11:K20,F36)</f>
        <v>0</v>
      </c>
      <c r="L36" s="267">
        <f ca="1">COUNTIFS(L11:L20,F36)</f>
        <v>0</v>
      </c>
      <c r="M36" s="267">
        <f ca="1">COUNTIFS(M11:M20,F36)</f>
        <v>0</v>
      </c>
      <c r="N36" s="267">
        <f ca="1">COUNTIFS(N11:N20,F36)</f>
        <v>0</v>
      </c>
      <c r="O36" s="267">
        <f ca="1">COUNTIFS(O11:O20,F36)</f>
        <v>0</v>
      </c>
      <c r="P36" s="267">
        <f ca="1">COUNTIFS(P11:P20,F36)</f>
        <v>0</v>
      </c>
      <c r="Q36" s="267">
        <f ca="1">COUNTIFS(Q11:Q20,F36)</f>
        <v>0</v>
      </c>
      <c r="R36" s="267">
        <f ca="1">COUNTIFS(R11:R20,F36)</f>
        <v>0</v>
      </c>
      <c r="S36" s="267">
        <f ca="1">COUNTIFS(S11:S20,F36)</f>
        <v>0</v>
      </c>
      <c r="T36" s="267">
        <f ca="1">COUNTIFS(T11:T20,F36)</f>
        <v>0</v>
      </c>
      <c r="U36" s="267">
        <f ca="1">COUNTIFS(U11:U20,F36)</f>
        <v>0</v>
      </c>
      <c r="V36" s="267">
        <f ca="1">COUNTIFS(V11:V20,F36)</f>
        <v>0</v>
      </c>
      <c r="W36" s="267">
        <f ca="1">COUNTIFS(W11:W20,F36)</f>
        <v>0</v>
      </c>
      <c r="X36" s="267">
        <f ca="1">COUNTIFS(X11:X20,F36)</f>
        <v>0</v>
      </c>
      <c r="Y36" s="267">
        <f ca="1">COUNTIFS(Y11:Y20,F36)</f>
        <v>0</v>
      </c>
      <c r="Z36" s="267">
        <f ca="1">COUNTIFS(Z11:Z20,F36)</f>
        <v>0</v>
      </c>
      <c r="AA36" s="267">
        <f ca="1">COUNTIFS(AA11:AA20,F36)</f>
        <v>0</v>
      </c>
      <c r="AB36" s="267">
        <f ca="1">COUNTIFS(AB11:AB20,F36)</f>
        <v>0</v>
      </c>
      <c r="AC36" s="267">
        <f ca="1">COUNTIFS(AC11:AC20,F36)</f>
        <v>0</v>
      </c>
      <c r="AD36" s="267">
        <f ca="1">COUNTIFS(AD11:AD20,F36)</f>
        <v>0</v>
      </c>
      <c r="AE36" s="267">
        <f ca="1">COUNTIFS(AE11:AE20,F36)</f>
        <v>0</v>
      </c>
      <c r="AF36" s="267">
        <f ca="1">COUNTIFS(AF11:AF20,F36)</f>
        <v>0</v>
      </c>
      <c r="AG36" s="267">
        <f ca="1">COUNTIFS(AG11:AG20,F36)</f>
        <v>0</v>
      </c>
      <c r="AH36" s="267">
        <f ca="1">COUNTIFS(AH11:AH20,F36)</f>
        <v>0</v>
      </c>
      <c r="AI36" s="267">
        <f ca="1">COUNTIFS(AI11:AI20,F36)</f>
        <v>0</v>
      </c>
      <c r="AJ36" s="267">
        <f ca="1">COUNTIFS(AJ11:AJ20,F36)</f>
        <v>0</v>
      </c>
      <c r="AK36" s="267">
        <f ca="1">COUNTIFS(AK11:AK20,F36)</f>
        <v>0</v>
      </c>
      <c r="AL36" s="267">
        <f ca="1">COUNTIFS(AL11:AL20,F36)</f>
        <v>0</v>
      </c>
      <c r="AM36" s="267">
        <f ca="1">COUNTIFS(AM11:AM20,F36)</f>
        <v>0</v>
      </c>
      <c r="AN36" s="267">
        <f ca="1">COUNTIFS(AN11:AN20,F36)</f>
        <v>0</v>
      </c>
      <c r="AO36" s="267">
        <f ca="1">COUNTIFS(AO11:AO20,F36)</f>
        <v>0</v>
      </c>
      <c r="AP36" s="267">
        <f ca="1">COUNTIFS(AP11:AP20,F36)</f>
        <v>0</v>
      </c>
      <c r="AQ36" s="267">
        <f ca="1">COUNTIFS(AQ11:AQ20,F36)</f>
        <v>0</v>
      </c>
      <c r="AR36" s="267">
        <f ca="1">COUNTIFS(AR11:AR20,F36)</f>
        <v>0</v>
      </c>
      <c r="AS36" s="267">
        <f ca="1">COUNTIFS(AS11:AS20,F36)</f>
        <v>0</v>
      </c>
      <c r="AT36" s="267">
        <f ca="1">COUNTIFS(AT11:AT20,F36)</f>
        <v>0</v>
      </c>
      <c r="AU36" s="267">
        <f ca="1">COUNTIFS(AU11:AU20,F36)</f>
        <v>0</v>
      </c>
      <c r="AV36" s="267">
        <f ca="1">COUNTIFS(AV11:AV20,F36)</f>
        <v>0</v>
      </c>
      <c r="AW36" s="267">
        <f ca="1">COUNTIFS(AW11:AW20,F36)</f>
        <v>0</v>
      </c>
      <c r="AX36" s="267">
        <f ca="1">COUNTIFS(AX11:AX20,F36)</f>
        <v>0</v>
      </c>
      <c r="AY36" s="267">
        <f ca="1">COUNTIFS(AY11:AY20,F36)</f>
        <v>0</v>
      </c>
      <c r="AZ36" s="267">
        <f ca="1">COUNTIFS(AZ11:AZ20,F36)</f>
        <v>0</v>
      </c>
      <c r="BA36" s="267">
        <f ca="1">COUNTIFS(BA11:BA20,F36)</f>
        <v>0</v>
      </c>
      <c r="BB36" s="267">
        <f ca="1">COUNTIFS(BB11:BB20,F36)</f>
        <v>0</v>
      </c>
      <c r="BC36" s="267">
        <f ca="1">COUNTIFS(BC11:BC20,F36)</f>
        <v>0</v>
      </c>
      <c r="BD36" s="267">
        <f ca="1">COUNTIFS(BD11:BD20,F36)</f>
        <v>0</v>
      </c>
      <c r="BE36" s="267">
        <f ca="1">COUNTIFS(BE11:BE20,F36)</f>
        <v>0</v>
      </c>
      <c r="BF36" s="267">
        <f ca="1">COUNTIFS(BF11:BF20,F36)</f>
        <v>0</v>
      </c>
      <c r="BG36" s="267">
        <f ca="1">COUNTIFS(BG11:BG20,F36)</f>
        <v>0</v>
      </c>
      <c r="BH36" s="267">
        <f ca="1">COUNTIFS(BH11:BH20,F36)</f>
        <v>0</v>
      </c>
      <c r="BI36" s="267">
        <f ca="1">COUNTIFS(BI11:BI20,F36)</f>
        <v>0</v>
      </c>
      <c r="BJ36" s="267">
        <f ca="1">COUNTIFS(BJ11:BJ20,F36)</f>
        <v>0</v>
      </c>
      <c r="BK36" s="267">
        <f ca="1">COUNTIFS(BK11:BK20,F36)</f>
        <v>0</v>
      </c>
      <c r="BL36" s="267">
        <f ca="1">COUNTIFS(BL11:BL20,F36)</f>
        <v>0</v>
      </c>
      <c r="BM36" s="267">
        <f ca="1">COUNTIFS(BM11:BM20,F36)</f>
        <v>0</v>
      </c>
      <c r="BN36" s="267">
        <f ca="1">COUNTIFS(BN11:BN20,F36)</f>
        <v>0</v>
      </c>
      <c r="BO36" s="267">
        <f ca="1">COUNTIFS(BO11:BO20,F36)</f>
        <v>0</v>
      </c>
      <c r="BP36" s="267">
        <f ca="1">COUNTIFS(BP11:BP20,F36)</f>
        <v>0</v>
      </c>
      <c r="BQ36" s="267">
        <f ca="1">COUNTIFS(BQ11:BQ20,F36)</f>
        <v>0</v>
      </c>
      <c r="BR36" s="267">
        <f ca="1">COUNTIFS(BR11:BR20,F36)</f>
        <v>0</v>
      </c>
    </row>
    <row r="37" spans="2:70" s="88" customFormat="1" x14ac:dyDescent="0.35">
      <c r="B37" s="265"/>
      <c r="F37" s="266" t="s">
        <v>230</v>
      </c>
      <c r="G37" s="267">
        <f ca="1">COUNTIFS(G11:G20,F37)</f>
        <v>0</v>
      </c>
      <c r="H37" s="267">
        <f ca="1">COUNTIFS(H11:H20,F37)</f>
        <v>0</v>
      </c>
      <c r="I37" s="267">
        <f ca="1">COUNTIFS(I11:I20,F37)</f>
        <v>0</v>
      </c>
      <c r="J37" s="267">
        <f ca="1">COUNTIFS(J11:J20,F37)</f>
        <v>0</v>
      </c>
      <c r="K37" s="267">
        <f ca="1">COUNTIFS(K11:K20,F37)</f>
        <v>0</v>
      </c>
      <c r="L37" s="267">
        <f ca="1">COUNTIFS(L11:L20,F37)</f>
        <v>0</v>
      </c>
      <c r="M37" s="267">
        <f ca="1">COUNTIFS(M11:M20,F37)</f>
        <v>0</v>
      </c>
      <c r="N37" s="267">
        <f ca="1">COUNTIFS(N11:N20,F37)</f>
        <v>0</v>
      </c>
      <c r="O37" s="267">
        <f ca="1">COUNTIFS(O11:O20,F37)</f>
        <v>0</v>
      </c>
      <c r="P37" s="267">
        <f ca="1">COUNTIFS(P11:P20,F37)</f>
        <v>0</v>
      </c>
      <c r="Q37" s="267">
        <f ca="1">COUNTIFS(Q11:Q20,F37)</f>
        <v>0</v>
      </c>
      <c r="R37" s="267">
        <f ca="1">COUNTIFS(R11:R20,F37)</f>
        <v>0</v>
      </c>
      <c r="S37" s="267">
        <f ca="1">COUNTIFS(S11:S20,F37)</f>
        <v>0</v>
      </c>
      <c r="T37" s="267">
        <f ca="1">COUNTIFS(T11:T20,F37)</f>
        <v>0</v>
      </c>
      <c r="U37" s="267">
        <f ca="1">COUNTIFS(U11:U20,F37)</f>
        <v>0</v>
      </c>
      <c r="V37" s="267">
        <f ca="1">COUNTIFS(V11:V20,F37)</f>
        <v>0</v>
      </c>
      <c r="W37" s="267">
        <f ca="1">COUNTIFS(W11:W20,F37)</f>
        <v>0</v>
      </c>
      <c r="X37" s="267">
        <f ca="1">COUNTIFS(X11:X20,F37)</f>
        <v>0</v>
      </c>
      <c r="Y37" s="267">
        <f ca="1">COUNTIFS(Y11:Y20,F37)</f>
        <v>0</v>
      </c>
      <c r="Z37" s="267">
        <f ca="1">COUNTIFS(Z11:Z20,F37)</f>
        <v>0</v>
      </c>
      <c r="AA37" s="267">
        <f ca="1">COUNTIFS(AA11:AA20,F37)</f>
        <v>0</v>
      </c>
      <c r="AB37" s="267">
        <f ca="1">COUNTIFS(AB11:AB20,F37)</f>
        <v>0</v>
      </c>
      <c r="AC37" s="267">
        <f ca="1">COUNTIFS(AC11:AC20,F37)</f>
        <v>0</v>
      </c>
      <c r="AD37" s="267">
        <f ca="1">COUNTIFS(AD11:AD20,F37)</f>
        <v>0</v>
      </c>
      <c r="AE37" s="267">
        <f ca="1">COUNTIFS(AE11:AE20,F37)</f>
        <v>0</v>
      </c>
      <c r="AF37" s="267">
        <f ca="1">COUNTIFS(AF11:AF20,F37)</f>
        <v>0</v>
      </c>
      <c r="AG37" s="267">
        <f ca="1">COUNTIFS(AG11:AG20,F37)</f>
        <v>0</v>
      </c>
      <c r="AH37" s="267">
        <f ca="1">COUNTIFS(AH11:AH20,F37)</f>
        <v>0</v>
      </c>
      <c r="AI37" s="267">
        <f ca="1">COUNTIFS(AI11:AI20,F37)</f>
        <v>0</v>
      </c>
      <c r="AJ37" s="267">
        <f ca="1">COUNTIFS(AJ11:AJ20,F37)</f>
        <v>0</v>
      </c>
      <c r="AK37" s="267">
        <f ca="1">COUNTIFS(AK11:AK20,F37)</f>
        <v>0</v>
      </c>
      <c r="AL37" s="267">
        <f ca="1">COUNTIFS(AL11:AL20,F37)</f>
        <v>0</v>
      </c>
      <c r="AM37" s="267">
        <f ca="1">COUNTIFS(AM11:AM20,F37)</f>
        <v>0</v>
      </c>
      <c r="AN37" s="267">
        <f ca="1">COUNTIFS(AN11:AN20,F37)</f>
        <v>0</v>
      </c>
      <c r="AO37" s="267">
        <f ca="1">COUNTIFS(AO11:AO20,F37)</f>
        <v>0</v>
      </c>
      <c r="AP37" s="267">
        <f ca="1">COUNTIFS(AP11:AP20,F37)</f>
        <v>0</v>
      </c>
      <c r="AQ37" s="267">
        <f ca="1">COUNTIFS(AQ11:AQ20,F37)</f>
        <v>0</v>
      </c>
      <c r="AR37" s="267">
        <f ca="1">COUNTIFS(AR11:AR20,F37)</f>
        <v>0</v>
      </c>
      <c r="AS37" s="267">
        <f ca="1">COUNTIFS(AS11:AS20,F37)</f>
        <v>0</v>
      </c>
      <c r="AT37" s="267">
        <f ca="1">COUNTIFS(AT11:AT20,F37)</f>
        <v>0</v>
      </c>
      <c r="AU37" s="267">
        <f ca="1">COUNTIFS(AU11:AU20,F37)</f>
        <v>0</v>
      </c>
      <c r="AV37" s="267">
        <f ca="1">COUNTIFS(AV11:AV20,F37)</f>
        <v>0</v>
      </c>
      <c r="AW37" s="267">
        <f ca="1">COUNTIFS(AW11:AW20,F37)</f>
        <v>0</v>
      </c>
      <c r="AX37" s="267">
        <f ca="1">COUNTIFS(AX11:AX20,F37)</f>
        <v>0</v>
      </c>
      <c r="AY37" s="267">
        <f ca="1">COUNTIFS(AY11:AY20,F37)</f>
        <v>0</v>
      </c>
      <c r="AZ37" s="267">
        <f ca="1">COUNTIFS(AZ11:AZ20,F37)</f>
        <v>0</v>
      </c>
      <c r="BA37" s="267">
        <f ca="1">COUNTIFS(BA11:BA20,F37)</f>
        <v>0</v>
      </c>
      <c r="BB37" s="267">
        <f ca="1">COUNTIFS(BB11:BB20,F37)</f>
        <v>0</v>
      </c>
      <c r="BC37" s="267">
        <f ca="1">COUNTIFS(BC11:BC20,F37)</f>
        <v>0</v>
      </c>
      <c r="BD37" s="267">
        <f ca="1">COUNTIFS(BD11:BD20,F37)</f>
        <v>0</v>
      </c>
      <c r="BE37" s="267">
        <f ca="1">COUNTIFS(BE11:BE20,F37)</f>
        <v>0</v>
      </c>
      <c r="BF37" s="267">
        <f ca="1">COUNTIFS(BF11:BF20,F37)</f>
        <v>0</v>
      </c>
      <c r="BG37" s="267">
        <f ca="1">COUNTIFS(BG11:BG20,F37)</f>
        <v>0</v>
      </c>
      <c r="BH37" s="267">
        <f ca="1">COUNTIFS(BH11:BH20,F37)</f>
        <v>0</v>
      </c>
      <c r="BI37" s="267">
        <f ca="1">COUNTIFS(BI11:BI20,F37)</f>
        <v>0</v>
      </c>
      <c r="BJ37" s="267">
        <f ca="1">COUNTIFS(BJ11:BJ20,F37)</f>
        <v>0</v>
      </c>
      <c r="BK37" s="267">
        <f ca="1">COUNTIFS(BK11:BK20,F37)</f>
        <v>0</v>
      </c>
      <c r="BL37" s="267">
        <f ca="1">COUNTIFS(BL11:BL20,F37)</f>
        <v>0</v>
      </c>
      <c r="BM37" s="267">
        <f ca="1">COUNTIFS(BM11:BM20,F37)</f>
        <v>0</v>
      </c>
      <c r="BN37" s="267">
        <f ca="1">COUNTIFS(BN11:BN20,F37)</f>
        <v>0</v>
      </c>
      <c r="BO37" s="267">
        <f ca="1">COUNTIFS(BO11:BO20,F37)</f>
        <v>0</v>
      </c>
      <c r="BP37" s="267">
        <f ca="1">COUNTIFS(BP11:BP20,F37)</f>
        <v>0</v>
      </c>
      <c r="BQ37" s="267">
        <f ca="1">COUNTIFS(BQ11:BQ20,F37)</f>
        <v>0</v>
      </c>
      <c r="BR37" s="267">
        <f ca="1">COUNTIFS(BR11:BR20,F37)</f>
        <v>0</v>
      </c>
    </row>
    <row r="38" spans="2:70" s="88" customFormat="1" x14ac:dyDescent="0.35">
      <c r="B38" s="265"/>
      <c r="F38" s="266" t="s">
        <v>231</v>
      </c>
      <c r="G38" s="267">
        <f ca="1">COUNTIFS(G11:G20,F38)</f>
        <v>0</v>
      </c>
      <c r="H38" s="267">
        <f ca="1">COUNTIFS(H11:H20,F38)</f>
        <v>0</v>
      </c>
      <c r="I38" s="267">
        <f ca="1">COUNTIFS(I11:I20,F38)</f>
        <v>0</v>
      </c>
      <c r="J38" s="267">
        <f ca="1">COUNTIFS(J11:J20,F38)</f>
        <v>0</v>
      </c>
      <c r="K38" s="267">
        <f ca="1">COUNTIFS(K11:K20,F38)</f>
        <v>0</v>
      </c>
      <c r="L38" s="267">
        <f ca="1">COUNTIFS(L11:L20,F38)</f>
        <v>0</v>
      </c>
      <c r="M38" s="267">
        <f ca="1">COUNTIFS(M11:M20,F38)</f>
        <v>0</v>
      </c>
      <c r="N38" s="267">
        <f ca="1">COUNTIFS(N11:N20,F38)</f>
        <v>0</v>
      </c>
      <c r="O38" s="267">
        <f ca="1">COUNTIFS(O11:O20,F38)</f>
        <v>0</v>
      </c>
      <c r="P38" s="267">
        <f ca="1">COUNTIFS(P11:P20,F38)</f>
        <v>0</v>
      </c>
      <c r="Q38" s="267">
        <f ca="1">COUNTIFS(Q11:Q20,F38)</f>
        <v>0</v>
      </c>
      <c r="R38" s="267">
        <f ca="1">COUNTIFS(R11:R20,F38)</f>
        <v>0</v>
      </c>
      <c r="S38" s="267">
        <f ca="1">COUNTIFS(S11:S20,F38)</f>
        <v>0</v>
      </c>
      <c r="T38" s="267">
        <f ca="1">COUNTIFS(T11:T20,F38)</f>
        <v>0</v>
      </c>
      <c r="U38" s="267">
        <f ca="1">COUNTIFS(U11:U20,F38)</f>
        <v>0</v>
      </c>
      <c r="V38" s="267">
        <f ca="1">COUNTIFS(V11:V20,F38)</f>
        <v>0</v>
      </c>
      <c r="W38" s="267">
        <f ca="1">COUNTIFS(W11:W20,F38)</f>
        <v>0</v>
      </c>
      <c r="X38" s="267">
        <f ca="1">COUNTIFS(X11:X20,F38)</f>
        <v>0</v>
      </c>
      <c r="Y38" s="267">
        <f ca="1">COUNTIFS(Y11:Y20,F38)</f>
        <v>0</v>
      </c>
      <c r="Z38" s="267">
        <f ca="1">COUNTIFS(Z11:Z20,F38)</f>
        <v>0</v>
      </c>
      <c r="AA38" s="267">
        <f ca="1">COUNTIFS(AA11:AA20,F38)</f>
        <v>0</v>
      </c>
      <c r="AB38" s="267">
        <f ca="1">COUNTIFS(AB11:AB20,F38)</f>
        <v>0</v>
      </c>
      <c r="AC38" s="267">
        <f ca="1">COUNTIFS(AC11:AC20,F38)</f>
        <v>0</v>
      </c>
      <c r="AD38" s="267">
        <f ca="1">COUNTIFS(AD11:AD20,F38)</f>
        <v>0</v>
      </c>
      <c r="AE38" s="267">
        <f ca="1">COUNTIFS(AE11:AE20,F38)</f>
        <v>0</v>
      </c>
      <c r="AF38" s="267">
        <f ca="1">COUNTIFS(AF11:AF20,F38)</f>
        <v>0</v>
      </c>
      <c r="AG38" s="267">
        <f ca="1">COUNTIFS(AG11:AG20,F38)</f>
        <v>0</v>
      </c>
      <c r="AH38" s="267">
        <f ca="1">COUNTIFS(AH11:AH20,F38)</f>
        <v>0</v>
      </c>
      <c r="AI38" s="267">
        <f ca="1">COUNTIFS(AI11:AI20,F38)</f>
        <v>0</v>
      </c>
      <c r="AJ38" s="267">
        <f ca="1">COUNTIFS(AJ11:AJ20,F38)</f>
        <v>0</v>
      </c>
      <c r="AK38" s="267">
        <f ca="1">COUNTIFS(AK11:AK20,F38)</f>
        <v>0</v>
      </c>
      <c r="AL38" s="267">
        <f ca="1">COUNTIFS(AL11:AL20,F38)</f>
        <v>0</v>
      </c>
      <c r="AM38" s="267">
        <f ca="1">COUNTIFS(AM11:AM20,F38)</f>
        <v>0</v>
      </c>
      <c r="AN38" s="267">
        <f ca="1">COUNTIFS(AN11:AN20,F38)</f>
        <v>0</v>
      </c>
      <c r="AO38" s="267">
        <f ca="1">COUNTIFS(AO11:AO20,F38)</f>
        <v>0</v>
      </c>
      <c r="AP38" s="267">
        <f ca="1">COUNTIFS(AP11:AP20,F38)</f>
        <v>0</v>
      </c>
      <c r="AQ38" s="267">
        <f ca="1">COUNTIFS(AQ11:AQ20,F38)</f>
        <v>0</v>
      </c>
      <c r="AR38" s="267">
        <f ca="1">COUNTIFS(AR11:AR20,F38)</f>
        <v>0</v>
      </c>
      <c r="AS38" s="267">
        <f ca="1">COUNTIFS(AS11:AS20,F38)</f>
        <v>0</v>
      </c>
      <c r="AT38" s="267">
        <f ca="1">COUNTIFS(AT11:AT20,F38)</f>
        <v>0</v>
      </c>
      <c r="AU38" s="267">
        <f ca="1">COUNTIFS(AU11:AU20,F38)</f>
        <v>0</v>
      </c>
      <c r="AV38" s="267">
        <f ca="1">COUNTIFS(AV11:AV20,F38)</f>
        <v>0</v>
      </c>
      <c r="AW38" s="267">
        <f ca="1">COUNTIFS(AW11:AW20,F38)</f>
        <v>0</v>
      </c>
      <c r="AX38" s="267">
        <f ca="1">COUNTIFS(AX11:AX20,F38)</f>
        <v>0</v>
      </c>
      <c r="AY38" s="267">
        <f ca="1">COUNTIFS(AY11:AY20,F38)</f>
        <v>0</v>
      </c>
      <c r="AZ38" s="267">
        <f ca="1">COUNTIFS(AZ11:AZ20,F38)</f>
        <v>0</v>
      </c>
      <c r="BA38" s="267">
        <f ca="1">COUNTIFS(BA11:BA20,F38)</f>
        <v>0</v>
      </c>
      <c r="BB38" s="267">
        <f ca="1">COUNTIFS(BB11:BB20,F38)</f>
        <v>0</v>
      </c>
      <c r="BC38" s="267">
        <f ca="1">COUNTIFS(BC11:BC20,F38)</f>
        <v>0</v>
      </c>
      <c r="BD38" s="267">
        <f ca="1">COUNTIFS(BD11:BD20,F38)</f>
        <v>0</v>
      </c>
      <c r="BE38" s="267">
        <f ca="1">COUNTIFS(BE11:BE20,F38)</f>
        <v>0</v>
      </c>
      <c r="BF38" s="267">
        <f ca="1">COUNTIFS(BF11:BF20,F38)</f>
        <v>0</v>
      </c>
      <c r="BG38" s="267">
        <f ca="1">COUNTIFS(BG11:BG20,F38)</f>
        <v>0</v>
      </c>
      <c r="BH38" s="267">
        <f ca="1">COUNTIFS(BH11:BH20,F38)</f>
        <v>0</v>
      </c>
      <c r="BI38" s="267">
        <f ca="1">COUNTIFS(BI11:BI20,F38)</f>
        <v>0</v>
      </c>
      <c r="BJ38" s="267">
        <f ca="1">COUNTIFS(BJ11:BJ20,F38)</f>
        <v>0</v>
      </c>
      <c r="BK38" s="267">
        <f ca="1">COUNTIFS(BK11:BK20,F38)</f>
        <v>0</v>
      </c>
      <c r="BL38" s="267">
        <f ca="1">COUNTIFS(BL11:BL20,F38)</f>
        <v>0</v>
      </c>
      <c r="BM38" s="267">
        <f ca="1">COUNTIFS(BM11:BM20,F38)</f>
        <v>0</v>
      </c>
      <c r="BN38" s="267">
        <f ca="1">COUNTIFS(BN11:BN20,F38)</f>
        <v>0</v>
      </c>
      <c r="BO38" s="267">
        <f ca="1">COUNTIFS(BO11:BO20,F38)</f>
        <v>0</v>
      </c>
      <c r="BP38" s="267">
        <f ca="1">COUNTIFS(BP11:BP20,F38)</f>
        <v>0</v>
      </c>
      <c r="BQ38" s="267">
        <f ca="1">COUNTIFS(BQ11:BQ20,F38)</f>
        <v>0</v>
      </c>
      <c r="BR38" s="267">
        <f ca="1">COUNTIFS(BR11:BR20,F38)</f>
        <v>0</v>
      </c>
    </row>
    <row r="39" spans="2:70" s="88" customFormat="1" x14ac:dyDescent="0.35">
      <c r="B39" s="265"/>
      <c r="F39" s="266" t="s">
        <v>221</v>
      </c>
      <c r="G39" s="267">
        <f ca="1">COUNTIFS(G11:G20,F39)</f>
        <v>0</v>
      </c>
      <c r="H39" s="267">
        <f ca="1">COUNTIFS(H11:H20,F39)</f>
        <v>0</v>
      </c>
      <c r="I39" s="267">
        <f ca="1">COUNTIFS(I11:I20,F39)</f>
        <v>0</v>
      </c>
      <c r="J39" s="267">
        <f ca="1">COUNTIFS(J11:J20,F39)</f>
        <v>0</v>
      </c>
      <c r="K39" s="267">
        <f ca="1">COUNTIFS(K11:K20,F39)</f>
        <v>0</v>
      </c>
      <c r="L39" s="267">
        <f ca="1">COUNTIFS(L11:L20,F39)</f>
        <v>0</v>
      </c>
      <c r="M39" s="267">
        <f ca="1">COUNTIFS(M11:M20,F39)</f>
        <v>0</v>
      </c>
      <c r="N39" s="267">
        <f ca="1">COUNTIFS(N11:N20,F39)</f>
        <v>0</v>
      </c>
      <c r="O39" s="267">
        <f ca="1">COUNTIFS(O11:O20,F39)</f>
        <v>0</v>
      </c>
      <c r="P39" s="267">
        <f ca="1">COUNTIFS(P11:P20,F39)</f>
        <v>0</v>
      </c>
      <c r="Q39" s="267">
        <f ca="1">COUNTIFS(Q11:Q20,F39)</f>
        <v>0</v>
      </c>
      <c r="R39" s="267">
        <f ca="1">COUNTIFS(R11:R20,F39)</f>
        <v>0</v>
      </c>
      <c r="S39" s="267">
        <f ca="1">COUNTIFS(S11:S20,F39)</f>
        <v>0</v>
      </c>
      <c r="T39" s="267">
        <f ca="1">COUNTIFS(T11:T20,F39)</f>
        <v>0</v>
      </c>
      <c r="U39" s="267">
        <f ca="1">COUNTIFS(U11:U20,F39)</f>
        <v>0</v>
      </c>
      <c r="V39" s="267">
        <f ca="1">COUNTIFS(V11:V20,F39)</f>
        <v>0</v>
      </c>
      <c r="W39" s="267">
        <f ca="1">COUNTIFS(W11:W20,F39)</f>
        <v>0</v>
      </c>
      <c r="X39" s="267">
        <f ca="1">COUNTIFS(X11:X20,F39)</f>
        <v>0</v>
      </c>
      <c r="Y39" s="267">
        <f ca="1">COUNTIFS(Y11:Y20,F39)</f>
        <v>0</v>
      </c>
      <c r="Z39" s="267">
        <f ca="1">COUNTIFS(Z11:Z20,F39)</f>
        <v>0</v>
      </c>
      <c r="AA39" s="267">
        <f ca="1">COUNTIFS(AA11:AA20,F39)</f>
        <v>0</v>
      </c>
      <c r="AB39" s="267">
        <f ca="1">COUNTIFS(AB11:AB20,F39)</f>
        <v>0</v>
      </c>
      <c r="AC39" s="267">
        <f ca="1">COUNTIFS(AC11:AC20,F39)</f>
        <v>0</v>
      </c>
      <c r="AD39" s="267">
        <f ca="1">COUNTIFS(AD11:AD20,F39)</f>
        <v>0</v>
      </c>
      <c r="AE39" s="267">
        <f ca="1">COUNTIFS(AE11:AE20,F39)</f>
        <v>0</v>
      </c>
      <c r="AF39" s="267">
        <f ca="1">COUNTIFS(AF11:AF20,F39)</f>
        <v>0</v>
      </c>
      <c r="AG39" s="267">
        <f ca="1">COUNTIFS(AG11:AG20,F39)</f>
        <v>0</v>
      </c>
      <c r="AH39" s="267">
        <f ca="1">COUNTIFS(AH11:AH20,F39)</f>
        <v>0</v>
      </c>
      <c r="AI39" s="267">
        <f ca="1">COUNTIFS(AI11:AI20,F39)</f>
        <v>0</v>
      </c>
      <c r="AJ39" s="267">
        <f ca="1">COUNTIFS(AJ11:AJ20,F39)</f>
        <v>0</v>
      </c>
      <c r="AK39" s="267">
        <f ca="1">COUNTIFS(AK11:AK20,F39)</f>
        <v>0</v>
      </c>
      <c r="AL39" s="267">
        <f ca="1">COUNTIFS(AL11:AL20,F39)</f>
        <v>0</v>
      </c>
      <c r="AM39" s="267">
        <f ca="1">COUNTIFS(AM11:AM20,F39)</f>
        <v>0</v>
      </c>
      <c r="AN39" s="267">
        <f ca="1">COUNTIFS(AN11:AN20,F39)</f>
        <v>0</v>
      </c>
      <c r="AO39" s="267">
        <f ca="1">COUNTIFS(AO11:AO20,F39)</f>
        <v>0</v>
      </c>
      <c r="AP39" s="267">
        <f ca="1">COUNTIFS(AP11:AP20,F39)</f>
        <v>0</v>
      </c>
      <c r="AQ39" s="267">
        <f ca="1">COUNTIFS(AQ11:AQ20,F39)</f>
        <v>0</v>
      </c>
      <c r="AR39" s="267">
        <f ca="1">COUNTIFS(AR11:AR20,F39)</f>
        <v>0</v>
      </c>
      <c r="AS39" s="267">
        <f ca="1">COUNTIFS(AS11:AS20,F39)</f>
        <v>0</v>
      </c>
      <c r="AT39" s="267">
        <f ca="1">COUNTIFS(AT11:AT20,F39)</f>
        <v>0</v>
      </c>
      <c r="AU39" s="267">
        <f ca="1">COUNTIFS(AU11:AU20,F39)</f>
        <v>0</v>
      </c>
      <c r="AV39" s="267">
        <f ca="1">COUNTIFS(AV11:AV20,F39)</f>
        <v>0</v>
      </c>
      <c r="AW39" s="267">
        <f ca="1">COUNTIFS(AW11:AW20,F39)</f>
        <v>0</v>
      </c>
      <c r="AX39" s="267">
        <f ca="1">COUNTIFS(AX11:AX20,F39)</f>
        <v>0</v>
      </c>
      <c r="AY39" s="267">
        <f ca="1">COUNTIFS(AY11:AY20,F39)</f>
        <v>0</v>
      </c>
      <c r="AZ39" s="267">
        <f ca="1">COUNTIFS(AZ11:AZ20,F39)</f>
        <v>0</v>
      </c>
      <c r="BA39" s="267">
        <f ca="1">COUNTIFS(BA11:BA20,F39)</f>
        <v>0</v>
      </c>
      <c r="BB39" s="267">
        <f ca="1">COUNTIFS(BB11:BB20,F39)</f>
        <v>0</v>
      </c>
      <c r="BC39" s="267">
        <f ca="1">COUNTIFS(BC11:BC20,F39)</f>
        <v>0</v>
      </c>
      <c r="BD39" s="267">
        <f ca="1">COUNTIFS(BD11:BD20,F39)</f>
        <v>0</v>
      </c>
      <c r="BE39" s="267">
        <f ca="1">COUNTIFS(BE11:BE20,F39)</f>
        <v>0</v>
      </c>
      <c r="BF39" s="267">
        <f ca="1">COUNTIFS(BF11:BF20,F39)</f>
        <v>0</v>
      </c>
      <c r="BG39" s="267">
        <f ca="1">COUNTIFS(BG11:BG20,F39)</f>
        <v>0</v>
      </c>
      <c r="BH39" s="267">
        <f ca="1">COUNTIFS(BH11:BH20,F39)</f>
        <v>0</v>
      </c>
      <c r="BI39" s="267">
        <f ca="1">COUNTIFS(BI11:BI20,F39)</f>
        <v>0</v>
      </c>
      <c r="BJ39" s="267">
        <f ca="1">COUNTIFS(BJ11:BJ20,F39)</f>
        <v>0</v>
      </c>
      <c r="BK39" s="267">
        <f ca="1">COUNTIFS(BK11:BK20,F39)</f>
        <v>0</v>
      </c>
      <c r="BL39" s="267">
        <f ca="1">COUNTIFS(BL11:BL20,F39)</f>
        <v>0</v>
      </c>
      <c r="BM39" s="267">
        <f ca="1">COUNTIFS(BM11:BM20,F39)</f>
        <v>0</v>
      </c>
      <c r="BN39" s="267">
        <f ca="1">COUNTIFS(BN11:BN20,F39)</f>
        <v>0</v>
      </c>
      <c r="BO39" s="267">
        <f ca="1">COUNTIFS(BO11:BO20,F39)</f>
        <v>0</v>
      </c>
      <c r="BP39" s="267">
        <f ca="1">COUNTIFS(BP11:BP20,F39)</f>
        <v>0</v>
      </c>
      <c r="BQ39" s="267">
        <f ca="1">COUNTIFS(BQ11:BQ20,F39)</f>
        <v>0</v>
      </c>
      <c r="BR39" s="267">
        <f ca="1">COUNTIFS(BR11:BR20,F39)</f>
        <v>0</v>
      </c>
    </row>
    <row r="40" spans="2:70" s="88" customFormat="1" x14ac:dyDescent="0.35">
      <c r="B40" s="265"/>
      <c r="F40" s="266" t="s">
        <v>242</v>
      </c>
      <c r="G40" s="267">
        <f ca="1">COUNTIFS(G11:G20,F40)</f>
        <v>0</v>
      </c>
      <c r="H40" s="267">
        <f ca="1">COUNTIFS(H11:H20,F40)</f>
        <v>0</v>
      </c>
      <c r="I40" s="267">
        <f ca="1">COUNTIFS(I11:I20,F40)</f>
        <v>0</v>
      </c>
      <c r="J40" s="267">
        <f ca="1">COUNTIFS(J11:J20,F40)</f>
        <v>0</v>
      </c>
      <c r="K40" s="267">
        <f ca="1">COUNTIFS(K11:K20,F40)</f>
        <v>0</v>
      </c>
      <c r="L40" s="267">
        <f ca="1">COUNTIFS(L11:L20,F40)</f>
        <v>0</v>
      </c>
      <c r="M40" s="267">
        <f ca="1">COUNTIFS(M11:M20,F40)</f>
        <v>0</v>
      </c>
      <c r="N40" s="267">
        <f ca="1">COUNTIFS(N11:N20,F40)</f>
        <v>0</v>
      </c>
      <c r="O40" s="267">
        <f ca="1">COUNTIFS(O11:O20,F40)</f>
        <v>0</v>
      </c>
      <c r="P40" s="267">
        <f ca="1">COUNTIFS(P11:P20,F40)</f>
        <v>0</v>
      </c>
      <c r="Q40" s="267">
        <f ca="1">COUNTIFS(Q11:Q20,F40)</f>
        <v>0</v>
      </c>
      <c r="R40" s="267">
        <f ca="1">COUNTIFS(R11:R20,F40)</f>
        <v>0</v>
      </c>
      <c r="S40" s="267">
        <f ca="1">COUNTIFS(S11:S20,F40)</f>
        <v>0</v>
      </c>
      <c r="T40" s="267">
        <f ca="1">COUNTIFS(T11:T20,F40)</f>
        <v>0</v>
      </c>
      <c r="U40" s="267">
        <f ca="1">COUNTIFS(U11:U20,F40)</f>
        <v>0</v>
      </c>
      <c r="V40" s="267">
        <f ca="1">COUNTIFS(V11:V20,F40)</f>
        <v>0</v>
      </c>
      <c r="W40" s="267">
        <f ca="1">COUNTIFS(W11:W20,F40)</f>
        <v>0</v>
      </c>
      <c r="X40" s="267">
        <f ca="1">COUNTIFS(X11:X20,F40)</f>
        <v>0</v>
      </c>
      <c r="Y40" s="267">
        <f ca="1">COUNTIFS(Y11:Y20,F40)</f>
        <v>0</v>
      </c>
      <c r="Z40" s="267">
        <f ca="1">COUNTIFS(Z11:Z20,F40)</f>
        <v>0</v>
      </c>
      <c r="AA40" s="267">
        <f ca="1">COUNTIFS(AA11:AA20,F40)</f>
        <v>0</v>
      </c>
      <c r="AB40" s="267">
        <f ca="1">COUNTIFS(AB11:AB20,F40)</f>
        <v>0</v>
      </c>
      <c r="AC40" s="267">
        <f ca="1">COUNTIFS(AC11:AC20,F40)</f>
        <v>0</v>
      </c>
      <c r="AD40" s="267">
        <f ca="1">COUNTIFS(AD11:AD20,F40)</f>
        <v>0</v>
      </c>
      <c r="AE40" s="267">
        <f ca="1">COUNTIFS(AE11:AE20,F40)</f>
        <v>0</v>
      </c>
      <c r="AF40" s="267">
        <f ca="1">COUNTIFS(AF11:AF20,F40)</f>
        <v>0</v>
      </c>
      <c r="AG40" s="267">
        <f ca="1">COUNTIFS(AG11:AG20,F40)</f>
        <v>0</v>
      </c>
      <c r="AH40" s="267">
        <f ca="1">COUNTIFS(AH11:AH20,F40)</f>
        <v>0</v>
      </c>
      <c r="AI40" s="267">
        <f ca="1">COUNTIFS(AI11:AI20,F40)</f>
        <v>0</v>
      </c>
      <c r="AJ40" s="267">
        <f ca="1">COUNTIFS(AJ11:AJ20,F40)</f>
        <v>0</v>
      </c>
      <c r="AK40" s="267">
        <f ca="1">COUNTIFS(AK11:AK20,F40)</f>
        <v>0</v>
      </c>
      <c r="AL40" s="267">
        <f ca="1">COUNTIFS(AL11:AL20,F40)</f>
        <v>0</v>
      </c>
      <c r="AM40" s="267">
        <f ca="1">COUNTIFS(AM11:AM20,F40)</f>
        <v>0</v>
      </c>
      <c r="AN40" s="267">
        <f ca="1">COUNTIFS(AN11:AN20,F40)</f>
        <v>0</v>
      </c>
      <c r="AO40" s="267">
        <f ca="1">COUNTIFS(AO11:AO20,F40)</f>
        <v>0</v>
      </c>
      <c r="AP40" s="267">
        <f ca="1">COUNTIFS(AP11:AP20,F40)</f>
        <v>0</v>
      </c>
      <c r="AQ40" s="267">
        <f ca="1">COUNTIFS(AQ11:AQ20,F40)</f>
        <v>0</v>
      </c>
      <c r="AR40" s="267">
        <f ca="1">COUNTIFS(AR11:AR20,F40)</f>
        <v>0</v>
      </c>
      <c r="AS40" s="267">
        <f ca="1">COUNTIFS(AS11:AS20,F40)</f>
        <v>0</v>
      </c>
      <c r="AT40" s="267">
        <f ca="1">COUNTIFS(AT11:AT20,F40)</f>
        <v>0</v>
      </c>
      <c r="AU40" s="267">
        <f ca="1">COUNTIFS(AU11:AU20,F40)</f>
        <v>0</v>
      </c>
      <c r="AV40" s="267">
        <f ca="1">COUNTIFS(AV11:AV20,F40)</f>
        <v>0</v>
      </c>
      <c r="AW40" s="267">
        <f ca="1">COUNTIFS(AW11:AW20,F40)</f>
        <v>0</v>
      </c>
      <c r="AX40" s="267">
        <f ca="1">COUNTIFS(AX11:AX20,F40)</f>
        <v>0</v>
      </c>
      <c r="AY40" s="267">
        <f ca="1">COUNTIFS(AY11:AY20,F40)</f>
        <v>0</v>
      </c>
      <c r="AZ40" s="267">
        <f ca="1">COUNTIFS(AZ11:AZ20,F40)</f>
        <v>0</v>
      </c>
      <c r="BA40" s="267">
        <f ca="1">COUNTIFS(BA11:BA20,F40)</f>
        <v>0</v>
      </c>
      <c r="BB40" s="267">
        <f ca="1">COUNTIFS(BB11:BB20,F40)</f>
        <v>0</v>
      </c>
      <c r="BC40" s="267">
        <f ca="1">COUNTIFS(BC11:BC20,F40)</f>
        <v>0</v>
      </c>
      <c r="BD40" s="267">
        <f ca="1">COUNTIFS(BD11:BD20,F40)</f>
        <v>0</v>
      </c>
      <c r="BE40" s="267">
        <f ca="1">COUNTIFS(BE11:BE20,F40)</f>
        <v>0</v>
      </c>
      <c r="BF40" s="267">
        <f ca="1">COUNTIFS(BF11:BF20,F40)</f>
        <v>0</v>
      </c>
      <c r="BG40" s="267">
        <f ca="1">COUNTIFS(BG11:BG20,F40)</f>
        <v>0</v>
      </c>
      <c r="BH40" s="267">
        <f ca="1">COUNTIFS(BH11:BH20,F40)</f>
        <v>0</v>
      </c>
      <c r="BI40" s="267">
        <f ca="1">COUNTIFS(BI11:BI20,F40)</f>
        <v>0</v>
      </c>
      <c r="BJ40" s="267">
        <f ca="1">COUNTIFS(BJ11:BJ20,F40)</f>
        <v>0</v>
      </c>
      <c r="BK40" s="267">
        <f ca="1">COUNTIFS(BK11:BK20,F40)</f>
        <v>0</v>
      </c>
      <c r="BL40" s="267">
        <f ca="1">COUNTIFS(BL11:BL20,F40)</f>
        <v>0</v>
      </c>
      <c r="BM40" s="267">
        <f ca="1">COUNTIFS(BM11:BM20,F40)</f>
        <v>0</v>
      </c>
      <c r="BN40" s="267">
        <f ca="1">COUNTIFS(BN11:BN20,F40)</f>
        <v>0</v>
      </c>
      <c r="BO40" s="267">
        <f ca="1">COUNTIFS(BO11:BO20,F40)</f>
        <v>0</v>
      </c>
      <c r="BP40" s="267">
        <f ca="1">COUNTIFS(BP11:BP20,F40)</f>
        <v>0</v>
      </c>
      <c r="BQ40" s="267">
        <f ca="1">COUNTIFS(BQ11:BQ20,F40)</f>
        <v>0</v>
      </c>
      <c r="BR40" s="267">
        <f ca="1">COUNTIFS(BR11:BR20,F40)</f>
        <v>0</v>
      </c>
    </row>
    <row r="41" spans="2:70" s="88" customFormat="1" x14ac:dyDescent="0.35">
      <c r="B41" s="265"/>
      <c r="F41" s="266" t="s">
        <v>232</v>
      </c>
      <c r="G41" s="267">
        <f ca="1">COUNTIFS(G11:G20,F41)</f>
        <v>0</v>
      </c>
      <c r="H41" s="267">
        <f ca="1">COUNTIFS(H11:H20,F41)</f>
        <v>0</v>
      </c>
      <c r="I41" s="267">
        <f ca="1">COUNTIFS(I11:I20,F41)</f>
        <v>0</v>
      </c>
      <c r="J41" s="267">
        <f ca="1">COUNTIFS(J11:J20,F41)</f>
        <v>0</v>
      </c>
      <c r="K41" s="267">
        <f ca="1">COUNTIFS(K11:K20,F41)</f>
        <v>0</v>
      </c>
      <c r="L41" s="267">
        <f ca="1">COUNTIFS(L11:L20,F41)</f>
        <v>0</v>
      </c>
      <c r="M41" s="267">
        <f ca="1">COUNTIFS(M11:M20,F41)</f>
        <v>0</v>
      </c>
      <c r="N41" s="267">
        <f ca="1">COUNTIFS(N11:N20,F41)</f>
        <v>0</v>
      </c>
      <c r="O41" s="267">
        <f ca="1">COUNTIFS(O11:O20,F41)</f>
        <v>0</v>
      </c>
      <c r="P41" s="267">
        <f ca="1">COUNTIFS(P11:P20,F41)</f>
        <v>0</v>
      </c>
      <c r="Q41" s="267">
        <f ca="1">COUNTIFS(Q11:Q20,F41)</f>
        <v>0</v>
      </c>
      <c r="R41" s="267">
        <f ca="1">COUNTIFS(R11:R20,F41)</f>
        <v>0</v>
      </c>
      <c r="S41" s="267">
        <f ca="1">COUNTIFS(S11:S20,F41)</f>
        <v>0</v>
      </c>
      <c r="T41" s="267">
        <f ca="1">COUNTIFS(T11:T20,F41)</f>
        <v>0</v>
      </c>
      <c r="U41" s="267">
        <f ca="1">COUNTIFS(U11:U20,F41)</f>
        <v>0</v>
      </c>
      <c r="V41" s="267">
        <f ca="1">COUNTIFS(V11:V20,F41)</f>
        <v>0</v>
      </c>
      <c r="W41" s="267">
        <f ca="1">COUNTIFS(W11:W20,F41)</f>
        <v>0</v>
      </c>
      <c r="X41" s="267">
        <f ca="1">COUNTIFS(X11:X20,F41)</f>
        <v>0</v>
      </c>
      <c r="Y41" s="267">
        <f ca="1">COUNTIFS(Y11:Y20,F41)</f>
        <v>0</v>
      </c>
      <c r="Z41" s="267">
        <f ca="1">COUNTIFS(Z11:Z20,F41)</f>
        <v>0</v>
      </c>
      <c r="AA41" s="267">
        <f ca="1">COUNTIFS(AA11:AA20,F41)</f>
        <v>0</v>
      </c>
      <c r="AB41" s="267">
        <f ca="1">COUNTIFS(AB11:AB20,F41)</f>
        <v>0</v>
      </c>
      <c r="AC41" s="267">
        <f ca="1">COUNTIFS(AC11:AC20,F41)</f>
        <v>0</v>
      </c>
      <c r="AD41" s="267">
        <f ca="1">COUNTIFS(AD11:AD20,F41)</f>
        <v>0</v>
      </c>
      <c r="AE41" s="267">
        <f ca="1">COUNTIFS(AE11:AE20,F41)</f>
        <v>0</v>
      </c>
      <c r="AF41" s="267">
        <f ca="1">COUNTIFS(AF11:AF20,F41)</f>
        <v>0</v>
      </c>
      <c r="AG41" s="267">
        <f ca="1">COUNTIFS(AG11:AG20,F41)</f>
        <v>0</v>
      </c>
      <c r="AH41" s="267">
        <f ca="1">COUNTIFS(AH11:AH20,F41)</f>
        <v>0</v>
      </c>
      <c r="AI41" s="267">
        <f ca="1">COUNTIFS(AI11:AI20,F41)</f>
        <v>0</v>
      </c>
      <c r="AJ41" s="267">
        <f ca="1">COUNTIFS(AJ11:AJ20,F41)</f>
        <v>0</v>
      </c>
      <c r="AK41" s="267">
        <f ca="1">COUNTIFS(AK11:AK20,F41)</f>
        <v>0</v>
      </c>
      <c r="AL41" s="267">
        <f ca="1">COUNTIFS(AL11:AL20,F41)</f>
        <v>0</v>
      </c>
      <c r="AM41" s="267">
        <f ca="1">COUNTIFS(AM11:AM20,F41)</f>
        <v>0</v>
      </c>
      <c r="AN41" s="267">
        <f ca="1">COUNTIFS(AN11:AN20,F41)</f>
        <v>0</v>
      </c>
      <c r="AO41" s="267">
        <f ca="1">COUNTIFS(AO11:AO20,F41)</f>
        <v>0</v>
      </c>
      <c r="AP41" s="267">
        <f ca="1">COUNTIFS(AP11:AP20,F41)</f>
        <v>0</v>
      </c>
      <c r="AQ41" s="267">
        <f ca="1">COUNTIFS(AQ11:AQ20,F41)</f>
        <v>0</v>
      </c>
      <c r="AR41" s="267">
        <f ca="1">COUNTIFS(AR11:AR20,F41)</f>
        <v>0</v>
      </c>
      <c r="AS41" s="267">
        <f ca="1">COUNTIFS(AS11:AS20,F41)</f>
        <v>0</v>
      </c>
      <c r="AT41" s="267">
        <f ca="1">COUNTIFS(AT11:AT20,F41)</f>
        <v>0</v>
      </c>
      <c r="AU41" s="267">
        <f ca="1">COUNTIFS(AU11:AU20,F41)</f>
        <v>0</v>
      </c>
      <c r="AV41" s="267">
        <f ca="1">COUNTIFS(AV11:AV20,F41)</f>
        <v>0</v>
      </c>
      <c r="AW41" s="267">
        <f ca="1">COUNTIFS(AW11:AW20,F41)</f>
        <v>0</v>
      </c>
      <c r="AX41" s="267">
        <f ca="1">COUNTIFS(AX11:AX20,F41)</f>
        <v>0</v>
      </c>
      <c r="AY41" s="267">
        <f ca="1">COUNTIFS(AY11:AY20,F41)</f>
        <v>0</v>
      </c>
      <c r="AZ41" s="267">
        <f ca="1">COUNTIFS(AZ11:AZ20,F41)</f>
        <v>0</v>
      </c>
      <c r="BA41" s="267">
        <f ca="1">COUNTIFS(BA11:BA20,F41)</f>
        <v>0</v>
      </c>
      <c r="BB41" s="267">
        <f ca="1">COUNTIFS(BB11:BB20,F41)</f>
        <v>0</v>
      </c>
      <c r="BC41" s="267">
        <f ca="1">COUNTIFS(BC11:BC20,F41)</f>
        <v>0</v>
      </c>
      <c r="BD41" s="267">
        <f ca="1">COUNTIFS(BD11:BD20,F41)</f>
        <v>0</v>
      </c>
      <c r="BE41" s="267">
        <f ca="1">COUNTIFS(BE11:BE20,F41)</f>
        <v>0</v>
      </c>
      <c r="BF41" s="267">
        <f ca="1">COUNTIFS(BF11:BF20,F41)</f>
        <v>0</v>
      </c>
      <c r="BG41" s="267">
        <f ca="1">COUNTIFS(BG11:BG20,F41)</f>
        <v>0</v>
      </c>
      <c r="BH41" s="267">
        <f ca="1">COUNTIFS(BH11:BH20,F41)</f>
        <v>0</v>
      </c>
      <c r="BI41" s="267">
        <f ca="1">COUNTIFS(BI11:BI20,F41)</f>
        <v>0</v>
      </c>
      <c r="BJ41" s="267">
        <f ca="1">COUNTIFS(BJ11:BJ20,F41)</f>
        <v>0</v>
      </c>
      <c r="BK41" s="267">
        <f ca="1">COUNTIFS(BK11:BK20,F41)</f>
        <v>0</v>
      </c>
      <c r="BL41" s="267">
        <f ca="1">COUNTIFS(BL11:BL20,F41)</f>
        <v>0</v>
      </c>
      <c r="BM41" s="267">
        <f ca="1">COUNTIFS(BM11:BM20,F41)</f>
        <v>0</v>
      </c>
      <c r="BN41" s="267">
        <f ca="1">COUNTIFS(BN11:BN20,F41)</f>
        <v>0</v>
      </c>
      <c r="BO41" s="267">
        <f ca="1">COUNTIFS(BO11:BO20,F41)</f>
        <v>0</v>
      </c>
      <c r="BP41" s="267">
        <f ca="1">COUNTIFS(BP11:BP20,F41)</f>
        <v>0</v>
      </c>
      <c r="BQ41" s="267">
        <f ca="1">COUNTIFS(BQ11:BQ20,F41)</f>
        <v>0</v>
      </c>
      <c r="BR41" s="267">
        <f ca="1">COUNTIFS(BR11:BR20,F41)</f>
        <v>0</v>
      </c>
    </row>
    <row r="42" spans="2:70" s="88" customFormat="1" x14ac:dyDescent="0.35">
      <c r="B42" s="265"/>
      <c r="F42" s="266" t="s">
        <v>233</v>
      </c>
      <c r="G42" s="267">
        <f ca="1">COUNTIFS(G11:G20,F42)</f>
        <v>0</v>
      </c>
      <c r="H42" s="267">
        <f ca="1">COUNTIFS(H11:H20,F42)</f>
        <v>0</v>
      </c>
      <c r="I42" s="267">
        <f ca="1">COUNTIFS(I11:I20,F42)</f>
        <v>0</v>
      </c>
      <c r="J42" s="267">
        <f ca="1">COUNTIFS(J11:J20,F42)</f>
        <v>0</v>
      </c>
      <c r="K42" s="267">
        <f ca="1">COUNTIFS(K11:K20,F42)</f>
        <v>0</v>
      </c>
      <c r="L42" s="267">
        <f ca="1">COUNTIFS(L11:L20,F42)</f>
        <v>0</v>
      </c>
      <c r="M42" s="267">
        <f ca="1">COUNTIFS(M11:M20,F42)</f>
        <v>0</v>
      </c>
      <c r="N42" s="267">
        <f ca="1">COUNTIFS(N11:N20,F42)</f>
        <v>0</v>
      </c>
      <c r="O42" s="267">
        <f ca="1">COUNTIFS(O11:O20,F42)</f>
        <v>0</v>
      </c>
      <c r="P42" s="267">
        <f ca="1">COUNTIFS(P11:P20,F42)</f>
        <v>0</v>
      </c>
      <c r="Q42" s="267">
        <f ca="1">COUNTIFS(Q11:Q20,F42)</f>
        <v>0</v>
      </c>
      <c r="R42" s="267">
        <f ca="1">COUNTIFS(R11:R20,F42)</f>
        <v>0</v>
      </c>
      <c r="S42" s="267">
        <f ca="1">COUNTIFS(S11:S20,F42)</f>
        <v>0</v>
      </c>
      <c r="T42" s="267">
        <f ca="1">COUNTIFS(T11:T20,F42)</f>
        <v>0</v>
      </c>
      <c r="U42" s="267">
        <f ca="1">COUNTIFS(U11:U20,F42)</f>
        <v>0</v>
      </c>
      <c r="V42" s="267">
        <f ca="1">COUNTIFS(V11:V20,F42)</f>
        <v>0</v>
      </c>
      <c r="W42" s="267">
        <f ca="1">COUNTIFS(W11:W20,F42)</f>
        <v>0</v>
      </c>
      <c r="X42" s="267">
        <f ca="1">COUNTIFS(X11:X20,F42)</f>
        <v>0</v>
      </c>
      <c r="Y42" s="267">
        <f ca="1">COUNTIFS(Y11:Y20,F42)</f>
        <v>0</v>
      </c>
      <c r="Z42" s="267">
        <f ca="1">COUNTIFS(Z11:Z20,F42)</f>
        <v>0</v>
      </c>
      <c r="AA42" s="267">
        <f ca="1">COUNTIFS(AA11:AA20,F42)</f>
        <v>0</v>
      </c>
      <c r="AB42" s="267">
        <f ca="1">COUNTIFS(AB11:AB20,F42)</f>
        <v>0</v>
      </c>
      <c r="AC42" s="267">
        <f ca="1">COUNTIFS(AC11:AC20,F42)</f>
        <v>0</v>
      </c>
      <c r="AD42" s="267">
        <f ca="1">COUNTIFS(AD11:AD20,F42)</f>
        <v>0</v>
      </c>
      <c r="AE42" s="267">
        <f ca="1">COUNTIFS(AE11:AE20,F42)</f>
        <v>0</v>
      </c>
      <c r="AF42" s="267">
        <f ca="1">COUNTIFS(AF11:AF20,F42)</f>
        <v>0</v>
      </c>
      <c r="AG42" s="267">
        <f ca="1">COUNTIFS(AG11:AG20,F42)</f>
        <v>0</v>
      </c>
      <c r="AH42" s="267">
        <f ca="1">COUNTIFS(AH11:AH20,F42)</f>
        <v>0</v>
      </c>
      <c r="AI42" s="267">
        <f ca="1">COUNTIFS(AI11:AI20,F42)</f>
        <v>0</v>
      </c>
      <c r="AJ42" s="267">
        <f ca="1">COUNTIFS(AJ11:AJ20,F42)</f>
        <v>0</v>
      </c>
      <c r="AK42" s="267">
        <f ca="1">COUNTIFS(AK11:AK20,F42)</f>
        <v>0</v>
      </c>
      <c r="AL42" s="267">
        <f ca="1">COUNTIFS(AL11:AL20,F42)</f>
        <v>0</v>
      </c>
      <c r="AM42" s="267">
        <f ca="1">COUNTIFS(AM11:AM20,F42)</f>
        <v>0</v>
      </c>
      <c r="AN42" s="267">
        <f ca="1">COUNTIFS(AN11:AN20,F42)</f>
        <v>0</v>
      </c>
      <c r="AO42" s="267">
        <f ca="1">COUNTIFS(AO11:AO20,F42)</f>
        <v>0</v>
      </c>
      <c r="AP42" s="267">
        <f ca="1">COUNTIFS(AP11:AP20,F42)</f>
        <v>0</v>
      </c>
      <c r="AQ42" s="267">
        <f ca="1">COUNTIFS(AQ11:AQ20,F42)</f>
        <v>0</v>
      </c>
      <c r="AR42" s="267">
        <f ca="1">COUNTIFS(AR11:AR20,F42)</f>
        <v>0</v>
      </c>
      <c r="AS42" s="267">
        <f ca="1">COUNTIFS(AS11:AS20,F42)</f>
        <v>0</v>
      </c>
      <c r="AT42" s="267">
        <f ca="1">COUNTIFS(AT11:AT20,F42)</f>
        <v>0</v>
      </c>
      <c r="AU42" s="267">
        <f ca="1">COUNTIFS(AU11:AU20,F42)</f>
        <v>0</v>
      </c>
      <c r="AV42" s="267">
        <f ca="1">COUNTIFS(AV11:AV20,F42)</f>
        <v>0</v>
      </c>
      <c r="AW42" s="267">
        <f ca="1">COUNTIFS(AW11:AW20,F42)</f>
        <v>0</v>
      </c>
      <c r="AX42" s="267">
        <f ca="1">COUNTIFS(AX11:AX20,F42)</f>
        <v>0</v>
      </c>
      <c r="AY42" s="267">
        <f ca="1">COUNTIFS(AY11:AY20,F42)</f>
        <v>0</v>
      </c>
      <c r="AZ42" s="267">
        <f ca="1">COUNTIFS(AZ11:AZ20,F42)</f>
        <v>0</v>
      </c>
      <c r="BA42" s="267">
        <f ca="1">COUNTIFS(BA11:BA20,F42)</f>
        <v>0</v>
      </c>
      <c r="BB42" s="267">
        <f ca="1">COUNTIFS(BB11:BB20,F42)</f>
        <v>0</v>
      </c>
      <c r="BC42" s="267">
        <f ca="1">COUNTIFS(BC11:BC20,F42)</f>
        <v>0</v>
      </c>
      <c r="BD42" s="267">
        <f ca="1">COUNTIFS(BD11:BD20,F42)</f>
        <v>0</v>
      </c>
      <c r="BE42" s="267">
        <f ca="1">COUNTIFS(BE11:BE20,F42)</f>
        <v>0</v>
      </c>
      <c r="BF42" s="267">
        <f ca="1">COUNTIFS(BF11:BF20,F42)</f>
        <v>0</v>
      </c>
      <c r="BG42" s="267">
        <f ca="1">COUNTIFS(BG11:BG20,F42)</f>
        <v>0</v>
      </c>
      <c r="BH42" s="267">
        <f ca="1">COUNTIFS(BH11:BH20,F42)</f>
        <v>0</v>
      </c>
      <c r="BI42" s="267">
        <f ca="1">COUNTIFS(BI11:BI20,F42)</f>
        <v>0</v>
      </c>
      <c r="BJ42" s="267">
        <f ca="1">COUNTIFS(BJ11:BJ20,F42)</f>
        <v>0</v>
      </c>
      <c r="BK42" s="267">
        <f ca="1">COUNTIFS(BK11:BK20,F42)</f>
        <v>0</v>
      </c>
      <c r="BL42" s="267">
        <f ca="1">COUNTIFS(BL11:BL20,F42)</f>
        <v>0</v>
      </c>
      <c r="BM42" s="267">
        <f ca="1">COUNTIFS(BM11:BM20,F42)</f>
        <v>0</v>
      </c>
      <c r="BN42" s="267">
        <f ca="1">COUNTIFS(BN11:BN20,F42)</f>
        <v>0</v>
      </c>
      <c r="BO42" s="267">
        <f ca="1">COUNTIFS(BO11:BO20,F42)</f>
        <v>0</v>
      </c>
      <c r="BP42" s="267">
        <f ca="1">COUNTIFS(BP11:BP20,F42)</f>
        <v>0</v>
      </c>
      <c r="BQ42" s="267">
        <f ca="1">COUNTIFS(BQ11:BQ20,F42)</f>
        <v>0</v>
      </c>
      <c r="BR42" s="267">
        <f ca="1">COUNTIFS(BR11:BR20,F42)</f>
        <v>0</v>
      </c>
    </row>
    <row r="43" spans="2:70" s="88" customFormat="1" x14ac:dyDescent="0.35">
      <c r="B43" s="265"/>
      <c r="F43" s="266" t="s">
        <v>234</v>
      </c>
      <c r="G43" s="267">
        <f ca="1">COUNTIFS(G11:G20,F43)</f>
        <v>0</v>
      </c>
      <c r="H43" s="267">
        <f ca="1">COUNTIFS(H11:H20,F43)</f>
        <v>0</v>
      </c>
      <c r="I43" s="267">
        <f ca="1">COUNTIFS(I11:I20,F43)</f>
        <v>0</v>
      </c>
      <c r="J43" s="267">
        <f ca="1">COUNTIFS(J11:J20,F43)</f>
        <v>0</v>
      </c>
      <c r="K43" s="267">
        <f ca="1">COUNTIFS(K11:K20,F43)</f>
        <v>0</v>
      </c>
      <c r="L43" s="267">
        <f ca="1">COUNTIFS(L11:L20,F43)</f>
        <v>0</v>
      </c>
      <c r="M43" s="267">
        <f ca="1">COUNTIFS(M11:M20,F43)</f>
        <v>0</v>
      </c>
      <c r="N43" s="267">
        <f ca="1">COUNTIFS(N11:N20,F43)</f>
        <v>0</v>
      </c>
      <c r="O43" s="267">
        <f ca="1">COUNTIFS(O11:O20,F43)</f>
        <v>0</v>
      </c>
      <c r="P43" s="267">
        <f ca="1">COUNTIFS(P11:P20,F43)</f>
        <v>0</v>
      </c>
      <c r="Q43" s="267">
        <f ca="1">COUNTIFS(Q11:Q20,F43)</f>
        <v>0</v>
      </c>
      <c r="R43" s="267">
        <f ca="1">COUNTIFS(R11:R20,F43)</f>
        <v>0</v>
      </c>
      <c r="S43" s="267">
        <f ca="1">COUNTIFS(S11:S20,F43)</f>
        <v>0</v>
      </c>
      <c r="T43" s="267">
        <f ca="1">COUNTIFS(T11:T20,F43)</f>
        <v>0</v>
      </c>
      <c r="U43" s="267">
        <f ca="1">COUNTIFS(U11:U20,F43)</f>
        <v>0</v>
      </c>
      <c r="V43" s="267">
        <f ca="1">COUNTIFS(V11:V20,F43)</f>
        <v>0</v>
      </c>
      <c r="W43" s="267">
        <f ca="1">COUNTIFS(W11:W20,F43)</f>
        <v>0</v>
      </c>
      <c r="X43" s="267">
        <f ca="1">COUNTIFS(X11:X20,F43)</f>
        <v>0</v>
      </c>
      <c r="Y43" s="267">
        <f ca="1">COUNTIFS(Y11:Y20,F43)</f>
        <v>0</v>
      </c>
      <c r="Z43" s="267">
        <f ca="1">COUNTIFS(Z11:Z20,F43)</f>
        <v>0</v>
      </c>
      <c r="AA43" s="267">
        <f ca="1">COUNTIFS(AA11:AA20,F43)</f>
        <v>0</v>
      </c>
      <c r="AB43" s="267">
        <f ca="1">COUNTIFS(AB11:AB20,F43)</f>
        <v>0</v>
      </c>
      <c r="AC43" s="267">
        <f ca="1">COUNTIFS(AC11:AC20,F43)</f>
        <v>0</v>
      </c>
      <c r="AD43" s="267">
        <f ca="1">COUNTIFS(AD11:AD20,F43)</f>
        <v>0</v>
      </c>
      <c r="AE43" s="267">
        <f ca="1">COUNTIFS(AE11:AE20,F43)</f>
        <v>0</v>
      </c>
      <c r="AF43" s="267">
        <f ca="1">COUNTIFS(AF11:AF20,F43)</f>
        <v>0</v>
      </c>
      <c r="AG43" s="267">
        <f ca="1">COUNTIFS(AG11:AG20,F43)</f>
        <v>0</v>
      </c>
      <c r="AH43" s="267">
        <f ca="1">COUNTIFS(AH11:AH20,F43)</f>
        <v>0</v>
      </c>
      <c r="AI43" s="267">
        <f ca="1">COUNTIFS(AI11:AI20,F43)</f>
        <v>0</v>
      </c>
      <c r="AJ43" s="267">
        <f ca="1">COUNTIFS(AJ11:AJ20,F43)</f>
        <v>0</v>
      </c>
      <c r="AK43" s="267">
        <f ca="1">COUNTIFS(AK11:AK20,F43)</f>
        <v>0</v>
      </c>
      <c r="AL43" s="267">
        <f ca="1">COUNTIFS(AL11:AL20,F43)</f>
        <v>0</v>
      </c>
      <c r="AM43" s="267">
        <f ca="1">COUNTIFS(AM11:AM20,F43)</f>
        <v>0</v>
      </c>
      <c r="AN43" s="267">
        <f ca="1">COUNTIFS(AN11:AN20,F43)</f>
        <v>0</v>
      </c>
      <c r="AO43" s="267">
        <f ca="1">COUNTIFS(AO11:AO20,F43)</f>
        <v>0</v>
      </c>
      <c r="AP43" s="267">
        <f ca="1">COUNTIFS(AP11:AP20,F43)</f>
        <v>0</v>
      </c>
      <c r="AQ43" s="267">
        <f ca="1">COUNTIFS(AQ11:AQ20,F43)</f>
        <v>0</v>
      </c>
      <c r="AR43" s="267">
        <f ca="1">COUNTIFS(AR11:AR20,F43)</f>
        <v>0</v>
      </c>
      <c r="AS43" s="267">
        <f ca="1">COUNTIFS(AS11:AS20,F43)</f>
        <v>0</v>
      </c>
      <c r="AT43" s="267">
        <f ca="1">COUNTIFS(AT11:AT20,F43)</f>
        <v>0</v>
      </c>
      <c r="AU43" s="267">
        <f ca="1">COUNTIFS(AU11:AU20,F43)</f>
        <v>0</v>
      </c>
      <c r="AV43" s="267">
        <f ca="1">COUNTIFS(AV11:AV20,F43)</f>
        <v>0</v>
      </c>
      <c r="AW43" s="267">
        <f ca="1">COUNTIFS(AW11:AW20,F43)</f>
        <v>0</v>
      </c>
      <c r="AX43" s="267">
        <f ca="1">COUNTIFS(AX11:AX20,F43)</f>
        <v>0</v>
      </c>
      <c r="AY43" s="267">
        <f ca="1">COUNTIFS(AY11:AY20,F43)</f>
        <v>0</v>
      </c>
      <c r="AZ43" s="267">
        <f ca="1">COUNTIFS(AZ11:AZ20,F43)</f>
        <v>0</v>
      </c>
      <c r="BA43" s="267">
        <f ca="1">COUNTIFS(BA11:BA20,F43)</f>
        <v>0</v>
      </c>
      <c r="BB43" s="267">
        <f ca="1">COUNTIFS(BB11:BB20,F43)</f>
        <v>0</v>
      </c>
      <c r="BC43" s="267">
        <f ca="1">COUNTIFS(BC11:BC20,F43)</f>
        <v>0</v>
      </c>
      <c r="BD43" s="267">
        <f ca="1">COUNTIFS(BD11:BD20,F43)</f>
        <v>0</v>
      </c>
      <c r="BE43" s="267">
        <f ca="1">COUNTIFS(BE11:BE20,F43)</f>
        <v>0</v>
      </c>
      <c r="BF43" s="267">
        <f ca="1">COUNTIFS(BF11:BF20,F43)</f>
        <v>0</v>
      </c>
      <c r="BG43" s="267">
        <f ca="1">COUNTIFS(BG11:BG20,F43)</f>
        <v>0</v>
      </c>
      <c r="BH43" s="267">
        <f ca="1">COUNTIFS(BH11:BH20,F43)</f>
        <v>0</v>
      </c>
      <c r="BI43" s="267">
        <f ca="1">COUNTIFS(BI11:BI20,F43)</f>
        <v>0</v>
      </c>
      <c r="BJ43" s="267">
        <f ca="1">COUNTIFS(BJ11:BJ20,F43)</f>
        <v>0</v>
      </c>
      <c r="BK43" s="267">
        <f ca="1">COUNTIFS(BK11:BK20,F43)</f>
        <v>0</v>
      </c>
      <c r="BL43" s="267">
        <f ca="1">COUNTIFS(BL11:BL20,F43)</f>
        <v>0</v>
      </c>
      <c r="BM43" s="267">
        <f ca="1">COUNTIFS(BM11:BM20,F43)</f>
        <v>0</v>
      </c>
      <c r="BN43" s="267">
        <f ca="1">COUNTIFS(BN11:BN20,F43)</f>
        <v>0</v>
      </c>
      <c r="BO43" s="267">
        <f ca="1">COUNTIFS(BO11:BO20,F43)</f>
        <v>0</v>
      </c>
      <c r="BP43" s="267">
        <f ca="1">COUNTIFS(BP11:BP20,F43)</f>
        <v>0</v>
      </c>
      <c r="BQ43" s="267">
        <f ca="1">COUNTIFS(BQ11:BQ20,F43)</f>
        <v>0</v>
      </c>
      <c r="BR43" s="267">
        <f ca="1">COUNTIFS(BR11:BR20,F43)</f>
        <v>0</v>
      </c>
    </row>
    <row r="44" spans="2:70" s="88" customFormat="1" x14ac:dyDescent="0.35">
      <c r="B44" s="265"/>
      <c r="F44" s="266" t="s">
        <v>235</v>
      </c>
      <c r="G44" s="267">
        <f ca="1">COUNTIFS(G11:G20,F44)</f>
        <v>0</v>
      </c>
      <c r="H44" s="267">
        <f ca="1">COUNTIFS(H11:H20,F44)</f>
        <v>0</v>
      </c>
      <c r="I44" s="267">
        <f ca="1">COUNTIFS(I11:I20,F44)</f>
        <v>0</v>
      </c>
      <c r="J44" s="267">
        <f ca="1">COUNTIFS(J11:J20,F44)</f>
        <v>0</v>
      </c>
      <c r="K44" s="267">
        <f ca="1">COUNTIFS(K11:K20,F44)</f>
        <v>0</v>
      </c>
      <c r="L44" s="267">
        <f ca="1">COUNTIFS(L11:L20,F44)</f>
        <v>0</v>
      </c>
      <c r="M44" s="267">
        <f ca="1">COUNTIFS(M11:M20,F44)</f>
        <v>0</v>
      </c>
      <c r="N44" s="267">
        <f ca="1">COUNTIFS(N11:N20,F44)</f>
        <v>0</v>
      </c>
      <c r="O44" s="267">
        <f ca="1">COUNTIFS(O11:O20,F44)</f>
        <v>0</v>
      </c>
      <c r="P44" s="267">
        <f ca="1">COUNTIFS(P11:P20,F44)</f>
        <v>0</v>
      </c>
      <c r="Q44" s="267">
        <f ca="1">COUNTIFS(Q11:Q20,F44)</f>
        <v>0</v>
      </c>
      <c r="R44" s="267">
        <f ca="1">COUNTIFS(R11:R20,F44)</f>
        <v>0</v>
      </c>
      <c r="S44" s="267">
        <f ca="1">COUNTIFS(S11:S20,F44)</f>
        <v>0</v>
      </c>
      <c r="T44" s="267">
        <f ca="1">COUNTIFS(T11:T20,F44)</f>
        <v>0</v>
      </c>
      <c r="U44" s="267">
        <f ca="1">COUNTIFS(U11:U20,F44)</f>
        <v>0</v>
      </c>
      <c r="V44" s="267">
        <f ca="1">COUNTIFS(V11:V20,F44)</f>
        <v>0</v>
      </c>
      <c r="W44" s="267">
        <f ca="1">COUNTIFS(W11:W20,F44)</f>
        <v>0</v>
      </c>
      <c r="X44" s="267">
        <f ca="1">COUNTIFS(X11:X20,F44)</f>
        <v>0</v>
      </c>
      <c r="Y44" s="267">
        <f ca="1">COUNTIFS(Y11:Y20,F44)</f>
        <v>0</v>
      </c>
      <c r="Z44" s="267">
        <f ca="1">COUNTIFS(Z11:Z20,F44)</f>
        <v>0</v>
      </c>
      <c r="AA44" s="267">
        <f ca="1">COUNTIFS(AA11:AA20,F44)</f>
        <v>0</v>
      </c>
      <c r="AB44" s="267">
        <f ca="1">COUNTIFS(AB11:AB20,F44)</f>
        <v>0</v>
      </c>
      <c r="AC44" s="267">
        <f ca="1">COUNTIFS(AC11:AC20,F44)</f>
        <v>0</v>
      </c>
      <c r="AD44" s="267">
        <f ca="1">COUNTIFS(AD11:AD20,F44)</f>
        <v>0</v>
      </c>
      <c r="AE44" s="267">
        <f ca="1">COUNTIFS(AE11:AE20,F44)</f>
        <v>0</v>
      </c>
      <c r="AF44" s="267">
        <f ca="1">COUNTIFS(AF11:AF20,F44)</f>
        <v>0</v>
      </c>
      <c r="AG44" s="267">
        <f ca="1">COUNTIFS(AG11:AG20,F44)</f>
        <v>0</v>
      </c>
      <c r="AH44" s="267">
        <f ca="1">COUNTIFS(AH11:AH20,F44)</f>
        <v>0</v>
      </c>
      <c r="AI44" s="267">
        <f ca="1">COUNTIFS(AI11:AI20,F44)</f>
        <v>0</v>
      </c>
      <c r="AJ44" s="267">
        <f ca="1">COUNTIFS(AJ11:AJ20,F44)</f>
        <v>0</v>
      </c>
      <c r="AK44" s="267">
        <f ca="1">COUNTIFS(AK11:AK20,F44)</f>
        <v>0</v>
      </c>
      <c r="AL44" s="267">
        <f ca="1">COUNTIFS(AL11:AL20,F44)</f>
        <v>0</v>
      </c>
      <c r="AM44" s="267">
        <f ca="1">COUNTIFS(AM11:AM20,F44)</f>
        <v>0</v>
      </c>
      <c r="AN44" s="267">
        <f ca="1">COUNTIFS(AN11:AN20,F44)</f>
        <v>0</v>
      </c>
      <c r="AO44" s="267">
        <f ca="1">COUNTIFS(AO11:AO20,F44)</f>
        <v>0</v>
      </c>
      <c r="AP44" s="267">
        <f ca="1">COUNTIFS(AP11:AP20,F44)</f>
        <v>0</v>
      </c>
      <c r="AQ44" s="267">
        <f ca="1">COUNTIFS(AQ11:AQ20,F44)</f>
        <v>0</v>
      </c>
      <c r="AR44" s="267">
        <f ca="1">COUNTIFS(AR11:AR20,F44)</f>
        <v>0</v>
      </c>
      <c r="AS44" s="267">
        <f ca="1">COUNTIFS(AS11:AS20,F44)</f>
        <v>0</v>
      </c>
      <c r="AT44" s="267">
        <f ca="1">COUNTIFS(AT11:AT20,F44)</f>
        <v>0</v>
      </c>
      <c r="AU44" s="267">
        <f ca="1">COUNTIFS(AU11:AU20,F44)</f>
        <v>0</v>
      </c>
      <c r="AV44" s="267">
        <f ca="1">COUNTIFS(AV11:AV20,F44)</f>
        <v>0</v>
      </c>
      <c r="AW44" s="267">
        <f ca="1">COUNTIFS(AW11:AW20,F44)</f>
        <v>0</v>
      </c>
      <c r="AX44" s="267">
        <f ca="1">COUNTIFS(AX11:AX20,F44)</f>
        <v>0</v>
      </c>
      <c r="AY44" s="267">
        <f ca="1">COUNTIFS(AY11:AY20,F44)</f>
        <v>0</v>
      </c>
      <c r="AZ44" s="267">
        <f ca="1">COUNTIFS(AZ11:AZ20,F44)</f>
        <v>0</v>
      </c>
      <c r="BA44" s="267">
        <f ca="1">COUNTIFS(BA11:BA20,F44)</f>
        <v>0</v>
      </c>
      <c r="BB44" s="267">
        <f ca="1">COUNTIFS(BB11:BB20,F44)</f>
        <v>0</v>
      </c>
      <c r="BC44" s="267">
        <f ca="1">COUNTIFS(BC11:BC20,F44)</f>
        <v>0</v>
      </c>
      <c r="BD44" s="267">
        <f ca="1">COUNTIFS(BD11:BD20,F44)</f>
        <v>0</v>
      </c>
      <c r="BE44" s="267">
        <f ca="1">COUNTIFS(BE11:BE20,F44)</f>
        <v>0</v>
      </c>
      <c r="BF44" s="267">
        <f ca="1">COUNTIFS(BF11:BF20,F44)</f>
        <v>0</v>
      </c>
      <c r="BG44" s="267">
        <f ca="1">COUNTIFS(BG11:BG20,F44)</f>
        <v>0</v>
      </c>
      <c r="BH44" s="267">
        <f ca="1">COUNTIFS(BH11:BH20,F44)</f>
        <v>0</v>
      </c>
      <c r="BI44" s="267">
        <f ca="1">COUNTIFS(BI11:BI20,F44)</f>
        <v>0</v>
      </c>
      <c r="BJ44" s="267">
        <f ca="1">COUNTIFS(BJ11:BJ20,F44)</f>
        <v>0</v>
      </c>
      <c r="BK44" s="267">
        <f ca="1">COUNTIFS(BK11:BK20,F44)</f>
        <v>0</v>
      </c>
      <c r="BL44" s="267">
        <f ca="1">COUNTIFS(BL11:BL20,F44)</f>
        <v>0</v>
      </c>
      <c r="BM44" s="267">
        <f ca="1">COUNTIFS(BM11:BM20,F44)</f>
        <v>0</v>
      </c>
      <c r="BN44" s="267">
        <f ca="1">COUNTIFS(BN11:BN20,F44)</f>
        <v>0</v>
      </c>
      <c r="BO44" s="267">
        <f ca="1">COUNTIFS(BO11:BO20,F44)</f>
        <v>0</v>
      </c>
      <c r="BP44" s="267">
        <f ca="1">COUNTIFS(BP11:BP20,F44)</f>
        <v>0</v>
      </c>
      <c r="BQ44" s="267">
        <f ca="1">COUNTIFS(BQ11:BQ20,F44)</f>
        <v>0</v>
      </c>
      <c r="BR44" s="267">
        <f ca="1">COUNTIFS(BR11:BR20,F44)</f>
        <v>0</v>
      </c>
    </row>
    <row r="45" spans="2:70" s="88" customFormat="1" x14ac:dyDescent="0.35">
      <c r="B45" s="265"/>
      <c r="F45" s="266" t="s">
        <v>236</v>
      </c>
      <c r="G45" s="267">
        <f ca="1">COUNTIFS(G11:G20,F45)</f>
        <v>0</v>
      </c>
      <c r="H45" s="267">
        <f ca="1">COUNTIFS(H11:H20,F45)</f>
        <v>0</v>
      </c>
      <c r="I45" s="267">
        <f ca="1">COUNTIFS(I11:I20,F45)</f>
        <v>0</v>
      </c>
      <c r="J45" s="267">
        <f ca="1">COUNTIFS(J11:J20,F45)</f>
        <v>0</v>
      </c>
      <c r="K45" s="267">
        <f ca="1">COUNTIFS(K11:K20,F45)</f>
        <v>0</v>
      </c>
      <c r="L45" s="267">
        <f ca="1">COUNTIFS(L11:L20,F45)</f>
        <v>0</v>
      </c>
      <c r="M45" s="267">
        <f ca="1">COUNTIFS(M11:M20,F45)</f>
        <v>0</v>
      </c>
      <c r="N45" s="267">
        <f ca="1">COUNTIFS(N11:N20,F45)</f>
        <v>0</v>
      </c>
      <c r="O45" s="267">
        <f ca="1">COUNTIFS(O11:O20,F45)</f>
        <v>0</v>
      </c>
      <c r="P45" s="267">
        <f ca="1">COUNTIFS(P11:P20,F45)</f>
        <v>0</v>
      </c>
      <c r="Q45" s="267">
        <f ca="1">COUNTIFS(Q11:Q20,F45)</f>
        <v>0</v>
      </c>
      <c r="R45" s="267">
        <f ca="1">COUNTIFS(R11:R20,F45)</f>
        <v>0</v>
      </c>
      <c r="S45" s="267">
        <f ca="1">COUNTIFS(S11:S20,F45)</f>
        <v>0</v>
      </c>
      <c r="T45" s="267">
        <f ca="1">COUNTIFS(T11:T20,F45)</f>
        <v>0</v>
      </c>
      <c r="U45" s="267">
        <f ca="1">COUNTIFS(U11:U20,F45)</f>
        <v>0</v>
      </c>
      <c r="V45" s="267">
        <f ca="1">COUNTIFS(V11:V20,F45)</f>
        <v>0</v>
      </c>
      <c r="W45" s="267">
        <f ca="1">COUNTIFS(W11:W20,F45)</f>
        <v>0</v>
      </c>
      <c r="X45" s="267">
        <f ca="1">COUNTIFS(X11:X20,F45)</f>
        <v>0</v>
      </c>
      <c r="Y45" s="267">
        <f ca="1">COUNTIFS(Y11:Y20,F45)</f>
        <v>0</v>
      </c>
      <c r="Z45" s="267">
        <f ca="1">COUNTIFS(Z11:Z20,F45)</f>
        <v>0</v>
      </c>
      <c r="AA45" s="267">
        <f ca="1">COUNTIFS(AA11:AA20,F45)</f>
        <v>0</v>
      </c>
      <c r="AB45" s="267">
        <f ca="1">COUNTIFS(AB11:AB20,F45)</f>
        <v>0</v>
      </c>
      <c r="AC45" s="267">
        <f ca="1">COUNTIFS(AC11:AC20,F45)</f>
        <v>0</v>
      </c>
      <c r="AD45" s="267">
        <f ca="1">COUNTIFS(AD11:AD20,F45)</f>
        <v>0</v>
      </c>
      <c r="AE45" s="267">
        <f ca="1">COUNTIFS(AE11:AE20,F45)</f>
        <v>0</v>
      </c>
      <c r="AF45" s="267">
        <f ca="1">COUNTIFS(AF11:AF20,F45)</f>
        <v>0</v>
      </c>
      <c r="AG45" s="267">
        <f ca="1">COUNTIFS(AG11:AG20,F45)</f>
        <v>0</v>
      </c>
      <c r="AH45" s="267">
        <f ca="1">COUNTIFS(AH11:AH20,F45)</f>
        <v>0</v>
      </c>
      <c r="AI45" s="267">
        <f ca="1">COUNTIFS(AI11:AI20,F45)</f>
        <v>0</v>
      </c>
      <c r="AJ45" s="267">
        <f ca="1">COUNTIFS(AJ11:AJ20,F45)</f>
        <v>0</v>
      </c>
      <c r="AK45" s="267">
        <f ca="1">COUNTIFS(AK11:AK20,F45)</f>
        <v>0</v>
      </c>
      <c r="AL45" s="267">
        <f ca="1">COUNTIFS(AL11:AL20,F45)</f>
        <v>0</v>
      </c>
      <c r="AM45" s="267">
        <f ca="1">COUNTIFS(AM11:AM20,F45)</f>
        <v>0</v>
      </c>
      <c r="AN45" s="267">
        <f ca="1">COUNTIFS(AN11:AN20,F45)</f>
        <v>0</v>
      </c>
      <c r="AO45" s="267">
        <f ca="1">COUNTIFS(AO11:AO20,F45)</f>
        <v>0</v>
      </c>
      <c r="AP45" s="267">
        <f ca="1">COUNTIFS(AP11:AP20,F45)</f>
        <v>0</v>
      </c>
      <c r="AQ45" s="267">
        <f ca="1">COUNTIFS(AQ11:AQ20,F45)</f>
        <v>0</v>
      </c>
      <c r="AR45" s="267">
        <f ca="1">COUNTIFS(AR11:AR20,F45)</f>
        <v>0</v>
      </c>
      <c r="AS45" s="267">
        <f ca="1">COUNTIFS(AS11:AS20,F45)</f>
        <v>0</v>
      </c>
      <c r="AT45" s="267">
        <f ca="1">COUNTIFS(AT11:AT20,F45)</f>
        <v>0</v>
      </c>
      <c r="AU45" s="267">
        <f ca="1">COUNTIFS(AU11:AU20,F45)</f>
        <v>0</v>
      </c>
      <c r="AV45" s="267">
        <f ca="1">COUNTIFS(AV11:AV20,F45)</f>
        <v>0</v>
      </c>
      <c r="AW45" s="267">
        <f ca="1">COUNTIFS(AW11:AW20,F45)</f>
        <v>0</v>
      </c>
      <c r="AX45" s="267">
        <f ca="1">COUNTIFS(AX11:AX20,F45)</f>
        <v>0</v>
      </c>
      <c r="AY45" s="267">
        <f ca="1">COUNTIFS(AY11:AY20,F45)</f>
        <v>0</v>
      </c>
      <c r="AZ45" s="267">
        <f ca="1">COUNTIFS(AZ11:AZ20,F45)</f>
        <v>0</v>
      </c>
      <c r="BA45" s="267">
        <f ca="1">COUNTIFS(BA11:BA20,F45)</f>
        <v>0</v>
      </c>
      <c r="BB45" s="267">
        <f ca="1">COUNTIFS(BB11:BB20,F45)</f>
        <v>0</v>
      </c>
      <c r="BC45" s="267">
        <f ca="1">COUNTIFS(BC11:BC20,F45)</f>
        <v>0</v>
      </c>
      <c r="BD45" s="267">
        <f ca="1">COUNTIFS(BD11:BD20,F45)</f>
        <v>0</v>
      </c>
      <c r="BE45" s="267">
        <f ca="1">COUNTIFS(BE11:BE20,F45)</f>
        <v>0</v>
      </c>
      <c r="BF45" s="267">
        <f ca="1">COUNTIFS(BF11:BF20,F45)</f>
        <v>0</v>
      </c>
      <c r="BG45" s="267">
        <f ca="1">COUNTIFS(BG11:BG20,F45)</f>
        <v>0</v>
      </c>
      <c r="BH45" s="267">
        <f ca="1">COUNTIFS(BH11:BH20,F45)</f>
        <v>0</v>
      </c>
      <c r="BI45" s="267">
        <f ca="1">COUNTIFS(BI11:BI20,F45)</f>
        <v>0</v>
      </c>
      <c r="BJ45" s="267">
        <f ca="1">COUNTIFS(BJ11:BJ20,F45)</f>
        <v>0</v>
      </c>
      <c r="BK45" s="267">
        <f ca="1">COUNTIFS(BK11:BK20,F45)</f>
        <v>0</v>
      </c>
      <c r="BL45" s="267">
        <f ca="1">COUNTIFS(BL11:BL20,F45)</f>
        <v>0</v>
      </c>
      <c r="BM45" s="267">
        <f ca="1">COUNTIFS(BM11:BM20,F45)</f>
        <v>0</v>
      </c>
      <c r="BN45" s="267">
        <f ca="1">COUNTIFS(BN11:BN20,F45)</f>
        <v>0</v>
      </c>
      <c r="BO45" s="267">
        <f ca="1">COUNTIFS(BO11:BO20,F45)</f>
        <v>0</v>
      </c>
      <c r="BP45" s="267">
        <f ca="1">COUNTIFS(BP11:BP20,F45)</f>
        <v>0</v>
      </c>
      <c r="BQ45" s="267">
        <f ca="1">COUNTIFS(BQ11:BQ20,F45)</f>
        <v>0</v>
      </c>
      <c r="BR45" s="267">
        <f ca="1">COUNTIFS(BR11:BR20,F45)</f>
        <v>0</v>
      </c>
    </row>
    <row r="46" spans="2:70" s="88" customFormat="1" x14ac:dyDescent="0.35">
      <c r="B46" s="265"/>
      <c r="F46" s="266" t="s">
        <v>237</v>
      </c>
      <c r="G46" s="267">
        <f ca="1">COUNTIFS(G11:G20,F46)</f>
        <v>0</v>
      </c>
      <c r="H46" s="267">
        <f ca="1">COUNTIFS(H11:H20,F46)</f>
        <v>0</v>
      </c>
      <c r="I46" s="267">
        <f ca="1">COUNTIFS(I11:I20,F46)</f>
        <v>0</v>
      </c>
      <c r="J46" s="267">
        <f ca="1">COUNTIFS(J11:J20,F46)</f>
        <v>0</v>
      </c>
      <c r="K46" s="267">
        <f ca="1">COUNTIFS(K11:K20,F46)</f>
        <v>0</v>
      </c>
      <c r="L46" s="267">
        <f ca="1">COUNTIFS(L11:L20,F46)</f>
        <v>0</v>
      </c>
      <c r="M46" s="267">
        <f ca="1">COUNTIFS(M11:M20,F46)</f>
        <v>0</v>
      </c>
      <c r="N46" s="267">
        <f ca="1">COUNTIFS(N11:N20,F46)</f>
        <v>0</v>
      </c>
      <c r="O46" s="267">
        <f ca="1">COUNTIFS(O11:O20,F46)</f>
        <v>0</v>
      </c>
      <c r="P46" s="267">
        <f ca="1">COUNTIFS(P11:P20,F46)</f>
        <v>0</v>
      </c>
      <c r="Q46" s="267">
        <f ca="1">COUNTIFS(Q11:Q20,F46)</f>
        <v>0</v>
      </c>
      <c r="R46" s="267">
        <f ca="1">COUNTIFS(R11:R20,F46)</f>
        <v>0</v>
      </c>
      <c r="S46" s="267">
        <f ca="1">COUNTIFS(S11:S20,F46)</f>
        <v>0</v>
      </c>
      <c r="T46" s="267">
        <f ca="1">COUNTIFS(T11:T20,F46)</f>
        <v>0</v>
      </c>
      <c r="U46" s="267">
        <f ca="1">COUNTIFS(U11:U20,F46)</f>
        <v>0</v>
      </c>
      <c r="V46" s="267">
        <f ca="1">COUNTIFS(V11:V20,F46)</f>
        <v>0</v>
      </c>
      <c r="W46" s="267">
        <f ca="1">COUNTIFS(W11:W20,F46)</f>
        <v>0</v>
      </c>
      <c r="X46" s="267">
        <f ca="1">COUNTIFS(X11:X20,F46)</f>
        <v>0</v>
      </c>
      <c r="Y46" s="267">
        <f ca="1">COUNTIFS(Y11:Y20,F46)</f>
        <v>0</v>
      </c>
      <c r="Z46" s="267">
        <f ca="1">COUNTIFS(Z11:Z20,F46)</f>
        <v>0</v>
      </c>
      <c r="AA46" s="267">
        <f ca="1">COUNTIFS(AA11:AA20,F46)</f>
        <v>0</v>
      </c>
      <c r="AB46" s="267">
        <f ca="1">COUNTIFS(AB11:AB20,F46)</f>
        <v>0</v>
      </c>
      <c r="AC46" s="267">
        <f ca="1">COUNTIFS(AC11:AC20,F46)</f>
        <v>0</v>
      </c>
      <c r="AD46" s="267">
        <f ca="1">COUNTIFS(AD11:AD20,F46)</f>
        <v>0</v>
      </c>
      <c r="AE46" s="267">
        <f ca="1">COUNTIFS(AE11:AE20,F46)</f>
        <v>0</v>
      </c>
      <c r="AF46" s="267">
        <f ca="1">COUNTIFS(AF11:AF20,F46)</f>
        <v>0</v>
      </c>
      <c r="AG46" s="267">
        <f ca="1">COUNTIFS(AG11:AG20,F46)</f>
        <v>0</v>
      </c>
      <c r="AH46" s="267">
        <f ca="1">COUNTIFS(AH11:AH20,F46)</f>
        <v>0</v>
      </c>
      <c r="AI46" s="267">
        <f ca="1">COUNTIFS(AI11:AI20,F46)</f>
        <v>0</v>
      </c>
      <c r="AJ46" s="267">
        <f ca="1">COUNTIFS(AJ11:AJ20,F46)</f>
        <v>0</v>
      </c>
      <c r="AK46" s="267">
        <f ca="1">COUNTIFS(AK11:AK20,F46)</f>
        <v>0</v>
      </c>
      <c r="AL46" s="267">
        <f ca="1">COUNTIFS(AL11:AL20,F46)</f>
        <v>0</v>
      </c>
      <c r="AM46" s="267">
        <f ca="1">COUNTIFS(AM11:AM20,F46)</f>
        <v>0</v>
      </c>
      <c r="AN46" s="267">
        <f ca="1">COUNTIFS(AN11:AN20,F46)</f>
        <v>0</v>
      </c>
      <c r="AO46" s="267">
        <f ca="1">COUNTIFS(AO11:AO20,F46)</f>
        <v>0</v>
      </c>
      <c r="AP46" s="267">
        <f ca="1">COUNTIFS(AP11:AP20,F46)</f>
        <v>0</v>
      </c>
      <c r="AQ46" s="267">
        <f ca="1">COUNTIFS(AQ11:AQ20,F46)</f>
        <v>0</v>
      </c>
      <c r="AR46" s="267">
        <f ca="1">COUNTIFS(AR11:AR20,F46)</f>
        <v>0</v>
      </c>
      <c r="AS46" s="267">
        <f ca="1">COUNTIFS(AS11:AS20,F46)</f>
        <v>0</v>
      </c>
      <c r="AT46" s="267">
        <f ca="1">COUNTIFS(AT11:AT20,F46)</f>
        <v>0</v>
      </c>
      <c r="AU46" s="267">
        <f ca="1">COUNTIFS(AU11:AU20,F46)</f>
        <v>0</v>
      </c>
      <c r="AV46" s="267">
        <f ca="1">COUNTIFS(AV11:AV20,F46)</f>
        <v>0</v>
      </c>
      <c r="AW46" s="267">
        <f ca="1">COUNTIFS(AW11:AW20,F46)</f>
        <v>0</v>
      </c>
      <c r="AX46" s="267">
        <f ca="1">COUNTIFS(AX11:AX20,F46)</f>
        <v>0</v>
      </c>
      <c r="AY46" s="267">
        <f ca="1">COUNTIFS(AY11:AY20,F46)</f>
        <v>0</v>
      </c>
      <c r="AZ46" s="267">
        <f ca="1">COUNTIFS(AZ11:AZ20,F46)</f>
        <v>0</v>
      </c>
      <c r="BA46" s="267">
        <f ca="1">COUNTIFS(BA11:BA20,F46)</f>
        <v>0</v>
      </c>
      <c r="BB46" s="267">
        <f ca="1">COUNTIFS(BB11:BB20,F46)</f>
        <v>0</v>
      </c>
      <c r="BC46" s="267">
        <f ca="1">COUNTIFS(BC11:BC20,F46)</f>
        <v>0</v>
      </c>
      <c r="BD46" s="267">
        <f ca="1">COUNTIFS(BD11:BD20,F46)</f>
        <v>0</v>
      </c>
      <c r="BE46" s="267">
        <f ca="1">COUNTIFS(BE11:BE20,F46)</f>
        <v>0</v>
      </c>
      <c r="BF46" s="267">
        <f ca="1">COUNTIFS(BF11:BF20,F46)</f>
        <v>0</v>
      </c>
      <c r="BG46" s="267">
        <f ca="1">COUNTIFS(BG11:BG20,F46)</f>
        <v>0</v>
      </c>
      <c r="BH46" s="267">
        <f ca="1">COUNTIFS(BH11:BH20,F46)</f>
        <v>0</v>
      </c>
      <c r="BI46" s="267">
        <f ca="1">COUNTIFS(BI11:BI20,F46)</f>
        <v>0</v>
      </c>
      <c r="BJ46" s="267">
        <f ca="1">COUNTIFS(BJ11:BJ20,F46)</f>
        <v>0</v>
      </c>
      <c r="BK46" s="267">
        <f ca="1">COUNTIFS(BK11:BK20,F46)</f>
        <v>0</v>
      </c>
      <c r="BL46" s="267">
        <f ca="1">COUNTIFS(BL11:BL20,F46)</f>
        <v>0</v>
      </c>
      <c r="BM46" s="267">
        <f ca="1">COUNTIFS(BM11:BM20,F46)</f>
        <v>0</v>
      </c>
      <c r="BN46" s="267">
        <f ca="1">COUNTIFS(BN11:BN20,F46)</f>
        <v>0</v>
      </c>
      <c r="BO46" s="267">
        <f ca="1">COUNTIFS(BO11:BO20,F46)</f>
        <v>0</v>
      </c>
      <c r="BP46" s="267">
        <f ca="1">COUNTIFS(BP11:BP20,F46)</f>
        <v>0</v>
      </c>
      <c r="BQ46" s="267">
        <f ca="1">COUNTIFS(BQ11:BQ20,F46)</f>
        <v>0</v>
      </c>
      <c r="BR46" s="267">
        <f ca="1">COUNTIFS(BR11:BR20,F46)</f>
        <v>0</v>
      </c>
    </row>
    <row r="47" spans="2:70" s="88" customFormat="1" x14ac:dyDescent="0.35">
      <c r="B47" s="265"/>
      <c r="F47" s="266" t="s">
        <v>238</v>
      </c>
      <c r="G47" s="267">
        <f ca="1">COUNTIFS(G11:G20,F47)</f>
        <v>0</v>
      </c>
      <c r="H47" s="267">
        <f ca="1">COUNTIFS(H11:H20,F47)</f>
        <v>0</v>
      </c>
      <c r="I47" s="267">
        <f ca="1">COUNTIFS(I11:I20,F47)</f>
        <v>0</v>
      </c>
      <c r="J47" s="267">
        <f ca="1">COUNTIFS(J11:J20,F47)</f>
        <v>0</v>
      </c>
      <c r="K47" s="267">
        <f ca="1">COUNTIFS(K11:K20,F47)</f>
        <v>0</v>
      </c>
      <c r="L47" s="267">
        <f ca="1">COUNTIFS(L11:L20,F47)</f>
        <v>0</v>
      </c>
      <c r="M47" s="267">
        <f ca="1">COUNTIFS(M11:M20,F47)</f>
        <v>0</v>
      </c>
      <c r="N47" s="267">
        <f ca="1">COUNTIFS(N11:N20,F47)</f>
        <v>0</v>
      </c>
      <c r="O47" s="267">
        <f ca="1">COUNTIFS(O11:O20,F47)</f>
        <v>0</v>
      </c>
      <c r="P47" s="267">
        <f ca="1">COUNTIFS(P11:P20,F47)</f>
        <v>0</v>
      </c>
      <c r="Q47" s="267">
        <f ca="1">COUNTIFS(Q11:Q20,F47)</f>
        <v>0</v>
      </c>
      <c r="R47" s="267">
        <f ca="1">COUNTIFS(R11:R20,F47)</f>
        <v>0</v>
      </c>
      <c r="S47" s="267">
        <f ca="1">COUNTIFS(S11:S20,F47)</f>
        <v>0</v>
      </c>
      <c r="T47" s="267">
        <f ca="1">COUNTIFS(T11:T20,F47)</f>
        <v>0</v>
      </c>
      <c r="U47" s="267">
        <f ca="1">COUNTIFS(U11:U20,F47)</f>
        <v>0</v>
      </c>
      <c r="V47" s="267">
        <f ca="1">COUNTIFS(V11:V20,F47)</f>
        <v>0</v>
      </c>
      <c r="W47" s="267">
        <f ca="1">COUNTIFS(W11:W20,F47)</f>
        <v>0</v>
      </c>
      <c r="X47" s="267">
        <f ca="1">COUNTIFS(X11:X20,F47)</f>
        <v>0</v>
      </c>
      <c r="Y47" s="267">
        <f ca="1">COUNTIFS(Y11:Y20,F47)</f>
        <v>0</v>
      </c>
      <c r="Z47" s="267">
        <f ca="1">COUNTIFS(Z11:Z20,F47)</f>
        <v>0</v>
      </c>
      <c r="AA47" s="267">
        <f ca="1">COUNTIFS(AA11:AA20,F47)</f>
        <v>0</v>
      </c>
      <c r="AB47" s="267">
        <f ca="1">COUNTIFS(AB11:AB20,F47)</f>
        <v>0</v>
      </c>
      <c r="AC47" s="267">
        <f ca="1">COUNTIFS(AC11:AC20,F47)</f>
        <v>0</v>
      </c>
      <c r="AD47" s="267">
        <f ca="1">COUNTIFS(AD11:AD20,F47)</f>
        <v>0</v>
      </c>
      <c r="AE47" s="267">
        <f ca="1">COUNTIFS(AE11:AE20,F47)</f>
        <v>0</v>
      </c>
      <c r="AF47" s="267">
        <f ca="1">COUNTIFS(AF11:AF20,F47)</f>
        <v>0</v>
      </c>
      <c r="AG47" s="267">
        <f ca="1">COUNTIFS(AG11:AG20,F47)</f>
        <v>0</v>
      </c>
      <c r="AH47" s="267">
        <f ca="1">COUNTIFS(AH11:AH20,F47)</f>
        <v>0</v>
      </c>
      <c r="AI47" s="267">
        <f ca="1">COUNTIFS(AI11:AI20,F47)</f>
        <v>0</v>
      </c>
      <c r="AJ47" s="267">
        <f ca="1">COUNTIFS(AJ11:AJ20,F47)</f>
        <v>0</v>
      </c>
      <c r="AK47" s="267">
        <f ca="1">COUNTIFS(AK11:AK20,F47)</f>
        <v>0</v>
      </c>
      <c r="AL47" s="267">
        <f ca="1">COUNTIFS(AL11:AL20,F47)</f>
        <v>0</v>
      </c>
      <c r="AM47" s="267">
        <f ca="1">COUNTIFS(AM11:AM20,F47)</f>
        <v>0</v>
      </c>
      <c r="AN47" s="267">
        <f ca="1">COUNTIFS(AN11:AN20,F47)</f>
        <v>0</v>
      </c>
      <c r="AO47" s="267">
        <f ca="1">COUNTIFS(AO11:AO20,F47)</f>
        <v>0</v>
      </c>
      <c r="AP47" s="267">
        <f ca="1">COUNTIFS(AP11:AP20,F47)</f>
        <v>0</v>
      </c>
      <c r="AQ47" s="267">
        <f ca="1">COUNTIFS(AQ11:AQ20,F47)</f>
        <v>0</v>
      </c>
      <c r="AR47" s="267">
        <f ca="1">COUNTIFS(AR11:AR20,F47)</f>
        <v>0</v>
      </c>
      <c r="AS47" s="267">
        <f ca="1">COUNTIFS(AS11:AS20,F47)</f>
        <v>0</v>
      </c>
      <c r="AT47" s="267">
        <f ca="1">COUNTIFS(AT11:AT20,F47)</f>
        <v>0</v>
      </c>
      <c r="AU47" s="267">
        <f ca="1">COUNTIFS(AU11:AU20,F47)</f>
        <v>0</v>
      </c>
      <c r="AV47" s="267">
        <f ca="1">COUNTIFS(AV11:AV20,F47)</f>
        <v>0</v>
      </c>
      <c r="AW47" s="267">
        <f ca="1">COUNTIFS(AW11:AW20,F47)</f>
        <v>0</v>
      </c>
      <c r="AX47" s="267">
        <f ca="1">COUNTIFS(AX11:AX20,F47)</f>
        <v>0</v>
      </c>
      <c r="AY47" s="267">
        <f ca="1">COUNTIFS(AY11:AY20,F47)</f>
        <v>0</v>
      </c>
      <c r="AZ47" s="267">
        <f ca="1">COUNTIFS(AZ11:AZ20,F47)</f>
        <v>0</v>
      </c>
      <c r="BA47" s="267">
        <f ca="1">COUNTIFS(BA11:BA20,F47)</f>
        <v>0</v>
      </c>
      <c r="BB47" s="267">
        <f ca="1">COUNTIFS(BB11:BB20,F47)</f>
        <v>0</v>
      </c>
      <c r="BC47" s="267">
        <f ca="1">COUNTIFS(BC11:BC20,F47)</f>
        <v>0</v>
      </c>
      <c r="BD47" s="267">
        <f ca="1">COUNTIFS(BD11:BD20,F47)</f>
        <v>0</v>
      </c>
      <c r="BE47" s="267">
        <f ca="1">COUNTIFS(BE11:BE20,F47)</f>
        <v>0</v>
      </c>
      <c r="BF47" s="267">
        <f ca="1">COUNTIFS(BF11:BF20,F47)</f>
        <v>0</v>
      </c>
      <c r="BG47" s="267">
        <f ca="1">COUNTIFS(BG11:BG20,F47)</f>
        <v>0</v>
      </c>
      <c r="BH47" s="267">
        <f ca="1">COUNTIFS(BH11:BH20,F47)</f>
        <v>0</v>
      </c>
      <c r="BI47" s="267">
        <f ca="1">COUNTIFS(BI11:BI20,F47)</f>
        <v>0</v>
      </c>
      <c r="BJ47" s="267">
        <f ca="1">COUNTIFS(BJ11:BJ20,F47)</f>
        <v>0</v>
      </c>
      <c r="BK47" s="267">
        <f ca="1">COUNTIFS(BK11:BK20,F47)</f>
        <v>0</v>
      </c>
      <c r="BL47" s="267">
        <f ca="1">COUNTIFS(BL11:BL20,F47)</f>
        <v>0</v>
      </c>
      <c r="BM47" s="267">
        <f ca="1">COUNTIFS(BM11:BM20,F47)</f>
        <v>0</v>
      </c>
      <c r="BN47" s="267">
        <f ca="1">COUNTIFS(BN11:BN20,F47)</f>
        <v>0</v>
      </c>
      <c r="BO47" s="267">
        <f ca="1">COUNTIFS(BO11:BO20,F47)</f>
        <v>0</v>
      </c>
      <c r="BP47" s="267">
        <f ca="1">COUNTIFS(BP11:BP20,F47)</f>
        <v>0</v>
      </c>
      <c r="BQ47" s="267">
        <f ca="1">COUNTIFS(BQ11:BQ20,F47)</f>
        <v>0</v>
      </c>
      <c r="BR47" s="267">
        <f ca="1">COUNTIFS(BR11:BR20,F47)</f>
        <v>0</v>
      </c>
    </row>
    <row r="48" spans="2:70" s="88" customFormat="1" x14ac:dyDescent="0.35">
      <c r="B48" s="265"/>
      <c r="F48" s="267" t="s">
        <v>239</v>
      </c>
      <c r="G48" s="267">
        <f ca="1">F49-SUM(G23:G47)</f>
        <v>0</v>
      </c>
      <c r="H48" s="267">
        <f ca="1">F49-SUM(H23:H47)</f>
        <v>0</v>
      </c>
      <c r="I48" s="267">
        <f ca="1">F49-SUM(I23:I47)</f>
        <v>0</v>
      </c>
      <c r="J48" s="267">
        <f ca="1">F49-SUM(J23:J47)</f>
        <v>0</v>
      </c>
      <c r="K48" s="267">
        <f ca="1">F49-SUM(K23:K47)</f>
        <v>0</v>
      </c>
      <c r="L48" s="267">
        <f ca="1">F49-SUM(L23:L47)</f>
        <v>0</v>
      </c>
      <c r="M48" s="267">
        <f ca="1">F49-SUM(M23:M47)</f>
        <v>0</v>
      </c>
      <c r="N48" s="267">
        <f ca="1">F49-SUM(N23:N47)</f>
        <v>0</v>
      </c>
      <c r="O48" s="267">
        <f ca="1">F49-SUM(O23:O47)</f>
        <v>0</v>
      </c>
      <c r="P48" s="267">
        <f ca="1">F49-SUM(P23:P47)</f>
        <v>0</v>
      </c>
      <c r="Q48" s="267">
        <f ca="1">F49-SUM(Q23:Q47)</f>
        <v>0</v>
      </c>
      <c r="R48" s="267">
        <f ca="1">F49-SUM(R23:R47)</f>
        <v>0</v>
      </c>
      <c r="S48" s="267">
        <f ca="1">F49-SUM(S23:S47)</f>
        <v>0</v>
      </c>
      <c r="T48" s="267">
        <f ca="1">F49-SUM(T23:T47)</f>
        <v>0</v>
      </c>
      <c r="U48" s="267">
        <f ca="1">F49-SUM(U23:U47)</f>
        <v>0</v>
      </c>
      <c r="V48" s="267">
        <f ca="1">F49-SUM(V23:V47)</f>
        <v>0</v>
      </c>
      <c r="W48" s="267">
        <f ca="1">F49-SUM(W23:W47)</f>
        <v>0</v>
      </c>
      <c r="X48" s="267">
        <f ca="1">F49-SUM(X23:X47)</f>
        <v>0</v>
      </c>
      <c r="Y48" s="267">
        <f ca="1">F49-SUM(Y23:Y47)</f>
        <v>0</v>
      </c>
      <c r="Z48" s="267">
        <f ca="1">F49-SUM(Z23:Z47)</f>
        <v>0</v>
      </c>
      <c r="AA48" s="267">
        <f ca="1">F49-SUM(AA23:AA47)</f>
        <v>0</v>
      </c>
      <c r="AB48" s="267">
        <f ca="1">F49-SUM(AB23:AB47)</f>
        <v>0</v>
      </c>
      <c r="AC48" s="267">
        <f ca="1">F49-SUM(AC23:AC47)</f>
        <v>0</v>
      </c>
      <c r="AD48" s="267">
        <f ca="1">F49-SUM(AD23:AD47)</f>
        <v>0</v>
      </c>
      <c r="AE48" s="267">
        <f ca="1">F49-SUM(AE23:AE47)</f>
        <v>0</v>
      </c>
      <c r="AF48" s="267">
        <f ca="1">F49-SUM(AF23:AF47)</f>
        <v>0</v>
      </c>
      <c r="AG48" s="267">
        <f ca="1">F49-SUM(AG23:AG47)</f>
        <v>0</v>
      </c>
      <c r="AH48" s="267">
        <f ca="1">F49-SUM(AH23:AH47)</f>
        <v>0</v>
      </c>
      <c r="AI48" s="267">
        <f ca="1">F49-SUM(AI23:AI47)</f>
        <v>0</v>
      </c>
      <c r="AJ48" s="267">
        <f ca="1">F49-SUM(AJ23:AJ47)</f>
        <v>0</v>
      </c>
      <c r="AK48" s="267">
        <f ca="1">F49-SUM(AK23:AK47)</f>
        <v>0</v>
      </c>
      <c r="AL48" s="267">
        <f ca="1">F49-SUM(AL23:AL47)</f>
        <v>0</v>
      </c>
      <c r="AM48" s="267">
        <f ca="1">F49-SUM(AM23:AM47)</f>
        <v>0</v>
      </c>
      <c r="AN48" s="267">
        <f ca="1">F49-SUM(AN23:AN47)</f>
        <v>0</v>
      </c>
      <c r="AO48" s="267">
        <f ca="1">F49-SUM(AO23:AO47)</f>
        <v>0</v>
      </c>
      <c r="AP48" s="267">
        <f ca="1">F49-SUM(AP23:AP47)</f>
        <v>0</v>
      </c>
      <c r="AQ48" s="267">
        <f ca="1">F49-SUM(AQ23:AQ47)</f>
        <v>0</v>
      </c>
      <c r="AR48" s="267">
        <f ca="1">F49-SUM(AR23:AR47)</f>
        <v>0</v>
      </c>
      <c r="AS48" s="267">
        <f ca="1">F49-SUM(AS23:AS47)</f>
        <v>0</v>
      </c>
      <c r="AT48" s="267">
        <f ca="1">F49-SUM(AT23:AT47)</f>
        <v>0</v>
      </c>
      <c r="AU48" s="267">
        <f ca="1">F49-SUM(AU23:AU47)</f>
        <v>0</v>
      </c>
      <c r="AV48" s="267">
        <f ca="1">F49-SUM(AV23:AV47)</f>
        <v>0</v>
      </c>
      <c r="AW48" s="267">
        <f ca="1">F49-SUM(AW23:AW47)</f>
        <v>0</v>
      </c>
      <c r="AX48" s="267">
        <f ca="1">F49-SUM(AX23:AX47)</f>
        <v>0</v>
      </c>
      <c r="AY48" s="267">
        <f ca="1">F49-SUM(AY23:AY47)</f>
        <v>0</v>
      </c>
      <c r="AZ48" s="267">
        <f ca="1">F49-SUM(AZ23:AZ47)</f>
        <v>0</v>
      </c>
      <c r="BA48" s="267">
        <f ca="1">F49-SUM(BA23:BA47)</f>
        <v>0</v>
      </c>
      <c r="BB48" s="267">
        <f ca="1">F49-SUM(BB23:BB47)</f>
        <v>0</v>
      </c>
      <c r="BC48" s="267">
        <f ca="1">F49-SUM(BC23:BC47)</f>
        <v>0</v>
      </c>
      <c r="BD48" s="267">
        <f ca="1">F49-SUM(BD23:BD47)</f>
        <v>0</v>
      </c>
      <c r="BE48" s="267">
        <f ca="1">F49-SUM(BE23:BE47)</f>
        <v>0</v>
      </c>
      <c r="BF48" s="267">
        <f ca="1">F49-SUM(BF23:BF47)</f>
        <v>0</v>
      </c>
      <c r="BG48" s="267">
        <f ca="1">F49-SUM(BG23:BG47)</f>
        <v>0</v>
      </c>
      <c r="BH48" s="267">
        <f ca="1">F49-SUM(BH23:BH47)</f>
        <v>0</v>
      </c>
      <c r="BI48" s="267">
        <f ca="1">F49-SUM(BI23:BI47)</f>
        <v>0</v>
      </c>
      <c r="BJ48" s="267">
        <f ca="1">F49-SUM(BJ23:BJ47)</f>
        <v>0</v>
      </c>
      <c r="BK48" s="267">
        <f ca="1">F49-SUM(BK23:BK47)</f>
        <v>0</v>
      </c>
      <c r="BL48" s="267">
        <f ca="1">F49-SUM(BL23:BL47)</f>
        <v>0</v>
      </c>
      <c r="BM48" s="267">
        <f ca="1">F49-SUM(BM23:BM47)</f>
        <v>0</v>
      </c>
      <c r="BN48" s="267">
        <f ca="1">F49-SUM(BN23:BN47)</f>
        <v>0</v>
      </c>
      <c r="BO48" s="267">
        <f ca="1">F49-SUM(BO23:BO47)</f>
        <v>0</v>
      </c>
      <c r="BP48" s="267">
        <f ca="1">F49-SUM(BP23:BP47)</f>
        <v>0</v>
      </c>
      <c r="BQ48" s="267">
        <f ca="1">F49-SUM(BQ23:BQ47)</f>
        <v>0</v>
      </c>
      <c r="BR48" s="267">
        <f ca="1">F49-SUM(BR23:BR47)</f>
        <v>0</v>
      </c>
    </row>
    <row r="49" spans="2:70" s="88" customFormat="1" x14ac:dyDescent="0.35">
      <c r="B49" s="265"/>
      <c r="F49" s="267">
        <f>IF(RIGHT(B21,3)="com",COUNTA(ParticipantList),0)</f>
        <v>0</v>
      </c>
    </row>
    <row r="50" spans="2:70" s="88" customFormat="1" x14ac:dyDescent="0.35">
      <c r="B50" s="265"/>
    </row>
    <row r="51" spans="2:70" s="88" customFormat="1" ht="16" customHeight="1" x14ac:dyDescent="0.35">
      <c r="B51" s="264" t="s">
        <v>245</v>
      </c>
      <c r="F51" s="88" t="s">
        <v>244</v>
      </c>
    </row>
    <row r="52" spans="2:70" s="88" customFormat="1" x14ac:dyDescent="0.35">
      <c r="B52" s="265"/>
      <c r="F52" s="266" t="s">
        <v>217</v>
      </c>
      <c r="G52" s="267">
        <f t="shared" ref="G52:AL52" ca="1" si="4">RANK(G23,G23:G48)+COUNTIF(G23:G23,G23)-1</f>
        <v>1</v>
      </c>
      <c r="H52" s="267">
        <f t="shared" ca="1" si="4"/>
        <v>1</v>
      </c>
      <c r="I52" s="267">
        <f t="shared" ca="1" si="4"/>
        <v>1</v>
      </c>
      <c r="J52" s="267">
        <f t="shared" ca="1" si="4"/>
        <v>1</v>
      </c>
      <c r="K52" s="267">
        <f t="shared" ca="1" si="4"/>
        <v>1</v>
      </c>
      <c r="L52" s="267">
        <f t="shared" ca="1" si="4"/>
        <v>1</v>
      </c>
      <c r="M52" s="267">
        <f t="shared" ca="1" si="4"/>
        <v>1</v>
      </c>
      <c r="N52" s="267">
        <f t="shared" ca="1" si="4"/>
        <v>1</v>
      </c>
      <c r="O52" s="267">
        <f t="shared" ca="1" si="4"/>
        <v>1</v>
      </c>
      <c r="P52" s="267">
        <f t="shared" ca="1" si="4"/>
        <v>1</v>
      </c>
      <c r="Q52" s="267">
        <f t="shared" ca="1" si="4"/>
        <v>1</v>
      </c>
      <c r="R52" s="267">
        <f t="shared" ca="1" si="4"/>
        <v>1</v>
      </c>
      <c r="S52" s="267">
        <f t="shared" ca="1" si="4"/>
        <v>1</v>
      </c>
      <c r="T52" s="267">
        <f t="shared" ca="1" si="4"/>
        <v>1</v>
      </c>
      <c r="U52" s="267">
        <f t="shared" ca="1" si="4"/>
        <v>1</v>
      </c>
      <c r="V52" s="267">
        <f t="shared" ca="1" si="4"/>
        <v>1</v>
      </c>
      <c r="W52" s="267">
        <f t="shared" ca="1" si="4"/>
        <v>1</v>
      </c>
      <c r="X52" s="267">
        <f t="shared" ca="1" si="4"/>
        <v>1</v>
      </c>
      <c r="Y52" s="267">
        <f t="shared" ca="1" si="4"/>
        <v>1</v>
      </c>
      <c r="Z52" s="267">
        <f t="shared" ca="1" si="4"/>
        <v>1</v>
      </c>
      <c r="AA52" s="267">
        <f t="shared" ca="1" si="4"/>
        <v>1</v>
      </c>
      <c r="AB52" s="267">
        <f t="shared" ca="1" si="4"/>
        <v>1</v>
      </c>
      <c r="AC52" s="267">
        <f t="shared" ca="1" si="4"/>
        <v>1</v>
      </c>
      <c r="AD52" s="267">
        <f t="shared" ca="1" si="4"/>
        <v>1</v>
      </c>
      <c r="AE52" s="267">
        <f t="shared" ca="1" si="4"/>
        <v>1</v>
      </c>
      <c r="AF52" s="267">
        <f t="shared" ca="1" si="4"/>
        <v>1</v>
      </c>
      <c r="AG52" s="267">
        <f t="shared" ca="1" si="4"/>
        <v>1</v>
      </c>
      <c r="AH52" s="267">
        <f t="shared" ca="1" si="4"/>
        <v>1</v>
      </c>
      <c r="AI52" s="267">
        <f t="shared" ca="1" si="4"/>
        <v>1</v>
      </c>
      <c r="AJ52" s="267">
        <f t="shared" ca="1" si="4"/>
        <v>1</v>
      </c>
      <c r="AK52" s="267">
        <f t="shared" ca="1" si="4"/>
        <v>1</v>
      </c>
      <c r="AL52" s="267">
        <f t="shared" ca="1" si="4"/>
        <v>1</v>
      </c>
      <c r="AM52" s="267">
        <f t="shared" ref="AM52:BR52" ca="1" si="5">RANK(AM23,AM23:AM48)+COUNTIF(AM23:AM23,AM23)-1</f>
        <v>1</v>
      </c>
      <c r="AN52" s="267">
        <f t="shared" ca="1" si="5"/>
        <v>1</v>
      </c>
      <c r="AO52" s="267">
        <f t="shared" ca="1" si="5"/>
        <v>1</v>
      </c>
      <c r="AP52" s="267">
        <f t="shared" ca="1" si="5"/>
        <v>1</v>
      </c>
      <c r="AQ52" s="267">
        <f t="shared" ca="1" si="5"/>
        <v>1</v>
      </c>
      <c r="AR52" s="267">
        <f t="shared" ca="1" si="5"/>
        <v>1</v>
      </c>
      <c r="AS52" s="267">
        <f t="shared" ca="1" si="5"/>
        <v>1</v>
      </c>
      <c r="AT52" s="267">
        <f t="shared" ca="1" si="5"/>
        <v>1</v>
      </c>
      <c r="AU52" s="267">
        <f t="shared" ca="1" si="5"/>
        <v>1</v>
      </c>
      <c r="AV52" s="267">
        <f t="shared" ca="1" si="5"/>
        <v>1</v>
      </c>
      <c r="AW52" s="267">
        <f t="shared" ca="1" si="5"/>
        <v>1</v>
      </c>
      <c r="AX52" s="267">
        <f t="shared" ca="1" si="5"/>
        <v>1</v>
      </c>
      <c r="AY52" s="267">
        <f t="shared" ca="1" si="5"/>
        <v>1</v>
      </c>
      <c r="AZ52" s="267">
        <f t="shared" ca="1" si="5"/>
        <v>1</v>
      </c>
      <c r="BA52" s="267">
        <f t="shared" ca="1" si="5"/>
        <v>1</v>
      </c>
      <c r="BB52" s="267">
        <f t="shared" ca="1" si="5"/>
        <v>1</v>
      </c>
      <c r="BC52" s="267">
        <f t="shared" ca="1" si="5"/>
        <v>1</v>
      </c>
      <c r="BD52" s="267">
        <f t="shared" ca="1" si="5"/>
        <v>1</v>
      </c>
      <c r="BE52" s="267">
        <f t="shared" ca="1" si="5"/>
        <v>1</v>
      </c>
      <c r="BF52" s="267">
        <f t="shared" ca="1" si="5"/>
        <v>1</v>
      </c>
      <c r="BG52" s="267">
        <f t="shared" ca="1" si="5"/>
        <v>1</v>
      </c>
      <c r="BH52" s="267">
        <f t="shared" ca="1" si="5"/>
        <v>1</v>
      </c>
      <c r="BI52" s="267">
        <f t="shared" ca="1" si="5"/>
        <v>1</v>
      </c>
      <c r="BJ52" s="267">
        <f t="shared" ca="1" si="5"/>
        <v>1</v>
      </c>
      <c r="BK52" s="267">
        <f t="shared" ca="1" si="5"/>
        <v>1</v>
      </c>
      <c r="BL52" s="267">
        <f t="shared" ca="1" si="5"/>
        <v>1</v>
      </c>
      <c r="BM52" s="267">
        <f t="shared" ca="1" si="5"/>
        <v>1</v>
      </c>
      <c r="BN52" s="267">
        <f t="shared" ca="1" si="5"/>
        <v>1</v>
      </c>
      <c r="BO52" s="267">
        <f t="shared" ca="1" si="5"/>
        <v>1</v>
      </c>
      <c r="BP52" s="267">
        <f t="shared" ca="1" si="5"/>
        <v>1</v>
      </c>
      <c r="BQ52" s="267">
        <f t="shared" ca="1" si="5"/>
        <v>1</v>
      </c>
      <c r="BR52" s="267">
        <f t="shared" ca="1" si="5"/>
        <v>1</v>
      </c>
    </row>
    <row r="53" spans="2:70" s="88" customFormat="1" x14ac:dyDescent="0.35">
      <c r="B53" s="265"/>
      <c r="F53" s="266" t="s">
        <v>218</v>
      </c>
      <c r="G53" s="267">
        <f t="shared" ref="G53:AL53" ca="1" si="6">RANK(G24,G23:G48)+COUNTIF(G23:G24,G24)-1</f>
        <v>2</v>
      </c>
      <c r="H53" s="267">
        <f t="shared" ca="1" si="6"/>
        <v>2</v>
      </c>
      <c r="I53" s="267">
        <f t="shared" ca="1" si="6"/>
        <v>2</v>
      </c>
      <c r="J53" s="267">
        <f t="shared" ca="1" si="6"/>
        <v>2</v>
      </c>
      <c r="K53" s="267">
        <f t="shared" ca="1" si="6"/>
        <v>2</v>
      </c>
      <c r="L53" s="267">
        <f t="shared" ca="1" si="6"/>
        <v>2</v>
      </c>
      <c r="M53" s="267">
        <f t="shared" ca="1" si="6"/>
        <v>2</v>
      </c>
      <c r="N53" s="267">
        <f t="shared" ca="1" si="6"/>
        <v>2</v>
      </c>
      <c r="O53" s="267">
        <f t="shared" ca="1" si="6"/>
        <v>2</v>
      </c>
      <c r="P53" s="267">
        <f t="shared" ca="1" si="6"/>
        <v>2</v>
      </c>
      <c r="Q53" s="267">
        <f t="shared" ca="1" si="6"/>
        <v>2</v>
      </c>
      <c r="R53" s="267">
        <f t="shared" ca="1" si="6"/>
        <v>2</v>
      </c>
      <c r="S53" s="267">
        <f t="shared" ca="1" si="6"/>
        <v>2</v>
      </c>
      <c r="T53" s="267">
        <f t="shared" ca="1" si="6"/>
        <v>2</v>
      </c>
      <c r="U53" s="267">
        <f t="shared" ca="1" si="6"/>
        <v>2</v>
      </c>
      <c r="V53" s="267">
        <f t="shared" ca="1" si="6"/>
        <v>2</v>
      </c>
      <c r="W53" s="267">
        <f t="shared" ca="1" si="6"/>
        <v>2</v>
      </c>
      <c r="X53" s="267">
        <f t="shared" ca="1" si="6"/>
        <v>2</v>
      </c>
      <c r="Y53" s="267">
        <f t="shared" ca="1" si="6"/>
        <v>2</v>
      </c>
      <c r="Z53" s="267">
        <f t="shared" ca="1" si="6"/>
        <v>2</v>
      </c>
      <c r="AA53" s="267">
        <f t="shared" ca="1" si="6"/>
        <v>2</v>
      </c>
      <c r="AB53" s="267">
        <f t="shared" ca="1" si="6"/>
        <v>2</v>
      </c>
      <c r="AC53" s="267">
        <f t="shared" ca="1" si="6"/>
        <v>2</v>
      </c>
      <c r="AD53" s="267">
        <f t="shared" ca="1" si="6"/>
        <v>2</v>
      </c>
      <c r="AE53" s="267">
        <f t="shared" ca="1" si="6"/>
        <v>2</v>
      </c>
      <c r="AF53" s="267">
        <f t="shared" ca="1" si="6"/>
        <v>2</v>
      </c>
      <c r="AG53" s="267">
        <f t="shared" ca="1" si="6"/>
        <v>2</v>
      </c>
      <c r="AH53" s="267">
        <f t="shared" ca="1" si="6"/>
        <v>2</v>
      </c>
      <c r="AI53" s="267">
        <f t="shared" ca="1" si="6"/>
        <v>2</v>
      </c>
      <c r="AJ53" s="267">
        <f t="shared" ca="1" si="6"/>
        <v>2</v>
      </c>
      <c r="AK53" s="267">
        <f t="shared" ca="1" si="6"/>
        <v>2</v>
      </c>
      <c r="AL53" s="267">
        <f t="shared" ca="1" si="6"/>
        <v>2</v>
      </c>
      <c r="AM53" s="267">
        <f t="shared" ref="AM53:BR53" ca="1" si="7">RANK(AM24,AM23:AM48)+COUNTIF(AM23:AM24,AM24)-1</f>
        <v>2</v>
      </c>
      <c r="AN53" s="267">
        <f t="shared" ca="1" si="7"/>
        <v>2</v>
      </c>
      <c r="AO53" s="267">
        <f t="shared" ca="1" si="7"/>
        <v>2</v>
      </c>
      <c r="AP53" s="267">
        <f t="shared" ca="1" si="7"/>
        <v>2</v>
      </c>
      <c r="AQ53" s="267">
        <f t="shared" ca="1" si="7"/>
        <v>2</v>
      </c>
      <c r="AR53" s="267">
        <f t="shared" ca="1" si="7"/>
        <v>2</v>
      </c>
      <c r="AS53" s="267">
        <f t="shared" ca="1" si="7"/>
        <v>2</v>
      </c>
      <c r="AT53" s="267">
        <f t="shared" ca="1" si="7"/>
        <v>2</v>
      </c>
      <c r="AU53" s="267">
        <f t="shared" ca="1" si="7"/>
        <v>2</v>
      </c>
      <c r="AV53" s="267">
        <f t="shared" ca="1" si="7"/>
        <v>2</v>
      </c>
      <c r="AW53" s="267">
        <f t="shared" ca="1" si="7"/>
        <v>2</v>
      </c>
      <c r="AX53" s="267">
        <f t="shared" ca="1" si="7"/>
        <v>2</v>
      </c>
      <c r="AY53" s="267">
        <f t="shared" ca="1" si="7"/>
        <v>2</v>
      </c>
      <c r="AZ53" s="267">
        <f t="shared" ca="1" si="7"/>
        <v>2</v>
      </c>
      <c r="BA53" s="267">
        <f t="shared" ca="1" si="7"/>
        <v>2</v>
      </c>
      <c r="BB53" s="267">
        <f t="shared" ca="1" si="7"/>
        <v>2</v>
      </c>
      <c r="BC53" s="267">
        <f t="shared" ca="1" si="7"/>
        <v>2</v>
      </c>
      <c r="BD53" s="267">
        <f t="shared" ca="1" si="7"/>
        <v>2</v>
      </c>
      <c r="BE53" s="267">
        <f t="shared" ca="1" si="7"/>
        <v>2</v>
      </c>
      <c r="BF53" s="267">
        <f t="shared" ca="1" si="7"/>
        <v>2</v>
      </c>
      <c r="BG53" s="267">
        <f t="shared" ca="1" si="7"/>
        <v>2</v>
      </c>
      <c r="BH53" s="267">
        <f t="shared" ca="1" si="7"/>
        <v>2</v>
      </c>
      <c r="BI53" s="267">
        <f t="shared" ca="1" si="7"/>
        <v>2</v>
      </c>
      <c r="BJ53" s="267">
        <f t="shared" ca="1" si="7"/>
        <v>2</v>
      </c>
      <c r="BK53" s="267">
        <f t="shared" ca="1" si="7"/>
        <v>2</v>
      </c>
      <c r="BL53" s="267">
        <f t="shared" ca="1" si="7"/>
        <v>2</v>
      </c>
      <c r="BM53" s="267">
        <f t="shared" ca="1" si="7"/>
        <v>2</v>
      </c>
      <c r="BN53" s="267">
        <f t="shared" ca="1" si="7"/>
        <v>2</v>
      </c>
      <c r="BO53" s="267">
        <f t="shared" ca="1" si="7"/>
        <v>2</v>
      </c>
      <c r="BP53" s="267">
        <f t="shared" ca="1" si="7"/>
        <v>2</v>
      </c>
      <c r="BQ53" s="267">
        <f t="shared" ca="1" si="7"/>
        <v>2</v>
      </c>
      <c r="BR53" s="267">
        <f t="shared" ca="1" si="7"/>
        <v>2</v>
      </c>
    </row>
    <row r="54" spans="2:70" s="88" customFormat="1" x14ac:dyDescent="0.35">
      <c r="B54" s="265"/>
      <c r="F54" s="266" t="s">
        <v>223</v>
      </c>
      <c r="G54" s="267">
        <f t="shared" ref="G54:AL54" ca="1" si="8">RANK(G25,G23:G48)+COUNTIF(G23:G25,G25)-1</f>
        <v>3</v>
      </c>
      <c r="H54" s="267">
        <f t="shared" ca="1" si="8"/>
        <v>3</v>
      </c>
      <c r="I54" s="267">
        <f t="shared" ca="1" si="8"/>
        <v>3</v>
      </c>
      <c r="J54" s="267">
        <f t="shared" ca="1" si="8"/>
        <v>3</v>
      </c>
      <c r="K54" s="267">
        <f t="shared" ca="1" si="8"/>
        <v>3</v>
      </c>
      <c r="L54" s="267">
        <f t="shared" ca="1" si="8"/>
        <v>3</v>
      </c>
      <c r="M54" s="267">
        <f t="shared" ca="1" si="8"/>
        <v>3</v>
      </c>
      <c r="N54" s="267">
        <f t="shared" ca="1" si="8"/>
        <v>3</v>
      </c>
      <c r="O54" s="267">
        <f t="shared" ca="1" si="8"/>
        <v>3</v>
      </c>
      <c r="P54" s="267">
        <f t="shared" ca="1" si="8"/>
        <v>3</v>
      </c>
      <c r="Q54" s="267">
        <f t="shared" ca="1" si="8"/>
        <v>3</v>
      </c>
      <c r="R54" s="267">
        <f t="shared" ca="1" si="8"/>
        <v>3</v>
      </c>
      <c r="S54" s="267">
        <f t="shared" ca="1" si="8"/>
        <v>3</v>
      </c>
      <c r="T54" s="267">
        <f t="shared" ca="1" si="8"/>
        <v>3</v>
      </c>
      <c r="U54" s="267">
        <f t="shared" ca="1" si="8"/>
        <v>3</v>
      </c>
      <c r="V54" s="267">
        <f t="shared" ca="1" si="8"/>
        <v>3</v>
      </c>
      <c r="W54" s="267">
        <f t="shared" ca="1" si="8"/>
        <v>3</v>
      </c>
      <c r="X54" s="267">
        <f t="shared" ca="1" si="8"/>
        <v>3</v>
      </c>
      <c r="Y54" s="267">
        <f t="shared" ca="1" si="8"/>
        <v>3</v>
      </c>
      <c r="Z54" s="267">
        <f t="shared" ca="1" si="8"/>
        <v>3</v>
      </c>
      <c r="AA54" s="267">
        <f t="shared" ca="1" si="8"/>
        <v>3</v>
      </c>
      <c r="AB54" s="267">
        <f t="shared" ca="1" si="8"/>
        <v>3</v>
      </c>
      <c r="AC54" s="267">
        <f t="shared" ca="1" si="8"/>
        <v>3</v>
      </c>
      <c r="AD54" s="267">
        <f t="shared" ca="1" si="8"/>
        <v>3</v>
      </c>
      <c r="AE54" s="267">
        <f t="shared" ca="1" si="8"/>
        <v>3</v>
      </c>
      <c r="AF54" s="267">
        <f t="shared" ca="1" si="8"/>
        <v>3</v>
      </c>
      <c r="AG54" s="267">
        <f t="shared" ca="1" si="8"/>
        <v>3</v>
      </c>
      <c r="AH54" s="267">
        <f t="shared" ca="1" si="8"/>
        <v>3</v>
      </c>
      <c r="AI54" s="267">
        <f t="shared" ca="1" si="8"/>
        <v>3</v>
      </c>
      <c r="AJ54" s="267">
        <f t="shared" ca="1" si="8"/>
        <v>3</v>
      </c>
      <c r="AK54" s="267">
        <f t="shared" ca="1" si="8"/>
        <v>3</v>
      </c>
      <c r="AL54" s="267">
        <f t="shared" ca="1" si="8"/>
        <v>3</v>
      </c>
      <c r="AM54" s="267">
        <f t="shared" ref="AM54:BR54" ca="1" si="9">RANK(AM25,AM23:AM48)+COUNTIF(AM23:AM25,AM25)-1</f>
        <v>3</v>
      </c>
      <c r="AN54" s="267">
        <f t="shared" ca="1" si="9"/>
        <v>3</v>
      </c>
      <c r="AO54" s="267">
        <f t="shared" ca="1" si="9"/>
        <v>3</v>
      </c>
      <c r="AP54" s="267">
        <f t="shared" ca="1" si="9"/>
        <v>3</v>
      </c>
      <c r="AQ54" s="267">
        <f t="shared" ca="1" si="9"/>
        <v>3</v>
      </c>
      <c r="AR54" s="267">
        <f t="shared" ca="1" si="9"/>
        <v>3</v>
      </c>
      <c r="AS54" s="267">
        <f t="shared" ca="1" si="9"/>
        <v>3</v>
      </c>
      <c r="AT54" s="267">
        <f t="shared" ca="1" si="9"/>
        <v>3</v>
      </c>
      <c r="AU54" s="267">
        <f t="shared" ca="1" si="9"/>
        <v>3</v>
      </c>
      <c r="AV54" s="267">
        <f t="shared" ca="1" si="9"/>
        <v>3</v>
      </c>
      <c r="AW54" s="267">
        <f t="shared" ca="1" si="9"/>
        <v>3</v>
      </c>
      <c r="AX54" s="267">
        <f t="shared" ca="1" si="9"/>
        <v>3</v>
      </c>
      <c r="AY54" s="267">
        <f t="shared" ca="1" si="9"/>
        <v>3</v>
      </c>
      <c r="AZ54" s="267">
        <f t="shared" ca="1" si="9"/>
        <v>3</v>
      </c>
      <c r="BA54" s="267">
        <f t="shared" ca="1" si="9"/>
        <v>3</v>
      </c>
      <c r="BB54" s="267">
        <f t="shared" ca="1" si="9"/>
        <v>3</v>
      </c>
      <c r="BC54" s="267">
        <f t="shared" ca="1" si="9"/>
        <v>3</v>
      </c>
      <c r="BD54" s="267">
        <f t="shared" ca="1" si="9"/>
        <v>3</v>
      </c>
      <c r="BE54" s="267">
        <f t="shared" ca="1" si="9"/>
        <v>3</v>
      </c>
      <c r="BF54" s="267">
        <f t="shared" ca="1" si="9"/>
        <v>3</v>
      </c>
      <c r="BG54" s="267">
        <f t="shared" ca="1" si="9"/>
        <v>3</v>
      </c>
      <c r="BH54" s="267">
        <f t="shared" ca="1" si="9"/>
        <v>3</v>
      </c>
      <c r="BI54" s="267">
        <f t="shared" ca="1" si="9"/>
        <v>3</v>
      </c>
      <c r="BJ54" s="267">
        <f t="shared" ca="1" si="9"/>
        <v>3</v>
      </c>
      <c r="BK54" s="267">
        <f t="shared" ca="1" si="9"/>
        <v>3</v>
      </c>
      <c r="BL54" s="267">
        <f t="shared" ca="1" si="9"/>
        <v>3</v>
      </c>
      <c r="BM54" s="267">
        <f t="shared" ca="1" si="9"/>
        <v>3</v>
      </c>
      <c r="BN54" s="267">
        <f t="shared" ca="1" si="9"/>
        <v>3</v>
      </c>
      <c r="BO54" s="267">
        <f t="shared" ca="1" si="9"/>
        <v>3</v>
      </c>
      <c r="BP54" s="267">
        <f t="shared" ca="1" si="9"/>
        <v>3</v>
      </c>
      <c r="BQ54" s="267">
        <f t="shared" ca="1" si="9"/>
        <v>3</v>
      </c>
      <c r="BR54" s="267">
        <f t="shared" ca="1" si="9"/>
        <v>3</v>
      </c>
    </row>
    <row r="55" spans="2:70" s="88" customFormat="1" x14ac:dyDescent="0.35">
      <c r="B55" s="265"/>
      <c r="F55" s="266" t="s">
        <v>222</v>
      </c>
      <c r="G55" s="267">
        <f t="shared" ref="G55:AL55" ca="1" si="10">RANK(G26,G23:G48)+COUNTIF(G23:G26,G26)-1</f>
        <v>4</v>
      </c>
      <c r="H55" s="267">
        <f t="shared" ca="1" si="10"/>
        <v>4</v>
      </c>
      <c r="I55" s="267">
        <f t="shared" ca="1" si="10"/>
        <v>4</v>
      </c>
      <c r="J55" s="267">
        <f t="shared" ca="1" si="10"/>
        <v>4</v>
      </c>
      <c r="K55" s="267">
        <f t="shared" ca="1" si="10"/>
        <v>4</v>
      </c>
      <c r="L55" s="267">
        <f t="shared" ca="1" si="10"/>
        <v>4</v>
      </c>
      <c r="M55" s="267">
        <f t="shared" ca="1" si="10"/>
        <v>4</v>
      </c>
      <c r="N55" s="267">
        <f t="shared" ca="1" si="10"/>
        <v>4</v>
      </c>
      <c r="O55" s="267">
        <f t="shared" ca="1" si="10"/>
        <v>4</v>
      </c>
      <c r="P55" s="267">
        <f t="shared" ca="1" si="10"/>
        <v>4</v>
      </c>
      <c r="Q55" s="267">
        <f t="shared" ca="1" si="10"/>
        <v>4</v>
      </c>
      <c r="R55" s="267">
        <f t="shared" ca="1" si="10"/>
        <v>4</v>
      </c>
      <c r="S55" s="267">
        <f t="shared" ca="1" si="10"/>
        <v>4</v>
      </c>
      <c r="T55" s="267">
        <f t="shared" ca="1" si="10"/>
        <v>4</v>
      </c>
      <c r="U55" s="267">
        <f t="shared" ca="1" si="10"/>
        <v>4</v>
      </c>
      <c r="V55" s="267">
        <f t="shared" ca="1" si="10"/>
        <v>4</v>
      </c>
      <c r="W55" s="267">
        <f t="shared" ca="1" si="10"/>
        <v>4</v>
      </c>
      <c r="X55" s="267">
        <f t="shared" ca="1" si="10"/>
        <v>4</v>
      </c>
      <c r="Y55" s="267">
        <f t="shared" ca="1" si="10"/>
        <v>4</v>
      </c>
      <c r="Z55" s="267">
        <f t="shared" ca="1" si="10"/>
        <v>4</v>
      </c>
      <c r="AA55" s="267">
        <f t="shared" ca="1" si="10"/>
        <v>4</v>
      </c>
      <c r="AB55" s="267">
        <f t="shared" ca="1" si="10"/>
        <v>4</v>
      </c>
      <c r="AC55" s="267">
        <f t="shared" ca="1" si="10"/>
        <v>4</v>
      </c>
      <c r="AD55" s="267">
        <f t="shared" ca="1" si="10"/>
        <v>4</v>
      </c>
      <c r="AE55" s="267">
        <f t="shared" ca="1" si="10"/>
        <v>4</v>
      </c>
      <c r="AF55" s="267">
        <f t="shared" ca="1" si="10"/>
        <v>4</v>
      </c>
      <c r="AG55" s="267">
        <f t="shared" ca="1" si="10"/>
        <v>4</v>
      </c>
      <c r="AH55" s="267">
        <f t="shared" ca="1" si="10"/>
        <v>4</v>
      </c>
      <c r="AI55" s="267">
        <f t="shared" ca="1" si="10"/>
        <v>4</v>
      </c>
      <c r="AJ55" s="267">
        <f t="shared" ca="1" si="10"/>
        <v>4</v>
      </c>
      <c r="AK55" s="267">
        <f t="shared" ca="1" si="10"/>
        <v>4</v>
      </c>
      <c r="AL55" s="267">
        <f t="shared" ca="1" si="10"/>
        <v>4</v>
      </c>
      <c r="AM55" s="267">
        <f t="shared" ref="AM55:BR55" ca="1" si="11">RANK(AM26,AM23:AM48)+COUNTIF(AM23:AM26,AM26)-1</f>
        <v>4</v>
      </c>
      <c r="AN55" s="267">
        <f t="shared" ca="1" si="11"/>
        <v>4</v>
      </c>
      <c r="AO55" s="267">
        <f t="shared" ca="1" si="11"/>
        <v>4</v>
      </c>
      <c r="AP55" s="267">
        <f t="shared" ca="1" si="11"/>
        <v>4</v>
      </c>
      <c r="AQ55" s="267">
        <f t="shared" ca="1" si="11"/>
        <v>4</v>
      </c>
      <c r="AR55" s="267">
        <f t="shared" ca="1" si="11"/>
        <v>4</v>
      </c>
      <c r="AS55" s="267">
        <f t="shared" ca="1" si="11"/>
        <v>4</v>
      </c>
      <c r="AT55" s="267">
        <f t="shared" ca="1" si="11"/>
        <v>4</v>
      </c>
      <c r="AU55" s="267">
        <f t="shared" ca="1" si="11"/>
        <v>4</v>
      </c>
      <c r="AV55" s="267">
        <f t="shared" ca="1" si="11"/>
        <v>4</v>
      </c>
      <c r="AW55" s="267">
        <f t="shared" ca="1" si="11"/>
        <v>4</v>
      </c>
      <c r="AX55" s="267">
        <f t="shared" ca="1" si="11"/>
        <v>4</v>
      </c>
      <c r="AY55" s="267">
        <f t="shared" ca="1" si="11"/>
        <v>4</v>
      </c>
      <c r="AZ55" s="267">
        <f t="shared" ca="1" si="11"/>
        <v>4</v>
      </c>
      <c r="BA55" s="267">
        <f t="shared" ca="1" si="11"/>
        <v>4</v>
      </c>
      <c r="BB55" s="267">
        <f t="shared" ca="1" si="11"/>
        <v>4</v>
      </c>
      <c r="BC55" s="267">
        <f t="shared" ca="1" si="11"/>
        <v>4</v>
      </c>
      <c r="BD55" s="267">
        <f t="shared" ca="1" si="11"/>
        <v>4</v>
      </c>
      <c r="BE55" s="267">
        <f t="shared" ca="1" si="11"/>
        <v>4</v>
      </c>
      <c r="BF55" s="267">
        <f t="shared" ca="1" si="11"/>
        <v>4</v>
      </c>
      <c r="BG55" s="267">
        <f t="shared" ca="1" si="11"/>
        <v>4</v>
      </c>
      <c r="BH55" s="267">
        <f t="shared" ca="1" si="11"/>
        <v>4</v>
      </c>
      <c r="BI55" s="267">
        <f t="shared" ca="1" si="11"/>
        <v>4</v>
      </c>
      <c r="BJ55" s="267">
        <f t="shared" ca="1" si="11"/>
        <v>4</v>
      </c>
      <c r="BK55" s="267">
        <f t="shared" ca="1" si="11"/>
        <v>4</v>
      </c>
      <c r="BL55" s="267">
        <f t="shared" ca="1" si="11"/>
        <v>4</v>
      </c>
      <c r="BM55" s="267">
        <f t="shared" ca="1" si="11"/>
        <v>4</v>
      </c>
      <c r="BN55" s="267">
        <f t="shared" ca="1" si="11"/>
        <v>4</v>
      </c>
      <c r="BO55" s="267">
        <f t="shared" ca="1" si="11"/>
        <v>4</v>
      </c>
      <c r="BP55" s="267">
        <f t="shared" ca="1" si="11"/>
        <v>4</v>
      </c>
      <c r="BQ55" s="267">
        <f t="shared" ca="1" si="11"/>
        <v>4</v>
      </c>
      <c r="BR55" s="267">
        <f t="shared" ca="1" si="11"/>
        <v>4</v>
      </c>
    </row>
    <row r="56" spans="2:70" s="88" customFormat="1" x14ac:dyDescent="0.35">
      <c r="B56" s="265"/>
      <c r="F56" s="266" t="s">
        <v>219</v>
      </c>
      <c r="G56" s="267">
        <f t="shared" ref="G56:AL56" ca="1" si="12">RANK(G27,G23:G48)+COUNTIF(G23:G27,G27)-1</f>
        <v>5</v>
      </c>
      <c r="H56" s="267">
        <f t="shared" ca="1" si="12"/>
        <v>5</v>
      </c>
      <c r="I56" s="267">
        <f t="shared" ca="1" si="12"/>
        <v>5</v>
      </c>
      <c r="J56" s="267">
        <f t="shared" ca="1" si="12"/>
        <v>5</v>
      </c>
      <c r="K56" s="267">
        <f t="shared" ca="1" si="12"/>
        <v>5</v>
      </c>
      <c r="L56" s="267">
        <f t="shared" ca="1" si="12"/>
        <v>5</v>
      </c>
      <c r="M56" s="267">
        <f t="shared" ca="1" si="12"/>
        <v>5</v>
      </c>
      <c r="N56" s="267">
        <f t="shared" ca="1" si="12"/>
        <v>5</v>
      </c>
      <c r="O56" s="267">
        <f t="shared" ca="1" si="12"/>
        <v>5</v>
      </c>
      <c r="P56" s="267">
        <f t="shared" ca="1" si="12"/>
        <v>5</v>
      </c>
      <c r="Q56" s="267">
        <f t="shared" ca="1" si="12"/>
        <v>5</v>
      </c>
      <c r="R56" s="267">
        <f t="shared" ca="1" si="12"/>
        <v>5</v>
      </c>
      <c r="S56" s="267">
        <f t="shared" ca="1" si="12"/>
        <v>5</v>
      </c>
      <c r="T56" s="267">
        <f t="shared" ca="1" si="12"/>
        <v>5</v>
      </c>
      <c r="U56" s="267">
        <f t="shared" ca="1" si="12"/>
        <v>5</v>
      </c>
      <c r="V56" s="267">
        <f t="shared" ca="1" si="12"/>
        <v>5</v>
      </c>
      <c r="W56" s="267">
        <f t="shared" ca="1" si="12"/>
        <v>5</v>
      </c>
      <c r="X56" s="267">
        <f t="shared" ca="1" si="12"/>
        <v>5</v>
      </c>
      <c r="Y56" s="267">
        <f t="shared" ca="1" si="12"/>
        <v>5</v>
      </c>
      <c r="Z56" s="267">
        <f t="shared" ca="1" si="12"/>
        <v>5</v>
      </c>
      <c r="AA56" s="267">
        <f t="shared" ca="1" si="12"/>
        <v>5</v>
      </c>
      <c r="AB56" s="267">
        <f t="shared" ca="1" si="12"/>
        <v>5</v>
      </c>
      <c r="AC56" s="267">
        <f t="shared" ca="1" si="12"/>
        <v>5</v>
      </c>
      <c r="AD56" s="267">
        <f t="shared" ca="1" si="12"/>
        <v>5</v>
      </c>
      <c r="AE56" s="267">
        <f t="shared" ca="1" si="12"/>
        <v>5</v>
      </c>
      <c r="AF56" s="267">
        <f t="shared" ca="1" si="12"/>
        <v>5</v>
      </c>
      <c r="AG56" s="267">
        <f t="shared" ca="1" si="12"/>
        <v>5</v>
      </c>
      <c r="AH56" s="267">
        <f t="shared" ca="1" si="12"/>
        <v>5</v>
      </c>
      <c r="AI56" s="267">
        <f t="shared" ca="1" si="12"/>
        <v>5</v>
      </c>
      <c r="AJ56" s="267">
        <f t="shared" ca="1" si="12"/>
        <v>5</v>
      </c>
      <c r="AK56" s="267">
        <f t="shared" ca="1" si="12"/>
        <v>5</v>
      </c>
      <c r="AL56" s="267">
        <f t="shared" ca="1" si="12"/>
        <v>5</v>
      </c>
      <c r="AM56" s="267">
        <f t="shared" ref="AM56:BR56" ca="1" si="13">RANK(AM27,AM23:AM48)+COUNTIF(AM23:AM27,AM27)-1</f>
        <v>5</v>
      </c>
      <c r="AN56" s="267">
        <f t="shared" ca="1" si="13"/>
        <v>5</v>
      </c>
      <c r="AO56" s="267">
        <f t="shared" ca="1" si="13"/>
        <v>5</v>
      </c>
      <c r="AP56" s="267">
        <f t="shared" ca="1" si="13"/>
        <v>5</v>
      </c>
      <c r="AQ56" s="267">
        <f t="shared" ca="1" si="13"/>
        <v>5</v>
      </c>
      <c r="AR56" s="267">
        <f t="shared" ca="1" si="13"/>
        <v>5</v>
      </c>
      <c r="AS56" s="267">
        <f t="shared" ca="1" si="13"/>
        <v>5</v>
      </c>
      <c r="AT56" s="267">
        <f t="shared" ca="1" si="13"/>
        <v>5</v>
      </c>
      <c r="AU56" s="267">
        <f t="shared" ca="1" si="13"/>
        <v>5</v>
      </c>
      <c r="AV56" s="267">
        <f t="shared" ca="1" si="13"/>
        <v>5</v>
      </c>
      <c r="AW56" s="267">
        <f t="shared" ca="1" si="13"/>
        <v>5</v>
      </c>
      <c r="AX56" s="267">
        <f t="shared" ca="1" si="13"/>
        <v>5</v>
      </c>
      <c r="AY56" s="267">
        <f t="shared" ca="1" si="13"/>
        <v>5</v>
      </c>
      <c r="AZ56" s="267">
        <f t="shared" ca="1" si="13"/>
        <v>5</v>
      </c>
      <c r="BA56" s="267">
        <f t="shared" ca="1" si="13"/>
        <v>5</v>
      </c>
      <c r="BB56" s="267">
        <f t="shared" ca="1" si="13"/>
        <v>5</v>
      </c>
      <c r="BC56" s="267">
        <f t="shared" ca="1" si="13"/>
        <v>5</v>
      </c>
      <c r="BD56" s="267">
        <f t="shared" ca="1" si="13"/>
        <v>5</v>
      </c>
      <c r="BE56" s="267">
        <f t="shared" ca="1" si="13"/>
        <v>5</v>
      </c>
      <c r="BF56" s="267">
        <f t="shared" ca="1" si="13"/>
        <v>5</v>
      </c>
      <c r="BG56" s="267">
        <f t="shared" ca="1" si="13"/>
        <v>5</v>
      </c>
      <c r="BH56" s="267">
        <f t="shared" ca="1" si="13"/>
        <v>5</v>
      </c>
      <c r="BI56" s="267">
        <f t="shared" ca="1" si="13"/>
        <v>5</v>
      </c>
      <c r="BJ56" s="267">
        <f t="shared" ca="1" si="13"/>
        <v>5</v>
      </c>
      <c r="BK56" s="267">
        <f t="shared" ca="1" si="13"/>
        <v>5</v>
      </c>
      <c r="BL56" s="267">
        <f t="shared" ca="1" si="13"/>
        <v>5</v>
      </c>
      <c r="BM56" s="267">
        <f t="shared" ca="1" si="13"/>
        <v>5</v>
      </c>
      <c r="BN56" s="267">
        <f t="shared" ca="1" si="13"/>
        <v>5</v>
      </c>
      <c r="BO56" s="267">
        <f t="shared" ca="1" si="13"/>
        <v>5</v>
      </c>
      <c r="BP56" s="267">
        <f t="shared" ca="1" si="13"/>
        <v>5</v>
      </c>
      <c r="BQ56" s="267">
        <f t="shared" ca="1" si="13"/>
        <v>5</v>
      </c>
      <c r="BR56" s="267">
        <f t="shared" ca="1" si="13"/>
        <v>5</v>
      </c>
    </row>
    <row r="57" spans="2:70" s="88" customFormat="1" x14ac:dyDescent="0.35">
      <c r="B57" s="265"/>
      <c r="F57" s="266" t="s">
        <v>240</v>
      </c>
      <c r="G57" s="267">
        <f t="shared" ref="G57:AL57" ca="1" si="14">RANK(G28,G23:G48)+COUNTIF(G23:G28,G28)-1</f>
        <v>6</v>
      </c>
      <c r="H57" s="267">
        <f t="shared" ca="1" si="14"/>
        <v>6</v>
      </c>
      <c r="I57" s="267">
        <f t="shared" ca="1" si="14"/>
        <v>6</v>
      </c>
      <c r="J57" s="267">
        <f t="shared" ca="1" si="14"/>
        <v>6</v>
      </c>
      <c r="K57" s="267">
        <f t="shared" ca="1" si="14"/>
        <v>6</v>
      </c>
      <c r="L57" s="267">
        <f t="shared" ca="1" si="14"/>
        <v>6</v>
      </c>
      <c r="M57" s="267">
        <f t="shared" ca="1" si="14"/>
        <v>6</v>
      </c>
      <c r="N57" s="267">
        <f t="shared" ca="1" si="14"/>
        <v>6</v>
      </c>
      <c r="O57" s="267">
        <f t="shared" ca="1" si="14"/>
        <v>6</v>
      </c>
      <c r="P57" s="267">
        <f t="shared" ca="1" si="14"/>
        <v>6</v>
      </c>
      <c r="Q57" s="267">
        <f t="shared" ca="1" si="14"/>
        <v>6</v>
      </c>
      <c r="R57" s="267">
        <f t="shared" ca="1" si="14"/>
        <v>6</v>
      </c>
      <c r="S57" s="267">
        <f t="shared" ca="1" si="14"/>
        <v>6</v>
      </c>
      <c r="T57" s="267">
        <f t="shared" ca="1" si="14"/>
        <v>6</v>
      </c>
      <c r="U57" s="267">
        <f t="shared" ca="1" si="14"/>
        <v>6</v>
      </c>
      <c r="V57" s="267">
        <f t="shared" ca="1" si="14"/>
        <v>6</v>
      </c>
      <c r="W57" s="267">
        <f t="shared" ca="1" si="14"/>
        <v>6</v>
      </c>
      <c r="X57" s="267">
        <f t="shared" ca="1" si="14"/>
        <v>6</v>
      </c>
      <c r="Y57" s="267">
        <f t="shared" ca="1" si="14"/>
        <v>6</v>
      </c>
      <c r="Z57" s="267">
        <f t="shared" ca="1" si="14"/>
        <v>6</v>
      </c>
      <c r="AA57" s="267">
        <f t="shared" ca="1" si="14"/>
        <v>6</v>
      </c>
      <c r="AB57" s="267">
        <f t="shared" ca="1" si="14"/>
        <v>6</v>
      </c>
      <c r="AC57" s="267">
        <f t="shared" ca="1" si="14"/>
        <v>6</v>
      </c>
      <c r="AD57" s="267">
        <f t="shared" ca="1" si="14"/>
        <v>6</v>
      </c>
      <c r="AE57" s="267">
        <f t="shared" ca="1" si="14"/>
        <v>6</v>
      </c>
      <c r="AF57" s="267">
        <f t="shared" ca="1" si="14"/>
        <v>6</v>
      </c>
      <c r="AG57" s="267">
        <f t="shared" ca="1" si="14"/>
        <v>6</v>
      </c>
      <c r="AH57" s="267">
        <f t="shared" ca="1" si="14"/>
        <v>6</v>
      </c>
      <c r="AI57" s="267">
        <f t="shared" ca="1" si="14"/>
        <v>6</v>
      </c>
      <c r="AJ57" s="267">
        <f t="shared" ca="1" si="14"/>
        <v>6</v>
      </c>
      <c r="AK57" s="267">
        <f t="shared" ca="1" si="14"/>
        <v>6</v>
      </c>
      <c r="AL57" s="267">
        <f t="shared" ca="1" si="14"/>
        <v>6</v>
      </c>
      <c r="AM57" s="267">
        <f t="shared" ref="AM57:BR57" ca="1" si="15">RANK(AM28,AM23:AM48)+COUNTIF(AM23:AM28,AM28)-1</f>
        <v>6</v>
      </c>
      <c r="AN57" s="267">
        <f t="shared" ca="1" si="15"/>
        <v>6</v>
      </c>
      <c r="AO57" s="267">
        <f t="shared" ca="1" si="15"/>
        <v>6</v>
      </c>
      <c r="AP57" s="267">
        <f t="shared" ca="1" si="15"/>
        <v>6</v>
      </c>
      <c r="AQ57" s="267">
        <f t="shared" ca="1" si="15"/>
        <v>6</v>
      </c>
      <c r="AR57" s="267">
        <f t="shared" ca="1" si="15"/>
        <v>6</v>
      </c>
      <c r="AS57" s="267">
        <f t="shared" ca="1" si="15"/>
        <v>6</v>
      </c>
      <c r="AT57" s="267">
        <f t="shared" ca="1" si="15"/>
        <v>6</v>
      </c>
      <c r="AU57" s="267">
        <f t="shared" ca="1" si="15"/>
        <v>6</v>
      </c>
      <c r="AV57" s="267">
        <f t="shared" ca="1" si="15"/>
        <v>6</v>
      </c>
      <c r="AW57" s="267">
        <f t="shared" ca="1" si="15"/>
        <v>6</v>
      </c>
      <c r="AX57" s="267">
        <f t="shared" ca="1" si="15"/>
        <v>6</v>
      </c>
      <c r="AY57" s="267">
        <f t="shared" ca="1" si="15"/>
        <v>6</v>
      </c>
      <c r="AZ57" s="267">
        <f t="shared" ca="1" si="15"/>
        <v>6</v>
      </c>
      <c r="BA57" s="267">
        <f t="shared" ca="1" si="15"/>
        <v>6</v>
      </c>
      <c r="BB57" s="267">
        <f t="shared" ca="1" si="15"/>
        <v>6</v>
      </c>
      <c r="BC57" s="267">
        <f t="shared" ca="1" si="15"/>
        <v>6</v>
      </c>
      <c r="BD57" s="267">
        <f t="shared" ca="1" si="15"/>
        <v>6</v>
      </c>
      <c r="BE57" s="267">
        <f t="shared" ca="1" si="15"/>
        <v>6</v>
      </c>
      <c r="BF57" s="267">
        <f t="shared" ca="1" si="15"/>
        <v>6</v>
      </c>
      <c r="BG57" s="267">
        <f t="shared" ca="1" si="15"/>
        <v>6</v>
      </c>
      <c r="BH57" s="267">
        <f t="shared" ca="1" si="15"/>
        <v>6</v>
      </c>
      <c r="BI57" s="267">
        <f t="shared" ca="1" si="15"/>
        <v>6</v>
      </c>
      <c r="BJ57" s="267">
        <f t="shared" ca="1" si="15"/>
        <v>6</v>
      </c>
      <c r="BK57" s="267">
        <f t="shared" ca="1" si="15"/>
        <v>6</v>
      </c>
      <c r="BL57" s="267">
        <f t="shared" ca="1" si="15"/>
        <v>6</v>
      </c>
      <c r="BM57" s="267">
        <f t="shared" ca="1" si="15"/>
        <v>6</v>
      </c>
      <c r="BN57" s="267">
        <f t="shared" ca="1" si="15"/>
        <v>6</v>
      </c>
      <c r="BO57" s="267">
        <f t="shared" ca="1" si="15"/>
        <v>6</v>
      </c>
      <c r="BP57" s="267">
        <f t="shared" ca="1" si="15"/>
        <v>6</v>
      </c>
      <c r="BQ57" s="267">
        <f t="shared" ca="1" si="15"/>
        <v>6</v>
      </c>
      <c r="BR57" s="267">
        <f t="shared" ca="1" si="15"/>
        <v>6</v>
      </c>
    </row>
    <row r="58" spans="2:70" s="88" customFormat="1" x14ac:dyDescent="0.35">
      <c r="B58" s="265"/>
      <c r="F58" s="266" t="s">
        <v>224</v>
      </c>
      <c r="G58" s="267">
        <f t="shared" ref="G58:AL58" ca="1" si="16">RANK(G29,G23:G48)+COUNTIF(G23:G29,G29)-1</f>
        <v>7</v>
      </c>
      <c r="H58" s="267">
        <f t="shared" ca="1" si="16"/>
        <v>7</v>
      </c>
      <c r="I58" s="267">
        <f t="shared" ca="1" si="16"/>
        <v>7</v>
      </c>
      <c r="J58" s="267">
        <f t="shared" ca="1" si="16"/>
        <v>7</v>
      </c>
      <c r="K58" s="267">
        <f t="shared" ca="1" si="16"/>
        <v>7</v>
      </c>
      <c r="L58" s="267">
        <f t="shared" ca="1" si="16"/>
        <v>7</v>
      </c>
      <c r="M58" s="267">
        <f t="shared" ca="1" si="16"/>
        <v>7</v>
      </c>
      <c r="N58" s="267">
        <f t="shared" ca="1" si="16"/>
        <v>7</v>
      </c>
      <c r="O58" s="267">
        <f t="shared" ca="1" si="16"/>
        <v>7</v>
      </c>
      <c r="P58" s="267">
        <f t="shared" ca="1" si="16"/>
        <v>7</v>
      </c>
      <c r="Q58" s="267">
        <f t="shared" ca="1" si="16"/>
        <v>7</v>
      </c>
      <c r="R58" s="267">
        <f t="shared" ca="1" si="16"/>
        <v>7</v>
      </c>
      <c r="S58" s="267">
        <f t="shared" ca="1" si="16"/>
        <v>7</v>
      </c>
      <c r="T58" s="267">
        <f t="shared" ca="1" si="16"/>
        <v>7</v>
      </c>
      <c r="U58" s="267">
        <f t="shared" ca="1" si="16"/>
        <v>7</v>
      </c>
      <c r="V58" s="267">
        <f t="shared" ca="1" si="16"/>
        <v>7</v>
      </c>
      <c r="W58" s="267">
        <f t="shared" ca="1" si="16"/>
        <v>7</v>
      </c>
      <c r="X58" s="267">
        <f t="shared" ca="1" si="16"/>
        <v>7</v>
      </c>
      <c r="Y58" s="267">
        <f t="shared" ca="1" si="16"/>
        <v>7</v>
      </c>
      <c r="Z58" s="267">
        <f t="shared" ca="1" si="16"/>
        <v>7</v>
      </c>
      <c r="AA58" s="267">
        <f t="shared" ca="1" si="16"/>
        <v>7</v>
      </c>
      <c r="AB58" s="267">
        <f t="shared" ca="1" si="16"/>
        <v>7</v>
      </c>
      <c r="AC58" s="267">
        <f t="shared" ca="1" si="16"/>
        <v>7</v>
      </c>
      <c r="AD58" s="267">
        <f t="shared" ca="1" si="16"/>
        <v>7</v>
      </c>
      <c r="AE58" s="267">
        <f t="shared" ca="1" si="16"/>
        <v>7</v>
      </c>
      <c r="AF58" s="267">
        <f t="shared" ca="1" si="16"/>
        <v>7</v>
      </c>
      <c r="AG58" s="267">
        <f t="shared" ca="1" si="16"/>
        <v>7</v>
      </c>
      <c r="AH58" s="267">
        <f t="shared" ca="1" si="16"/>
        <v>7</v>
      </c>
      <c r="AI58" s="267">
        <f t="shared" ca="1" si="16"/>
        <v>7</v>
      </c>
      <c r="AJ58" s="267">
        <f t="shared" ca="1" si="16"/>
        <v>7</v>
      </c>
      <c r="AK58" s="267">
        <f t="shared" ca="1" si="16"/>
        <v>7</v>
      </c>
      <c r="AL58" s="267">
        <f t="shared" ca="1" si="16"/>
        <v>7</v>
      </c>
      <c r="AM58" s="267">
        <f t="shared" ref="AM58:BR58" ca="1" si="17">RANK(AM29,AM23:AM48)+COUNTIF(AM23:AM29,AM29)-1</f>
        <v>7</v>
      </c>
      <c r="AN58" s="267">
        <f t="shared" ca="1" si="17"/>
        <v>7</v>
      </c>
      <c r="AO58" s="267">
        <f t="shared" ca="1" si="17"/>
        <v>7</v>
      </c>
      <c r="AP58" s="267">
        <f t="shared" ca="1" si="17"/>
        <v>7</v>
      </c>
      <c r="AQ58" s="267">
        <f t="shared" ca="1" si="17"/>
        <v>7</v>
      </c>
      <c r="AR58" s="267">
        <f t="shared" ca="1" si="17"/>
        <v>7</v>
      </c>
      <c r="AS58" s="267">
        <f t="shared" ca="1" si="17"/>
        <v>7</v>
      </c>
      <c r="AT58" s="267">
        <f t="shared" ca="1" si="17"/>
        <v>7</v>
      </c>
      <c r="AU58" s="267">
        <f t="shared" ca="1" si="17"/>
        <v>7</v>
      </c>
      <c r="AV58" s="267">
        <f t="shared" ca="1" si="17"/>
        <v>7</v>
      </c>
      <c r="AW58" s="267">
        <f t="shared" ca="1" si="17"/>
        <v>7</v>
      </c>
      <c r="AX58" s="267">
        <f t="shared" ca="1" si="17"/>
        <v>7</v>
      </c>
      <c r="AY58" s="267">
        <f t="shared" ca="1" si="17"/>
        <v>7</v>
      </c>
      <c r="AZ58" s="267">
        <f t="shared" ca="1" si="17"/>
        <v>7</v>
      </c>
      <c r="BA58" s="267">
        <f t="shared" ca="1" si="17"/>
        <v>7</v>
      </c>
      <c r="BB58" s="267">
        <f t="shared" ca="1" si="17"/>
        <v>7</v>
      </c>
      <c r="BC58" s="267">
        <f t="shared" ca="1" si="17"/>
        <v>7</v>
      </c>
      <c r="BD58" s="267">
        <f t="shared" ca="1" si="17"/>
        <v>7</v>
      </c>
      <c r="BE58" s="267">
        <f t="shared" ca="1" si="17"/>
        <v>7</v>
      </c>
      <c r="BF58" s="267">
        <f t="shared" ca="1" si="17"/>
        <v>7</v>
      </c>
      <c r="BG58" s="267">
        <f t="shared" ca="1" si="17"/>
        <v>7</v>
      </c>
      <c r="BH58" s="267">
        <f t="shared" ca="1" si="17"/>
        <v>7</v>
      </c>
      <c r="BI58" s="267">
        <f t="shared" ca="1" si="17"/>
        <v>7</v>
      </c>
      <c r="BJ58" s="267">
        <f t="shared" ca="1" si="17"/>
        <v>7</v>
      </c>
      <c r="BK58" s="267">
        <f t="shared" ca="1" si="17"/>
        <v>7</v>
      </c>
      <c r="BL58" s="267">
        <f t="shared" ca="1" si="17"/>
        <v>7</v>
      </c>
      <c r="BM58" s="267">
        <f t="shared" ca="1" si="17"/>
        <v>7</v>
      </c>
      <c r="BN58" s="267">
        <f t="shared" ca="1" si="17"/>
        <v>7</v>
      </c>
      <c r="BO58" s="267">
        <f t="shared" ca="1" si="17"/>
        <v>7</v>
      </c>
      <c r="BP58" s="267">
        <f t="shared" ca="1" si="17"/>
        <v>7</v>
      </c>
      <c r="BQ58" s="267">
        <f t="shared" ca="1" si="17"/>
        <v>7</v>
      </c>
      <c r="BR58" s="267">
        <f t="shared" ca="1" si="17"/>
        <v>7</v>
      </c>
    </row>
    <row r="59" spans="2:70" s="88" customFormat="1" x14ac:dyDescent="0.35">
      <c r="B59" s="265"/>
      <c r="F59" s="266" t="s">
        <v>225</v>
      </c>
      <c r="G59" s="267">
        <f t="shared" ref="G59:AL59" ca="1" si="18">RANK(G30,G23:G48)+COUNTIF(G23:G30,G30)-1</f>
        <v>8</v>
      </c>
      <c r="H59" s="267">
        <f t="shared" ca="1" si="18"/>
        <v>8</v>
      </c>
      <c r="I59" s="267">
        <f t="shared" ca="1" si="18"/>
        <v>8</v>
      </c>
      <c r="J59" s="267">
        <f t="shared" ca="1" si="18"/>
        <v>8</v>
      </c>
      <c r="K59" s="267">
        <f t="shared" ca="1" si="18"/>
        <v>8</v>
      </c>
      <c r="L59" s="267">
        <f t="shared" ca="1" si="18"/>
        <v>8</v>
      </c>
      <c r="M59" s="267">
        <f t="shared" ca="1" si="18"/>
        <v>8</v>
      </c>
      <c r="N59" s="267">
        <f t="shared" ca="1" si="18"/>
        <v>8</v>
      </c>
      <c r="O59" s="267">
        <f t="shared" ca="1" si="18"/>
        <v>8</v>
      </c>
      <c r="P59" s="267">
        <f t="shared" ca="1" si="18"/>
        <v>8</v>
      </c>
      <c r="Q59" s="267">
        <f t="shared" ca="1" si="18"/>
        <v>8</v>
      </c>
      <c r="R59" s="267">
        <f t="shared" ca="1" si="18"/>
        <v>8</v>
      </c>
      <c r="S59" s="267">
        <f t="shared" ca="1" si="18"/>
        <v>8</v>
      </c>
      <c r="T59" s="267">
        <f t="shared" ca="1" si="18"/>
        <v>8</v>
      </c>
      <c r="U59" s="267">
        <f t="shared" ca="1" si="18"/>
        <v>8</v>
      </c>
      <c r="V59" s="267">
        <f t="shared" ca="1" si="18"/>
        <v>8</v>
      </c>
      <c r="W59" s="267">
        <f t="shared" ca="1" si="18"/>
        <v>8</v>
      </c>
      <c r="X59" s="267">
        <f t="shared" ca="1" si="18"/>
        <v>8</v>
      </c>
      <c r="Y59" s="267">
        <f t="shared" ca="1" si="18"/>
        <v>8</v>
      </c>
      <c r="Z59" s="267">
        <f t="shared" ca="1" si="18"/>
        <v>8</v>
      </c>
      <c r="AA59" s="267">
        <f t="shared" ca="1" si="18"/>
        <v>8</v>
      </c>
      <c r="AB59" s="267">
        <f t="shared" ca="1" si="18"/>
        <v>8</v>
      </c>
      <c r="AC59" s="267">
        <f t="shared" ca="1" si="18"/>
        <v>8</v>
      </c>
      <c r="AD59" s="267">
        <f t="shared" ca="1" si="18"/>
        <v>8</v>
      </c>
      <c r="AE59" s="267">
        <f t="shared" ca="1" si="18"/>
        <v>8</v>
      </c>
      <c r="AF59" s="267">
        <f t="shared" ca="1" si="18"/>
        <v>8</v>
      </c>
      <c r="AG59" s="267">
        <f t="shared" ca="1" si="18"/>
        <v>8</v>
      </c>
      <c r="AH59" s="267">
        <f t="shared" ca="1" si="18"/>
        <v>8</v>
      </c>
      <c r="AI59" s="267">
        <f t="shared" ca="1" si="18"/>
        <v>8</v>
      </c>
      <c r="AJ59" s="267">
        <f t="shared" ca="1" si="18"/>
        <v>8</v>
      </c>
      <c r="AK59" s="267">
        <f t="shared" ca="1" si="18"/>
        <v>8</v>
      </c>
      <c r="AL59" s="267">
        <f t="shared" ca="1" si="18"/>
        <v>8</v>
      </c>
      <c r="AM59" s="267">
        <f t="shared" ref="AM59:BR59" ca="1" si="19">RANK(AM30,AM23:AM48)+COUNTIF(AM23:AM30,AM30)-1</f>
        <v>8</v>
      </c>
      <c r="AN59" s="267">
        <f t="shared" ca="1" si="19"/>
        <v>8</v>
      </c>
      <c r="AO59" s="267">
        <f t="shared" ca="1" si="19"/>
        <v>8</v>
      </c>
      <c r="AP59" s="267">
        <f t="shared" ca="1" si="19"/>
        <v>8</v>
      </c>
      <c r="AQ59" s="267">
        <f t="shared" ca="1" si="19"/>
        <v>8</v>
      </c>
      <c r="AR59" s="267">
        <f t="shared" ca="1" si="19"/>
        <v>8</v>
      </c>
      <c r="AS59" s="267">
        <f t="shared" ca="1" si="19"/>
        <v>8</v>
      </c>
      <c r="AT59" s="267">
        <f t="shared" ca="1" si="19"/>
        <v>8</v>
      </c>
      <c r="AU59" s="267">
        <f t="shared" ca="1" si="19"/>
        <v>8</v>
      </c>
      <c r="AV59" s="267">
        <f t="shared" ca="1" si="19"/>
        <v>8</v>
      </c>
      <c r="AW59" s="267">
        <f t="shared" ca="1" si="19"/>
        <v>8</v>
      </c>
      <c r="AX59" s="267">
        <f t="shared" ca="1" si="19"/>
        <v>8</v>
      </c>
      <c r="AY59" s="267">
        <f t="shared" ca="1" si="19"/>
        <v>8</v>
      </c>
      <c r="AZ59" s="267">
        <f t="shared" ca="1" si="19"/>
        <v>8</v>
      </c>
      <c r="BA59" s="267">
        <f t="shared" ca="1" si="19"/>
        <v>8</v>
      </c>
      <c r="BB59" s="267">
        <f t="shared" ca="1" si="19"/>
        <v>8</v>
      </c>
      <c r="BC59" s="267">
        <f t="shared" ca="1" si="19"/>
        <v>8</v>
      </c>
      <c r="BD59" s="267">
        <f t="shared" ca="1" si="19"/>
        <v>8</v>
      </c>
      <c r="BE59" s="267">
        <f t="shared" ca="1" si="19"/>
        <v>8</v>
      </c>
      <c r="BF59" s="267">
        <f t="shared" ca="1" si="19"/>
        <v>8</v>
      </c>
      <c r="BG59" s="267">
        <f t="shared" ca="1" si="19"/>
        <v>8</v>
      </c>
      <c r="BH59" s="267">
        <f t="shared" ca="1" si="19"/>
        <v>8</v>
      </c>
      <c r="BI59" s="267">
        <f t="shared" ca="1" si="19"/>
        <v>8</v>
      </c>
      <c r="BJ59" s="267">
        <f t="shared" ca="1" si="19"/>
        <v>8</v>
      </c>
      <c r="BK59" s="267">
        <f t="shared" ca="1" si="19"/>
        <v>8</v>
      </c>
      <c r="BL59" s="267">
        <f t="shared" ca="1" si="19"/>
        <v>8</v>
      </c>
      <c r="BM59" s="267">
        <f t="shared" ca="1" si="19"/>
        <v>8</v>
      </c>
      <c r="BN59" s="267">
        <f t="shared" ca="1" si="19"/>
        <v>8</v>
      </c>
      <c r="BO59" s="267">
        <f t="shared" ca="1" si="19"/>
        <v>8</v>
      </c>
      <c r="BP59" s="267">
        <f t="shared" ca="1" si="19"/>
        <v>8</v>
      </c>
      <c r="BQ59" s="267">
        <f t="shared" ca="1" si="19"/>
        <v>8</v>
      </c>
      <c r="BR59" s="267">
        <f t="shared" ca="1" si="19"/>
        <v>8</v>
      </c>
    </row>
    <row r="60" spans="2:70" s="88" customFormat="1" x14ac:dyDescent="0.35">
      <c r="B60" s="265"/>
      <c r="F60" s="266" t="s">
        <v>226</v>
      </c>
      <c r="G60" s="267">
        <f t="shared" ref="G60:AL60" ca="1" si="20">RANK(G31,G23:G48)+COUNTIF(G23:G31,G31)-1</f>
        <v>9</v>
      </c>
      <c r="H60" s="267">
        <f t="shared" ca="1" si="20"/>
        <v>9</v>
      </c>
      <c r="I60" s="267">
        <f t="shared" ca="1" si="20"/>
        <v>9</v>
      </c>
      <c r="J60" s="267">
        <f t="shared" ca="1" si="20"/>
        <v>9</v>
      </c>
      <c r="K60" s="267">
        <f t="shared" ca="1" si="20"/>
        <v>9</v>
      </c>
      <c r="L60" s="267">
        <f t="shared" ca="1" si="20"/>
        <v>9</v>
      </c>
      <c r="M60" s="267">
        <f t="shared" ca="1" si="20"/>
        <v>9</v>
      </c>
      <c r="N60" s="267">
        <f t="shared" ca="1" si="20"/>
        <v>9</v>
      </c>
      <c r="O60" s="267">
        <f t="shared" ca="1" si="20"/>
        <v>9</v>
      </c>
      <c r="P60" s="267">
        <f t="shared" ca="1" si="20"/>
        <v>9</v>
      </c>
      <c r="Q60" s="267">
        <f t="shared" ca="1" si="20"/>
        <v>9</v>
      </c>
      <c r="R60" s="267">
        <f t="shared" ca="1" si="20"/>
        <v>9</v>
      </c>
      <c r="S60" s="267">
        <f t="shared" ca="1" si="20"/>
        <v>9</v>
      </c>
      <c r="T60" s="267">
        <f t="shared" ca="1" si="20"/>
        <v>9</v>
      </c>
      <c r="U60" s="267">
        <f t="shared" ca="1" si="20"/>
        <v>9</v>
      </c>
      <c r="V60" s="267">
        <f t="shared" ca="1" si="20"/>
        <v>9</v>
      </c>
      <c r="W60" s="267">
        <f t="shared" ca="1" si="20"/>
        <v>9</v>
      </c>
      <c r="X60" s="267">
        <f t="shared" ca="1" si="20"/>
        <v>9</v>
      </c>
      <c r="Y60" s="267">
        <f t="shared" ca="1" si="20"/>
        <v>9</v>
      </c>
      <c r="Z60" s="267">
        <f t="shared" ca="1" si="20"/>
        <v>9</v>
      </c>
      <c r="AA60" s="267">
        <f t="shared" ca="1" si="20"/>
        <v>9</v>
      </c>
      <c r="AB60" s="267">
        <f t="shared" ca="1" si="20"/>
        <v>9</v>
      </c>
      <c r="AC60" s="267">
        <f t="shared" ca="1" si="20"/>
        <v>9</v>
      </c>
      <c r="AD60" s="267">
        <f t="shared" ca="1" si="20"/>
        <v>9</v>
      </c>
      <c r="AE60" s="267">
        <f t="shared" ca="1" si="20"/>
        <v>9</v>
      </c>
      <c r="AF60" s="267">
        <f t="shared" ca="1" si="20"/>
        <v>9</v>
      </c>
      <c r="AG60" s="267">
        <f t="shared" ca="1" si="20"/>
        <v>9</v>
      </c>
      <c r="AH60" s="267">
        <f t="shared" ca="1" si="20"/>
        <v>9</v>
      </c>
      <c r="AI60" s="267">
        <f t="shared" ca="1" si="20"/>
        <v>9</v>
      </c>
      <c r="AJ60" s="267">
        <f t="shared" ca="1" si="20"/>
        <v>9</v>
      </c>
      <c r="AK60" s="267">
        <f t="shared" ca="1" si="20"/>
        <v>9</v>
      </c>
      <c r="AL60" s="267">
        <f t="shared" ca="1" si="20"/>
        <v>9</v>
      </c>
      <c r="AM60" s="267">
        <f t="shared" ref="AM60:BR60" ca="1" si="21">RANK(AM31,AM23:AM48)+COUNTIF(AM23:AM31,AM31)-1</f>
        <v>9</v>
      </c>
      <c r="AN60" s="267">
        <f t="shared" ca="1" si="21"/>
        <v>9</v>
      </c>
      <c r="AO60" s="267">
        <f t="shared" ca="1" si="21"/>
        <v>9</v>
      </c>
      <c r="AP60" s="267">
        <f t="shared" ca="1" si="21"/>
        <v>9</v>
      </c>
      <c r="AQ60" s="267">
        <f t="shared" ca="1" si="21"/>
        <v>9</v>
      </c>
      <c r="AR60" s="267">
        <f t="shared" ca="1" si="21"/>
        <v>9</v>
      </c>
      <c r="AS60" s="267">
        <f t="shared" ca="1" si="21"/>
        <v>9</v>
      </c>
      <c r="AT60" s="267">
        <f t="shared" ca="1" si="21"/>
        <v>9</v>
      </c>
      <c r="AU60" s="267">
        <f t="shared" ca="1" si="21"/>
        <v>9</v>
      </c>
      <c r="AV60" s="267">
        <f t="shared" ca="1" si="21"/>
        <v>9</v>
      </c>
      <c r="AW60" s="267">
        <f t="shared" ca="1" si="21"/>
        <v>9</v>
      </c>
      <c r="AX60" s="267">
        <f t="shared" ca="1" si="21"/>
        <v>9</v>
      </c>
      <c r="AY60" s="267">
        <f t="shared" ca="1" si="21"/>
        <v>9</v>
      </c>
      <c r="AZ60" s="267">
        <f t="shared" ca="1" si="21"/>
        <v>9</v>
      </c>
      <c r="BA60" s="267">
        <f t="shared" ca="1" si="21"/>
        <v>9</v>
      </c>
      <c r="BB60" s="267">
        <f t="shared" ca="1" si="21"/>
        <v>9</v>
      </c>
      <c r="BC60" s="267">
        <f t="shared" ca="1" si="21"/>
        <v>9</v>
      </c>
      <c r="BD60" s="267">
        <f t="shared" ca="1" si="21"/>
        <v>9</v>
      </c>
      <c r="BE60" s="267">
        <f t="shared" ca="1" si="21"/>
        <v>9</v>
      </c>
      <c r="BF60" s="267">
        <f t="shared" ca="1" si="21"/>
        <v>9</v>
      </c>
      <c r="BG60" s="267">
        <f t="shared" ca="1" si="21"/>
        <v>9</v>
      </c>
      <c r="BH60" s="267">
        <f t="shared" ca="1" si="21"/>
        <v>9</v>
      </c>
      <c r="BI60" s="267">
        <f t="shared" ca="1" si="21"/>
        <v>9</v>
      </c>
      <c r="BJ60" s="267">
        <f t="shared" ca="1" si="21"/>
        <v>9</v>
      </c>
      <c r="BK60" s="267">
        <f t="shared" ca="1" si="21"/>
        <v>9</v>
      </c>
      <c r="BL60" s="267">
        <f t="shared" ca="1" si="21"/>
        <v>9</v>
      </c>
      <c r="BM60" s="267">
        <f t="shared" ca="1" si="21"/>
        <v>9</v>
      </c>
      <c r="BN60" s="267">
        <f t="shared" ca="1" si="21"/>
        <v>9</v>
      </c>
      <c r="BO60" s="267">
        <f t="shared" ca="1" si="21"/>
        <v>9</v>
      </c>
      <c r="BP60" s="267">
        <f t="shared" ca="1" si="21"/>
        <v>9</v>
      </c>
      <c r="BQ60" s="267">
        <f t="shared" ca="1" si="21"/>
        <v>9</v>
      </c>
      <c r="BR60" s="267">
        <f t="shared" ca="1" si="21"/>
        <v>9</v>
      </c>
    </row>
    <row r="61" spans="2:70" s="88" customFormat="1" x14ac:dyDescent="0.35">
      <c r="B61" s="265"/>
      <c r="F61" s="266" t="s">
        <v>220</v>
      </c>
      <c r="G61" s="267">
        <f t="shared" ref="G61:AL61" ca="1" si="22">RANK(G32,G23:G48)+COUNTIF(G23:G32,G32)-1</f>
        <v>10</v>
      </c>
      <c r="H61" s="267">
        <f t="shared" ca="1" si="22"/>
        <v>10</v>
      </c>
      <c r="I61" s="267">
        <f t="shared" ca="1" si="22"/>
        <v>10</v>
      </c>
      <c r="J61" s="267">
        <f t="shared" ca="1" si="22"/>
        <v>10</v>
      </c>
      <c r="K61" s="267">
        <f t="shared" ca="1" si="22"/>
        <v>10</v>
      </c>
      <c r="L61" s="267">
        <f t="shared" ca="1" si="22"/>
        <v>10</v>
      </c>
      <c r="M61" s="267">
        <f t="shared" ca="1" si="22"/>
        <v>10</v>
      </c>
      <c r="N61" s="267">
        <f t="shared" ca="1" si="22"/>
        <v>10</v>
      </c>
      <c r="O61" s="267">
        <f t="shared" ca="1" si="22"/>
        <v>10</v>
      </c>
      <c r="P61" s="267">
        <f t="shared" ca="1" si="22"/>
        <v>10</v>
      </c>
      <c r="Q61" s="267">
        <f t="shared" ca="1" si="22"/>
        <v>10</v>
      </c>
      <c r="R61" s="267">
        <f t="shared" ca="1" si="22"/>
        <v>10</v>
      </c>
      <c r="S61" s="267">
        <f t="shared" ca="1" si="22"/>
        <v>10</v>
      </c>
      <c r="T61" s="267">
        <f t="shared" ca="1" si="22"/>
        <v>10</v>
      </c>
      <c r="U61" s="267">
        <f t="shared" ca="1" si="22"/>
        <v>10</v>
      </c>
      <c r="V61" s="267">
        <f t="shared" ca="1" si="22"/>
        <v>10</v>
      </c>
      <c r="W61" s="267">
        <f t="shared" ca="1" si="22"/>
        <v>10</v>
      </c>
      <c r="X61" s="267">
        <f t="shared" ca="1" si="22"/>
        <v>10</v>
      </c>
      <c r="Y61" s="267">
        <f t="shared" ca="1" si="22"/>
        <v>10</v>
      </c>
      <c r="Z61" s="267">
        <f t="shared" ca="1" si="22"/>
        <v>10</v>
      </c>
      <c r="AA61" s="267">
        <f t="shared" ca="1" si="22"/>
        <v>10</v>
      </c>
      <c r="AB61" s="267">
        <f t="shared" ca="1" si="22"/>
        <v>10</v>
      </c>
      <c r="AC61" s="267">
        <f t="shared" ca="1" si="22"/>
        <v>10</v>
      </c>
      <c r="AD61" s="267">
        <f t="shared" ca="1" si="22"/>
        <v>10</v>
      </c>
      <c r="AE61" s="267">
        <f t="shared" ca="1" si="22"/>
        <v>10</v>
      </c>
      <c r="AF61" s="267">
        <f t="shared" ca="1" si="22"/>
        <v>10</v>
      </c>
      <c r="AG61" s="267">
        <f t="shared" ca="1" si="22"/>
        <v>10</v>
      </c>
      <c r="AH61" s="267">
        <f t="shared" ca="1" si="22"/>
        <v>10</v>
      </c>
      <c r="AI61" s="267">
        <f t="shared" ca="1" si="22"/>
        <v>10</v>
      </c>
      <c r="AJ61" s="267">
        <f t="shared" ca="1" si="22"/>
        <v>10</v>
      </c>
      <c r="AK61" s="267">
        <f t="shared" ca="1" si="22"/>
        <v>10</v>
      </c>
      <c r="AL61" s="267">
        <f t="shared" ca="1" si="22"/>
        <v>10</v>
      </c>
      <c r="AM61" s="267">
        <f t="shared" ref="AM61:BR61" ca="1" si="23">RANK(AM32,AM23:AM48)+COUNTIF(AM23:AM32,AM32)-1</f>
        <v>10</v>
      </c>
      <c r="AN61" s="267">
        <f t="shared" ca="1" si="23"/>
        <v>10</v>
      </c>
      <c r="AO61" s="267">
        <f t="shared" ca="1" si="23"/>
        <v>10</v>
      </c>
      <c r="AP61" s="267">
        <f t="shared" ca="1" si="23"/>
        <v>10</v>
      </c>
      <c r="AQ61" s="267">
        <f t="shared" ca="1" si="23"/>
        <v>10</v>
      </c>
      <c r="AR61" s="267">
        <f t="shared" ca="1" si="23"/>
        <v>10</v>
      </c>
      <c r="AS61" s="267">
        <f t="shared" ca="1" si="23"/>
        <v>10</v>
      </c>
      <c r="AT61" s="267">
        <f t="shared" ca="1" si="23"/>
        <v>10</v>
      </c>
      <c r="AU61" s="267">
        <f t="shared" ca="1" si="23"/>
        <v>10</v>
      </c>
      <c r="AV61" s="267">
        <f t="shared" ca="1" si="23"/>
        <v>10</v>
      </c>
      <c r="AW61" s="267">
        <f t="shared" ca="1" si="23"/>
        <v>10</v>
      </c>
      <c r="AX61" s="267">
        <f t="shared" ca="1" si="23"/>
        <v>10</v>
      </c>
      <c r="AY61" s="267">
        <f t="shared" ca="1" si="23"/>
        <v>10</v>
      </c>
      <c r="AZ61" s="267">
        <f t="shared" ca="1" si="23"/>
        <v>10</v>
      </c>
      <c r="BA61" s="267">
        <f t="shared" ca="1" si="23"/>
        <v>10</v>
      </c>
      <c r="BB61" s="267">
        <f t="shared" ca="1" si="23"/>
        <v>10</v>
      </c>
      <c r="BC61" s="267">
        <f t="shared" ca="1" si="23"/>
        <v>10</v>
      </c>
      <c r="BD61" s="267">
        <f t="shared" ca="1" si="23"/>
        <v>10</v>
      </c>
      <c r="BE61" s="267">
        <f t="shared" ca="1" si="23"/>
        <v>10</v>
      </c>
      <c r="BF61" s="267">
        <f t="shared" ca="1" si="23"/>
        <v>10</v>
      </c>
      <c r="BG61" s="267">
        <f t="shared" ca="1" si="23"/>
        <v>10</v>
      </c>
      <c r="BH61" s="267">
        <f t="shared" ca="1" si="23"/>
        <v>10</v>
      </c>
      <c r="BI61" s="267">
        <f t="shared" ca="1" si="23"/>
        <v>10</v>
      </c>
      <c r="BJ61" s="267">
        <f t="shared" ca="1" si="23"/>
        <v>10</v>
      </c>
      <c r="BK61" s="267">
        <f t="shared" ca="1" si="23"/>
        <v>10</v>
      </c>
      <c r="BL61" s="267">
        <f t="shared" ca="1" si="23"/>
        <v>10</v>
      </c>
      <c r="BM61" s="267">
        <f t="shared" ca="1" si="23"/>
        <v>10</v>
      </c>
      <c r="BN61" s="267">
        <f t="shared" ca="1" si="23"/>
        <v>10</v>
      </c>
      <c r="BO61" s="267">
        <f t="shared" ca="1" si="23"/>
        <v>10</v>
      </c>
      <c r="BP61" s="267">
        <f t="shared" ca="1" si="23"/>
        <v>10</v>
      </c>
      <c r="BQ61" s="267">
        <f t="shared" ca="1" si="23"/>
        <v>10</v>
      </c>
      <c r="BR61" s="267">
        <f t="shared" ca="1" si="23"/>
        <v>10</v>
      </c>
    </row>
    <row r="62" spans="2:70" s="88" customFormat="1" x14ac:dyDescent="0.35">
      <c r="B62" s="265"/>
      <c r="F62" s="266" t="s">
        <v>241</v>
      </c>
      <c r="G62" s="267">
        <f t="shared" ref="G62:AL62" ca="1" si="24">RANK(G33,G23:G48)+COUNTIF(G23:G33,G33)-1</f>
        <v>11</v>
      </c>
      <c r="H62" s="267">
        <f t="shared" ca="1" si="24"/>
        <v>11</v>
      </c>
      <c r="I62" s="267">
        <f t="shared" ca="1" si="24"/>
        <v>11</v>
      </c>
      <c r="J62" s="267">
        <f t="shared" ca="1" si="24"/>
        <v>11</v>
      </c>
      <c r="K62" s="267">
        <f t="shared" ca="1" si="24"/>
        <v>11</v>
      </c>
      <c r="L62" s="267">
        <f t="shared" ca="1" si="24"/>
        <v>11</v>
      </c>
      <c r="M62" s="267">
        <f t="shared" ca="1" si="24"/>
        <v>11</v>
      </c>
      <c r="N62" s="267">
        <f t="shared" ca="1" si="24"/>
        <v>11</v>
      </c>
      <c r="O62" s="267">
        <f t="shared" ca="1" si="24"/>
        <v>11</v>
      </c>
      <c r="P62" s="267">
        <f t="shared" ca="1" si="24"/>
        <v>11</v>
      </c>
      <c r="Q62" s="267">
        <f t="shared" ca="1" si="24"/>
        <v>11</v>
      </c>
      <c r="R62" s="267">
        <f t="shared" ca="1" si="24"/>
        <v>11</v>
      </c>
      <c r="S62" s="267">
        <f t="shared" ca="1" si="24"/>
        <v>11</v>
      </c>
      <c r="T62" s="267">
        <f t="shared" ca="1" si="24"/>
        <v>11</v>
      </c>
      <c r="U62" s="267">
        <f t="shared" ca="1" si="24"/>
        <v>11</v>
      </c>
      <c r="V62" s="267">
        <f t="shared" ca="1" si="24"/>
        <v>11</v>
      </c>
      <c r="W62" s="267">
        <f t="shared" ca="1" si="24"/>
        <v>11</v>
      </c>
      <c r="X62" s="267">
        <f t="shared" ca="1" si="24"/>
        <v>11</v>
      </c>
      <c r="Y62" s="267">
        <f t="shared" ca="1" si="24"/>
        <v>11</v>
      </c>
      <c r="Z62" s="267">
        <f t="shared" ca="1" si="24"/>
        <v>11</v>
      </c>
      <c r="AA62" s="267">
        <f t="shared" ca="1" si="24"/>
        <v>11</v>
      </c>
      <c r="AB62" s="267">
        <f t="shared" ca="1" si="24"/>
        <v>11</v>
      </c>
      <c r="AC62" s="267">
        <f t="shared" ca="1" si="24"/>
        <v>11</v>
      </c>
      <c r="AD62" s="267">
        <f t="shared" ca="1" si="24"/>
        <v>11</v>
      </c>
      <c r="AE62" s="267">
        <f t="shared" ca="1" si="24"/>
        <v>11</v>
      </c>
      <c r="AF62" s="267">
        <f t="shared" ca="1" si="24"/>
        <v>11</v>
      </c>
      <c r="AG62" s="267">
        <f t="shared" ca="1" si="24"/>
        <v>11</v>
      </c>
      <c r="AH62" s="267">
        <f t="shared" ca="1" si="24"/>
        <v>11</v>
      </c>
      <c r="AI62" s="267">
        <f t="shared" ca="1" si="24"/>
        <v>11</v>
      </c>
      <c r="AJ62" s="267">
        <f t="shared" ca="1" si="24"/>
        <v>11</v>
      </c>
      <c r="AK62" s="267">
        <f t="shared" ca="1" si="24"/>
        <v>11</v>
      </c>
      <c r="AL62" s="267">
        <f t="shared" ca="1" si="24"/>
        <v>11</v>
      </c>
      <c r="AM62" s="267">
        <f t="shared" ref="AM62:BR62" ca="1" si="25">RANK(AM33,AM23:AM48)+COUNTIF(AM23:AM33,AM33)-1</f>
        <v>11</v>
      </c>
      <c r="AN62" s="267">
        <f t="shared" ca="1" si="25"/>
        <v>11</v>
      </c>
      <c r="AO62" s="267">
        <f t="shared" ca="1" si="25"/>
        <v>11</v>
      </c>
      <c r="AP62" s="267">
        <f t="shared" ca="1" si="25"/>
        <v>11</v>
      </c>
      <c r="AQ62" s="267">
        <f t="shared" ca="1" si="25"/>
        <v>11</v>
      </c>
      <c r="AR62" s="267">
        <f t="shared" ca="1" si="25"/>
        <v>11</v>
      </c>
      <c r="AS62" s="267">
        <f t="shared" ca="1" si="25"/>
        <v>11</v>
      </c>
      <c r="AT62" s="267">
        <f t="shared" ca="1" si="25"/>
        <v>11</v>
      </c>
      <c r="AU62" s="267">
        <f t="shared" ca="1" si="25"/>
        <v>11</v>
      </c>
      <c r="AV62" s="267">
        <f t="shared" ca="1" si="25"/>
        <v>11</v>
      </c>
      <c r="AW62" s="267">
        <f t="shared" ca="1" si="25"/>
        <v>11</v>
      </c>
      <c r="AX62" s="267">
        <f t="shared" ca="1" si="25"/>
        <v>11</v>
      </c>
      <c r="AY62" s="267">
        <f t="shared" ca="1" si="25"/>
        <v>11</v>
      </c>
      <c r="AZ62" s="267">
        <f t="shared" ca="1" si="25"/>
        <v>11</v>
      </c>
      <c r="BA62" s="267">
        <f t="shared" ca="1" si="25"/>
        <v>11</v>
      </c>
      <c r="BB62" s="267">
        <f t="shared" ca="1" si="25"/>
        <v>11</v>
      </c>
      <c r="BC62" s="267">
        <f t="shared" ca="1" si="25"/>
        <v>11</v>
      </c>
      <c r="BD62" s="267">
        <f t="shared" ca="1" si="25"/>
        <v>11</v>
      </c>
      <c r="BE62" s="267">
        <f t="shared" ca="1" si="25"/>
        <v>11</v>
      </c>
      <c r="BF62" s="267">
        <f t="shared" ca="1" si="25"/>
        <v>11</v>
      </c>
      <c r="BG62" s="267">
        <f t="shared" ca="1" si="25"/>
        <v>11</v>
      </c>
      <c r="BH62" s="267">
        <f t="shared" ca="1" si="25"/>
        <v>11</v>
      </c>
      <c r="BI62" s="267">
        <f t="shared" ca="1" si="25"/>
        <v>11</v>
      </c>
      <c r="BJ62" s="267">
        <f t="shared" ca="1" si="25"/>
        <v>11</v>
      </c>
      <c r="BK62" s="267">
        <f t="shared" ca="1" si="25"/>
        <v>11</v>
      </c>
      <c r="BL62" s="267">
        <f t="shared" ca="1" si="25"/>
        <v>11</v>
      </c>
      <c r="BM62" s="267">
        <f t="shared" ca="1" si="25"/>
        <v>11</v>
      </c>
      <c r="BN62" s="267">
        <f t="shared" ca="1" si="25"/>
        <v>11</v>
      </c>
      <c r="BO62" s="267">
        <f t="shared" ca="1" si="25"/>
        <v>11</v>
      </c>
      <c r="BP62" s="267">
        <f t="shared" ca="1" si="25"/>
        <v>11</v>
      </c>
      <c r="BQ62" s="267">
        <f t="shared" ca="1" si="25"/>
        <v>11</v>
      </c>
      <c r="BR62" s="267">
        <f t="shared" ca="1" si="25"/>
        <v>11</v>
      </c>
    </row>
    <row r="63" spans="2:70" s="88" customFormat="1" x14ac:dyDescent="0.35">
      <c r="B63" s="265"/>
      <c r="F63" s="266" t="s">
        <v>227</v>
      </c>
      <c r="G63" s="267">
        <f t="shared" ref="G63:AL63" ca="1" si="26">RANK(G34,G23:G48)+COUNTIF(G23:G34,G34)-1</f>
        <v>12</v>
      </c>
      <c r="H63" s="267">
        <f t="shared" ca="1" si="26"/>
        <v>12</v>
      </c>
      <c r="I63" s="267">
        <f t="shared" ca="1" si="26"/>
        <v>12</v>
      </c>
      <c r="J63" s="267">
        <f t="shared" ca="1" si="26"/>
        <v>12</v>
      </c>
      <c r="K63" s="267">
        <f t="shared" ca="1" si="26"/>
        <v>12</v>
      </c>
      <c r="L63" s="267">
        <f t="shared" ca="1" si="26"/>
        <v>12</v>
      </c>
      <c r="M63" s="267">
        <f t="shared" ca="1" si="26"/>
        <v>12</v>
      </c>
      <c r="N63" s="267">
        <f t="shared" ca="1" si="26"/>
        <v>12</v>
      </c>
      <c r="O63" s="267">
        <f t="shared" ca="1" si="26"/>
        <v>12</v>
      </c>
      <c r="P63" s="267">
        <f t="shared" ca="1" si="26"/>
        <v>12</v>
      </c>
      <c r="Q63" s="267">
        <f t="shared" ca="1" si="26"/>
        <v>12</v>
      </c>
      <c r="R63" s="267">
        <f t="shared" ca="1" si="26"/>
        <v>12</v>
      </c>
      <c r="S63" s="267">
        <f t="shared" ca="1" si="26"/>
        <v>12</v>
      </c>
      <c r="T63" s="267">
        <f t="shared" ca="1" si="26"/>
        <v>12</v>
      </c>
      <c r="U63" s="267">
        <f t="shared" ca="1" si="26"/>
        <v>12</v>
      </c>
      <c r="V63" s="267">
        <f t="shared" ca="1" si="26"/>
        <v>12</v>
      </c>
      <c r="W63" s="267">
        <f t="shared" ca="1" si="26"/>
        <v>12</v>
      </c>
      <c r="X63" s="267">
        <f t="shared" ca="1" si="26"/>
        <v>12</v>
      </c>
      <c r="Y63" s="267">
        <f t="shared" ca="1" si="26"/>
        <v>12</v>
      </c>
      <c r="Z63" s="267">
        <f t="shared" ca="1" si="26"/>
        <v>12</v>
      </c>
      <c r="AA63" s="267">
        <f t="shared" ca="1" si="26"/>
        <v>12</v>
      </c>
      <c r="AB63" s="267">
        <f t="shared" ca="1" si="26"/>
        <v>12</v>
      </c>
      <c r="AC63" s="267">
        <f t="shared" ca="1" si="26"/>
        <v>12</v>
      </c>
      <c r="AD63" s="267">
        <f t="shared" ca="1" si="26"/>
        <v>12</v>
      </c>
      <c r="AE63" s="267">
        <f t="shared" ca="1" si="26"/>
        <v>12</v>
      </c>
      <c r="AF63" s="267">
        <f t="shared" ca="1" si="26"/>
        <v>12</v>
      </c>
      <c r="AG63" s="267">
        <f t="shared" ca="1" si="26"/>
        <v>12</v>
      </c>
      <c r="AH63" s="267">
        <f t="shared" ca="1" si="26"/>
        <v>12</v>
      </c>
      <c r="AI63" s="267">
        <f t="shared" ca="1" si="26"/>
        <v>12</v>
      </c>
      <c r="AJ63" s="267">
        <f t="shared" ca="1" si="26"/>
        <v>12</v>
      </c>
      <c r="AK63" s="267">
        <f t="shared" ca="1" si="26"/>
        <v>12</v>
      </c>
      <c r="AL63" s="267">
        <f t="shared" ca="1" si="26"/>
        <v>12</v>
      </c>
      <c r="AM63" s="267">
        <f t="shared" ref="AM63:BR63" ca="1" si="27">RANK(AM34,AM23:AM48)+COUNTIF(AM23:AM34,AM34)-1</f>
        <v>12</v>
      </c>
      <c r="AN63" s="267">
        <f t="shared" ca="1" si="27"/>
        <v>12</v>
      </c>
      <c r="AO63" s="267">
        <f t="shared" ca="1" si="27"/>
        <v>12</v>
      </c>
      <c r="AP63" s="267">
        <f t="shared" ca="1" si="27"/>
        <v>12</v>
      </c>
      <c r="AQ63" s="267">
        <f t="shared" ca="1" si="27"/>
        <v>12</v>
      </c>
      <c r="AR63" s="267">
        <f t="shared" ca="1" si="27"/>
        <v>12</v>
      </c>
      <c r="AS63" s="267">
        <f t="shared" ca="1" si="27"/>
        <v>12</v>
      </c>
      <c r="AT63" s="267">
        <f t="shared" ca="1" si="27"/>
        <v>12</v>
      </c>
      <c r="AU63" s="267">
        <f t="shared" ca="1" si="27"/>
        <v>12</v>
      </c>
      <c r="AV63" s="267">
        <f t="shared" ca="1" si="27"/>
        <v>12</v>
      </c>
      <c r="AW63" s="267">
        <f t="shared" ca="1" si="27"/>
        <v>12</v>
      </c>
      <c r="AX63" s="267">
        <f t="shared" ca="1" si="27"/>
        <v>12</v>
      </c>
      <c r="AY63" s="267">
        <f t="shared" ca="1" si="27"/>
        <v>12</v>
      </c>
      <c r="AZ63" s="267">
        <f t="shared" ca="1" si="27"/>
        <v>12</v>
      </c>
      <c r="BA63" s="267">
        <f t="shared" ca="1" si="27"/>
        <v>12</v>
      </c>
      <c r="BB63" s="267">
        <f t="shared" ca="1" si="27"/>
        <v>12</v>
      </c>
      <c r="BC63" s="267">
        <f t="shared" ca="1" si="27"/>
        <v>12</v>
      </c>
      <c r="BD63" s="267">
        <f t="shared" ca="1" si="27"/>
        <v>12</v>
      </c>
      <c r="BE63" s="267">
        <f t="shared" ca="1" si="27"/>
        <v>12</v>
      </c>
      <c r="BF63" s="267">
        <f t="shared" ca="1" si="27"/>
        <v>12</v>
      </c>
      <c r="BG63" s="267">
        <f t="shared" ca="1" si="27"/>
        <v>12</v>
      </c>
      <c r="BH63" s="267">
        <f t="shared" ca="1" si="27"/>
        <v>12</v>
      </c>
      <c r="BI63" s="267">
        <f t="shared" ca="1" si="27"/>
        <v>12</v>
      </c>
      <c r="BJ63" s="267">
        <f t="shared" ca="1" si="27"/>
        <v>12</v>
      </c>
      <c r="BK63" s="267">
        <f t="shared" ca="1" si="27"/>
        <v>12</v>
      </c>
      <c r="BL63" s="267">
        <f t="shared" ca="1" si="27"/>
        <v>12</v>
      </c>
      <c r="BM63" s="267">
        <f t="shared" ca="1" si="27"/>
        <v>12</v>
      </c>
      <c r="BN63" s="267">
        <f t="shared" ca="1" si="27"/>
        <v>12</v>
      </c>
      <c r="BO63" s="267">
        <f t="shared" ca="1" si="27"/>
        <v>12</v>
      </c>
      <c r="BP63" s="267">
        <f t="shared" ca="1" si="27"/>
        <v>12</v>
      </c>
      <c r="BQ63" s="267">
        <f t="shared" ca="1" si="27"/>
        <v>12</v>
      </c>
      <c r="BR63" s="267">
        <f t="shared" ca="1" si="27"/>
        <v>12</v>
      </c>
    </row>
    <row r="64" spans="2:70" s="88" customFormat="1" x14ac:dyDescent="0.35">
      <c r="B64" s="265"/>
      <c r="F64" s="266" t="s">
        <v>228</v>
      </c>
      <c r="G64" s="267">
        <f t="shared" ref="G64:AL64" ca="1" si="28">RANK(G35,G23:G48)+COUNTIF(G23:G35,G35)-1</f>
        <v>13</v>
      </c>
      <c r="H64" s="267">
        <f t="shared" ca="1" si="28"/>
        <v>13</v>
      </c>
      <c r="I64" s="267">
        <f t="shared" ca="1" si="28"/>
        <v>13</v>
      </c>
      <c r="J64" s="267">
        <f t="shared" ca="1" si="28"/>
        <v>13</v>
      </c>
      <c r="K64" s="267">
        <f t="shared" ca="1" si="28"/>
        <v>13</v>
      </c>
      <c r="L64" s="267">
        <f t="shared" ca="1" si="28"/>
        <v>13</v>
      </c>
      <c r="M64" s="267">
        <f t="shared" ca="1" si="28"/>
        <v>13</v>
      </c>
      <c r="N64" s="267">
        <f t="shared" ca="1" si="28"/>
        <v>13</v>
      </c>
      <c r="O64" s="267">
        <f t="shared" ca="1" si="28"/>
        <v>13</v>
      </c>
      <c r="P64" s="267">
        <f t="shared" ca="1" si="28"/>
        <v>13</v>
      </c>
      <c r="Q64" s="267">
        <f t="shared" ca="1" si="28"/>
        <v>13</v>
      </c>
      <c r="R64" s="267">
        <f t="shared" ca="1" si="28"/>
        <v>13</v>
      </c>
      <c r="S64" s="267">
        <f t="shared" ca="1" si="28"/>
        <v>13</v>
      </c>
      <c r="T64" s="267">
        <f t="shared" ca="1" si="28"/>
        <v>13</v>
      </c>
      <c r="U64" s="267">
        <f t="shared" ca="1" si="28"/>
        <v>13</v>
      </c>
      <c r="V64" s="267">
        <f t="shared" ca="1" si="28"/>
        <v>13</v>
      </c>
      <c r="W64" s="267">
        <f t="shared" ca="1" si="28"/>
        <v>13</v>
      </c>
      <c r="X64" s="267">
        <f t="shared" ca="1" si="28"/>
        <v>13</v>
      </c>
      <c r="Y64" s="267">
        <f t="shared" ca="1" si="28"/>
        <v>13</v>
      </c>
      <c r="Z64" s="267">
        <f t="shared" ca="1" si="28"/>
        <v>13</v>
      </c>
      <c r="AA64" s="267">
        <f t="shared" ca="1" si="28"/>
        <v>13</v>
      </c>
      <c r="AB64" s="267">
        <f t="shared" ca="1" si="28"/>
        <v>13</v>
      </c>
      <c r="AC64" s="267">
        <f t="shared" ca="1" si="28"/>
        <v>13</v>
      </c>
      <c r="AD64" s="267">
        <f t="shared" ca="1" si="28"/>
        <v>13</v>
      </c>
      <c r="AE64" s="267">
        <f t="shared" ca="1" si="28"/>
        <v>13</v>
      </c>
      <c r="AF64" s="267">
        <f t="shared" ca="1" si="28"/>
        <v>13</v>
      </c>
      <c r="AG64" s="267">
        <f t="shared" ca="1" si="28"/>
        <v>13</v>
      </c>
      <c r="AH64" s="267">
        <f t="shared" ca="1" si="28"/>
        <v>13</v>
      </c>
      <c r="AI64" s="267">
        <f t="shared" ca="1" si="28"/>
        <v>13</v>
      </c>
      <c r="AJ64" s="267">
        <f t="shared" ca="1" si="28"/>
        <v>13</v>
      </c>
      <c r="AK64" s="267">
        <f t="shared" ca="1" si="28"/>
        <v>13</v>
      </c>
      <c r="AL64" s="267">
        <f t="shared" ca="1" si="28"/>
        <v>13</v>
      </c>
      <c r="AM64" s="267">
        <f t="shared" ref="AM64:BR64" ca="1" si="29">RANK(AM35,AM23:AM48)+COUNTIF(AM23:AM35,AM35)-1</f>
        <v>13</v>
      </c>
      <c r="AN64" s="267">
        <f t="shared" ca="1" si="29"/>
        <v>13</v>
      </c>
      <c r="AO64" s="267">
        <f t="shared" ca="1" si="29"/>
        <v>13</v>
      </c>
      <c r="AP64" s="267">
        <f t="shared" ca="1" si="29"/>
        <v>13</v>
      </c>
      <c r="AQ64" s="267">
        <f t="shared" ca="1" si="29"/>
        <v>13</v>
      </c>
      <c r="AR64" s="267">
        <f t="shared" ca="1" si="29"/>
        <v>13</v>
      </c>
      <c r="AS64" s="267">
        <f t="shared" ca="1" si="29"/>
        <v>13</v>
      </c>
      <c r="AT64" s="267">
        <f t="shared" ca="1" si="29"/>
        <v>13</v>
      </c>
      <c r="AU64" s="267">
        <f t="shared" ca="1" si="29"/>
        <v>13</v>
      </c>
      <c r="AV64" s="267">
        <f t="shared" ca="1" si="29"/>
        <v>13</v>
      </c>
      <c r="AW64" s="267">
        <f t="shared" ca="1" si="29"/>
        <v>13</v>
      </c>
      <c r="AX64" s="267">
        <f t="shared" ca="1" si="29"/>
        <v>13</v>
      </c>
      <c r="AY64" s="267">
        <f t="shared" ca="1" si="29"/>
        <v>13</v>
      </c>
      <c r="AZ64" s="267">
        <f t="shared" ca="1" si="29"/>
        <v>13</v>
      </c>
      <c r="BA64" s="267">
        <f t="shared" ca="1" si="29"/>
        <v>13</v>
      </c>
      <c r="BB64" s="267">
        <f t="shared" ca="1" si="29"/>
        <v>13</v>
      </c>
      <c r="BC64" s="267">
        <f t="shared" ca="1" si="29"/>
        <v>13</v>
      </c>
      <c r="BD64" s="267">
        <f t="shared" ca="1" si="29"/>
        <v>13</v>
      </c>
      <c r="BE64" s="267">
        <f t="shared" ca="1" si="29"/>
        <v>13</v>
      </c>
      <c r="BF64" s="267">
        <f t="shared" ca="1" si="29"/>
        <v>13</v>
      </c>
      <c r="BG64" s="267">
        <f t="shared" ca="1" si="29"/>
        <v>13</v>
      </c>
      <c r="BH64" s="267">
        <f t="shared" ca="1" si="29"/>
        <v>13</v>
      </c>
      <c r="BI64" s="267">
        <f t="shared" ca="1" si="29"/>
        <v>13</v>
      </c>
      <c r="BJ64" s="267">
        <f t="shared" ca="1" si="29"/>
        <v>13</v>
      </c>
      <c r="BK64" s="267">
        <f t="shared" ca="1" si="29"/>
        <v>13</v>
      </c>
      <c r="BL64" s="267">
        <f t="shared" ca="1" si="29"/>
        <v>13</v>
      </c>
      <c r="BM64" s="267">
        <f t="shared" ca="1" si="29"/>
        <v>13</v>
      </c>
      <c r="BN64" s="267">
        <f t="shared" ca="1" si="29"/>
        <v>13</v>
      </c>
      <c r="BO64" s="267">
        <f t="shared" ca="1" si="29"/>
        <v>13</v>
      </c>
      <c r="BP64" s="267">
        <f t="shared" ca="1" si="29"/>
        <v>13</v>
      </c>
      <c r="BQ64" s="267">
        <f t="shared" ca="1" si="29"/>
        <v>13</v>
      </c>
      <c r="BR64" s="267">
        <f t="shared" ca="1" si="29"/>
        <v>13</v>
      </c>
    </row>
    <row r="65" spans="2:70" s="88" customFormat="1" x14ac:dyDescent="0.35">
      <c r="B65" s="265"/>
      <c r="F65" s="266" t="s">
        <v>229</v>
      </c>
      <c r="G65" s="267">
        <f t="shared" ref="G65:AL65" ca="1" si="30">RANK(G36,G23:G48)+COUNTIF(G23:G36,G36)-1</f>
        <v>14</v>
      </c>
      <c r="H65" s="267">
        <f t="shared" ca="1" si="30"/>
        <v>14</v>
      </c>
      <c r="I65" s="267">
        <f t="shared" ca="1" si="30"/>
        <v>14</v>
      </c>
      <c r="J65" s="267">
        <f t="shared" ca="1" si="30"/>
        <v>14</v>
      </c>
      <c r="K65" s="267">
        <f t="shared" ca="1" si="30"/>
        <v>14</v>
      </c>
      <c r="L65" s="267">
        <f t="shared" ca="1" si="30"/>
        <v>14</v>
      </c>
      <c r="M65" s="267">
        <f t="shared" ca="1" si="30"/>
        <v>14</v>
      </c>
      <c r="N65" s="267">
        <f t="shared" ca="1" si="30"/>
        <v>14</v>
      </c>
      <c r="O65" s="267">
        <f t="shared" ca="1" si="30"/>
        <v>14</v>
      </c>
      <c r="P65" s="267">
        <f t="shared" ca="1" si="30"/>
        <v>14</v>
      </c>
      <c r="Q65" s="267">
        <f t="shared" ca="1" si="30"/>
        <v>14</v>
      </c>
      <c r="R65" s="267">
        <f t="shared" ca="1" si="30"/>
        <v>14</v>
      </c>
      <c r="S65" s="267">
        <f t="shared" ca="1" si="30"/>
        <v>14</v>
      </c>
      <c r="T65" s="267">
        <f t="shared" ca="1" si="30"/>
        <v>14</v>
      </c>
      <c r="U65" s="267">
        <f t="shared" ca="1" si="30"/>
        <v>14</v>
      </c>
      <c r="V65" s="267">
        <f t="shared" ca="1" si="30"/>
        <v>14</v>
      </c>
      <c r="W65" s="267">
        <f t="shared" ca="1" si="30"/>
        <v>14</v>
      </c>
      <c r="X65" s="267">
        <f t="shared" ca="1" si="30"/>
        <v>14</v>
      </c>
      <c r="Y65" s="267">
        <f t="shared" ca="1" si="30"/>
        <v>14</v>
      </c>
      <c r="Z65" s="267">
        <f t="shared" ca="1" si="30"/>
        <v>14</v>
      </c>
      <c r="AA65" s="267">
        <f t="shared" ca="1" si="30"/>
        <v>14</v>
      </c>
      <c r="AB65" s="267">
        <f t="shared" ca="1" si="30"/>
        <v>14</v>
      </c>
      <c r="AC65" s="267">
        <f t="shared" ca="1" si="30"/>
        <v>14</v>
      </c>
      <c r="AD65" s="267">
        <f t="shared" ca="1" si="30"/>
        <v>14</v>
      </c>
      <c r="AE65" s="267">
        <f t="shared" ca="1" si="30"/>
        <v>14</v>
      </c>
      <c r="AF65" s="267">
        <f t="shared" ca="1" si="30"/>
        <v>14</v>
      </c>
      <c r="AG65" s="267">
        <f t="shared" ca="1" si="30"/>
        <v>14</v>
      </c>
      <c r="AH65" s="267">
        <f t="shared" ca="1" si="30"/>
        <v>14</v>
      </c>
      <c r="AI65" s="267">
        <f t="shared" ca="1" si="30"/>
        <v>14</v>
      </c>
      <c r="AJ65" s="267">
        <f t="shared" ca="1" si="30"/>
        <v>14</v>
      </c>
      <c r="AK65" s="267">
        <f t="shared" ca="1" si="30"/>
        <v>14</v>
      </c>
      <c r="AL65" s="267">
        <f t="shared" ca="1" si="30"/>
        <v>14</v>
      </c>
      <c r="AM65" s="267">
        <f t="shared" ref="AM65:BR65" ca="1" si="31">RANK(AM36,AM23:AM48)+COUNTIF(AM23:AM36,AM36)-1</f>
        <v>14</v>
      </c>
      <c r="AN65" s="267">
        <f t="shared" ca="1" si="31"/>
        <v>14</v>
      </c>
      <c r="AO65" s="267">
        <f t="shared" ca="1" si="31"/>
        <v>14</v>
      </c>
      <c r="AP65" s="267">
        <f t="shared" ca="1" si="31"/>
        <v>14</v>
      </c>
      <c r="AQ65" s="267">
        <f t="shared" ca="1" si="31"/>
        <v>14</v>
      </c>
      <c r="AR65" s="267">
        <f t="shared" ca="1" si="31"/>
        <v>14</v>
      </c>
      <c r="AS65" s="267">
        <f t="shared" ca="1" si="31"/>
        <v>14</v>
      </c>
      <c r="AT65" s="267">
        <f t="shared" ca="1" si="31"/>
        <v>14</v>
      </c>
      <c r="AU65" s="267">
        <f t="shared" ca="1" si="31"/>
        <v>14</v>
      </c>
      <c r="AV65" s="267">
        <f t="shared" ca="1" si="31"/>
        <v>14</v>
      </c>
      <c r="AW65" s="267">
        <f t="shared" ca="1" si="31"/>
        <v>14</v>
      </c>
      <c r="AX65" s="267">
        <f t="shared" ca="1" si="31"/>
        <v>14</v>
      </c>
      <c r="AY65" s="267">
        <f t="shared" ca="1" si="31"/>
        <v>14</v>
      </c>
      <c r="AZ65" s="267">
        <f t="shared" ca="1" si="31"/>
        <v>14</v>
      </c>
      <c r="BA65" s="267">
        <f t="shared" ca="1" si="31"/>
        <v>14</v>
      </c>
      <c r="BB65" s="267">
        <f t="shared" ca="1" si="31"/>
        <v>14</v>
      </c>
      <c r="BC65" s="267">
        <f t="shared" ca="1" si="31"/>
        <v>14</v>
      </c>
      <c r="BD65" s="267">
        <f t="shared" ca="1" si="31"/>
        <v>14</v>
      </c>
      <c r="BE65" s="267">
        <f t="shared" ca="1" si="31"/>
        <v>14</v>
      </c>
      <c r="BF65" s="267">
        <f t="shared" ca="1" si="31"/>
        <v>14</v>
      </c>
      <c r="BG65" s="267">
        <f t="shared" ca="1" si="31"/>
        <v>14</v>
      </c>
      <c r="BH65" s="267">
        <f t="shared" ca="1" si="31"/>
        <v>14</v>
      </c>
      <c r="BI65" s="267">
        <f t="shared" ca="1" si="31"/>
        <v>14</v>
      </c>
      <c r="BJ65" s="267">
        <f t="shared" ca="1" si="31"/>
        <v>14</v>
      </c>
      <c r="BK65" s="267">
        <f t="shared" ca="1" si="31"/>
        <v>14</v>
      </c>
      <c r="BL65" s="267">
        <f t="shared" ca="1" si="31"/>
        <v>14</v>
      </c>
      <c r="BM65" s="267">
        <f t="shared" ca="1" si="31"/>
        <v>14</v>
      </c>
      <c r="BN65" s="267">
        <f t="shared" ca="1" si="31"/>
        <v>14</v>
      </c>
      <c r="BO65" s="267">
        <f t="shared" ca="1" si="31"/>
        <v>14</v>
      </c>
      <c r="BP65" s="267">
        <f t="shared" ca="1" si="31"/>
        <v>14</v>
      </c>
      <c r="BQ65" s="267">
        <f t="shared" ca="1" si="31"/>
        <v>14</v>
      </c>
      <c r="BR65" s="267">
        <f t="shared" ca="1" si="31"/>
        <v>14</v>
      </c>
    </row>
    <row r="66" spans="2:70" s="88" customFormat="1" x14ac:dyDescent="0.35">
      <c r="B66" s="265"/>
      <c r="F66" s="266" t="s">
        <v>230</v>
      </c>
      <c r="G66" s="267">
        <f t="shared" ref="G66:AL66" ca="1" si="32">RANK(G37,G23:G48)+COUNTIF(G23:G37,G37)-1</f>
        <v>15</v>
      </c>
      <c r="H66" s="267">
        <f t="shared" ca="1" si="32"/>
        <v>15</v>
      </c>
      <c r="I66" s="267">
        <f t="shared" ca="1" si="32"/>
        <v>15</v>
      </c>
      <c r="J66" s="267">
        <f t="shared" ca="1" si="32"/>
        <v>15</v>
      </c>
      <c r="K66" s="267">
        <f t="shared" ca="1" si="32"/>
        <v>15</v>
      </c>
      <c r="L66" s="267">
        <f t="shared" ca="1" si="32"/>
        <v>15</v>
      </c>
      <c r="M66" s="267">
        <f t="shared" ca="1" si="32"/>
        <v>15</v>
      </c>
      <c r="N66" s="267">
        <f t="shared" ca="1" si="32"/>
        <v>15</v>
      </c>
      <c r="O66" s="267">
        <f t="shared" ca="1" si="32"/>
        <v>15</v>
      </c>
      <c r="P66" s="267">
        <f t="shared" ca="1" si="32"/>
        <v>15</v>
      </c>
      <c r="Q66" s="267">
        <f t="shared" ca="1" si="32"/>
        <v>15</v>
      </c>
      <c r="R66" s="267">
        <f t="shared" ca="1" si="32"/>
        <v>15</v>
      </c>
      <c r="S66" s="267">
        <f t="shared" ca="1" si="32"/>
        <v>15</v>
      </c>
      <c r="T66" s="267">
        <f t="shared" ca="1" si="32"/>
        <v>15</v>
      </c>
      <c r="U66" s="267">
        <f t="shared" ca="1" si="32"/>
        <v>15</v>
      </c>
      <c r="V66" s="267">
        <f t="shared" ca="1" si="32"/>
        <v>15</v>
      </c>
      <c r="W66" s="267">
        <f t="shared" ca="1" si="32"/>
        <v>15</v>
      </c>
      <c r="X66" s="267">
        <f t="shared" ca="1" si="32"/>
        <v>15</v>
      </c>
      <c r="Y66" s="267">
        <f t="shared" ca="1" si="32"/>
        <v>15</v>
      </c>
      <c r="Z66" s="267">
        <f t="shared" ca="1" si="32"/>
        <v>15</v>
      </c>
      <c r="AA66" s="267">
        <f t="shared" ca="1" si="32"/>
        <v>15</v>
      </c>
      <c r="AB66" s="267">
        <f t="shared" ca="1" si="32"/>
        <v>15</v>
      </c>
      <c r="AC66" s="267">
        <f t="shared" ca="1" si="32"/>
        <v>15</v>
      </c>
      <c r="AD66" s="267">
        <f t="shared" ca="1" si="32"/>
        <v>15</v>
      </c>
      <c r="AE66" s="267">
        <f t="shared" ca="1" si="32"/>
        <v>15</v>
      </c>
      <c r="AF66" s="267">
        <f t="shared" ca="1" si="32"/>
        <v>15</v>
      </c>
      <c r="AG66" s="267">
        <f t="shared" ca="1" si="32"/>
        <v>15</v>
      </c>
      <c r="AH66" s="267">
        <f t="shared" ca="1" si="32"/>
        <v>15</v>
      </c>
      <c r="AI66" s="267">
        <f t="shared" ca="1" si="32"/>
        <v>15</v>
      </c>
      <c r="AJ66" s="267">
        <f t="shared" ca="1" si="32"/>
        <v>15</v>
      </c>
      <c r="AK66" s="267">
        <f t="shared" ca="1" si="32"/>
        <v>15</v>
      </c>
      <c r="AL66" s="267">
        <f t="shared" ca="1" si="32"/>
        <v>15</v>
      </c>
      <c r="AM66" s="267">
        <f t="shared" ref="AM66:BR66" ca="1" si="33">RANK(AM37,AM23:AM48)+COUNTIF(AM23:AM37,AM37)-1</f>
        <v>15</v>
      </c>
      <c r="AN66" s="267">
        <f t="shared" ca="1" si="33"/>
        <v>15</v>
      </c>
      <c r="AO66" s="267">
        <f t="shared" ca="1" si="33"/>
        <v>15</v>
      </c>
      <c r="AP66" s="267">
        <f t="shared" ca="1" si="33"/>
        <v>15</v>
      </c>
      <c r="AQ66" s="267">
        <f t="shared" ca="1" si="33"/>
        <v>15</v>
      </c>
      <c r="AR66" s="267">
        <f t="shared" ca="1" si="33"/>
        <v>15</v>
      </c>
      <c r="AS66" s="267">
        <f t="shared" ca="1" si="33"/>
        <v>15</v>
      </c>
      <c r="AT66" s="267">
        <f t="shared" ca="1" si="33"/>
        <v>15</v>
      </c>
      <c r="AU66" s="267">
        <f t="shared" ca="1" si="33"/>
        <v>15</v>
      </c>
      <c r="AV66" s="267">
        <f t="shared" ca="1" si="33"/>
        <v>15</v>
      </c>
      <c r="AW66" s="267">
        <f t="shared" ca="1" si="33"/>
        <v>15</v>
      </c>
      <c r="AX66" s="267">
        <f t="shared" ca="1" si="33"/>
        <v>15</v>
      </c>
      <c r="AY66" s="267">
        <f t="shared" ca="1" si="33"/>
        <v>15</v>
      </c>
      <c r="AZ66" s="267">
        <f t="shared" ca="1" si="33"/>
        <v>15</v>
      </c>
      <c r="BA66" s="267">
        <f t="shared" ca="1" si="33"/>
        <v>15</v>
      </c>
      <c r="BB66" s="267">
        <f t="shared" ca="1" si="33"/>
        <v>15</v>
      </c>
      <c r="BC66" s="267">
        <f t="shared" ca="1" si="33"/>
        <v>15</v>
      </c>
      <c r="BD66" s="267">
        <f t="shared" ca="1" si="33"/>
        <v>15</v>
      </c>
      <c r="BE66" s="267">
        <f t="shared" ca="1" si="33"/>
        <v>15</v>
      </c>
      <c r="BF66" s="267">
        <f t="shared" ca="1" si="33"/>
        <v>15</v>
      </c>
      <c r="BG66" s="267">
        <f t="shared" ca="1" si="33"/>
        <v>15</v>
      </c>
      <c r="BH66" s="267">
        <f t="shared" ca="1" si="33"/>
        <v>15</v>
      </c>
      <c r="BI66" s="267">
        <f t="shared" ca="1" si="33"/>
        <v>15</v>
      </c>
      <c r="BJ66" s="267">
        <f t="shared" ca="1" si="33"/>
        <v>15</v>
      </c>
      <c r="BK66" s="267">
        <f t="shared" ca="1" si="33"/>
        <v>15</v>
      </c>
      <c r="BL66" s="267">
        <f t="shared" ca="1" si="33"/>
        <v>15</v>
      </c>
      <c r="BM66" s="267">
        <f t="shared" ca="1" si="33"/>
        <v>15</v>
      </c>
      <c r="BN66" s="267">
        <f t="shared" ca="1" si="33"/>
        <v>15</v>
      </c>
      <c r="BO66" s="267">
        <f t="shared" ca="1" si="33"/>
        <v>15</v>
      </c>
      <c r="BP66" s="267">
        <f t="shared" ca="1" si="33"/>
        <v>15</v>
      </c>
      <c r="BQ66" s="267">
        <f t="shared" ca="1" si="33"/>
        <v>15</v>
      </c>
      <c r="BR66" s="267">
        <f t="shared" ca="1" si="33"/>
        <v>15</v>
      </c>
    </row>
    <row r="67" spans="2:70" s="88" customFormat="1" x14ac:dyDescent="0.35">
      <c r="B67" s="265"/>
      <c r="F67" s="266" t="s">
        <v>231</v>
      </c>
      <c r="G67" s="267">
        <f t="shared" ref="G67:AL67" ca="1" si="34">RANK(G38,G23:G48)+COUNTIF(G23:G38,G38)-1</f>
        <v>16</v>
      </c>
      <c r="H67" s="267">
        <f t="shared" ca="1" si="34"/>
        <v>16</v>
      </c>
      <c r="I67" s="267">
        <f t="shared" ca="1" si="34"/>
        <v>16</v>
      </c>
      <c r="J67" s="267">
        <f t="shared" ca="1" si="34"/>
        <v>16</v>
      </c>
      <c r="K67" s="267">
        <f t="shared" ca="1" si="34"/>
        <v>16</v>
      </c>
      <c r="L67" s="267">
        <f t="shared" ca="1" si="34"/>
        <v>16</v>
      </c>
      <c r="M67" s="267">
        <f t="shared" ca="1" si="34"/>
        <v>16</v>
      </c>
      <c r="N67" s="267">
        <f t="shared" ca="1" si="34"/>
        <v>16</v>
      </c>
      <c r="O67" s="267">
        <f t="shared" ca="1" si="34"/>
        <v>16</v>
      </c>
      <c r="P67" s="267">
        <f t="shared" ca="1" si="34"/>
        <v>16</v>
      </c>
      <c r="Q67" s="267">
        <f t="shared" ca="1" si="34"/>
        <v>16</v>
      </c>
      <c r="R67" s="267">
        <f t="shared" ca="1" si="34"/>
        <v>16</v>
      </c>
      <c r="S67" s="267">
        <f t="shared" ca="1" si="34"/>
        <v>16</v>
      </c>
      <c r="T67" s="267">
        <f t="shared" ca="1" si="34"/>
        <v>16</v>
      </c>
      <c r="U67" s="267">
        <f t="shared" ca="1" si="34"/>
        <v>16</v>
      </c>
      <c r="V67" s="267">
        <f t="shared" ca="1" si="34"/>
        <v>16</v>
      </c>
      <c r="W67" s="267">
        <f t="shared" ca="1" si="34"/>
        <v>16</v>
      </c>
      <c r="X67" s="267">
        <f t="shared" ca="1" si="34"/>
        <v>16</v>
      </c>
      <c r="Y67" s="267">
        <f t="shared" ca="1" si="34"/>
        <v>16</v>
      </c>
      <c r="Z67" s="267">
        <f t="shared" ca="1" si="34"/>
        <v>16</v>
      </c>
      <c r="AA67" s="267">
        <f t="shared" ca="1" si="34"/>
        <v>16</v>
      </c>
      <c r="AB67" s="267">
        <f t="shared" ca="1" si="34"/>
        <v>16</v>
      </c>
      <c r="AC67" s="267">
        <f t="shared" ca="1" si="34"/>
        <v>16</v>
      </c>
      <c r="AD67" s="267">
        <f t="shared" ca="1" si="34"/>
        <v>16</v>
      </c>
      <c r="AE67" s="267">
        <f t="shared" ca="1" si="34"/>
        <v>16</v>
      </c>
      <c r="AF67" s="267">
        <f t="shared" ca="1" si="34"/>
        <v>16</v>
      </c>
      <c r="AG67" s="267">
        <f t="shared" ca="1" si="34"/>
        <v>16</v>
      </c>
      <c r="AH67" s="267">
        <f t="shared" ca="1" si="34"/>
        <v>16</v>
      </c>
      <c r="AI67" s="267">
        <f t="shared" ca="1" si="34"/>
        <v>16</v>
      </c>
      <c r="AJ67" s="267">
        <f t="shared" ca="1" si="34"/>
        <v>16</v>
      </c>
      <c r="AK67" s="267">
        <f t="shared" ca="1" si="34"/>
        <v>16</v>
      </c>
      <c r="AL67" s="267">
        <f t="shared" ca="1" si="34"/>
        <v>16</v>
      </c>
      <c r="AM67" s="267">
        <f t="shared" ref="AM67:BR67" ca="1" si="35">RANK(AM38,AM23:AM48)+COUNTIF(AM23:AM38,AM38)-1</f>
        <v>16</v>
      </c>
      <c r="AN67" s="267">
        <f t="shared" ca="1" si="35"/>
        <v>16</v>
      </c>
      <c r="AO67" s="267">
        <f t="shared" ca="1" si="35"/>
        <v>16</v>
      </c>
      <c r="AP67" s="267">
        <f t="shared" ca="1" si="35"/>
        <v>16</v>
      </c>
      <c r="AQ67" s="267">
        <f t="shared" ca="1" si="35"/>
        <v>16</v>
      </c>
      <c r="AR67" s="267">
        <f t="shared" ca="1" si="35"/>
        <v>16</v>
      </c>
      <c r="AS67" s="267">
        <f t="shared" ca="1" si="35"/>
        <v>16</v>
      </c>
      <c r="AT67" s="267">
        <f t="shared" ca="1" si="35"/>
        <v>16</v>
      </c>
      <c r="AU67" s="267">
        <f t="shared" ca="1" si="35"/>
        <v>16</v>
      </c>
      <c r="AV67" s="267">
        <f t="shared" ca="1" si="35"/>
        <v>16</v>
      </c>
      <c r="AW67" s="267">
        <f t="shared" ca="1" si="35"/>
        <v>16</v>
      </c>
      <c r="AX67" s="267">
        <f t="shared" ca="1" si="35"/>
        <v>16</v>
      </c>
      <c r="AY67" s="267">
        <f t="shared" ca="1" si="35"/>
        <v>16</v>
      </c>
      <c r="AZ67" s="267">
        <f t="shared" ca="1" si="35"/>
        <v>16</v>
      </c>
      <c r="BA67" s="267">
        <f t="shared" ca="1" si="35"/>
        <v>16</v>
      </c>
      <c r="BB67" s="267">
        <f t="shared" ca="1" si="35"/>
        <v>16</v>
      </c>
      <c r="BC67" s="267">
        <f t="shared" ca="1" si="35"/>
        <v>16</v>
      </c>
      <c r="BD67" s="267">
        <f t="shared" ca="1" si="35"/>
        <v>16</v>
      </c>
      <c r="BE67" s="267">
        <f t="shared" ca="1" si="35"/>
        <v>16</v>
      </c>
      <c r="BF67" s="267">
        <f t="shared" ca="1" si="35"/>
        <v>16</v>
      </c>
      <c r="BG67" s="267">
        <f t="shared" ca="1" si="35"/>
        <v>16</v>
      </c>
      <c r="BH67" s="267">
        <f t="shared" ca="1" si="35"/>
        <v>16</v>
      </c>
      <c r="BI67" s="267">
        <f t="shared" ca="1" si="35"/>
        <v>16</v>
      </c>
      <c r="BJ67" s="267">
        <f t="shared" ca="1" si="35"/>
        <v>16</v>
      </c>
      <c r="BK67" s="267">
        <f t="shared" ca="1" si="35"/>
        <v>16</v>
      </c>
      <c r="BL67" s="267">
        <f t="shared" ca="1" si="35"/>
        <v>16</v>
      </c>
      <c r="BM67" s="267">
        <f t="shared" ca="1" si="35"/>
        <v>16</v>
      </c>
      <c r="BN67" s="267">
        <f t="shared" ca="1" si="35"/>
        <v>16</v>
      </c>
      <c r="BO67" s="267">
        <f t="shared" ca="1" si="35"/>
        <v>16</v>
      </c>
      <c r="BP67" s="267">
        <f t="shared" ca="1" si="35"/>
        <v>16</v>
      </c>
      <c r="BQ67" s="267">
        <f t="shared" ca="1" si="35"/>
        <v>16</v>
      </c>
      <c r="BR67" s="267">
        <f t="shared" ca="1" si="35"/>
        <v>16</v>
      </c>
    </row>
    <row r="68" spans="2:70" s="88" customFormat="1" x14ac:dyDescent="0.35">
      <c r="B68" s="265"/>
      <c r="F68" s="266" t="s">
        <v>221</v>
      </c>
      <c r="G68" s="267">
        <f t="shared" ref="G68:AL68" ca="1" si="36">RANK(G39,G23:G48)+COUNTIF(G23:G39,G39)-1</f>
        <v>17</v>
      </c>
      <c r="H68" s="267">
        <f t="shared" ca="1" si="36"/>
        <v>17</v>
      </c>
      <c r="I68" s="267">
        <f t="shared" ca="1" si="36"/>
        <v>17</v>
      </c>
      <c r="J68" s="267">
        <f t="shared" ca="1" si="36"/>
        <v>17</v>
      </c>
      <c r="K68" s="267">
        <f t="shared" ca="1" si="36"/>
        <v>17</v>
      </c>
      <c r="L68" s="267">
        <f t="shared" ca="1" si="36"/>
        <v>17</v>
      </c>
      <c r="M68" s="267">
        <f t="shared" ca="1" si="36"/>
        <v>17</v>
      </c>
      <c r="N68" s="267">
        <f t="shared" ca="1" si="36"/>
        <v>17</v>
      </c>
      <c r="O68" s="267">
        <f t="shared" ca="1" si="36"/>
        <v>17</v>
      </c>
      <c r="P68" s="267">
        <f t="shared" ca="1" si="36"/>
        <v>17</v>
      </c>
      <c r="Q68" s="267">
        <f t="shared" ca="1" si="36"/>
        <v>17</v>
      </c>
      <c r="R68" s="267">
        <f t="shared" ca="1" si="36"/>
        <v>17</v>
      </c>
      <c r="S68" s="267">
        <f t="shared" ca="1" si="36"/>
        <v>17</v>
      </c>
      <c r="T68" s="267">
        <f t="shared" ca="1" si="36"/>
        <v>17</v>
      </c>
      <c r="U68" s="267">
        <f t="shared" ca="1" si="36"/>
        <v>17</v>
      </c>
      <c r="V68" s="267">
        <f t="shared" ca="1" si="36"/>
        <v>17</v>
      </c>
      <c r="W68" s="267">
        <f t="shared" ca="1" si="36"/>
        <v>17</v>
      </c>
      <c r="X68" s="267">
        <f t="shared" ca="1" si="36"/>
        <v>17</v>
      </c>
      <c r="Y68" s="267">
        <f t="shared" ca="1" si="36"/>
        <v>17</v>
      </c>
      <c r="Z68" s="267">
        <f t="shared" ca="1" si="36"/>
        <v>17</v>
      </c>
      <c r="AA68" s="267">
        <f t="shared" ca="1" si="36"/>
        <v>17</v>
      </c>
      <c r="AB68" s="267">
        <f t="shared" ca="1" si="36"/>
        <v>17</v>
      </c>
      <c r="AC68" s="267">
        <f t="shared" ca="1" si="36"/>
        <v>17</v>
      </c>
      <c r="AD68" s="267">
        <f t="shared" ca="1" si="36"/>
        <v>17</v>
      </c>
      <c r="AE68" s="267">
        <f t="shared" ca="1" si="36"/>
        <v>17</v>
      </c>
      <c r="AF68" s="267">
        <f t="shared" ca="1" si="36"/>
        <v>17</v>
      </c>
      <c r="AG68" s="267">
        <f t="shared" ca="1" si="36"/>
        <v>17</v>
      </c>
      <c r="AH68" s="267">
        <f t="shared" ca="1" si="36"/>
        <v>17</v>
      </c>
      <c r="AI68" s="267">
        <f t="shared" ca="1" si="36"/>
        <v>17</v>
      </c>
      <c r="AJ68" s="267">
        <f t="shared" ca="1" si="36"/>
        <v>17</v>
      </c>
      <c r="AK68" s="267">
        <f t="shared" ca="1" si="36"/>
        <v>17</v>
      </c>
      <c r="AL68" s="267">
        <f t="shared" ca="1" si="36"/>
        <v>17</v>
      </c>
      <c r="AM68" s="267">
        <f t="shared" ref="AM68:BR68" ca="1" si="37">RANK(AM39,AM23:AM48)+COUNTIF(AM23:AM39,AM39)-1</f>
        <v>17</v>
      </c>
      <c r="AN68" s="267">
        <f t="shared" ca="1" si="37"/>
        <v>17</v>
      </c>
      <c r="AO68" s="267">
        <f t="shared" ca="1" si="37"/>
        <v>17</v>
      </c>
      <c r="AP68" s="267">
        <f t="shared" ca="1" si="37"/>
        <v>17</v>
      </c>
      <c r="AQ68" s="267">
        <f t="shared" ca="1" si="37"/>
        <v>17</v>
      </c>
      <c r="AR68" s="267">
        <f t="shared" ca="1" si="37"/>
        <v>17</v>
      </c>
      <c r="AS68" s="267">
        <f t="shared" ca="1" si="37"/>
        <v>17</v>
      </c>
      <c r="AT68" s="267">
        <f t="shared" ca="1" si="37"/>
        <v>17</v>
      </c>
      <c r="AU68" s="267">
        <f t="shared" ca="1" si="37"/>
        <v>17</v>
      </c>
      <c r="AV68" s="267">
        <f t="shared" ca="1" si="37"/>
        <v>17</v>
      </c>
      <c r="AW68" s="267">
        <f t="shared" ca="1" si="37"/>
        <v>17</v>
      </c>
      <c r="AX68" s="267">
        <f t="shared" ca="1" si="37"/>
        <v>17</v>
      </c>
      <c r="AY68" s="267">
        <f t="shared" ca="1" si="37"/>
        <v>17</v>
      </c>
      <c r="AZ68" s="267">
        <f t="shared" ca="1" si="37"/>
        <v>17</v>
      </c>
      <c r="BA68" s="267">
        <f t="shared" ca="1" si="37"/>
        <v>17</v>
      </c>
      <c r="BB68" s="267">
        <f t="shared" ca="1" si="37"/>
        <v>17</v>
      </c>
      <c r="BC68" s="267">
        <f t="shared" ca="1" si="37"/>
        <v>17</v>
      </c>
      <c r="BD68" s="267">
        <f t="shared" ca="1" si="37"/>
        <v>17</v>
      </c>
      <c r="BE68" s="267">
        <f t="shared" ca="1" si="37"/>
        <v>17</v>
      </c>
      <c r="BF68" s="267">
        <f t="shared" ca="1" si="37"/>
        <v>17</v>
      </c>
      <c r="BG68" s="267">
        <f t="shared" ca="1" si="37"/>
        <v>17</v>
      </c>
      <c r="BH68" s="267">
        <f t="shared" ca="1" si="37"/>
        <v>17</v>
      </c>
      <c r="BI68" s="267">
        <f t="shared" ca="1" si="37"/>
        <v>17</v>
      </c>
      <c r="BJ68" s="267">
        <f t="shared" ca="1" si="37"/>
        <v>17</v>
      </c>
      <c r="BK68" s="267">
        <f t="shared" ca="1" si="37"/>
        <v>17</v>
      </c>
      <c r="BL68" s="267">
        <f t="shared" ca="1" si="37"/>
        <v>17</v>
      </c>
      <c r="BM68" s="267">
        <f t="shared" ca="1" si="37"/>
        <v>17</v>
      </c>
      <c r="BN68" s="267">
        <f t="shared" ca="1" si="37"/>
        <v>17</v>
      </c>
      <c r="BO68" s="267">
        <f t="shared" ca="1" si="37"/>
        <v>17</v>
      </c>
      <c r="BP68" s="267">
        <f t="shared" ca="1" si="37"/>
        <v>17</v>
      </c>
      <c r="BQ68" s="267">
        <f t="shared" ca="1" si="37"/>
        <v>17</v>
      </c>
      <c r="BR68" s="267">
        <f t="shared" ca="1" si="37"/>
        <v>17</v>
      </c>
    </row>
    <row r="69" spans="2:70" s="88" customFormat="1" x14ac:dyDescent="0.35">
      <c r="B69" s="265"/>
      <c r="F69" s="266" t="s">
        <v>242</v>
      </c>
      <c r="G69" s="267">
        <f t="shared" ref="G69:AL69" ca="1" si="38">RANK(G40,G23:G48)+COUNTIF(G23:G40,G40)-1</f>
        <v>18</v>
      </c>
      <c r="H69" s="267">
        <f t="shared" ca="1" si="38"/>
        <v>18</v>
      </c>
      <c r="I69" s="267">
        <f t="shared" ca="1" si="38"/>
        <v>18</v>
      </c>
      <c r="J69" s="267">
        <f t="shared" ca="1" si="38"/>
        <v>18</v>
      </c>
      <c r="K69" s="267">
        <f t="shared" ca="1" si="38"/>
        <v>18</v>
      </c>
      <c r="L69" s="267">
        <f t="shared" ca="1" si="38"/>
        <v>18</v>
      </c>
      <c r="M69" s="267">
        <f t="shared" ca="1" si="38"/>
        <v>18</v>
      </c>
      <c r="N69" s="267">
        <f t="shared" ca="1" si="38"/>
        <v>18</v>
      </c>
      <c r="O69" s="267">
        <f t="shared" ca="1" si="38"/>
        <v>18</v>
      </c>
      <c r="P69" s="267">
        <f t="shared" ca="1" si="38"/>
        <v>18</v>
      </c>
      <c r="Q69" s="267">
        <f t="shared" ca="1" si="38"/>
        <v>18</v>
      </c>
      <c r="R69" s="267">
        <f t="shared" ca="1" si="38"/>
        <v>18</v>
      </c>
      <c r="S69" s="267">
        <f t="shared" ca="1" si="38"/>
        <v>18</v>
      </c>
      <c r="T69" s="267">
        <f t="shared" ca="1" si="38"/>
        <v>18</v>
      </c>
      <c r="U69" s="267">
        <f t="shared" ca="1" si="38"/>
        <v>18</v>
      </c>
      <c r="V69" s="267">
        <f t="shared" ca="1" si="38"/>
        <v>18</v>
      </c>
      <c r="W69" s="267">
        <f t="shared" ca="1" si="38"/>
        <v>18</v>
      </c>
      <c r="X69" s="267">
        <f t="shared" ca="1" si="38"/>
        <v>18</v>
      </c>
      <c r="Y69" s="267">
        <f t="shared" ca="1" si="38"/>
        <v>18</v>
      </c>
      <c r="Z69" s="267">
        <f t="shared" ca="1" si="38"/>
        <v>18</v>
      </c>
      <c r="AA69" s="267">
        <f t="shared" ca="1" si="38"/>
        <v>18</v>
      </c>
      <c r="AB69" s="267">
        <f t="shared" ca="1" si="38"/>
        <v>18</v>
      </c>
      <c r="AC69" s="267">
        <f t="shared" ca="1" si="38"/>
        <v>18</v>
      </c>
      <c r="AD69" s="267">
        <f t="shared" ca="1" si="38"/>
        <v>18</v>
      </c>
      <c r="AE69" s="267">
        <f t="shared" ca="1" si="38"/>
        <v>18</v>
      </c>
      <c r="AF69" s="267">
        <f t="shared" ca="1" si="38"/>
        <v>18</v>
      </c>
      <c r="AG69" s="267">
        <f t="shared" ca="1" si="38"/>
        <v>18</v>
      </c>
      <c r="AH69" s="267">
        <f t="shared" ca="1" si="38"/>
        <v>18</v>
      </c>
      <c r="AI69" s="267">
        <f t="shared" ca="1" si="38"/>
        <v>18</v>
      </c>
      <c r="AJ69" s="267">
        <f t="shared" ca="1" si="38"/>
        <v>18</v>
      </c>
      <c r="AK69" s="267">
        <f t="shared" ca="1" si="38"/>
        <v>18</v>
      </c>
      <c r="AL69" s="267">
        <f t="shared" ca="1" si="38"/>
        <v>18</v>
      </c>
      <c r="AM69" s="267">
        <f t="shared" ref="AM69:BR69" ca="1" si="39">RANK(AM40,AM23:AM48)+COUNTIF(AM23:AM40,AM40)-1</f>
        <v>18</v>
      </c>
      <c r="AN69" s="267">
        <f t="shared" ca="1" si="39"/>
        <v>18</v>
      </c>
      <c r="AO69" s="267">
        <f t="shared" ca="1" si="39"/>
        <v>18</v>
      </c>
      <c r="AP69" s="267">
        <f t="shared" ca="1" si="39"/>
        <v>18</v>
      </c>
      <c r="AQ69" s="267">
        <f t="shared" ca="1" si="39"/>
        <v>18</v>
      </c>
      <c r="AR69" s="267">
        <f t="shared" ca="1" si="39"/>
        <v>18</v>
      </c>
      <c r="AS69" s="267">
        <f t="shared" ca="1" si="39"/>
        <v>18</v>
      </c>
      <c r="AT69" s="267">
        <f t="shared" ca="1" si="39"/>
        <v>18</v>
      </c>
      <c r="AU69" s="267">
        <f t="shared" ca="1" si="39"/>
        <v>18</v>
      </c>
      <c r="AV69" s="267">
        <f t="shared" ca="1" si="39"/>
        <v>18</v>
      </c>
      <c r="AW69" s="267">
        <f t="shared" ca="1" si="39"/>
        <v>18</v>
      </c>
      <c r="AX69" s="267">
        <f t="shared" ca="1" si="39"/>
        <v>18</v>
      </c>
      <c r="AY69" s="267">
        <f t="shared" ca="1" si="39"/>
        <v>18</v>
      </c>
      <c r="AZ69" s="267">
        <f t="shared" ca="1" si="39"/>
        <v>18</v>
      </c>
      <c r="BA69" s="267">
        <f t="shared" ca="1" si="39"/>
        <v>18</v>
      </c>
      <c r="BB69" s="267">
        <f t="shared" ca="1" si="39"/>
        <v>18</v>
      </c>
      <c r="BC69" s="267">
        <f t="shared" ca="1" si="39"/>
        <v>18</v>
      </c>
      <c r="BD69" s="267">
        <f t="shared" ca="1" si="39"/>
        <v>18</v>
      </c>
      <c r="BE69" s="267">
        <f t="shared" ca="1" si="39"/>
        <v>18</v>
      </c>
      <c r="BF69" s="267">
        <f t="shared" ca="1" si="39"/>
        <v>18</v>
      </c>
      <c r="BG69" s="267">
        <f t="shared" ca="1" si="39"/>
        <v>18</v>
      </c>
      <c r="BH69" s="267">
        <f t="shared" ca="1" si="39"/>
        <v>18</v>
      </c>
      <c r="BI69" s="267">
        <f t="shared" ca="1" si="39"/>
        <v>18</v>
      </c>
      <c r="BJ69" s="267">
        <f t="shared" ca="1" si="39"/>
        <v>18</v>
      </c>
      <c r="BK69" s="267">
        <f t="shared" ca="1" si="39"/>
        <v>18</v>
      </c>
      <c r="BL69" s="267">
        <f t="shared" ca="1" si="39"/>
        <v>18</v>
      </c>
      <c r="BM69" s="267">
        <f t="shared" ca="1" si="39"/>
        <v>18</v>
      </c>
      <c r="BN69" s="267">
        <f t="shared" ca="1" si="39"/>
        <v>18</v>
      </c>
      <c r="BO69" s="267">
        <f t="shared" ca="1" si="39"/>
        <v>18</v>
      </c>
      <c r="BP69" s="267">
        <f t="shared" ca="1" si="39"/>
        <v>18</v>
      </c>
      <c r="BQ69" s="267">
        <f t="shared" ca="1" si="39"/>
        <v>18</v>
      </c>
      <c r="BR69" s="267">
        <f t="shared" ca="1" si="39"/>
        <v>18</v>
      </c>
    </row>
    <row r="70" spans="2:70" s="88" customFormat="1" x14ac:dyDescent="0.35">
      <c r="B70" s="265"/>
      <c r="F70" s="266" t="s">
        <v>232</v>
      </c>
      <c r="G70" s="267">
        <f t="shared" ref="G70:AL70" ca="1" si="40">RANK(G41,G23:G48)+COUNTIF(G23:G41,G41)-1</f>
        <v>19</v>
      </c>
      <c r="H70" s="267">
        <f t="shared" ca="1" si="40"/>
        <v>19</v>
      </c>
      <c r="I70" s="267">
        <f t="shared" ca="1" si="40"/>
        <v>19</v>
      </c>
      <c r="J70" s="267">
        <f t="shared" ca="1" si="40"/>
        <v>19</v>
      </c>
      <c r="K70" s="267">
        <f t="shared" ca="1" si="40"/>
        <v>19</v>
      </c>
      <c r="L70" s="267">
        <f t="shared" ca="1" si="40"/>
        <v>19</v>
      </c>
      <c r="M70" s="267">
        <f t="shared" ca="1" si="40"/>
        <v>19</v>
      </c>
      <c r="N70" s="267">
        <f t="shared" ca="1" si="40"/>
        <v>19</v>
      </c>
      <c r="O70" s="267">
        <f t="shared" ca="1" si="40"/>
        <v>19</v>
      </c>
      <c r="P70" s="267">
        <f t="shared" ca="1" si="40"/>
        <v>19</v>
      </c>
      <c r="Q70" s="267">
        <f t="shared" ca="1" si="40"/>
        <v>19</v>
      </c>
      <c r="R70" s="267">
        <f t="shared" ca="1" si="40"/>
        <v>19</v>
      </c>
      <c r="S70" s="267">
        <f t="shared" ca="1" si="40"/>
        <v>19</v>
      </c>
      <c r="T70" s="267">
        <f t="shared" ca="1" si="40"/>
        <v>19</v>
      </c>
      <c r="U70" s="267">
        <f t="shared" ca="1" si="40"/>
        <v>19</v>
      </c>
      <c r="V70" s="267">
        <f t="shared" ca="1" si="40"/>
        <v>19</v>
      </c>
      <c r="W70" s="267">
        <f t="shared" ca="1" si="40"/>
        <v>19</v>
      </c>
      <c r="X70" s="267">
        <f t="shared" ca="1" si="40"/>
        <v>19</v>
      </c>
      <c r="Y70" s="267">
        <f t="shared" ca="1" si="40"/>
        <v>19</v>
      </c>
      <c r="Z70" s="267">
        <f t="shared" ca="1" si="40"/>
        <v>19</v>
      </c>
      <c r="AA70" s="267">
        <f t="shared" ca="1" si="40"/>
        <v>19</v>
      </c>
      <c r="AB70" s="267">
        <f t="shared" ca="1" si="40"/>
        <v>19</v>
      </c>
      <c r="AC70" s="267">
        <f t="shared" ca="1" si="40"/>
        <v>19</v>
      </c>
      <c r="AD70" s="267">
        <f t="shared" ca="1" si="40"/>
        <v>19</v>
      </c>
      <c r="AE70" s="267">
        <f t="shared" ca="1" si="40"/>
        <v>19</v>
      </c>
      <c r="AF70" s="267">
        <f t="shared" ca="1" si="40"/>
        <v>19</v>
      </c>
      <c r="AG70" s="267">
        <f t="shared" ca="1" si="40"/>
        <v>19</v>
      </c>
      <c r="AH70" s="267">
        <f t="shared" ca="1" si="40"/>
        <v>19</v>
      </c>
      <c r="AI70" s="267">
        <f t="shared" ca="1" si="40"/>
        <v>19</v>
      </c>
      <c r="AJ70" s="267">
        <f t="shared" ca="1" si="40"/>
        <v>19</v>
      </c>
      <c r="AK70" s="267">
        <f t="shared" ca="1" si="40"/>
        <v>19</v>
      </c>
      <c r="AL70" s="267">
        <f t="shared" ca="1" si="40"/>
        <v>19</v>
      </c>
      <c r="AM70" s="267">
        <f t="shared" ref="AM70:BR70" ca="1" si="41">RANK(AM41,AM23:AM48)+COUNTIF(AM23:AM41,AM41)-1</f>
        <v>19</v>
      </c>
      <c r="AN70" s="267">
        <f t="shared" ca="1" si="41"/>
        <v>19</v>
      </c>
      <c r="AO70" s="267">
        <f t="shared" ca="1" si="41"/>
        <v>19</v>
      </c>
      <c r="AP70" s="267">
        <f t="shared" ca="1" si="41"/>
        <v>19</v>
      </c>
      <c r="AQ70" s="267">
        <f t="shared" ca="1" si="41"/>
        <v>19</v>
      </c>
      <c r="AR70" s="267">
        <f t="shared" ca="1" si="41"/>
        <v>19</v>
      </c>
      <c r="AS70" s="267">
        <f t="shared" ca="1" si="41"/>
        <v>19</v>
      </c>
      <c r="AT70" s="267">
        <f t="shared" ca="1" si="41"/>
        <v>19</v>
      </c>
      <c r="AU70" s="267">
        <f t="shared" ca="1" si="41"/>
        <v>19</v>
      </c>
      <c r="AV70" s="267">
        <f t="shared" ca="1" si="41"/>
        <v>19</v>
      </c>
      <c r="AW70" s="267">
        <f t="shared" ca="1" si="41"/>
        <v>19</v>
      </c>
      <c r="AX70" s="267">
        <f t="shared" ca="1" si="41"/>
        <v>19</v>
      </c>
      <c r="AY70" s="267">
        <f t="shared" ca="1" si="41"/>
        <v>19</v>
      </c>
      <c r="AZ70" s="267">
        <f t="shared" ca="1" si="41"/>
        <v>19</v>
      </c>
      <c r="BA70" s="267">
        <f t="shared" ca="1" si="41"/>
        <v>19</v>
      </c>
      <c r="BB70" s="267">
        <f t="shared" ca="1" si="41"/>
        <v>19</v>
      </c>
      <c r="BC70" s="267">
        <f t="shared" ca="1" si="41"/>
        <v>19</v>
      </c>
      <c r="BD70" s="267">
        <f t="shared" ca="1" si="41"/>
        <v>19</v>
      </c>
      <c r="BE70" s="267">
        <f t="shared" ca="1" si="41"/>
        <v>19</v>
      </c>
      <c r="BF70" s="267">
        <f t="shared" ca="1" si="41"/>
        <v>19</v>
      </c>
      <c r="BG70" s="267">
        <f t="shared" ca="1" si="41"/>
        <v>19</v>
      </c>
      <c r="BH70" s="267">
        <f t="shared" ca="1" si="41"/>
        <v>19</v>
      </c>
      <c r="BI70" s="267">
        <f t="shared" ca="1" si="41"/>
        <v>19</v>
      </c>
      <c r="BJ70" s="267">
        <f t="shared" ca="1" si="41"/>
        <v>19</v>
      </c>
      <c r="BK70" s="267">
        <f t="shared" ca="1" si="41"/>
        <v>19</v>
      </c>
      <c r="BL70" s="267">
        <f t="shared" ca="1" si="41"/>
        <v>19</v>
      </c>
      <c r="BM70" s="267">
        <f t="shared" ca="1" si="41"/>
        <v>19</v>
      </c>
      <c r="BN70" s="267">
        <f t="shared" ca="1" si="41"/>
        <v>19</v>
      </c>
      <c r="BO70" s="267">
        <f t="shared" ca="1" si="41"/>
        <v>19</v>
      </c>
      <c r="BP70" s="267">
        <f t="shared" ca="1" si="41"/>
        <v>19</v>
      </c>
      <c r="BQ70" s="267">
        <f t="shared" ca="1" si="41"/>
        <v>19</v>
      </c>
      <c r="BR70" s="267">
        <f t="shared" ca="1" si="41"/>
        <v>19</v>
      </c>
    </row>
    <row r="71" spans="2:70" s="88" customFormat="1" x14ac:dyDescent="0.35">
      <c r="B71" s="265"/>
      <c r="F71" s="266" t="s">
        <v>233</v>
      </c>
      <c r="G71" s="267">
        <f t="shared" ref="G71:AL71" ca="1" si="42">RANK(G42,G23:G48)+COUNTIF(G23:G42,G42)-1</f>
        <v>20</v>
      </c>
      <c r="H71" s="267">
        <f t="shared" ca="1" si="42"/>
        <v>20</v>
      </c>
      <c r="I71" s="267">
        <f t="shared" ca="1" si="42"/>
        <v>20</v>
      </c>
      <c r="J71" s="267">
        <f t="shared" ca="1" si="42"/>
        <v>20</v>
      </c>
      <c r="K71" s="267">
        <f t="shared" ca="1" si="42"/>
        <v>20</v>
      </c>
      <c r="L71" s="267">
        <f t="shared" ca="1" si="42"/>
        <v>20</v>
      </c>
      <c r="M71" s="267">
        <f t="shared" ca="1" si="42"/>
        <v>20</v>
      </c>
      <c r="N71" s="267">
        <f t="shared" ca="1" si="42"/>
        <v>20</v>
      </c>
      <c r="O71" s="267">
        <f t="shared" ca="1" si="42"/>
        <v>20</v>
      </c>
      <c r="P71" s="267">
        <f t="shared" ca="1" si="42"/>
        <v>20</v>
      </c>
      <c r="Q71" s="267">
        <f t="shared" ca="1" si="42"/>
        <v>20</v>
      </c>
      <c r="R71" s="267">
        <f t="shared" ca="1" si="42"/>
        <v>20</v>
      </c>
      <c r="S71" s="267">
        <f t="shared" ca="1" si="42"/>
        <v>20</v>
      </c>
      <c r="T71" s="267">
        <f t="shared" ca="1" si="42"/>
        <v>20</v>
      </c>
      <c r="U71" s="267">
        <f t="shared" ca="1" si="42"/>
        <v>20</v>
      </c>
      <c r="V71" s="267">
        <f t="shared" ca="1" si="42"/>
        <v>20</v>
      </c>
      <c r="W71" s="267">
        <f t="shared" ca="1" si="42"/>
        <v>20</v>
      </c>
      <c r="X71" s="267">
        <f t="shared" ca="1" si="42"/>
        <v>20</v>
      </c>
      <c r="Y71" s="267">
        <f t="shared" ca="1" si="42"/>
        <v>20</v>
      </c>
      <c r="Z71" s="267">
        <f t="shared" ca="1" si="42"/>
        <v>20</v>
      </c>
      <c r="AA71" s="267">
        <f t="shared" ca="1" si="42"/>
        <v>20</v>
      </c>
      <c r="AB71" s="267">
        <f t="shared" ca="1" si="42"/>
        <v>20</v>
      </c>
      <c r="AC71" s="267">
        <f t="shared" ca="1" si="42"/>
        <v>20</v>
      </c>
      <c r="AD71" s="267">
        <f t="shared" ca="1" si="42"/>
        <v>20</v>
      </c>
      <c r="AE71" s="267">
        <f t="shared" ca="1" si="42"/>
        <v>20</v>
      </c>
      <c r="AF71" s="267">
        <f t="shared" ca="1" si="42"/>
        <v>20</v>
      </c>
      <c r="AG71" s="267">
        <f t="shared" ca="1" si="42"/>
        <v>20</v>
      </c>
      <c r="AH71" s="267">
        <f t="shared" ca="1" si="42"/>
        <v>20</v>
      </c>
      <c r="AI71" s="267">
        <f t="shared" ca="1" si="42"/>
        <v>20</v>
      </c>
      <c r="AJ71" s="267">
        <f t="shared" ca="1" si="42"/>
        <v>20</v>
      </c>
      <c r="AK71" s="267">
        <f t="shared" ca="1" si="42"/>
        <v>20</v>
      </c>
      <c r="AL71" s="267">
        <f t="shared" ca="1" si="42"/>
        <v>20</v>
      </c>
      <c r="AM71" s="267">
        <f t="shared" ref="AM71:BR71" ca="1" si="43">RANK(AM42,AM23:AM48)+COUNTIF(AM23:AM42,AM42)-1</f>
        <v>20</v>
      </c>
      <c r="AN71" s="267">
        <f t="shared" ca="1" si="43"/>
        <v>20</v>
      </c>
      <c r="AO71" s="267">
        <f t="shared" ca="1" si="43"/>
        <v>20</v>
      </c>
      <c r="AP71" s="267">
        <f t="shared" ca="1" si="43"/>
        <v>20</v>
      </c>
      <c r="AQ71" s="267">
        <f t="shared" ca="1" si="43"/>
        <v>20</v>
      </c>
      <c r="AR71" s="267">
        <f t="shared" ca="1" si="43"/>
        <v>20</v>
      </c>
      <c r="AS71" s="267">
        <f t="shared" ca="1" si="43"/>
        <v>20</v>
      </c>
      <c r="AT71" s="267">
        <f t="shared" ca="1" si="43"/>
        <v>20</v>
      </c>
      <c r="AU71" s="267">
        <f t="shared" ca="1" si="43"/>
        <v>20</v>
      </c>
      <c r="AV71" s="267">
        <f t="shared" ca="1" si="43"/>
        <v>20</v>
      </c>
      <c r="AW71" s="267">
        <f t="shared" ca="1" si="43"/>
        <v>20</v>
      </c>
      <c r="AX71" s="267">
        <f t="shared" ca="1" si="43"/>
        <v>20</v>
      </c>
      <c r="AY71" s="267">
        <f t="shared" ca="1" si="43"/>
        <v>20</v>
      </c>
      <c r="AZ71" s="267">
        <f t="shared" ca="1" si="43"/>
        <v>20</v>
      </c>
      <c r="BA71" s="267">
        <f t="shared" ca="1" si="43"/>
        <v>20</v>
      </c>
      <c r="BB71" s="267">
        <f t="shared" ca="1" si="43"/>
        <v>20</v>
      </c>
      <c r="BC71" s="267">
        <f t="shared" ca="1" si="43"/>
        <v>20</v>
      </c>
      <c r="BD71" s="267">
        <f t="shared" ca="1" si="43"/>
        <v>20</v>
      </c>
      <c r="BE71" s="267">
        <f t="shared" ca="1" si="43"/>
        <v>20</v>
      </c>
      <c r="BF71" s="267">
        <f t="shared" ca="1" si="43"/>
        <v>20</v>
      </c>
      <c r="BG71" s="267">
        <f t="shared" ca="1" si="43"/>
        <v>20</v>
      </c>
      <c r="BH71" s="267">
        <f t="shared" ca="1" si="43"/>
        <v>20</v>
      </c>
      <c r="BI71" s="267">
        <f t="shared" ca="1" si="43"/>
        <v>20</v>
      </c>
      <c r="BJ71" s="267">
        <f t="shared" ca="1" si="43"/>
        <v>20</v>
      </c>
      <c r="BK71" s="267">
        <f t="shared" ca="1" si="43"/>
        <v>20</v>
      </c>
      <c r="BL71" s="267">
        <f t="shared" ca="1" si="43"/>
        <v>20</v>
      </c>
      <c r="BM71" s="267">
        <f t="shared" ca="1" si="43"/>
        <v>20</v>
      </c>
      <c r="BN71" s="267">
        <f t="shared" ca="1" si="43"/>
        <v>20</v>
      </c>
      <c r="BO71" s="267">
        <f t="shared" ca="1" si="43"/>
        <v>20</v>
      </c>
      <c r="BP71" s="267">
        <f t="shared" ca="1" si="43"/>
        <v>20</v>
      </c>
      <c r="BQ71" s="267">
        <f t="shared" ca="1" si="43"/>
        <v>20</v>
      </c>
      <c r="BR71" s="267">
        <f t="shared" ca="1" si="43"/>
        <v>20</v>
      </c>
    </row>
    <row r="72" spans="2:70" s="88" customFormat="1" x14ac:dyDescent="0.35">
      <c r="B72" s="265"/>
      <c r="F72" s="266" t="s">
        <v>234</v>
      </c>
      <c r="G72" s="267">
        <f t="shared" ref="G72:AL72" ca="1" si="44">RANK(G43,G23:G48)+COUNTIF(G23:G43,G43)-1</f>
        <v>21</v>
      </c>
      <c r="H72" s="267">
        <f t="shared" ca="1" si="44"/>
        <v>21</v>
      </c>
      <c r="I72" s="267">
        <f t="shared" ca="1" si="44"/>
        <v>21</v>
      </c>
      <c r="J72" s="267">
        <f t="shared" ca="1" si="44"/>
        <v>21</v>
      </c>
      <c r="K72" s="267">
        <f t="shared" ca="1" si="44"/>
        <v>21</v>
      </c>
      <c r="L72" s="267">
        <f t="shared" ca="1" si="44"/>
        <v>21</v>
      </c>
      <c r="M72" s="267">
        <f t="shared" ca="1" si="44"/>
        <v>21</v>
      </c>
      <c r="N72" s="267">
        <f t="shared" ca="1" si="44"/>
        <v>21</v>
      </c>
      <c r="O72" s="267">
        <f t="shared" ca="1" si="44"/>
        <v>21</v>
      </c>
      <c r="P72" s="267">
        <f t="shared" ca="1" si="44"/>
        <v>21</v>
      </c>
      <c r="Q72" s="267">
        <f t="shared" ca="1" si="44"/>
        <v>21</v>
      </c>
      <c r="R72" s="267">
        <f t="shared" ca="1" si="44"/>
        <v>21</v>
      </c>
      <c r="S72" s="267">
        <f t="shared" ca="1" si="44"/>
        <v>21</v>
      </c>
      <c r="T72" s="267">
        <f t="shared" ca="1" si="44"/>
        <v>21</v>
      </c>
      <c r="U72" s="267">
        <f t="shared" ca="1" si="44"/>
        <v>21</v>
      </c>
      <c r="V72" s="267">
        <f t="shared" ca="1" si="44"/>
        <v>21</v>
      </c>
      <c r="W72" s="267">
        <f t="shared" ca="1" si="44"/>
        <v>21</v>
      </c>
      <c r="X72" s="267">
        <f t="shared" ca="1" si="44"/>
        <v>21</v>
      </c>
      <c r="Y72" s="267">
        <f t="shared" ca="1" si="44"/>
        <v>21</v>
      </c>
      <c r="Z72" s="267">
        <f t="shared" ca="1" si="44"/>
        <v>21</v>
      </c>
      <c r="AA72" s="267">
        <f t="shared" ca="1" si="44"/>
        <v>21</v>
      </c>
      <c r="AB72" s="267">
        <f t="shared" ca="1" si="44"/>
        <v>21</v>
      </c>
      <c r="AC72" s="267">
        <f t="shared" ca="1" si="44"/>
        <v>21</v>
      </c>
      <c r="AD72" s="267">
        <f t="shared" ca="1" si="44"/>
        <v>21</v>
      </c>
      <c r="AE72" s="267">
        <f t="shared" ca="1" si="44"/>
        <v>21</v>
      </c>
      <c r="AF72" s="267">
        <f t="shared" ca="1" si="44"/>
        <v>21</v>
      </c>
      <c r="AG72" s="267">
        <f t="shared" ca="1" si="44"/>
        <v>21</v>
      </c>
      <c r="AH72" s="267">
        <f t="shared" ca="1" si="44"/>
        <v>21</v>
      </c>
      <c r="AI72" s="267">
        <f t="shared" ca="1" si="44"/>
        <v>21</v>
      </c>
      <c r="AJ72" s="267">
        <f t="shared" ca="1" si="44"/>
        <v>21</v>
      </c>
      <c r="AK72" s="267">
        <f t="shared" ca="1" si="44"/>
        <v>21</v>
      </c>
      <c r="AL72" s="267">
        <f t="shared" ca="1" si="44"/>
        <v>21</v>
      </c>
      <c r="AM72" s="267">
        <f t="shared" ref="AM72:BR72" ca="1" si="45">RANK(AM43,AM23:AM48)+COUNTIF(AM23:AM43,AM43)-1</f>
        <v>21</v>
      </c>
      <c r="AN72" s="267">
        <f t="shared" ca="1" si="45"/>
        <v>21</v>
      </c>
      <c r="AO72" s="267">
        <f t="shared" ca="1" si="45"/>
        <v>21</v>
      </c>
      <c r="AP72" s="267">
        <f t="shared" ca="1" si="45"/>
        <v>21</v>
      </c>
      <c r="AQ72" s="267">
        <f t="shared" ca="1" si="45"/>
        <v>21</v>
      </c>
      <c r="AR72" s="267">
        <f t="shared" ca="1" si="45"/>
        <v>21</v>
      </c>
      <c r="AS72" s="267">
        <f t="shared" ca="1" si="45"/>
        <v>21</v>
      </c>
      <c r="AT72" s="267">
        <f t="shared" ca="1" si="45"/>
        <v>21</v>
      </c>
      <c r="AU72" s="267">
        <f t="shared" ca="1" si="45"/>
        <v>21</v>
      </c>
      <c r="AV72" s="267">
        <f t="shared" ca="1" si="45"/>
        <v>21</v>
      </c>
      <c r="AW72" s="267">
        <f t="shared" ca="1" si="45"/>
        <v>21</v>
      </c>
      <c r="AX72" s="267">
        <f t="shared" ca="1" si="45"/>
        <v>21</v>
      </c>
      <c r="AY72" s="267">
        <f t="shared" ca="1" si="45"/>
        <v>21</v>
      </c>
      <c r="AZ72" s="267">
        <f t="shared" ca="1" si="45"/>
        <v>21</v>
      </c>
      <c r="BA72" s="267">
        <f t="shared" ca="1" si="45"/>
        <v>21</v>
      </c>
      <c r="BB72" s="267">
        <f t="shared" ca="1" si="45"/>
        <v>21</v>
      </c>
      <c r="BC72" s="267">
        <f t="shared" ca="1" si="45"/>
        <v>21</v>
      </c>
      <c r="BD72" s="267">
        <f t="shared" ca="1" si="45"/>
        <v>21</v>
      </c>
      <c r="BE72" s="267">
        <f t="shared" ca="1" si="45"/>
        <v>21</v>
      </c>
      <c r="BF72" s="267">
        <f t="shared" ca="1" si="45"/>
        <v>21</v>
      </c>
      <c r="BG72" s="267">
        <f t="shared" ca="1" si="45"/>
        <v>21</v>
      </c>
      <c r="BH72" s="267">
        <f t="shared" ca="1" si="45"/>
        <v>21</v>
      </c>
      <c r="BI72" s="267">
        <f t="shared" ca="1" si="45"/>
        <v>21</v>
      </c>
      <c r="BJ72" s="267">
        <f t="shared" ca="1" si="45"/>
        <v>21</v>
      </c>
      <c r="BK72" s="267">
        <f t="shared" ca="1" si="45"/>
        <v>21</v>
      </c>
      <c r="BL72" s="267">
        <f t="shared" ca="1" si="45"/>
        <v>21</v>
      </c>
      <c r="BM72" s="267">
        <f t="shared" ca="1" si="45"/>
        <v>21</v>
      </c>
      <c r="BN72" s="267">
        <f t="shared" ca="1" si="45"/>
        <v>21</v>
      </c>
      <c r="BO72" s="267">
        <f t="shared" ca="1" si="45"/>
        <v>21</v>
      </c>
      <c r="BP72" s="267">
        <f t="shared" ca="1" si="45"/>
        <v>21</v>
      </c>
      <c r="BQ72" s="267">
        <f t="shared" ca="1" si="45"/>
        <v>21</v>
      </c>
      <c r="BR72" s="267">
        <f t="shared" ca="1" si="45"/>
        <v>21</v>
      </c>
    </row>
    <row r="73" spans="2:70" s="88" customFormat="1" x14ac:dyDescent="0.35">
      <c r="B73" s="265"/>
      <c r="F73" s="266" t="s">
        <v>235</v>
      </c>
      <c r="G73" s="267">
        <f t="shared" ref="G73:AL73" ca="1" si="46">RANK(G44,G23:G48)+COUNTIF(G23:G44,G44)-1</f>
        <v>22</v>
      </c>
      <c r="H73" s="267">
        <f t="shared" ca="1" si="46"/>
        <v>22</v>
      </c>
      <c r="I73" s="267">
        <f t="shared" ca="1" si="46"/>
        <v>22</v>
      </c>
      <c r="J73" s="267">
        <f t="shared" ca="1" si="46"/>
        <v>22</v>
      </c>
      <c r="K73" s="267">
        <f t="shared" ca="1" si="46"/>
        <v>22</v>
      </c>
      <c r="L73" s="267">
        <f t="shared" ca="1" si="46"/>
        <v>22</v>
      </c>
      <c r="M73" s="267">
        <f t="shared" ca="1" si="46"/>
        <v>22</v>
      </c>
      <c r="N73" s="267">
        <f t="shared" ca="1" si="46"/>
        <v>22</v>
      </c>
      <c r="O73" s="267">
        <f t="shared" ca="1" si="46"/>
        <v>22</v>
      </c>
      <c r="P73" s="267">
        <f t="shared" ca="1" si="46"/>
        <v>22</v>
      </c>
      <c r="Q73" s="267">
        <f t="shared" ca="1" si="46"/>
        <v>22</v>
      </c>
      <c r="R73" s="267">
        <f t="shared" ca="1" si="46"/>
        <v>22</v>
      </c>
      <c r="S73" s="267">
        <f t="shared" ca="1" si="46"/>
        <v>22</v>
      </c>
      <c r="T73" s="267">
        <f t="shared" ca="1" si="46"/>
        <v>22</v>
      </c>
      <c r="U73" s="267">
        <f t="shared" ca="1" si="46"/>
        <v>22</v>
      </c>
      <c r="V73" s="267">
        <f t="shared" ca="1" si="46"/>
        <v>22</v>
      </c>
      <c r="W73" s="267">
        <f t="shared" ca="1" si="46"/>
        <v>22</v>
      </c>
      <c r="X73" s="267">
        <f t="shared" ca="1" si="46"/>
        <v>22</v>
      </c>
      <c r="Y73" s="267">
        <f t="shared" ca="1" si="46"/>
        <v>22</v>
      </c>
      <c r="Z73" s="267">
        <f t="shared" ca="1" si="46"/>
        <v>22</v>
      </c>
      <c r="AA73" s="267">
        <f t="shared" ca="1" si="46"/>
        <v>22</v>
      </c>
      <c r="AB73" s="267">
        <f t="shared" ca="1" si="46"/>
        <v>22</v>
      </c>
      <c r="AC73" s="267">
        <f t="shared" ca="1" si="46"/>
        <v>22</v>
      </c>
      <c r="AD73" s="267">
        <f t="shared" ca="1" si="46"/>
        <v>22</v>
      </c>
      <c r="AE73" s="267">
        <f t="shared" ca="1" si="46"/>
        <v>22</v>
      </c>
      <c r="AF73" s="267">
        <f t="shared" ca="1" si="46"/>
        <v>22</v>
      </c>
      <c r="AG73" s="267">
        <f t="shared" ca="1" si="46"/>
        <v>22</v>
      </c>
      <c r="AH73" s="267">
        <f t="shared" ca="1" si="46"/>
        <v>22</v>
      </c>
      <c r="AI73" s="267">
        <f t="shared" ca="1" si="46"/>
        <v>22</v>
      </c>
      <c r="AJ73" s="267">
        <f t="shared" ca="1" si="46"/>
        <v>22</v>
      </c>
      <c r="AK73" s="267">
        <f t="shared" ca="1" si="46"/>
        <v>22</v>
      </c>
      <c r="AL73" s="267">
        <f t="shared" ca="1" si="46"/>
        <v>22</v>
      </c>
      <c r="AM73" s="267">
        <f t="shared" ref="AM73:BR73" ca="1" si="47">RANK(AM44,AM23:AM48)+COUNTIF(AM23:AM44,AM44)-1</f>
        <v>22</v>
      </c>
      <c r="AN73" s="267">
        <f t="shared" ca="1" si="47"/>
        <v>22</v>
      </c>
      <c r="AO73" s="267">
        <f t="shared" ca="1" si="47"/>
        <v>22</v>
      </c>
      <c r="AP73" s="267">
        <f t="shared" ca="1" si="47"/>
        <v>22</v>
      </c>
      <c r="AQ73" s="267">
        <f t="shared" ca="1" si="47"/>
        <v>22</v>
      </c>
      <c r="AR73" s="267">
        <f t="shared" ca="1" si="47"/>
        <v>22</v>
      </c>
      <c r="AS73" s="267">
        <f t="shared" ca="1" si="47"/>
        <v>22</v>
      </c>
      <c r="AT73" s="267">
        <f t="shared" ca="1" si="47"/>
        <v>22</v>
      </c>
      <c r="AU73" s="267">
        <f t="shared" ca="1" si="47"/>
        <v>22</v>
      </c>
      <c r="AV73" s="267">
        <f t="shared" ca="1" si="47"/>
        <v>22</v>
      </c>
      <c r="AW73" s="267">
        <f t="shared" ca="1" si="47"/>
        <v>22</v>
      </c>
      <c r="AX73" s="267">
        <f t="shared" ca="1" si="47"/>
        <v>22</v>
      </c>
      <c r="AY73" s="267">
        <f t="shared" ca="1" si="47"/>
        <v>22</v>
      </c>
      <c r="AZ73" s="267">
        <f t="shared" ca="1" si="47"/>
        <v>22</v>
      </c>
      <c r="BA73" s="267">
        <f t="shared" ca="1" si="47"/>
        <v>22</v>
      </c>
      <c r="BB73" s="267">
        <f t="shared" ca="1" si="47"/>
        <v>22</v>
      </c>
      <c r="BC73" s="267">
        <f t="shared" ca="1" si="47"/>
        <v>22</v>
      </c>
      <c r="BD73" s="267">
        <f t="shared" ca="1" si="47"/>
        <v>22</v>
      </c>
      <c r="BE73" s="267">
        <f t="shared" ca="1" si="47"/>
        <v>22</v>
      </c>
      <c r="BF73" s="267">
        <f t="shared" ca="1" si="47"/>
        <v>22</v>
      </c>
      <c r="BG73" s="267">
        <f t="shared" ca="1" si="47"/>
        <v>22</v>
      </c>
      <c r="BH73" s="267">
        <f t="shared" ca="1" si="47"/>
        <v>22</v>
      </c>
      <c r="BI73" s="267">
        <f t="shared" ca="1" si="47"/>
        <v>22</v>
      </c>
      <c r="BJ73" s="267">
        <f t="shared" ca="1" si="47"/>
        <v>22</v>
      </c>
      <c r="BK73" s="267">
        <f t="shared" ca="1" si="47"/>
        <v>22</v>
      </c>
      <c r="BL73" s="267">
        <f t="shared" ca="1" si="47"/>
        <v>22</v>
      </c>
      <c r="BM73" s="267">
        <f t="shared" ca="1" si="47"/>
        <v>22</v>
      </c>
      <c r="BN73" s="267">
        <f t="shared" ca="1" si="47"/>
        <v>22</v>
      </c>
      <c r="BO73" s="267">
        <f t="shared" ca="1" si="47"/>
        <v>22</v>
      </c>
      <c r="BP73" s="267">
        <f t="shared" ca="1" si="47"/>
        <v>22</v>
      </c>
      <c r="BQ73" s="267">
        <f t="shared" ca="1" si="47"/>
        <v>22</v>
      </c>
      <c r="BR73" s="267">
        <f t="shared" ca="1" si="47"/>
        <v>22</v>
      </c>
    </row>
    <row r="74" spans="2:70" s="88" customFormat="1" x14ac:dyDescent="0.35">
      <c r="B74" s="265"/>
      <c r="F74" s="266" t="s">
        <v>236</v>
      </c>
      <c r="G74" s="267">
        <f t="shared" ref="G74:AL74" ca="1" si="48">RANK(G45,G23:G48)+COUNTIF(G23:G45,G45)-1</f>
        <v>23</v>
      </c>
      <c r="H74" s="267">
        <f t="shared" ca="1" si="48"/>
        <v>23</v>
      </c>
      <c r="I74" s="267">
        <f t="shared" ca="1" si="48"/>
        <v>23</v>
      </c>
      <c r="J74" s="267">
        <f t="shared" ca="1" si="48"/>
        <v>23</v>
      </c>
      <c r="K74" s="267">
        <f t="shared" ca="1" si="48"/>
        <v>23</v>
      </c>
      <c r="L74" s="267">
        <f t="shared" ca="1" si="48"/>
        <v>23</v>
      </c>
      <c r="M74" s="267">
        <f t="shared" ca="1" si="48"/>
        <v>23</v>
      </c>
      <c r="N74" s="267">
        <f t="shared" ca="1" si="48"/>
        <v>23</v>
      </c>
      <c r="O74" s="267">
        <f t="shared" ca="1" si="48"/>
        <v>23</v>
      </c>
      <c r="P74" s="267">
        <f t="shared" ca="1" si="48"/>
        <v>23</v>
      </c>
      <c r="Q74" s="267">
        <f t="shared" ca="1" si="48"/>
        <v>23</v>
      </c>
      <c r="R74" s="267">
        <f t="shared" ca="1" si="48"/>
        <v>23</v>
      </c>
      <c r="S74" s="267">
        <f t="shared" ca="1" si="48"/>
        <v>23</v>
      </c>
      <c r="T74" s="267">
        <f t="shared" ca="1" si="48"/>
        <v>23</v>
      </c>
      <c r="U74" s="267">
        <f t="shared" ca="1" si="48"/>
        <v>23</v>
      </c>
      <c r="V74" s="267">
        <f t="shared" ca="1" si="48"/>
        <v>23</v>
      </c>
      <c r="W74" s="267">
        <f t="shared" ca="1" si="48"/>
        <v>23</v>
      </c>
      <c r="X74" s="267">
        <f t="shared" ca="1" si="48"/>
        <v>23</v>
      </c>
      <c r="Y74" s="267">
        <f t="shared" ca="1" si="48"/>
        <v>23</v>
      </c>
      <c r="Z74" s="267">
        <f t="shared" ca="1" si="48"/>
        <v>23</v>
      </c>
      <c r="AA74" s="267">
        <f t="shared" ca="1" si="48"/>
        <v>23</v>
      </c>
      <c r="AB74" s="267">
        <f t="shared" ca="1" si="48"/>
        <v>23</v>
      </c>
      <c r="AC74" s="267">
        <f t="shared" ca="1" si="48"/>
        <v>23</v>
      </c>
      <c r="AD74" s="267">
        <f t="shared" ca="1" si="48"/>
        <v>23</v>
      </c>
      <c r="AE74" s="267">
        <f t="shared" ca="1" si="48"/>
        <v>23</v>
      </c>
      <c r="AF74" s="267">
        <f t="shared" ca="1" si="48"/>
        <v>23</v>
      </c>
      <c r="AG74" s="267">
        <f t="shared" ca="1" si="48"/>
        <v>23</v>
      </c>
      <c r="AH74" s="267">
        <f t="shared" ca="1" si="48"/>
        <v>23</v>
      </c>
      <c r="AI74" s="267">
        <f t="shared" ca="1" si="48"/>
        <v>23</v>
      </c>
      <c r="AJ74" s="267">
        <f t="shared" ca="1" si="48"/>
        <v>23</v>
      </c>
      <c r="AK74" s="267">
        <f t="shared" ca="1" si="48"/>
        <v>23</v>
      </c>
      <c r="AL74" s="267">
        <f t="shared" ca="1" si="48"/>
        <v>23</v>
      </c>
      <c r="AM74" s="267">
        <f t="shared" ref="AM74:BR74" ca="1" si="49">RANK(AM45,AM23:AM48)+COUNTIF(AM23:AM45,AM45)-1</f>
        <v>23</v>
      </c>
      <c r="AN74" s="267">
        <f t="shared" ca="1" si="49"/>
        <v>23</v>
      </c>
      <c r="AO74" s="267">
        <f t="shared" ca="1" si="49"/>
        <v>23</v>
      </c>
      <c r="AP74" s="267">
        <f t="shared" ca="1" si="49"/>
        <v>23</v>
      </c>
      <c r="AQ74" s="267">
        <f t="shared" ca="1" si="49"/>
        <v>23</v>
      </c>
      <c r="AR74" s="267">
        <f t="shared" ca="1" si="49"/>
        <v>23</v>
      </c>
      <c r="AS74" s="267">
        <f t="shared" ca="1" si="49"/>
        <v>23</v>
      </c>
      <c r="AT74" s="267">
        <f t="shared" ca="1" si="49"/>
        <v>23</v>
      </c>
      <c r="AU74" s="267">
        <f t="shared" ca="1" si="49"/>
        <v>23</v>
      </c>
      <c r="AV74" s="267">
        <f t="shared" ca="1" si="49"/>
        <v>23</v>
      </c>
      <c r="AW74" s="267">
        <f t="shared" ca="1" si="49"/>
        <v>23</v>
      </c>
      <c r="AX74" s="267">
        <f t="shared" ca="1" si="49"/>
        <v>23</v>
      </c>
      <c r="AY74" s="267">
        <f t="shared" ca="1" si="49"/>
        <v>23</v>
      </c>
      <c r="AZ74" s="267">
        <f t="shared" ca="1" si="49"/>
        <v>23</v>
      </c>
      <c r="BA74" s="267">
        <f t="shared" ca="1" si="49"/>
        <v>23</v>
      </c>
      <c r="BB74" s="267">
        <f t="shared" ca="1" si="49"/>
        <v>23</v>
      </c>
      <c r="BC74" s="267">
        <f t="shared" ca="1" si="49"/>
        <v>23</v>
      </c>
      <c r="BD74" s="267">
        <f t="shared" ca="1" si="49"/>
        <v>23</v>
      </c>
      <c r="BE74" s="267">
        <f t="shared" ca="1" si="49"/>
        <v>23</v>
      </c>
      <c r="BF74" s="267">
        <f t="shared" ca="1" si="49"/>
        <v>23</v>
      </c>
      <c r="BG74" s="267">
        <f t="shared" ca="1" si="49"/>
        <v>23</v>
      </c>
      <c r="BH74" s="267">
        <f t="shared" ca="1" si="49"/>
        <v>23</v>
      </c>
      <c r="BI74" s="267">
        <f t="shared" ca="1" si="49"/>
        <v>23</v>
      </c>
      <c r="BJ74" s="267">
        <f t="shared" ca="1" si="49"/>
        <v>23</v>
      </c>
      <c r="BK74" s="267">
        <f t="shared" ca="1" si="49"/>
        <v>23</v>
      </c>
      <c r="BL74" s="267">
        <f t="shared" ca="1" si="49"/>
        <v>23</v>
      </c>
      <c r="BM74" s="267">
        <f t="shared" ca="1" si="49"/>
        <v>23</v>
      </c>
      <c r="BN74" s="267">
        <f t="shared" ca="1" si="49"/>
        <v>23</v>
      </c>
      <c r="BO74" s="267">
        <f t="shared" ca="1" si="49"/>
        <v>23</v>
      </c>
      <c r="BP74" s="267">
        <f t="shared" ca="1" si="49"/>
        <v>23</v>
      </c>
      <c r="BQ74" s="267">
        <f t="shared" ca="1" si="49"/>
        <v>23</v>
      </c>
      <c r="BR74" s="267">
        <f t="shared" ca="1" si="49"/>
        <v>23</v>
      </c>
    </row>
    <row r="75" spans="2:70" s="88" customFormat="1" x14ac:dyDescent="0.35">
      <c r="B75" s="265"/>
      <c r="F75" s="266" t="s">
        <v>237</v>
      </c>
      <c r="G75" s="267">
        <f t="shared" ref="G75:AL75" ca="1" si="50">RANK(G46,G23:G48)+COUNTIF(G23:G46,G46)-1</f>
        <v>24</v>
      </c>
      <c r="H75" s="267">
        <f t="shared" ca="1" si="50"/>
        <v>24</v>
      </c>
      <c r="I75" s="267">
        <f t="shared" ca="1" si="50"/>
        <v>24</v>
      </c>
      <c r="J75" s="267">
        <f t="shared" ca="1" si="50"/>
        <v>24</v>
      </c>
      <c r="K75" s="267">
        <f t="shared" ca="1" si="50"/>
        <v>24</v>
      </c>
      <c r="L75" s="267">
        <f t="shared" ca="1" si="50"/>
        <v>24</v>
      </c>
      <c r="M75" s="267">
        <f t="shared" ca="1" si="50"/>
        <v>24</v>
      </c>
      <c r="N75" s="267">
        <f t="shared" ca="1" si="50"/>
        <v>24</v>
      </c>
      <c r="O75" s="267">
        <f t="shared" ca="1" si="50"/>
        <v>24</v>
      </c>
      <c r="P75" s="267">
        <f t="shared" ca="1" si="50"/>
        <v>24</v>
      </c>
      <c r="Q75" s="267">
        <f t="shared" ca="1" si="50"/>
        <v>24</v>
      </c>
      <c r="R75" s="267">
        <f t="shared" ca="1" si="50"/>
        <v>24</v>
      </c>
      <c r="S75" s="267">
        <f t="shared" ca="1" si="50"/>
        <v>24</v>
      </c>
      <c r="T75" s="267">
        <f t="shared" ca="1" si="50"/>
        <v>24</v>
      </c>
      <c r="U75" s="267">
        <f t="shared" ca="1" si="50"/>
        <v>24</v>
      </c>
      <c r="V75" s="267">
        <f t="shared" ca="1" si="50"/>
        <v>24</v>
      </c>
      <c r="W75" s="267">
        <f t="shared" ca="1" si="50"/>
        <v>24</v>
      </c>
      <c r="X75" s="267">
        <f t="shared" ca="1" si="50"/>
        <v>24</v>
      </c>
      <c r="Y75" s="267">
        <f t="shared" ca="1" si="50"/>
        <v>24</v>
      </c>
      <c r="Z75" s="267">
        <f t="shared" ca="1" si="50"/>
        <v>24</v>
      </c>
      <c r="AA75" s="267">
        <f t="shared" ca="1" si="50"/>
        <v>24</v>
      </c>
      <c r="AB75" s="267">
        <f t="shared" ca="1" si="50"/>
        <v>24</v>
      </c>
      <c r="AC75" s="267">
        <f t="shared" ca="1" si="50"/>
        <v>24</v>
      </c>
      <c r="AD75" s="267">
        <f t="shared" ca="1" si="50"/>
        <v>24</v>
      </c>
      <c r="AE75" s="267">
        <f t="shared" ca="1" si="50"/>
        <v>24</v>
      </c>
      <c r="AF75" s="267">
        <f t="shared" ca="1" si="50"/>
        <v>24</v>
      </c>
      <c r="AG75" s="267">
        <f t="shared" ca="1" si="50"/>
        <v>24</v>
      </c>
      <c r="AH75" s="267">
        <f t="shared" ca="1" si="50"/>
        <v>24</v>
      </c>
      <c r="AI75" s="267">
        <f t="shared" ca="1" si="50"/>
        <v>24</v>
      </c>
      <c r="AJ75" s="267">
        <f t="shared" ca="1" si="50"/>
        <v>24</v>
      </c>
      <c r="AK75" s="267">
        <f t="shared" ca="1" si="50"/>
        <v>24</v>
      </c>
      <c r="AL75" s="267">
        <f t="shared" ca="1" si="50"/>
        <v>24</v>
      </c>
      <c r="AM75" s="267">
        <f t="shared" ref="AM75:BR75" ca="1" si="51">RANK(AM46,AM23:AM48)+COUNTIF(AM23:AM46,AM46)-1</f>
        <v>24</v>
      </c>
      <c r="AN75" s="267">
        <f t="shared" ca="1" si="51"/>
        <v>24</v>
      </c>
      <c r="AO75" s="267">
        <f t="shared" ca="1" si="51"/>
        <v>24</v>
      </c>
      <c r="AP75" s="267">
        <f t="shared" ca="1" si="51"/>
        <v>24</v>
      </c>
      <c r="AQ75" s="267">
        <f t="shared" ca="1" si="51"/>
        <v>24</v>
      </c>
      <c r="AR75" s="267">
        <f t="shared" ca="1" si="51"/>
        <v>24</v>
      </c>
      <c r="AS75" s="267">
        <f t="shared" ca="1" si="51"/>
        <v>24</v>
      </c>
      <c r="AT75" s="267">
        <f t="shared" ca="1" si="51"/>
        <v>24</v>
      </c>
      <c r="AU75" s="267">
        <f t="shared" ca="1" si="51"/>
        <v>24</v>
      </c>
      <c r="AV75" s="267">
        <f t="shared" ca="1" si="51"/>
        <v>24</v>
      </c>
      <c r="AW75" s="267">
        <f t="shared" ca="1" si="51"/>
        <v>24</v>
      </c>
      <c r="AX75" s="267">
        <f t="shared" ca="1" si="51"/>
        <v>24</v>
      </c>
      <c r="AY75" s="267">
        <f t="shared" ca="1" si="51"/>
        <v>24</v>
      </c>
      <c r="AZ75" s="267">
        <f t="shared" ca="1" si="51"/>
        <v>24</v>
      </c>
      <c r="BA75" s="267">
        <f t="shared" ca="1" si="51"/>
        <v>24</v>
      </c>
      <c r="BB75" s="267">
        <f t="shared" ca="1" si="51"/>
        <v>24</v>
      </c>
      <c r="BC75" s="267">
        <f t="shared" ca="1" si="51"/>
        <v>24</v>
      </c>
      <c r="BD75" s="267">
        <f t="shared" ca="1" si="51"/>
        <v>24</v>
      </c>
      <c r="BE75" s="267">
        <f t="shared" ca="1" si="51"/>
        <v>24</v>
      </c>
      <c r="BF75" s="267">
        <f t="shared" ca="1" si="51"/>
        <v>24</v>
      </c>
      <c r="BG75" s="267">
        <f t="shared" ca="1" si="51"/>
        <v>24</v>
      </c>
      <c r="BH75" s="267">
        <f t="shared" ca="1" si="51"/>
        <v>24</v>
      </c>
      <c r="BI75" s="267">
        <f t="shared" ca="1" si="51"/>
        <v>24</v>
      </c>
      <c r="BJ75" s="267">
        <f t="shared" ca="1" si="51"/>
        <v>24</v>
      </c>
      <c r="BK75" s="267">
        <f t="shared" ca="1" si="51"/>
        <v>24</v>
      </c>
      <c r="BL75" s="267">
        <f t="shared" ca="1" si="51"/>
        <v>24</v>
      </c>
      <c r="BM75" s="267">
        <f t="shared" ca="1" si="51"/>
        <v>24</v>
      </c>
      <c r="BN75" s="267">
        <f t="shared" ca="1" si="51"/>
        <v>24</v>
      </c>
      <c r="BO75" s="267">
        <f t="shared" ca="1" si="51"/>
        <v>24</v>
      </c>
      <c r="BP75" s="267">
        <f t="shared" ca="1" si="51"/>
        <v>24</v>
      </c>
      <c r="BQ75" s="267">
        <f t="shared" ca="1" si="51"/>
        <v>24</v>
      </c>
      <c r="BR75" s="267">
        <f t="shared" ca="1" si="51"/>
        <v>24</v>
      </c>
    </row>
    <row r="76" spans="2:70" s="88" customFormat="1" x14ac:dyDescent="0.35">
      <c r="B76" s="265"/>
      <c r="F76" s="266" t="s">
        <v>238</v>
      </c>
      <c r="G76" s="267">
        <f t="shared" ref="G76:AL76" ca="1" si="52">RANK(G47,G23:G48)+COUNTIF(G23:G47,G47)-1</f>
        <v>25</v>
      </c>
      <c r="H76" s="267">
        <f t="shared" ca="1" si="52"/>
        <v>25</v>
      </c>
      <c r="I76" s="267">
        <f t="shared" ca="1" si="52"/>
        <v>25</v>
      </c>
      <c r="J76" s="267">
        <f t="shared" ca="1" si="52"/>
        <v>25</v>
      </c>
      <c r="K76" s="267">
        <f t="shared" ca="1" si="52"/>
        <v>25</v>
      </c>
      <c r="L76" s="267">
        <f t="shared" ca="1" si="52"/>
        <v>25</v>
      </c>
      <c r="M76" s="267">
        <f t="shared" ca="1" si="52"/>
        <v>25</v>
      </c>
      <c r="N76" s="267">
        <f t="shared" ca="1" si="52"/>
        <v>25</v>
      </c>
      <c r="O76" s="267">
        <f t="shared" ca="1" si="52"/>
        <v>25</v>
      </c>
      <c r="P76" s="267">
        <f t="shared" ca="1" si="52"/>
        <v>25</v>
      </c>
      <c r="Q76" s="267">
        <f t="shared" ca="1" si="52"/>
        <v>25</v>
      </c>
      <c r="R76" s="267">
        <f t="shared" ca="1" si="52"/>
        <v>25</v>
      </c>
      <c r="S76" s="267">
        <f t="shared" ca="1" si="52"/>
        <v>25</v>
      </c>
      <c r="T76" s="267">
        <f t="shared" ca="1" si="52"/>
        <v>25</v>
      </c>
      <c r="U76" s="267">
        <f t="shared" ca="1" si="52"/>
        <v>25</v>
      </c>
      <c r="V76" s="267">
        <f t="shared" ca="1" si="52"/>
        <v>25</v>
      </c>
      <c r="W76" s="267">
        <f t="shared" ca="1" si="52"/>
        <v>25</v>
      </c>
      <c r="X76" s="267">
        <f t="shared" ca="1" si="52"/>
        <v>25</v>
      </c>
      <c r="Y76" s="267">
        <f t="shared" ca="1" si="52"/>
        <v>25</v>
      </c>
      <c r="Z76" s="267">
        <f t="shared" ca="1" si="52"/>
        <v>25</v>
      </c>
      <c r="AA76" s="267">
        <f t="shared" ca="1" si="52"/>
        <v>25</v>
      </c>
      <c r="AB76" s="267">
        <f t="shared" ca="1" si="52"/>
        <v>25</v>
      </c>
      <c r="AC76" s="267">
        <f t="shared" ca="1" si="52"/>
        <v>25</v>
      </c>
      <c r="AD76" s="267">
        <f t="shared" ca="1" si="52"/>
        <v>25</v>
      </c>
      <c r="AE76" s="267">
        <f t="shared" ca="1" si="52"/>
        <v>25</v>
      </c>
      <c r="AF76" s="267">
        <f t="shared" ca="1" si="52"/>
        <v>25</v>
      </c>
      <c r="AG76" s="267">
        <f t="shared" ca="1" si="52"/>
        <v>25</v>
      </c>
      <c r="AH76" s="267">
        <f t="shared" ca="1" si="52"/>
        <v>25</v>
      </c>
      <c r="AI76" s="267">
        <f t="shared" ca="1" si="52"/>
        <v>25</v>
      </c>
      <c r="AJ76" s="267">
        <f t="shared" ca="1" si="52"/>
        <v>25</v>
      </c>
      <c r="AK76" s="267">
        <f t="shared" ca="1" si="52"/>
        <v>25</v>
      </c>
      <c r="AL76" s="267">
        <f t="shared" ca="1" si="52"/>
        <v>25</v>
      </c>
      <c r="AM76" s="267">
        <f t="shared" ref="AM76:BR76" ca="1" si="53">RANK(AM47,AM23:AM48)+COUNTIF(AM23:AM47,AM47)-1</f>
        <v>25</v>
      </c>
      <c r="AN76" s="267">
        <f t="shared" ca="1" si="53"/>
        <v>25</v>
      </c>
      <c r="AO76" s="267">
        <f t="shared" ca="1" si="53"/>
        <v>25</v>
      </c>
      <c r="AP76" s="267">
        <f t="shared" ca="1" si="53"/>
        <v>25</v>
      </c>
      <c r="AQ76" s="267">
        <f t="shared" ca="1" si="53"/>
        <v>25</v>
      </c>
      <c r="AR76" s="267">
        <f t="shared" ca="1" si="53"/>
        <v>25</v>
      </c>
      <c r="AS76" s="267">
        <f t="shared" ca="1" si="53"/>
        <v>25</v>
      </c>
      <c r="AT76" s="267">
        <f t="shared" ca="1" si="53"/>
        <v>25</v>
      </c>
      <c r="AU76" s="267">
        <f t="shared" ca="1" si="53"/>
        <v>25</v>
      </c>
      <c r="AV76" s="267">
        <f t="shared" ca="1" si="53"/>
        <v>25</v>
      </c>
      <c r="AW76" s="267">
        <f t="shared" ca="1" si="53"/>
        <v>25</v>
      </c>
      <c r="AX76" s="267">
        <f t="shared" ca="1" si="53"/>
        <v>25</v>
      </c>
      <c r="AY76" s="267">
        <f t="shared" ca="1" si="53"/>
        <v>25</v>
      </c>
      <c r="AZ76" s="267">
        <f t="shared" ca="1" si="53"/>
        <v>25</v>
      </c>
      <c r="BA76" s="267">
        <f t="shared" ca="1" si="53"/>
        <v>25</v>
      </c>
      <c r="BB76" s="267">
        <f t="shared" ca="1" si="53"/>
        <v>25</v>
      </c>
      <c r="BC76" s="267">
        <f t="shared" ca="1" si="53"/>
        <v>25</v>
      </c>
      <c r="BD76" s="267">
        <f t="shared" ca="1" si="53"/>
        <v>25</v>
      </c>
      <c r="BE76" s="267">
        <f t="shared" ca="1" si="53"/>
        <v>25</v>
      </c>
      <c r="BF76" s="267">
        <f t="shared" ca="1" si="53"/>
        <v>25</v>
      </c>
      <c r="BG76" s="267">
        <f t="shared" ca="1" si="53"/>
        <v>25</v>
      </c>
      <c r="BH76" s="267">
        <f t="shared" ca="1" si="53"/>
        <v>25</v>
      </c>
      <c r="BI76" s="267">
        <f t="shared" ca="1" si="53"/>
        <v>25</v>
      </c>
      <c r="BJ76" s="267">
        <f t="shared" ca="1" si="53"/>
        <v>25</v>
      </c>
      <c r="BK76" s="267">
        <f t="shared" ca="1" si="53"/>
        <v>25</v>
      </c>
      <c r="BL76" s="267">
        <f t="shared" ca="1" si="53"/>
        <v>25</v>
      </c>
      <c r="BM76" s="267">
        <f t="shared" ca="1" si="53"/>
        <v>25</v>
      </c>
      <c r="BN76" s="267">
        <f t="shared" ca="1" si="53"/>
        <v>25</v>
      </c>
      <c r="BO76" s="267">
        <f t="shared" ca="1" si="53"/>
        <v>25</v>
      </c>
      <c r="BP76" s="267">
        <f t="shared" ca="1" si="53"/>
        <v>25</v>
      </c>
      <c r="BQ76" s="267">
        <f t="shared" ca="1" si="53"/>
        <v>25</v>
      </c>
      <c r="BR76" s="267">
        <f t="shared" ca="1" si="53"/>
        <v>25</v>
      </c>
    </row>
    <row r="77" spans="2:70" s="88" customFormat="1" x14ac:dyDescent="0.35">
      <c r="B77" s="265"/>
      <c r="F77" s="267" t="s">
        <v>239</v>
      </c>
      <c r="G77" s="267">
        <f t="shared" ref="G77:AL77" ca="1" si="54">RANK(G48,G23:G48)+COUNTIF(G23:G48,G48)-1</f>
        <v>26</v>
      </c>
      <c r="H77" s="267">
        <f t="shared" ca="1" si="54"/>
        <v>26</v>
      </c>
      <c r="I77" s="267">
        <f t="shared" ca="1" si="54"/>
        <v>26</v>
      </c>
      <c r="J77" s="267">
        <f t="shared" ca="1" si="54"/>
        <v>26</v>
      </c>
      <c r="K77" s="267">
        <f t="shared" ca="1" si="54"/>
        <v>26</v>
      </c>
      <c r="L77" s="267">
        <f t="shared" ca="1" si="54"/>
        <v>26</v>
      </c>
      <c r="M77" s="267">
        <f t="shared" ca="1" si="54"/>
        <v>26</v>
      </c>
      <c r="N77" s="267">
        <f t="shared" ca="1" si="54"/>
        <v>26</v>
      </c>
      <c r="O77" s="267">
        <f t="shared" ca="1" si="54"/>
        <v>26</v>
      </c>
      <c r="P77" s="267">
        <f t="shared" ca="1" si="54"/>
        <v>26</v>
      </c>
      <c r="Q77" s="267">
        <f t="shared" ca="1" si="54"/>
        <v>26</v>
      </c>
      <c r="R77" s="267">
        <f t="shared" ca="1" si="54"/>
        <v>26</v>
      </c>
      <c r="S77" s="267">
        <f t="shared" ca="1" si="54"/>
        <v>26</v>
      </c>
      <c r="T77" s="267">
        <f t="shared" ca="1" si="54"/>
        <v>26</v>
      </c>
      <c r="U77" s="267">
        <f t="shared" ca="1" si="54"/>
        <v>26</v>
      </c>
      <c r="V77" s="267">
        <f t="shared" ca="1" si="54"/>
        <v>26</v>
      </c>
      <c r="W77" s="267">
        <f t="shared" ca="1" si="54"/>
        <v>26</v>
      </c>
      <c r="X77" s="267">
        <f t="shared" ca="1" si="54"/>
        <v>26</v>
      </c>
      <c r="Y77" s="267">
        <f t="shared" ca="1" si="54"/>
        <v>26</v>
      </c>
      <c r="Z77" s="267">
        <f t="shared" ca="1" si="54"/>
        <v>26</v>
      </c>
      <c r="AA77" s="267">
        <f t="shared" ca="1" si="54"/>
        <v>26</v>
      </c>
      <c r="AB77" s="267">
        <f t="shared" ca="1" si="54"/>
        <v>26</v>
      </c>
      <c r="AC77" s="267">
        <f t="shared" ca="1" si="54"/>
        <v>26</v>
      </c>
      <c r="AD77" s="267">
        <f t="shared" ca="1" si="54"/>
        <v>26</v>
      </c>
      <c r="AE77" s="267">
        <f t="shared" ca="1" si="54"/>
        <v>26</v>
      </c>
      <c r="AF77" s="267">
        <f t="shared" ca="1" si="54"/>
        <v>26</v>
      </c>
      <c r="AG77" s="267">
        <f t="shared" ca="1" si="54"/>
        <v>26</v>
      </c>
      <c r="AH77" s="267">
        <f t="shared" ca="1" si="54"/>
        <v>26</v>
      </c>
      <c r="AI77" s="267">
        <f t="shared" ca="1" si="54"/>
        <v>26</v>
      </c>
      <c r="AJ77" s="267">
        <f t="shared" ca="1" si="54"/>
        <v>26</v>
      </c>
      <c r="AK77" s="267">
        <f t="shared" ca="1" si="54"/>
        <v>26</v>
      </c>
      <c r="AL77" s="267">
        <f t="shared" ca="1" si="54"/>
        <v>26</v>
      </c>
      <c r="AM77" s="267">
        <f t="shared" ref="AM77:BR77" ca="1" si="55">RANK(AM48,AM23:AM48)+COUNTIF(AM23:AM48,AM48)-1</f>
        <v>26</v>
      </c>
      <c r="AN77" s="267">
        <f t="shared" ca="1" si="55"/>
        <v>26</v>
      </c>
      <c r="AO77" s="267">
        <f t="shared" ca="1" si="55"/>
        <v>26</v>
      </c>
      <c r="AP77" s="267">
        <f t="shared" ca="1" si="55"/>
        <v>26</v>
      </c>
      <c r="AQ77" s="267">
        <f t="shared" ca="1" si="55"/>
        <v>26</v>
      </c>
      <c r="AR77" s="267">
        <f t="shared" ca="1" si="55"/>
        <v>26</v>
      </c>
      <c r="AS77" s="267">
        <f t="shared" ca="1" si="55"/>
        <v>26</v>
      </c>
      <c r="AT77" s="267">
        <f t="shared" ca="1" si="55"/>
        <v>26</v>
      </c>
      <c r="AU77" s="267">
        <f t="shared" ca="1" si="55"/>
        <v>26</v>
      </c>
      <c r="AV77" s="267">
        <f t="shared" ca="1" si="55"/>
        <v>26</v>
      </c>
      <c r="AW77" s="267">
        <f t="shared" ca="1" si="55"/>
        <v>26</v>
      </c>
      <c r="AX77" s="267">
        <f t="shared" ca="1" si="55"/>
        <v>26</v>
      </c>
      <c r="AY77" s="267">
        <f t="shared" ca="1" si="55"/>
        <v>26</v>
      </c>
      <c r="AZ77" s="267">
        <f t="shared" ca="1" si="55"/>
        <v>26</v>
      </c>
      <c r="BA77" s="267">
        <f t="shared" ca="1" si="55"/>
        <v>26</v>
      </c>
      <c r="BB77" s="267">
        <f t="shared" ca="1" si="55"/>
        <v>26</v>
      </c>
      <c r="BC77" s="267">
        <f t="shared" ca="1" si="55"/>
        <v>26</v>
      </c>
      <c r="BD77" s="267">
        <f t="shared" ca="1" si="55"/>
        <v>26</v>
      </c>
      <c r="BE77" s="267">
        <f t="shared" ca="1" si="55"/>
        <v>26</v>
      </c>
      <c r="BF77" s="267">
        <f t="shared" ca="1" si="55"/>
        <v>26</v>
      </c>
      <c r="BG77" s="267">
        <f t="shared" ca="1" si="55"/>
        <v>26</v>
      </c>
      <c r="BH77" s="267">
        <f t="shared" ca="1" si="55"/>
        <v>26</v>
      </c>
      <c r="BI77" s="267">
        <f t="shared" ca="1" si="55"/>
        <v>26</v>
      </c>
      <c r="BJ77" s="267">
        <f t="shared" ca="1" si="55"/>
        <v>26</v>
      </c>
      <c r="BK77" s="267">
        <f t="shared" ca="1" si="55"/>
        <v>26</v>
      </c>
      <c r="BL77" s="267">
        <f t="shared" ca="1" si="55"/>
        <v>26</v>
      </c>
      <c r="BM77" s="267">
        <f t="shared" ca="1" si="55"/>
        <v>26</v>
      </c>
      <c r="BN77" s="267">
        <f t="shared" ca="1" si="55"/>
        <v>26</v>
      </c>
      <c r="BO77" s="267">
        <f t="shared" ca="1" si="55"/>
        <v>26</v>
      </c>
      <c r="BP77" s="267">
        <f t="shared" ca="1" si="55"/>
        <v>26</v>
      </c>
      <c r="BQ77" s="267">
        <f t="shared" ca="1" si="55"/>
        <v>26</v>
      </c>
      <c r="BR77" s="267">
        <f t="shared" ca="1" si="55"/>
        <v>26</v>
      </c>
    </row>
  </sheetData>
  <sheetProtection password="CBF1" sheet="1" objects="1" scenarios="1"/>
  <mergeCells count="6">
    <mergeCell ref="D6:D7"/>
    <mergeCell ref="C8:F10"/>
    <mergeCell ref="B3:F4"/>
    <mergeCell ref="D5:F5"/>
    <mergeCell ref="F6:F7"/>
    <mergeCell ref="E6:E7"/>
  </mergeCells>
  <conditionalFormatting sqref="B11:BR20">
    <cfRule type="expression" dxfId="25" priority="9">
      <formula>ISODD($B11)</formula>
    </cfRule>
  </conditionalFormatting>
  <conditionalFormatting sqref="G11:BR20">
    <cfRule type="expression" dxfId="24" priority="7">
      <formula>AND(G11&lt;&gt;"-",G11=G$7)</formula>
    </cfRule>
  </conditionalFormatting>
  <conditionalFormatting sqref="D11:F20">
    <cfRule type="expression" dxfId="23" priority="5">
      <formula>AND(ISEVEN($B11),$C11="")</formula>
    </cfRule>
    <cfRule type="expression" dxfId="22" priority="6">
      <formula>AND(ISODD($B11),$C11="")</formula>
    </cfRule>
  </conditionalFormatting>
  <conditionalFormatting sqref="G8:BR10">
    <cfRule type="expression" dxfId="21" priority="2253">
      <formula>INDEX($F$52:$F$77,MATCH($B8,G$52:G$77,0),0)=G$7</formula>
    </cfRule>
  </conditionalFormatting>
  <printOptions horizontalCentered="1"/>
  <pageMargins left="0.2" right="0.2" top="0.25" bottom="0.4" header="0.3" footer="0.3"/>
  <pageSetup orientation="landscape" r:id="rId1"/>
  <headerFooter>
    <oddFooter>&amp;R&amp;"-,Italic"&amp;10
(c) 2022 | journalSHEET.com</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
  <sheetViews>
    <sheetView showGridLines="0" zoomScaleNormal="100" workbookViewId="0">
      <pane ySplit="7" topLeftCell="A8" activePane="bottomLeft" state="frozen"/>
      <selection activeCell="C9" sqref="C9"/>
      <selection pane="bottomLeft" activeCell="R2" sqref="R2"/>
    </sheetView>
  </sheetViews>
  <sheetFormatPr defaultColWidth="8.7265625" defaultRowHeight="14.5" x14ac:dyDescent="0.35"/>
  <cols>
    <col min="1" max="1" width="1.6328125" style="92" customWidth="1"/>
    <col min="2" max="2" width="3.6328125" style="93" customWidth="1"/>
    <col min="3" max="3" width="20.6328125" style="92" customWidth="1"/>
    <col min="4" max="18" width="9.1796875" style="92" customWidth="1"/>
    <col min="19" max="16384" width="8.7265625" style="92"/>
  </cols>
  <sheetData>
    <row r="1" spans="1:18" s="361" customFormat="1" ht="5" customHeight="1" x14ac:dyDescent="0.35">
      <c r="B1" s="368"/>
      <c r="N1" s="361">
        <f>last5max</f>
        <v>0</v>
      </c>
      <c r="O1" s="361">
        <f>N1-1</f>
        <v>-1</v>
      </c>
      <c r="P1" s="361">
        <f t="shared" ref="P1:R1" si="0">O1-1</f>
        <v>-2</v>
      </c>
      <c r="Q1" s="361">
        <f t="shared" si="0"/>
        <v>-3</v>
      </c>
      <c r="R1" s="361">
        <f t="shared" si="0"/>
        <v>-4</v>
      </c>
    </row>
    <row r="2" spans="1:18" s="160" customFormat="1" ht="5" customHeight="1" x14ac:dyDescent="0.35">
      <c r="B2" s="161"/>
      <c r="N2" s="160" t="str">
        <f>N5&amp;N6</f>
        <v>1New - Nor</v>
      </c>
      <c r="O2" s="160" t="str">
        <f t="shared" ref="O2:R2" si="1">O5&amp;O6</f>
        <v/>
      </c>
      <c r="P2" s="160" t="str">
        <f t="shared" si="1"/>
        <v/>
      </c>
      <c r="Q2" s="160" t="str">
        <f t="shared" si="1"/>
        <v/>
      </c>
      <c r="R2" s="160" t="str">
        <f t="shared" si="1"/>
        <v/>
      </c>
    </row>
    <row r="3" spans="1:18" ht="30" customHeight="1" x14ac:dyDescent="0.75">
      <c r="B3" s="90" t="s">
        <v>119</v>
      </c>
      <c r="C3" s="91"/>
      <c r="D3" s="91"/>
      <c r="E3" s="91"/>
      <c r="F3" s="91"/>
      <c r="G3" s="91"/>
      <c r="H3" s="91"/>
      <c r="I3" s="91"/>
      <c r="J3" s="91"/>
      <c r="K3" s="268" t="s">
        <v>296</v>
      </c>
      <c r="L3" s="269"/>
      <c r="M3" s="269"/>
      <c r="N3" s="268"/>
      <c r="O3" s="268"/>
      <c r="P3" s="268"/>
      <c r="Q3" s="268"/>
      <c r="R3" s="268"/>
    </row>
    <row r="4" spans="1:18" s="93" customFormat="1" ht="15" customHeight="1" x14ac:dyDescent="0.35">
      <c r="B4" s="490" t="s">
        <v>37</v>
      </c>
      <c r="C4" s="491" t="s">
        <v>111</v>
      </c>
      <c r="D4" s="489" t="s">
        <v>112</v>
      </c>
      <c r="E4" s="489" t="s">
        <v>113</v>
      </c>
      <c r="F4" s="489" t="s">
        <v>114</v>
      </c>
      <c r="G4" s="489" t="s">
        <v>250</v>
      </c>
      <c r="H4" s="489" t="s">
        <v>115</v>
      </c>
      <c r="I4" s="489" t="s">
        <v>75</v>
      </c>
      <c r="J4" s="489"/>
      <c r="K4" s="489" t="s">
        <v>76</v>
      </c>
      <c r="L4" s="489"/>
      <c r="M4" s="493"/>
      <c r="N4" s="492" t="s">
        <v>249</v>
      </c>
      <c r="O4" s="492"/>
      <c r="P4" s="492"/>
      <c r="Q4" s="492"/>
      <c r="R4" s="492"/>
    </row>
    <row r="5" spans="1:18" s="93" customFormat="1" ht="15" customHeight="1" x14ac:dyDescent="0.35">
      <c r="B5" s="490"/>
      <c r="C5" s="491"/>
      <c r="D5" s="489"/>
      <c r="E5" s="489"/>
      <c r="F5" s="489"/>
      <c r="G5" s="489"/>
      <c r="H5" s="489"/>
      <c r="I5" s="489" t="s">
        <v>116</v>
      </c>
      <c r="J5" s="494" t="s">
        <v>117</v>
      </c>
      <c r="K5" s="489" t="str">
        <f>Scoreboard!K5:M5</f>
        <v>Player's Prediction Matches</v>
      </c>
      <c r="L5" s="489"/>
      <c r="M5" s="493"/>
      <c r="N5" s="236">
        <f>IFERROR(INDEX('Game Board'!C8:C87,MATCH(N1,'Game Board'!A8:A87,0),0),"")</f>
        <v>1</v>
      </c>
      <c r="O5" s="309" t="str">
        <f>IFERROR(INDEX('Game Board'!C8:C87,MATCH(O1,'Game Board'!A8:A87,0),0),"")</f>
        <v/>
      </c>
      <c r="P5" s="309" t="str">
        <f>IFERROR(INDEX('Game Board'!C8:C87,MATCH(P1,'Game Board'!A8:A87,0),0),"")</f>
        <v/>
      </c>
      <c r="Q5" s="309" t="str">
        <f>IFERROR(INDEX('Game Board'!C8:C87,MATCH(Q1,'Game Board'!A8:A87,0),0),"")</f>
        <v/>
      </c>
      <c r="R5" s="309" t="str">
        <f>IFERROR(INDEX('Game Board'!C8:C87,MATCH(R1,'Game Board'!A8:A87,0),0),"")</f>
        <v/>
      </c>
    </row>
    <row r="6" spans="1:18" s="93" customFormat="1" ht="15" customHeight="1" x14ac:dyDescent="0.35">
      <c r="B6" s="490"/>
      <c r="C6" s="491"/>
      <c r="D6" s="489"/>
      <c r="E6" s="489"/>
      <c r="F6" s="489"/>
      <c r="G6" s="489"/>
      <c r="H6" s="489"/>
      <c r="I6" s="489"/>
      <c r="J6" s="494"/>
      <c r="K6" s="489" t="s">
        <v>116</v>
      </c>
      <c r="L6" s="489" t="s">
        <v>118</v>
      </c>
      <c r="M6" s="493" t="s">
        <v>117</v>
      </c>
      <c r="N6" s="236" t="str">
        <f>IFERROR(LEFT(INDEX('Game Board'!F8:F87,MATCH(N1,'Game Board'!A8:A87,0),0),3)&amp;" - "&amp;LEFT(INDEX('Game Board'!I8:I87,MATCH(N1,'Game Board'!A8:A87,0),0),3),"")</f>
        <v>New - Nor</v>
      </c>
      <c r="O6" s="309" t="str">
        <f>IFERROR(LEFT(INDEX('Game Board'!F8:F87,MATCH(O1,'Game Board'!A8:A87,0),0),3)&amp;" - "&amp;LEFT(INDEX('Game Board'!I8:I87,MATCH(O1,'Game Board'!A8:A87,0),0),3),"")</f>
        <v/>
      </c>
      <c r="P6" s="309" t="str">
        <f>IFERROR(LEFT(INDEX('Game Board'!F8:F87,MATCH(P1,'Game Board'!A8:A87,0),0),3)&amp;" - "&amp;LEFT(INDEX('Game Board'!I8:I87,MATCH(P1,'Game Board'!A8:A87,0),0),3),"")</f>
        <v/>
      </c>
      <c r="Q6" s="309" t="str">
        <f>IFERROR(LEFT(INDEX('Game Board'!F8:F87,MATCH(Q1,'Game Board'!A8:A87,0),0),3)&amp;" - "&amp;LEFT(INDEX('Game Board'!I8:I87,MATCH(Q1,'Game Board'!A8:A87,0),0),3),"")</f>
        <v/>
      </c>
      <c r="R6" s="309" t="str">
        <f>IFERROR(LEFT(INDEX('Game Board'!F8:F87,MATCH(R1,'Game Board'!A8:A87,0),0),3)&amp;" - "&amp;LEFT(INDEX('Game Board'!I8:I87,MATCH(R1,'Game Board'!A8:A87,0),0),3),"")</f>
        <v/>
      </c>
    </row>
    <row r="7" spans="1:18" s="93" customFormat="1" ht="15" customHeight="1" x14ac:dyDescent="0.35">
      <c r="B7" s="490"/>
      <c r="C7" s="491"/>
      <c r="D7" s="489"/>
      <c r="E7" s="489"/>
      <c r="F7" s="489"/>
      <c r="G7" s="489"/>
      <c r="H7" s="489"/>
      <c r="I7" s="489"/>
      <c r="J7" s="494"/>
      <c r="K7" s="489"/>
      <c r="L7" s="489"/>
      <c r="M7" s="493"/>
      <c r="N7" s="236" t="str">
        <f>IFERROR(LEFT(INDEX('Game Board'!G8:G87,MATCH(N1,'Game Board'!A8:A87,0),0),3)&amp;" - "&amp;LEFT(INDEX('Game Board'!H8:H87,MATCH(N1,'Game Board'!A8:A87,0),0),3),"")</f>
        <v xml:space="preserve"> - </v>
      </c>
      <c r="O7" s="309" t="str">
        <f>IFERROR(LEFT(INDEX('Game Board'!G8:G87,MATCH(O1,'Game Board'!A8:A87,0),0),3)&amp;" - "&amp;LEFT(INDEX('Game Board'!H8:H87,MATCH(O1,'Game Board'!A8:A87,0),0),3),"")</f>
        <v/>
      </c>
      <c r="P7" s="309" t="str">
        <f>IFERROR(LEFT(INDEX('Game Board'!G8:G87,MATCH(P1,'Game Board'!A8:A87,0),0),3)&amp;" - "&amp;LEFT(INDEX('Game Board'!H8:H87,MATCH(P1,'Game Board'!A8:A87,0),0),3),"")</f>
        <v/>
      </c>
      <c r="Q7" s="309" t="str">
        <f>IFERROR(LEFT(INDEX('Game Board'!G8:G87,MATCH(Q1,'Game Board'!A8:A87,0),0),3)&amp;" - "&amp;LEFT(INDEX('Game Board'!H8:H87,MATCH(Q1,'Game Board'!A8:A87,0),0),3),"")</f>
        <v/>
      </c>
      <c r="R7" s="309" t="str">
        <f>IFERROR(LEFT(INDEX('Game Board'!G8:G87,MATCH(R1,'Game Board'!A8:A87,0),0),3)&amp;" - "&amp;LEFT(INDEX('Game Board'!H8:H87,MATCH(R1,'Game Board'!A8:A87,0),0),3),"")</f>
        <v/>
      </c>
    </row>
    <row r="8" spans="1:18" ht="25" customHeight="1" x14ac:dyDescent="0.35">
      <c r="A8" s="158">
        <v>1</v>
      </c>
      <c r="B8" s="165" t="s">
        <v>197</v>
      </c>
      <c r="C8" s="166" t="str">
        <f>IFERROR(INDEX('Dummy Rank'!G5:G14,MATCH(Leaderboard!A8,'Dummy Rank'!F5:F14,0),0),"")</f>
        <v/>
      </c>
      <c r="D8" s="167" t="str">
        <f>IF(C8&lt;&gt;"",IFERROR(INDEX(Scoreboard!D8:D17,MATCH(C8,Scoreboard!C8:C17,0),0),""),"")</f>
        <v/>
      </c>
      <c r="E8" s="167" t="str">
        <f>IF(C8&lt;&gt;"",IFERROR(INDEX(Scoreboard!E8:E17,MATCH(C8,Scoreboard!C8:C17,0),0),""),"")</f>
        <v/>
      </c>
      <c r="F8" s="167" t="str">
        <f>IF(C8&lt;&gt;"",IFERROR(INDEX(Scoreboard!F8:F17,MATCH(C8,Scoreboard!C8:C17,0),0),""),"")</f>
        <v/>
      </c>
      <c r="G8" s="167" t="str">
        <f>IF(C8&lt;&gt;"",IFERROR(INDEX(Scoreboard!G8:G17,MATCH(C8,Scoreboard!C8:C17,0),0),""),"")</f>
        <v/>
      </c>
      <c r="H8" s="167" t="str">
        <f>IF(C8&lt;&gt;"",IFERROR(INDEX(Scoreboard!H8:H17,MATCH(C8,Scoreboard!C8:C17,0),0),""),"")</f>
        <v/>
      </c>
      <c r="I8" s="167" t="str">
        <f>IF(C8&lt;&gt;"",IFERROR(INDEX(Scoreboard!I8:I17,MATCH(C8,Scoreboard!C8:C17,0),0),""),"")</f>
        <v/>
      </c>
      <c r="J8" s="167" t="str">
        <f>IF(C8&lt;&gt;"",IFERROR(INDEX(Scoreboard!J8:J17,MATCH(C8,Scoreboard!C8:C17,0),0),""),"")</f>
        <v/>
      </c>
      <c r="K8" s="167" t="str">
        <f>IF(C8&lt;&gt;"",IFERROR(INDEX(Scoreboard!K8:K17,MATCH(C8,Scoreboard!C8:C17,0),0),""),"")</f>
        <v/>
      </c>
      <c r="L8" s="167" t="str">
        <f>IF(C8&lt;&gt;"",IFERROR(INDEX(Scoreboard!L8:L17,MATCH(C8,Scoreboard!C8:C17,0),0),""),"")</f>
        <v/>
      </c>
      <c r="M8" s="167" t="str">
        <f>IF(C8&lt;&gt;"",IFERROR(INDEX(Scoreboard!M8:M17,MATCH(C8,Scoreboard!C8:C17,0),0),""),"")</f>
        <v/>
      </c>
      <c r="N8" s="177" t="str">
        <f>IF(C8&lt;&gt;"",IFERROR(IF(INDEX(Scoreboard!N8:BY17,MATCH(C8,Scoreboard!C8:C17,0),MATCH(N2,Last5List,0))=0,"⚫",INDEX(Scoreboard!N8:BY17,MATCH(C8,Scoreboard!C8:C17,0),MATCH(N2,Last5List,0))),""),"")</f>
        <v/>
      </c>
      <c r="O8" s="177" t="str">
        <f>IF(C8&lt;&gt;"",IFERROR(IF(INDEX(Scoreboard!N8:BY17,MATCH(C8,Scoreboard!C8:C17,0),MATCH(O2,Last5List,0))=0,"⚫",INDEX(Scoreboard!N8:BY17,MATCH(C8,Scoreboard!C8:C17,0),MATCH(O2,Last5List,0))),""),"")</f>
        <v/>
      </c>
      <c r="P8" s="177" t="str">
        <f>IF(C8&lt;&gt;"",IFERROR(IF(INDEX(Scoreboard!N8:BY17,MATCH(C8,Scoreboard!C8:C17,0),MATCH(P2,Last5List,0))=0,"⚫",INDEX(Scoreboard!N8:BY17,MATCH(C8,Scoreboard!C8:C17,0),MATCH(P2,Last5List,0))),""),"")</f>
        <v/>
      </c>
      <c r="Q8" s="177" t="str">
        <f>IF(C8&lt;&gt;"",IFERROR(IF(INDEX(Scoreboard!N8:BY17,MATCH(C8,Scoreboard!C8:C17,0),MATCH(Q2,Last5List,0))=0,"⚫",INDEX(Scoreboard!N8:BY17,MATCH(C8,Scoreboard!C8:C17,0),MATCH(Q2,Last5List,0))),""),"")</f>
        <v/>
      </c>
      <c r="R8" s="177" t="str">
        <f>IF(C8&lt;&gt;"",IFERROR(IF(INDEX(Scoreboard!N8:BY17,MATCH(C8,Scoreboard!C8:C17,0),MATCH(R2,Last5List,0))=0,"⚫",INDEX(Scoreboard!N8:BY17,MATCH(C8,Scoreboard!C8:C17,0),MATCH(R2,Last5List,0))),""),"")</f>
        <v/>
      </c>
    </row>
    <row r="9" spans="1:18" ht="20" customHeight="1" x14ac:dyDescent="0.35">
      <c r="A9" s="158">
        <v>2</v>
      </c>
      <c r="B9" s="168" t="s">
        <v>198</v>
      </c>
      <c r="C9" s="169" t="str">
        <f>IFERROR(INDEX('Dummy Rank'!G5:G14,MATCH(Leaderboard!A9,'Dummy Rank'!F5:F14,0),0),"")</f>
        <v/>
      </c>
      <c r="D9" s="170" t="str">
        <f>IF(C9&lt;&gt;"",IFERROR(INDEX(Scoreboard!D8:D17,MATCH(C9,Scoreboard!C8:C17,0),0),""),"")</f>
        <v/>
      </c>
      <c r="E9" s="170" t="str">
        <f>IF(C9&lt;&gt;"",IFERROR(INDEX(Scoreboard!E8:E17,MATCH(C9,Scoreboard!C8:C17,0),0),""),"")</f>
        <v/>
      </c>
      <c r="F9" s="170" t="str">
        <f>IF(C9&lt;&gt;"",IFERROR(INDEX(Scoreboard!F8:F17,MATCH(C9,Scoreboard!C8:C17,0),0),""),"")</f>
        <v/>
      </c>
      <c r="G9" s="170" t="str">
        <f>IF(C9&lt;&gt;"",IFERROR(INDEX(Scoreboard!G8:G17,MATCH(C9,Scoreboard!C8:C17,0),0),""),"")</f>
        <v/>
      </c>
      <c r="H9" s="170" t="str">
        <f>IF(C9&lt;&gt;"",IFERROR(INDEX(Scoreboard!H8:H17,MATCH(C9,Scoreboard!C8:C17,0),0),""),"")</f>
        <v/>
      </c>
      <c r="I9" s="170" t="str">
        <f>IF(C9&lt;&gt;"",IFERROR(INDEX(Scoreboard!I8:I17,MATCH(C9,Scoreboard!C8:C17,0),0),""),"")</f>
        <v/>
      </c>
      <c r="J9" s="170" t="str">
        <f>IF(C9&lt;&gt;"",IFERROR(INDEX(Scoreboard!J8:J17,MATCH(C9,Scoreboard!C8:C17,0),0),""),"")</f>
        <v/>
      </c>
      <c r="K9" s="170" t="str">
        <f>IF(C9&lt;&gt;"",IFERROR(INDEX(Scoreboard!K8:K17,MATCH(C9,Scoreboard!C8:C17,0),0),""),"")</f>
        <v/>
      </c>
      <c r="L9" s="170" t="str">
        <f>IF(C9&lt;&gt;"",IFERROR(INDEX(Scoreboard!L8:L17,MATCH(C9,Scoreboard!C8:C17,0),0),""),"")</f>
        <v/>
      </c>
      <c r="M9" s="170" t="str">
        <f>IF(C9&lt;&gt;"",IFERROR(INDEX(Scoreboard!M8:M17,MATCH(C9,Scoreboard!C8:C17,0),0),""),"")</f>
        <v/>
      </c>
      <c r="N9" s="178" t="str">
        <f>IF(C9&lt;&gt;"",IFERROR(IF(INDEX(Scoreboard!N8:BY17,MATCH(C9,Scoreboard!C8:C17,0),MATCH(N2,Last5List,0))=0,"⚫",INDEX(Scoreboard!N8:BY17,MATCH(C9,Scoreboard!C8:C17,0),MATCH(N2,Last5List,0))),""),"")</f>
        <v/>
      </c>
      <c r="O9" s="178" t="str">
        <f>IF(C9&lt;&gt;"",IFERROR(IF(INDEX(Scoreboard!N8:BY17,MATCH(C9,Scoreboard!C8:C17,0),MATCH(O2,Last5List,0))=0,"⚫",INDEX(Scoreboard!N8:BY17,MATCH(C9,Scoreboard!C8:C17,0),MATCH(O2,Last5List,0))),""),"")</f>
        <v/>
      </c>
      <c r="P9" s="178" t="str">
        <f>IF(C9&lt;&gt;"",IFERROR(IF(INDEX(Scoreboard!N8:BY17,MATCH(C9,Scoreboard!C8:C17,0),MATCH(P2,Last5List,0))=0,"⚫",INDEX(Scoreboard!N8:BY17,MATCH(C9,Scoreboard!C8:C17,0),MATCH(P2,Last5List,0))),""),"")</f>
        <v/>
      </c>
      <c r="Q9" s="178" t="str">
        <f>IF(C9&lt;&gt;"",IFERROR(IF(INDEX(Scoreboard!N8:BY17,MATCH(C9,Scoreboard!C8:C17,0),MATCH(Q2,Last5List,0))=0,"⚫",INDEX(Scoreboard!N8:BY17,MATCH(C9,Scoreboard!C8:C17,0),MATCH(Q2,Last5List,0))),""),"")</f>
        <v/>
      </c>
      <c r="R9" s="178" t="str">
        <f>IF(C9&lt;&gt;"",IFERROR(IF(INDEX(Scoreboard!N8:BY17,MATCH(C9,Scoreboard!C8:C17,0),MATCH(R2,Last5List,0))=0,"⚫",INDEX(Scoreboard!N8:BY17,MATCH(C9,Scoreboard!C8:C17,0),MATCH(R2,Last5List,0))),""),"")</f>
        <v/>
      </c>
    </row>
    <row r="10" spans="1:18" ht="20" customHeight="1" thickBot="1" x14ac:dyDescent="0.4">
      <c r="A10" s="158">
        <v>3</v>
      </c>
      <c r="B10" s="174" t="s">
        <v>199</v>
      </c>
      <c r="C10" s="175" t="str">
        <f>IFERROR(INDEX('Dummy Rank'!G5:G14,MATCH(Leaderboard!A10,'Dummy Rank'!F5:F14,0),0),"")</f>
        <v/>
      </c>
      <c r="D10" s="176" t="str">
        <f>IF(C10&lt;&gt;"",IFERROR(INDEX(Scoreboard!D8:D17,MATCH(C10,Scoreboard!C8:C17,0),0),""),"")</f>
        <v/>
      </c>
      <c r="E10" s="176" t="str">
        <f>IF(C10&lt;&gt;"",IFERROR(INDEX(Scoreboard!E8:E17,MATCH(C10,Scoreboard!C8:C17,0),0),""),"")</f>
        <v/>
      </c>
      <c r="F10" s="176" t="str">
        <f>IF(C10&lt;&gt;"",IFERROR(INDEX(Scoreboard!F8:F17,MATCH(C10,Scoreboard!C8:C17,0),0),""),"")</f>
        <v/>
      </c>
      <c r="G10" s="176" t="str">
        <f>IF(C10&lt;&gt;"",IFERROR(INDEX(Scoreboard!G8:G17,MATCH(C10,Scoreboard!C8:C17,0),0),""),"")</f>
        <v/>
      </c>
      <c r="H10" s="176" t="str">
        <f>IF(C10&lt;&gt;"",IFERROR(INDEX(Scoreboard!H8:H17,MATCH(C10,Scoreboard!C8:C17,0),0),""),"")</f>
        <v/>
      </c>
      <c r="I10" s="176" t="str">
        <f>IF(C10&lt;&gt;"",IFERROR(INDEX(Scoreboard!I8:I17,MATCH(C10,Scoreboard!C8:C17,0),0),""),"")</f>
        <v/>
      </c>
      <c r="J10" s="176" t="str">
        <f>IF(C10&lt;&gt;"",IFERROR(INDEX(Scoreboard!J8:J17,MATCH(C10,Scoreboard!C8:C17,0),0),""),"")</f>
        <v/>
      </c>
      <c r="K10" s="176" t="str">
        <f>IF(C10&lt;&gt;"",IFERROR(INDEX(Scoreboard!K8:K17,MATCH(C10,Scoreboard!C8:C17,0),0),""),"")</f>
        <v/>
      </c>
      <c r="L10" s="176" t="str">
        <f>IF(C10&lt;&gt;"",IFERROR(INDEX(Scoreboard!L8:L17,MATCH(C10,Scoreboard!C8:C17,0),0),""),"")</f>
        <v/>
      </c>
      <c r="M10" s="176" t="str">
        <f>IF(C10&lt;&gt;"",IFERROR(INDEX(Scoreboard!M8:M17,MATCH(C10,Scoreboard!C8:C17,0),0),""),"")</f>
        <v/>
      </c>
      <c r="N10" s="179" t="str">
        <f>IF(C10&lt;&gt;"",IFERROR(IF(INDEX(Scoreboard!N8:BY17,MATCH(C10,Scoreboard!C8:C17,0),MATCH(N2,Last5List,0))=0,"⚫",INDEX(Scoreboard!N8:BY17,MATCH(C10,Scoreboard!C8:C17,0),MATCH(N2,Last5List,0))),""),"")</f>
        <v/>
      </c>
      <c r="O10" s="179" t="str">
        <f>IF(C10&lt;&gt;"",IFERROR(IF(INDEX(Scoreboard!N8:BY17,MATCH(C10,Scoreboard!C8:C17,0),MATCH(O2,Last5List,0))=0,"⚫",INDEX(Scoreboard!N8:BY17,MATCH(C10,Scoreboard!C8:C17,0),MATCH(O2,Last5List,0))),""),"")</f>
        <v/>
      </c>
      <c r="P10" s="179" t="str">
        <f>IF(C10&lt;&gt;"",IFERROR(IF(INDEX(Scoreboard!N8:BY17,MATCH(C10,Scoreboard!C8:C17,0),MATCH(P2,Last5List,0))=0,"⚫",INDEX(Scoreboard!N8:BY17,MATCH(C10,Scoreboard!C8:C17,0),MATCH(P2,Last5List,0))),""),"")</f>
        <v/>
      </c>
      <c r="Q10" s="179" t="str">
        <f>IF(C10&lt;&gt;"",IFERROR(IF(INDEX(Scoreboard!N8:BY17,MATCH(C10,Scoreboard!C8:C17,0),MATCH(Q2,Last5List,0))=0,"⚫",INDEX(Scoreboard!N8:BY17,MATCH(C10,Scoreboard!C8:C17,0),MATCH(Q2,Last5List,0))),""),"")</f>
        <v/>
      </c>
      <c r="R10" s="179" t="str">
        <f>IF(C10&lt;&gt;"",IFERROR(IF(INDEX(Scoreboard!N8:BY17,MATCH(C10,Scoreboard!C8:C17,0),MATCH(R2,Last5List,0))=0,"⚫",INDEX(Scoreboard!N8:BY17,MATCH(C10,Scoreboard!C8:C17,0),MATCH(R2,Last5List,0))),""),"")</f>
        <v/>
      </c>
    </row>
    <row r="11" spans="1:18" ht="15" customHeight="1" x14ac:dyDescent="0.35">
      <c r="B11" s="171">
        <v>4</v>
      </c>
      <c r="C11" s="172" t="str">
        <f>IFERROR(INDEX('Dummy Rank'!G5:G14,MATCH(Leaderboard!B11,'Dummy Rank'!F5:F14,0),0),"")</f>
        <v/>
      </c>
      <c r="D11" s="173" t="str">
        <f>IF(C11&lt;&gt;"",IFERROR(INDEX(Scoreboard!D8:D17,MATCH(C11,Scoreboard!C8:C17,0),0),""),"")</f>
        <v/>
      </c>
      <c r="E11" s="173" t="str">
        <f>IF(C11&lt;&gt;"",IFERROR(INDEX(Scoreboard!E8:E17,MATCH(C11,Scoreboard!C8:C17,0),0),""),"")</f>
        <v/>
      </c>
      <c r="F11" s="173" t="str">
        <f>IF(C11&lt;&gt;"",IFERROR(INDEX(Scoreboard!F8:F17,MATCH(C11,Scoreboard!C8:C17,0),0),""),"")</f>
        <v/>
      </c>
      <c r="G11" s="173" t="str">
        <f>IF(C11&lt;&gt;"",IFERROR(INDEX(Scoreboard!G8:G17,MATCH(C11,Scoreboard!C8:C17,0),0),""),"")</f>
        <v/>
      </c>
      <c r="H11" s="173" t="str">
        <f>IF(C11&lt;&gt;"",IFERROR(INDEX(Scoreboard!H8:H17,MATCH(C11,Scoreboard!C8:C17,0),0),""),"")</f>
        <v/>
      </c>
      <c r="I11" s="173" t="str">
        <f>IF(C11&lt;&gt;"",IFERROR(INDEX(Scoreboard!I8:I17,MATCH(C11,Scoreboard!C8:C17,0),0),""),"")</f>
        <v/>
      </c>
      <c r="J11" s="173" t="str">
        <f>IF(C11&lt;&gt;"",IFERROR(INDEX(Scoreboard!J8:J17,MATCH(C11,Scoreboard!C8:C17,0),0),""),"")</f>
        <v/>
      </c>
      <c r="K11" s="173" t="str">
        <f>IF(C11&lt;&gt;"",IFERROR(INDEX(Scoreboard!K8:K17,MATCH(C11,Scoreboard!C8:C17,0),0),""),"")</f>
        <v/>
      </c>
      <c r="L11" s="173" t="str">
        <f>IF(C11&lt;&gt;"",IFERROR(INDEX(Scoreboard!L8:L17,MATCH(C11,Scoreboard!C8:C17,0),0),""),"")</f>
        <v/>
      </c>
      <c r="M11" s="173" t="str">
        <f>IF(C11&lt;&gt;"",IFERROR(INDEX(Scoreboard!M8:M17,MATCH(C11,Scoreboard!C8:C17,0),0),""),"")</f>
        <v/>
      </c>
      <c r="N11" s="180" t="str">
        <f>IF(C11&lt;&gt;"",IFERROR(IF(INDEX(Scoreboard!N8:BY17,MATCH(C11,Scoreboard!C8:C17,0),MATCH(N2,Last5List,0))=0,"⚫",INDEX(Scoreboard!N8:BY17,MATCH(C11,Scoreboard!C8:C17,0),MATCH(N2,Last5List,0))),""),"")</f>
        <v/>
      </c>
      <c r="O11" s="180" t="str">
        <f>IF(C11&lt;&gt;"",IFERROR(IF(INDEX(Scoreboard!N8:BY17,MATCH(C11,Scoreboard!C8:C17,0),MATCH(O2,Last5List,0))=0,"⚫",INDEX(Scoreboard!N8:BY17,MATCH(C11,Scoreboard!C8:C17,0),MATCH(O2,Last5List,0))),""),"")</f>
        <v/>
      </c>
      <c r="P11" s="180" t="str">
        <f>IF(C11&lt;&gt;"",IFERROR(IF(INDEX(Scoreboard!N8:BY17,MATCH(C11,Scoreboard!C8:C17,0),MATCH(P2,Last5List,0))=0,"⚫",INDEX(Scoreboard!N8:BY17,MATCH(C11,Scoreboard!C8:C17,0),MATCH(P2,Last5List,0))),""),"")</f>
        <v/>
      </c>
      <c r="Q11" s="180" t="str">
        <f>IF(C11&lt;&gt;"",IFERROR(IF(INDEX(Scoreboard!N8:BY17,MATCH(C11,Scoreboard!C8:C17,0),MATCH(Q2,Last5List,0))=0,"⚫",INDEX(Scoreboard!N8:BY17,MATCH(C11,Scoreboard!C8:C17,0),MATCH(Q2,Last5List,0))),""),"")</f>
        <v/>
      </c>
      <c r="R11" s="180" t="str">
        <f>IF(C11&lt;&gt;"",IFERROR(IF(INDEX(Scoreboard!N8:BY17,MATCH(C11,Scoreboard!C8:C17,0),MATCH(R2,Last5List,0))=0,"⚫",INDEX(Scoreboard!N8:BY17,MATCH(C11,Scoreboard!C8:C17,0),MATCH(R2,Last5List,0))),""),"")</f>
        <v/>
      </c>
    </row>
    <row r="12" spans="1:18" ht="15" customHeight="1" x14ac:dyDescent="0.35">
      <c r="B12" s="162">
        <v>5</v>
      </c>
      <c r="C12" s="163" t="str">
        <f>IFERROR(INDEX('Dummy Rank'!G5:G14,MATCH(Leaderboard!B12,'Dummy Rank'!F5:F14,0),0),"")</f>
        <v/>
      </c>
      <c r="D12" s="164" t="str">
        <f>IF(C12&lt;&gt;"",IFERROR(INDEX(Scoreboard!D8:D17,MATCH(C12,Scoreboard!C8:C17,0),0),""),"")</f>
        <v/>
      </c>
      <c r="E12" s="164" t="str">
        <f>IF(C12&lt;&gt;"",IFERROR(INDEX(Scoreboard!E8:E17,MATCH(C12,Scoreboard!C8:C17,0),0),""),"")</f>
        <v/>
      </c>
      <c r="F12" s="164" t="str">
        <f>IF(C12&lt;&gt;"",IFERROR(INDEX(Scoreboard!F8:F17,MATCH(C12,Scoreboard!C8:C17,0),0),""),"")</f>
        <v/>
      </c>
      <c r="G12" s="164" t="str">
        <f>IF(C12&lt;&gt;"",IFERROR(INDEX(Scoreboard!G8:G17,MATCH(C12,Scoreboard!C8:C17,0),0),""),"")</f>
        <v/>
      </c>
      <c r="H12" s="164" t="str">
        <f>IF(C12&lt;&gt;"",IFERROR(INDEX(Scoreboard!H8:H17,MATCH(C12,Scoreboard!C8:C17,0),0),""),"")</f>
        <v/>
      </c>
      <c r="I12" s="164" t="str">
        <f>IF(C12&lt;&gt;"",IFERROR(INDEX(Scoreboard!I8:I17,MATCH(C12,Scoreboard!C8:C17,0),0),""),"")</f>
        <v/>
      </c>
      <c r="J12" s="164" t="str">
        <f>IF(C12&lt;&gt;"",IFERROR(INDEX(Scoreboard!J8:J17,MATCH(C12,Scoreboard!C8:C17,0),0),""),"")</f>
        <v/>
      </c>
      <c r="K12" s="164" t="str">
        <f>IF(C12&lt;&gt;"",IFERROR(INDEX(Scoreboard!K8:K17,MATCH(C12,Scoreboard!C8:C17,0),0),""),"")</f>
        <v/>
      </c>
      <c r="L12" s="164" t="str">
        <f>IF(C12&lt;&gt;"",IFERROR(INDEX(Scoreboard!L8:L17,MATCH(C12,Scoreboard!C8:C17,0),0),""),"")</f>
        <v/>
      </c>
      <c r="M12" s="164" t="str">
        <f>IF(C12&lt;&gt;"",IFERROR(INDEX(Scoreboard!M8:M17,MATCH(C12,Scoreboard!C8:C17,0),0),""),"")</f>
        <v/>
      </c>
      <c r="N12" s="181" t="str">
        <f>IF(C12&lt;&gt;"",IFERROR(IF(INDEX(Scoreboard!N8:BY17,MATCH(C12,Scoreboard!C8:C17,0),MATCH(N2,Last5List,0))=0,"⚫",INDEX(Scoreboard!N8:BY17,MATCH(C12,Scoreboard!C8:C17,0),MATCH(N2,Last5List,0))),""),"")</f>
        <v/>
      </c>
      <c r="O12" s="181" t="str">
        <f>IF(C12&lt;&gt;"",IFERROR(IF(INDEX(Scoreboard!N8:BY17,MATCH(C12,Scoreboard!C8:C17,0),MATCH(O2,Last5List,0))=0,"⚫",INDEX(Scoreboard!N8:BY17,MATCH(C12,Scoreboard!C8:C17,0),MATCH(O2,Last5List,0))),""),"")</f>
        <v/>
      </c>
      <c r="P12" s="181" t="str">
        <f>IF(C12&lt;&gt;"",IFERROR(IF(INDEX(Scoreboard!N8:BY17,MATCH(C12,Scoreboard!C8:C17,0),MATCH(P2,Last5List,0))=0,"⚫",INDEX(Scoreboard!N8:BY17,MATCH(C12,Scoreboard!C8:C17,0),MATCH(P2,Last5List,0))),""),"")</f>
        <v/>
      </c>
      <c r="Q12" s="181" t="str">
        <f>IF(C12&lt;&gt;"",IFERROR(IF(INDEX(Scoreboard!N8:BY17,MATCH(C12,Scoreboard!C8:C17,0),MATCH(Q2,Last5List,0))=0,"⚫",INDEX(Scoreboard!N8:BY17,MATCH(C12,Scoreboard!C8:C17,0),MATCH(Q2,Last5List,0))),""),"")</f>
        <v/>
      </c>
      <c r="R12" s="181" t="str">
        <f>IF(C12&lt;&gt;"",IFERROR(IF(INDEX(Scoreboard!N8:BY17,MATCH(C12,Scoreboard!C8:C17,0),MATCH(R2,Last5List,0))=0,"⚫",INDEX(Scoreboard!N8:BY17,MATCH(C12,Scoreboard!C8:C17,0),MATCH(R2,Last5List,0))),""),"")</f>
        <v/>
      </c>
    </row>
    <row r="13" spans="1:18" ht="15" customHeight="1" x14ac:dyDescent="0.35">
      <c r="B13" s="162">
        <v>6</v>
      </c>
      <c r="C13" s="163" t="str">
        <f>IFERROR(INDEX('Dummy Rank'!G5:G14,MATCH(Leaderboard!B13,'Dummy Rank'!F5:F14,0),0),"")</f>
        <v/>
      </c>
      <c r="D13" s="164" t="str">
        <f>IF(C13&lt;&gt;"",IFERROR(INDEX(Scoreboard!D8:D17,MATCH(C13,Scoreboard!C8:C17,0),0),""),"")</f>
        <v/>
      </c>
      <c r="E13" s="164" t="str">
        <f>IF(C13&lt;&gt;"",IFERROR(INDEX(Scoreboard!E8:E17,MATCH(C13,Scoreboard!C8:C17,0),0),""),"")</f>
        <v/>
      </c>
      <c r="F13" s="164" t="str">
        <f>IF(C13&lt;&gt;"",IFERROR(INDEX(Scoreboard!F8:F17,MATCH(C13,Scoreboard!C8:C17,0),0),""),"")</f>
        <v/>
      </c>
      <c r="G13" s="164" t="str">
        <f>IF(C13&lt;&gt;"",IFERROR(INDEX(Scoreboard!G8:G17,MATCH(C13,Scoreboard!C8:C17,0),0),""),"")</f>
        <v/>
      </c>
      <c r="H13" s="164" t="str">
        <f>IF(C13&lt;&gt;"",IFERROR(INDEX(Scoreboard!H8:H17,MATCH(C13,Scoreboard!C8:C17,0),0),""),"")</f>
        <v/>
      </c>
      <c r="I13" s="164" t="str">
        <f>IF(C13&lt;&gt;"",IFERROR(INDEX(Scoreboard!I8:I17,MATCH(C13,Scoreboard!C8:C17,0),0),""),"")</f>
        <v/>
      </c>
      <c r="J13" s="164" t="str">
        <f>IF(C13&lt;&gt;"",IFERROR(INDEX(Scoreboard!J8:J17,MATCH(C13,Scoreboard!C8:C17,0),0),""),"")</f>
        <v/>
      </c>
      <c r="K13" s="164" t="str">
        <f>IF(C13&lt;&gt;"",IFERROR(INDEX(Scoreboard!K8:K17,MATCH(C13,Scoreboard!C8:C17,0),0),""),"")</f>
        <v/>
      </c>
      <c r="L13" s="164" t="str">
        <f>IF(C13&lt;&gt;"",IFERROR(INDEX(Scoreboard!L8:L17,MATCH(C13,Scoreboard!C8:C17,0),0),""),"")</f>
        <v/>
      </c>
      <c r="M13" s="164" t="str">
        <f>IF(C13&lt;&gt;"",IFERROR(INDEX(Scoreboard!M8:M17,MATCH(C13,Scoreboard!C8:C17,0),0),""),"")</f>
        <v/>
      </c>
      <c r="N13" s="181" t="str">
        <f>IF(C13&lt;&gt;"",IFERROR(IF(INDEX(Scoreboard!N8:BY17,MATCH(C13,Scoreboard!C8:C17,0),MATCH(N2,Last5List,0))=0,"⚫",INDEX(Scoreboard!N8:BY17,MATCH(C13,Scoreboard!C8:C17,0),MATCH(N2,Last5List,0))),""),"")</f>
        <v/>
      </c>
      <c r="O13" s="181" t="str">
        <f>IF(C13&lt;&gt;"",IFERROR(IF(INDEX(Scoreboard!N8:BY17,MATCH(C13,Scoreboard!C8:C17,0),MATCH(O2,Last5List,0))=0,"⚫",INDEX(Scoreboard!N8:BY17,MATCH(C13,Scoreboard!C8:C17,0),MATCH(O2,Last5List,0))),""),"")</f>
        <v/>
      </c>
      <c r="P13" s="181" t="str">
        <f>IF(C13&lt;&gt;"",IFERROR(IF(INDEX(Scoreboard!N8:BY17,MATCH(C13,Scoreboard!C8:C17,0),MATCH(P2,Last5List,0))=0,"⚫",INDEX(Scoreboard!N8:BY17,MATCH(C13,Scoreboard!C8:C17,0),MATCH(P2,Last5List,0))),""),"")</f>
        <v/>
      </c>
      <c r="Q13" s="181" t="str">
        <f>IF(C13&lt;&gt;"",IFERROR(IF(INDEX(Scoreboard!N8:BY17,MATCH(C13,Scoreboard!C8:C17,0),MATCH(Q2,Last5List,0))=0,"⚫",INDEX(Scoreboard!N8:BY17,MATCH(C13,Scoreboard!C8:C17,0),MATCH(Q2,Last5List,0))),""),"")</f>
        <v/>
      </c>
      <c r="R13" s="181" t="str">
        <f>IF(C13&lt;&gt;"",IFERROR(IF(INDEX(Scoreboard!N8:BY17,MATCH(C13,Scoreboard!C8:C17,0),MATCH(R2,Last5List,0))=0,"⚫",INDEX(Scoreboard!N8:BY17,MATCH(C13,Scoreboard!C8:C17,0),MATCH(R2,Last5List,0))),""),"")</f>
        <v/>
      </c>
    </row>
    <row r="14" spans="1:18" ht="15" customHeight="1" x14ac:dyDescent="0.35">
      <c r="B14" s="162">
        <v>7</v>
      </c>
      <c r="C14" s="163" t="str">
        <f>IFERROR(INDEX('Dummy Rank'!G5:G14,MATCH(Leaderboard!B14,'Dummy Rank'!F5:F14,0),0),"")</f>
        <v/>
      </c>
      <c r="D14" s="164" t="str">
        <f>IF(C14&lt;&gt;"",IFERROR(INDEX(Scoreboard!D8:D17,MATCH(C14,Scoreboard!C8:C17,0),0),""),"")</f>
        <v/>
      </c>
      <c r="E14" s="164" t="str">
        <f>IF(C14&lt;&gt;"",IFERROR(INDEX(Scoreboard!E8:E17,MATCH(C14,Scoreboard!C8:C17,0),0),""),"")</f>
        <v/>
      </c>
      <c r="F14" s="164" t="str">
        <f>IF(C14&lt;&gt;"",IFERROR(INDEX(Scoreboard!F8:F17,MATCH(C14,Scoreboard!C8:C17,0),0),""),"")</f>
        <v/>
      </c>
      <c r="G14" s="164" t="str">
        <f>IF(C14&lt;&gt;"",IFERROR(INDEX(Scoreboard!G8:G17,MATCH(C14,Scoreboard!C8:C17,0),0),""),"")</f>
        <v/>
      </c>
      <c r="H14" s="164" t="str">
        <f>IF(C14&lt;&gt;"",IFERROR(INDEX(Scoreboard!H8:H17,MATCH(C14,Scoreboard!C8:C17,0),0),""),"")</f>
        <v/>
      </c>
      <c r="I14" s="164" t="str">
        <f>IF(C14&lt;&gt;"",IFERROR(INDEX(Scoreboard!I8:I17,MATCH(C14,Scoreboard!C8:C17,0),0),""),"")</f>
        <v/>
      </c>
      <c r="J14" s="164" t="str">
        <f>IF(C14&lt;&gt;"",IFERROR(INDEX(Scoreboard!J8:J17,MATCH(C14,Scoreboard!C8:C17,0),0),""),"")</f>
        <v/>
      </c>
      <c r="K14" s="164" t="str">
        <f>IF(C14&lt;&gt;"",IFERROR(INDEX(Scoreboard!K8:K17,MATCH(C14,Scoreboard!C8:C17,0),0),""),"")</f>
        <v/>
      </c>
      <c r="L14" s="164" t="str">
        <f>IF(C14&lt;&gt;"",IFERROR(INDEX(Scoreboard!L8:L17,MATCH(C14,Scoreboard!C8:C17,0),0),""),"")</f>
        <v/>
      </c>
      <c r="M14" s="164" t="str">
        <f>IF(C14&lt;&gt;"",IFERROR(INDEX(Scoreboard!M8:M17,MATCH(C14,Scoreboard!C8:C17,0),0),""),"")</f>
        <v/>
      </c>
      <c r="N14" s="181" t="str">
        <f>IF(C14&lt;&gt;"",IFERROR(IF(INDEX(Scoreboard!N8:BY17,MATCH(C14,Scoreboard!C8:C17,0),MATCH(N2,Last5List,0))=0,"⚫",INDEX(Scoreboard!N8:BY17,MATCH(C14,Scoreboard!C8:C17,0),MATCH(N2,Last5List,0))),""),"")</f>
        <v/>
      </c>
      <c r="O14" s="181" t="str">
        <f>IF(C14&lt;&gt;"",IFERROR(IF(INDEX(Scoreboard!N8:BY17,MATCH(C14,Scoreboard!C8:C17,0),MATCH(O2,Last5List,0))=0,"⚫",INDEX(Scoreboard!N8:BY17,MATCH(C14,Scoreboard!C8:C17,0),MATCH(O2,Last5List,0))),""),"")</f>
        <v/>
      </c>
      <c r="P14" s="181" t="str">
        <f>IF(C14&lt;&gt;"",IFERROR(IF(INDEX(Scoreboard!N8:BY17,MATCH(C14,Scoreboard!C8:C17,0),MATCH(P2,Last5List,0))=0,"⚫",INDEX(Scoreboard!N8:BY17,MATCH(C14,Scoreboard!C8:C17,0),MATCH(P2,Last5List,0))),""),"")</f>
        <v/>
      </c>
      <c r="Q14" s="181" t="str">
        <f>IF(C14&lt;&gt;"",IFERROR(IF(INDEX(Scoreboard!N8:BY17,MATCH(C14,Scoreboard!C8:C17,0),MATCH(Q2,Last5List,0))=0,"⚫",INDEX(Scoreboard!N8:BY17,MATCH(C14,Scoreboard!C8:C17,0),MATCH(Q2,Last5List,0))),""),"")</f>
        <v/>
      </c>
      <c r="R14" s="181" t="str">
        <f>IF(C14&lt;&gt;"",IFERROR(IF(INDEX(Scoreboard!N8:BY17,MATCH(C14,Scoreboard!C8:C17,0),MATCH(R2,Last5List,0))=0,"⚫",INDEX(Scoreboard!N8:BY17,MATCH(C14,Scoreboard!C8:C17,0),MATCH(R2,Last5List,0))),""),"")</f>
        <v/>
      </c>
    </row>
    <row r="15" spans="1:18" ht="15" customHeight="1" x14ac:dyDescent="0.35">
      <c r="B15" s="162">
        <v>8</v>
      </c>
      <c r="C15" s="163" t="str">
        <f>IFERROR(INDEX('Dummy Rank'!G5:G14,MATCH(Leaderboard!B15,'Dummy Rank'!F5:F14,0),0),"")</f>
        <v/>
      </c>
      <c r="D15" s="164" t="str">
        <f>IF(C15&lt;&gt;"",IFERROR(INDEX(Scoreboard!D8:D17,MATCH(C15,Scoreboard!C8:C17,0),0),""),"")</f>
        <v/>
      </c>
      <c r="E15" s="164" t="str">
        <f>IF(C15&lt;&gt;"",IFERROR(INDEX(Scoreboard!E8:E17,MATCH(C15,Scoreboard!C8:C17,0),0),""),"")</f>
        <v/>
      </c>
      <c r="F15" s="164" t="str">
        <f>IF(C15&lt;&gt;"",IFERROR(INDEX(Scoreboard!F8:F17,MATCH(C15,Scoreboard!C8:C17,0),0),""),"")</f>
        <v/>
      </c>
      <c r="G15" s="164" t="str">
        <f>IF(C15&lt;&gt;"",IFERROR(INDEX(Scoreboard!G8:G17,MATCH(C15,Scoreboard!C8:C17,0),0),""),"")</f>
        <v/>
      </c>
      <c r="H15" s="164" t="str">
        <f>IF(C15&lt;&gt;"",IFERROR(INDEX(Scoreboard!H8:H17,MATCH(C15,Scoreboard!C8:C17,0),0),""),"")</f>
        <v/>
      </c>
      <c r="I15" s="164" t="str">
        <f>IF(C15&lt;&gt;"",IFERROR(INDEX(Scoreboard!I8:I17,MATCH(C15,Scoreboard!C8:C17,0),0),""),"")</f>
        <v/>
      </c>
      <c r="J15" s="164" t="str">
        <f>IF(C15&lt;&gt;"",IFERROR(INDEX(Scoreboard!J8:J17,MATCH(C15,Scoreboard!C8:C17,0),0),""),"")</f>
        <v/>
      </c>
      <c r="K15" s="164" t="str">
        <f>IF(C15&lt;&gt;"",IFERROR(INDEX(Scoreboard!K8:K17,MATCH(C15,Scoreboard!C8:C17,0),0),""),"")</f>
        <v/>
      </c>
      <c r="L15" s="164" t="str">
        <f>IF(C15&lt;&gt;"",IFERROR(INDEX(Scoreboard!L8:L17,MATCH(C15,Scoreboard!C8:C17,0),0),""),"")</f>
        <v/>
      </c>
      <c r="M15" s="164" t="str">
        <f>IF(C15&lt;&gt;"",IFERROR(INDEX(Scoreboard!M8:M17,MATCH(C15,Scoreboard!C8:C17,0),0),""),"")</f>
        <v/>
      </c>
      <c r="N15" s="181" t="str">
        <f>IF(C15&lt;&gt;"",IFERROR(IF(INDEX(Scoreboard!N8:BY17,MATCH(C15,Scoreboard!C8:C17,0),MATCH(N2,Last5List,0))=0,"⚫",INDEX(Scoreboard!N8:BY17,MATCH(C15,Scoreboard!C8:C17,0),MATCH(N2,Last5List,0))),""),"")</f>
        <v/>
      </c>
      <c r="O15" s="181" t="str">
        <f>IF(C15&lt;&gt;"",IFERROR(IF(INDEX(Scoreboard!N8:BY17,MATCH(C15,Scoreboard!C8:C17,0),MATCH(O2,Last5List,0))=0,"⚫",INDEX(Scoreboard!N8:BY17,MATCH(C15,Scoreboard!C8:C17,0),MATCH(O2,Last5List,0))),""),"")</f>
        <v/>
      </c>
      <c r="P15" s="181" t="str">
        <f>IF(C15&lt;&gt;"",IFERROR(IF(INDEX(Scoreboard!N8:BY17,MATCH(C15,Scoreboard!C8:C17,0),MATCH(P2,Last5List,0))=0,"⚫",INDEX(Scoreboard!N8:BY17,MATCH(C15,Scoreboard!C8:C17,0),MATCH(P2,Last5List,0))),""),"")</f>
        <v/>
      </c>
      <c r="Q15" s="181" t="str">
        <f>IF(C15&lt;&gt;"",IFERROR(IF(INDEX(Scoreboard!N8:BY17,MATCH(C15,Scoreboard!C8:C17,0),MATCH(Q2,Last5List,0))=0,"⚫",INDEX(Scoreboard!N8:BY17,MATCH(C15,Scoreboard!C8:C17,0),MATCH(Q2,Last5List,0))),""),"")</f>
        <v/>
      </c>
      <c r="R15" s="181" t="str">
        <f>IF(C15&lt;&gt;"",IFERROR(IF(INDEX(Scoreboard!N8:BY17,MATCH(C15,Scoreboard!C8:C17,0),MATCH(R2,Last5List,0))=0,"⚫",INDEX(Scoreboard!N8:BY17,MATCH(C15,Scoreboard!C8:C17,0),MATCH(R2,Last5List,0))),""),"")</f>
        <v/>
      </c>
    </row>
    <row r="16" spans="1:18" ht="15" customHeight="1" x14ac:dyDescent="0.35">
      <c r="B16" s="162">
        <v>9</v>
      </c>
      <c r="C16" s="163" t="str">
        <f>IFERROR(INDEX('Dummy Rank'!G5:G14,MATCH(Leaderboard!B16,'Dummy Rank'!F5:F14,0),0),"")</f>
        <v/>
      </c>
      <c r="D16" s="164" t="str">
        <f>IF(C16&lt;&gt;"",IFERROR(INDEX(Scoreboard!D8:D17,MATCH(C16,Scoreboard!C8:C17,0),0),""),"")</f>
        <v/>
      </c>
      <c r="E16" s="164" t="str">
        <f>IF(C16&lt;&gt;"",IFERROR(INDEX(Scoreboard!E8:E17,MATCH(C16,Scoreboard!C8:C17,0),0),""),"")</f>
        <v/>
      </c>
      <c r="F16" s="164" t="str">
        <f>IF(C16&lt;&gt;"",IFERROR(INDEX(Scoreboard!F8:F17,MATCH(C16,Scoreboard!C8:C17,0),0),""),"")</f>
        <v/>
      </c>
      <c r="G16" s="164" t="str">
        <f>IF(C16&lt;&gt;"",IFERROR(INDEX(Scoreboard!G8:G17,MATCH(C16,Scoreboard!C8:C17,0),0),""),"")</f>
        <v/>
      </c>
      <c r="H16" s="164" t="str">
        <f>IF(C16&lt;&gt;"",IFERROR(INDEX(Scoreboard!H8:H17,MATCH(C16,Scoreboard!C8:C17,0),0),""),"")</f>
        <v/>
      </c>
      <c r="I16" s="164" t="str">
        <f>IF(C16&lt;&gt;"",IFERROR(INDEX(Scoreboard!I8:I17,MATCH(C16,Scoreboard!C8:C17,0),0),""),"")</f>
        <v/>
      </c>
      <c r="J16" s="164" t="str">
        <f>IF(C16&lt;&gt;"",IFERROR(INDEX(Scoreboard!J8:J17,MATCH(C16,Scoreboard!C8:C17,0),0),""),"")</f>
        <v/>
      </c>
      <c r="K16" s="164" t="str">
        <f>IF(C16&lt;&gt;"",IFERROR(INDEX(Scoreboard!K8:K17,MATCH(C16,Scoreboard!C8:C17,0),0),""),"")</f>
        <v/>
      </c>
      <c r="L16" s="164" t="str">
        <f>IF(C16&lt;&gt;"",IFERROR(INDEX(Scoreboard!L8:L17,MATCH(C16,Scoreboard!C8:C17,0),0),""),"")</f>
        <v/>
      </c>
      <c r="M16" s="164" t="str">
        <f>IF(C16&lt;&gt;"",IFERROR(INDEX(Scoreboard!M8:M17,MATCH(C16,Scoreboard!C8:C17,0),0),""),"")</f>
        <v/>
      </c>
      <c r="N16" s="181" t="str">
        <f>IF(C16&lt;&gt;"",IFERROR(IF(INDEX(Scoreboard!N8:BY17,MATCH(C16,Scoreboard!C8:C17,0),MATCH(N2,Last5List,0))=0,"⚫",INDEX(Scoreboard!N8:BY17,MATCH(C16,Scoreboard!C8:C17,0),MATCH(N2,Last5List,0))),""),"")</f>
        <v/>
      </c>
      <c r="O16" s="181" t="str">
        <f>IF(C16&lt;&gt;"",IFERROR(IF(INDEX(Scoreboard!N8:BY17,MATCH(C16,Scoreboard!C8:C17,0),MATCH(O2,Last5List,0))=0,"⚫",INDEX(Scoreboard!N8:BY17,MATCH(C16,Scoreboard!C8:C17,0),MATCH(O2,Last5List,0))),""),"")</f>
        <v/>
      </c>
      <c r="P16" s="181" t="str">
        <f>IF(C16&lt;&gt;"",IFERROR(IF(INDEX(Scoreboard!N8:BY17,MATCH(C16,Scoreboard!C8:C17,0),MATCH(P2,Last5List,0))=0,"⚫",INDEX(Scoreboard!N8:BY17,MATCH(C16,Scoreboard!C8:C17,0),MATCH(P2,Last5List,0))),""),"")</f>
        <v/>
      </c>
      <c r="Q16" s="181" t="str">
        <f>IF(C16&lt;&gt;"",IFERROR(IF(INDEX(Scoreboard!N8:BY17,MATCH(C16,Scoreboard!C8:C17,0),MATCH(Q2,Last5List,0))=0,"⚫",INDEX(Scoreboard!N8:BY17,MATCH(C16,Scoreboard!C8:C17,0),MATCH(Q2,Last5List,0))),""),"")</f>
        <v/>
      </c>
      <c r="R16" s="181" t="str">
        <f>IF(C16&lt;&gt;"",IFERROR(IF(INDEX(Scoreboard!N8:BY17,MATCH(C16,Scoreboard!C8:C17,0),MATCH(R2,Last5List,0))=0,"⚫",INDEX(Scoreboard!N8:BY17,MATCH(C16,Scoreboard!C8:C17,0),MATCH(R2,Last5List,0))),""),"")</f>
        <v/>
      </c>
    </row>
    <row r="17" spans="2:18" ht="15" customHeight="1" x14ac:dyDescent="0.35">
      <c r="B17" s="162">
        <v>10</v>
      </c>
      <c r="C17" s="163" t="str">
        <f>IFERROR(INDEX('Dummy Rank'!G5:G14,MATCH(Leaderboard!B17,'Dummy Rank'!F5:F14,0),0),"")</f>
        <v/>
      </c>
      <c r="D17" s="164" t="str">
        <f>IF(C17&lt;&gt;"",IFERROR(INDEX(Scoreboard!D8:D17,MATCH(C17,Scoreboard!C8:C17,0),0),""),"")</f>
        <v/>
      </c>
      <c r="E17" s="164" t="str">
        <f>IF(C17&lt;&gt;"",IFERROR(INDEX(Scoreboard!E8:E17,MATCH(C17,Scoreboard!C8:C17,0),0),""),"")</f>
        <v/>
      </c>
      <c r="F17" s="164" t="str">
        <f>IF(C17&lt;&gt;"",IFERROR(INDEX(Scoreboard!F8:F17,MATCH(C17,Scoreboard!C8:C17,0),0),""),"")</f>
        <v/>
      </c>
      <c r="G17" s="164" t="str">
        <f>IF(C17&lt;&gt;"",IFERROR(INDEX(Scoreboard!G8:G17,MATCH(C17,Scoreboard!C8:C17,0),0),""),"")</f>
        <v/>
      </c>
      <c r="H17" s="164" t="str">
        <f>IF(C17&lt;&gt;"",IFERROR(INDEX(Scoreboard!H8:H17,MATCH(C17,Scoreboard!C8:C17,0),0),""),"")</f>
        <v/>
      </c>
      <c r="I17" s="164" t="str">
        <f>IF(C17&lt;&gt;"",IFERROR(INDEX(Scoreboard!I8:I17,MATCH(C17,Scoreboard!C8:C17,0),0),""),"")</f>
        <v/>
      </c>
      <c r="J17" s="164" t="str">
        <f>IF(C17&lt;&gt;"",IFERROR(INDEX(Scoreboard!J8:J17,MATCH(C17,Scoreboard!C8:C17,0),0),""),"")</f>
        <v/>
      </c>
      <c r="K17" s="164" t="str">
        <f>IF(C17&lt;&gt;"",IFERROR(INDEX(Scoreboard!K8:K17,MATCH(C17,Scoreboard!C8:C17,0),0),""),"")</f>
        <v/>
      </c>
      <c r="L17" s="164" t="str">
        <f>IF(C17&lt;&gt;"",IFERROR(INDEX(Scoreboard!L8:L17,MATCH(C17,Scoreboard!C8:C17,0),0),""),"")</f>
        <v/>
      </c>
      <c r="M17" s="164" t="str">
        <f>IF(C17&lt;&gt;"",IFERROR(INDEX(Scoreboard!M8:M17,MATCH(C17,Scoreboard!C8:C17,0),0),""),"")</f>
        <v/>
      </c>
      <c r="N17" s="181" t="str">
        <f>IF(C17&lt;&gt;"",IFERROR(IF(INDEX(Scoreboard!N8:BY17,MATCH(C17,Scoreboard!C8:C17,0),MATCH(N2,Last5List,0))=0,"⚫",INDEX(Scoreboard!N8:BY17,MATCH(C17,Scoreboard!C8:C17,0),MATCH(N2,Last5List,0))),""),"")</f>
        <v/>
      </c>
      <c r="O17" s="181" t="str">
        <f>IF(C17&lt;&gt;"",IFERROR(IF(INDEX(Scoreboard!N8:BY17,MATCH(C17,Scoreboard!C8:C17,0),MATCH(O2,Last5List,0))=0,"⚫",INDEX(Scoreboard!N8:BY17,MATCH(C17,Scoreboard!C8:C17,0),MATCH(O2,Last5List,0))),""),"")</f>
        <v/>
      </c>
      <c r="P17" s="181" t="str">
        <f>IF(C17&lt;&gt;"",IFERROR(IF(INDEX(Scoreboard!N8:BY17,MATCH(C17,Scoreboard!C8:C17,0),MATCH(P2,Last5List,0))=0,"⚫",INDEX(Scoreboard!N8:BY17,MATCH(C17,Scoreboard!C8:C17,0),MATCH(P2,Last5List,0))),""),"")</f>
        <v/>
      </c>
      <c r="Q17" s="181" t="str">
        <f>IF(C17&lt;&gt;"",IFERROR(IF(INDEX(Scoreboard!N8:BY17,MATCH(C17,Scoreboard!C8:C17,0),MATCH(Q2,Last5List,0))=0,"⚫",INDEX(Scoreboard!N8:BY17,MATCH(C17,Scoreboard!C8:C17,0),MATCH(Q2,Last5List,0))),""),"")</f>
        <v/>
      </c>
      <c r="R17" s="181" t="str">
        <f>IF(C17&lt;&gt;"",IFERROR(IF(INDEX(Scoreboard!N8:BY17,MATCH(C17,Scoreboard!C8:C17,0),MATCH(R2,Last5List,0))=0,"⚫",INDEX(Scoreboard!N8:BY17,MATCH(C17,Scoreboard!C8:C17,0),MATCH(R2,Last5List,0))),""),"")</f>
        <v/>
      </c>
    </row>
    <row r="18" spans="2:18" ht="16" customHeight="1" x14ac:dyDescent="0.35">
      <c r="B18" s="92"/>
    </row>
    <row r="19" spans="2:18" ht="16" customHeight="1" x14ac:dyDescent="0.35">
      <c r="B19" s="144" t="s">
        <v>194</v>
      </c>
    </row>
    <row r="20" spans="2:18" ht="16" customHeight="1" x14ac:dyDescent="0.35"/>
  </sheetData>
  <sheetProtection password="CBF1" sheet="1" objects="1" scenarios="1"/>
  <mergeCells count="16">
    <mergeCell ref="N4:R4"/>
    <mergeCell ref="I4:J4"/>
    <mergeCell ref="K4:M4"/>
    <mergeCell ref="I5:I7"/>
    <mergeCell ref="J5:J7"/>
    <mergeCell ref="K5:M5"/>
    <mergeCell ref="K6:K7"/>
    <mergeCell ref="L6:L7"/>
    <mergeCell ref="M6:M7"/>
    <mergeCell ref="H4:H7"/>
    <mergeCell ref="B4:B7"/>
    <mergeCell ref="C4:C7"/>
    <mergeCell ref="D4:D7"/>
    <mergeCell ref="E4:E7"/>
    <mergeCell ref="F4:F7"/>
    <mergeCell ref="G4:G7"/>
  </mergeCells>
  <conditionalFormatting sqref="N8:R17">
    <cfRule type="expression" dxfId="20" priority="3">
      <formula>AND(N8&lt;&gt;"",N8="⚫")</formula>
    </cfRule>
  </conditionalFormatting>
  <conditionalFormatting sqref="B8:R17">
    <cfRule type="expression" dxfId="19" priority="2">
      <formula>ISEVEN($B8)</formula>
    </cfRule>
  </conditionalFormatting>
  <conditionalFormatting sqref="K3:R3">
    <cfRule type="expression" dxfId="18" priority="1">
      <formula>$B$19="© 2022 | journalSHEET.com"</formula>
    </cfRule>
  </conditionalFormatting>
  <pageMargins left="0.3" right="0.3" top="0.3" bottom="0.5" header="0.3" footer="0.2"/>
  <pageSetup scale="79" fitToHeight="0" orientation="landscape" r:id="rId1"/>
  <headerFooter>
    <oddFooter>&amp;R&amp;"-,Italic"&amp;10
(c) 2022 | journalSHEET.com</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8"/>
  <sheetViews>
    <sheetView showGridLines="0" workbookViewId="0">
      <pane ySplit="5" topLeftCell="A6" activePane="bottomLeft" state="frozen"/>
      <selection activeCell="C9" sqref="C9"/>
      <selection pane="bottomLeft" activeCell="F12" sqref="F12"/>
    </sheetView>
  </sheetViews>
  <sheetFormatPr defaultColWidth="8.7265625" defaultRowHeight="14.5" x14ac:dyDescent="0.35"/>
  <cols>
    <col min="1" max="1" width="1.6328125" style="1" customWidth="1"/>
    <col min="2" max="2" width="4.6328125" style="1" customWidth="1"/>
    <col min="3" max="3" width="30.6328125" style="1" customWidth="1"/>
    <col min="4" max="4" width="1.6328125" style="1" customWidth="1"/>
    <col min="5" max="5" width="4.1796875" style="1" customWidth="1"/>
    <col min="6" max="6" width="30.6328125" style="1" customWidth="1"/>
    <col min="7" max="7" width="1.6328125" style="1" customWidth="1"/>
    <col min="8" max="8" width="0.81640625" style="321" customWidth="1"/>
    <col min="9" max="9" width="1.6328125" style="1" customWidth="1"/>
    <col min="10" max="10" width="2.6328125" style="111" customWidth="1"/>
    <col min="11" max="14" width="8.7265625" style="1" customWidth="1"/>
    <col min="15" max="15" width="2" style="1" customWidth="1"/>
    <col min="16" max="18" width="8.7265625" style="1" customWidth="1"/>
    <col min="19" max="19" width="3.81640625" style="1" customWidth="1"/>
    <col min="20" max="16384" width="8.7265625" style="1"/>
  </cols>
  <sheetData>
    <row r="1" spans="2:18" s="321" customFormat="1" ht="5" customHeight="1" x14ac:dyDescent="0.35">
      <c r="J1" s="369"/>
    </row>
    <row r="2" spans="2:18" ht="5" customHeight="1" x14ac:dyDescent="0.35"/>
    <row r="3" spans="2:18" ht="30" customHeight="1" x14ac:dyDescent="0.35">
      <c r="B3" s="94" t="s">
        <v>196</v>
      </c>
    </row>
    <row r="4" spans="2:18" ht="15" customHeight="1" x14ac:dyDescent="0.35">
      <c r="B4" s="495" t="s">
        <v>120</v>
      </c>
      <c r="C4" s="495"/>
      <c r="D4" s="2"/>
      <c r="E4" s="495" t="s">
        <v>121</v>
      </c>
      <c r="F4" s="495"/>
      <c r="O4" s="95"/>
      <c r="P4" s="95"/>
      <c r="Q4" s="95"/>
      <c r="R4" s="95"/>
    </row>
    <row r="5" spans="2:18" ht="15" customHeight="1" x14ac:dyDescent="0.35">
      <c r="B5" s="370"/>
      <c r="C5" s="370" t="s">
        <v>122</v>
      </c>
      <c r="E5" s="370"/>
      <c r="F5" s="370" t="s">
        <v>122</v>
      </c>
      <c r="O5" s="95"/>
      <c r="P5" s="95"/>
      <c r="Q5" s="95"/>
      <c r="R5" s="95"/>
    </row>
    <row r="6" spans="2:18" ht="15" customHeight="1" x14ac:dyDescent="0.35">
      <c r="B6" s="12">
        <v>1</v>
      </c>
      <c r="C6" s="13" t="s">
        <v>333</v>
      </c>
      <c r="E6" s="12">
        <v>1</v>
      </c>
      <c r="F6" s="13" t="s">
        <v>333</v>
      </c>
      <c r="J6" s="224" t="s">
        <v>4</v>
      </c>
      <c r="K6" s="496" t="s">
        <v>313</v>
      </c>
      <c r="L6" s="496"/>
      <c r="M6" s="496"/>
      <c r="N6" s="496"/>
      <c r="O6" s="95"/>
      <c r="P6" s="95"/>
      <c r="Q6" s="95"/>
      <c r="R6" s="95"/>
    </row>
    <row r="7" spans="2:18" ht="15" customHeight="1" x14ac:dyDescent="0.35">
      <c r="B7" s="12">
        <v>2</v>
      </c>
      <c r="C7" s="13" t="s">
        <v>334</v>
      </c>
      <c r="E7" s="12">
        <v>2</v>
      </c>
      <c r="F7" s="13" t="s">
        <v>334</v>
      </c>
      <c r="K7" s="496"/>
      <c r="L7" s="496"/>
      <c r="M7" s="496"/>
      <c r="N7" s="496"/>
      <c r="O7" s="95"/>
      <c r="P7" s="95"/>
      <c r="Q7" s="95"/>
      <c r="R7" s="95"/>
    </row>
    <row r="8" spans="2:18" ht="15" customHeight="1" x14ac:dyDescent="0.35">
      <c r="B8" s="12">
        <v>3</v>
      </c>
      <c r="C8" s="13" t="s">
        <v>335</v>
      </c>
      <c r="E8" s="12">
        <v>3</v>
      </c>
      <c r="F8" s="13" t="s">
        <v>335</v>
      </c>
      <c r="K8" s="496"/>
      <c r="L8" s="496"/>
      <c r="M8" s="496"/>
      <c r="N8" s="496"/>
      <c r="O8" s="95"/>
      <c r="P8" s="95"/>
      <c r="Q8" s="95"/>
      <c r="R8" s="95"/>
    </row>
    <row r="9" spans="2:18" ht="15" customHeight="1" x14ac:dyDescent="0.35">
      <c r="B9" s="12">
        <v>4</v>
      </c>
      <c r="C9" s="13" t="s">
        <v>336</v>
      </c>
      <c r="E9" s="12">
        <v>4</v>
      </c>
      <c r="F9" s="13" t="s">
        <v>336</v>
      </c>
      <c r="J9" s="112"/>
      <c r="K9" s="496"/>
      <c r="L9" s="496"/>
      <c r="M9" s="496"/>
      <c r="N9" s="496"/>
      <c r="O9" s="95"/>
      <c r="P9" s="95"/>
      <c r="Q9" s="95"/>
      <c r="R9" s="95"/>
    </row>
    <row r="10" spans="2:18" ht="15" customHeight="1" x14ac:dyDescent="0.35">
      <c r="B10" s="12">
        <v>5</v>
      </c>
      <c r="C10" s="13" t="s">
        <v>337</v>
      </c>
      <c r="E10" s="12">
        <v>5</v>
      </c>
      <c r="F10" s="13" t="s">
        <v>337</v>
      </c>
      <c r="K10" s="496"/>
      <c r="L10" s="496"/>
      <c r="M10" s="496"/>
      <c r="N10" s="496"/>
      <c r="O10" s="95"/>
      <c r="P10" s="95"/>
      <c r="Q10" s="95"/>
      <c r="R10" s="95"/>
    </row>
    <row r="11" spans="2:18" ht="15" customHeight="1" x14ac:dyDescent="0.35">
      <c r="B11" s="12">
        <v>6</v>
      </c>
      <c r="C11" s="13"/>
      <c r="E11" s="12">
        <v>6</v>
      </c>
      <c r="F11" s="13"/>
      <c r="K11" s="496"/>
      <c r="L11" s="496"/>
      <c r="M11" s="496"/>
      <c r="N11" s="496"/>
      <c r="O11" s="95"/>
      <c r="P11" s="95"/>
      <c r="Q11" s="95"/>
      <c r="R11" s="95"/>
    </row>
    <row r="12" spans="2:18" ht="15" customHeight="1" x14ac:dyDescent="0.35">
      <c r="B12" s="12">
        <v>7</v>
      </c>
      <c r="C12" s="13"/>
      <c r="E12" s="12">
        <v>7</v>
      </c>
      <c r="F12" s="13"/>
      <c r="K12" s="496"/>
      <c r="L12" s="496"/>
      <c r="M12" s="496"/>
      <c r="N12" s="496"/>
    </row>
    <row r="13" spans="2:18" ht="15" customHeight="1" x14ac:dyDescent="0.35">
      <c r="B13" s="12">
        <v>8</v>
      </c>
      <c r="C13" s="13"/>
      <c r="E13" s="12">
        <v>8</v>
      </c>
      <c r="F13" s="13"/>
      <c r="K13" s="496"/>
      <c r="L13" s="496"/>
      <c r="M13" s="496"/>
      <c r="N13" s="496"/>
    </row>
    <row r="14" spans="2:18" ht="15" customHeight="1" x14ac:dyDescent="0.35">
      <c r="B14" s="12">
        <v>9</v>
      </c>
      <c r="C14" s="13"/>
      <c r="E14" s="12">
        <v>9</v>
      </c>
      <c r="F14" s="13"/>
      <c r="K14" s="496"/>
      <c r="L14" s="496"/>
      <c r="M14" s="496"/>
      <c r="N14" s="496"/>
    </row>
    <row r="15" spans="2:18" ht="15" customHeight="1" x14ac:dyDescent="0.35">
      <c r="B15" s="12">
        <v>10</v>
      </c>
      <c r="C15" s="13"/>
      <c r="E15" s="12">
        <v>10</v>
      </c>
      <c r="F15" s="13"/>
      <c r="J15" s="224" t="s">
        <v>4</v>
      </c>
      <c r="K15" s="496" t="s">
        <v>123</v>
      </c>
      <c r="L15" s="496"/>
      <c r="M15" s="496"/>
      <c r="N15" s="496"/>
    </row>
    <row r="16" spans="2:18" ht="15" customHeight="1" x14ac:dyDescent="0.35">
      <c r="B16" s="12">
        <v>11</v>
      </c>
      <c r="C16" s="13"/>
      <c r="E16" s="12">
        <v>11</v>
      </c>
      <c r="F16" s="13"/>
      <c r="K16" s="496"/>
      <c r="L16" s="496"/>
      <c r="M16" s="496"/>
      <c r="N16" s="496"/>
    </row>
    <row r="17" spans="11:14" ht="15" customHeight="1" x14ac:dyDescent="0.35">
      <c r="K17" s="496"/>
      <c r="L17" s="496"/>
      <c r="M17" s="496"/>
      <c r="N17" s="496"/>
    </row>
    <row r="18" spans="11:14" ht="15" customHeight="1" x14ac:dyDescent="0.35">
      <c r="K18" s="496"/>
      <c r="L18" s="496"/>
      <c r="M18" s="496"/>
      <c r="N18" s="496"/>
    </row>
    <row r="19" spans="11:14" ht="15" customHeight="1" x14ac:dyDescent="0.35">
      <c r="K19" s="496"/>
      <c r="L19" s="496"/>
      <c r="M19" s="496"/>
      <c r="N19" s="496"/>
    </row>
    <row r="20" spans="11:14" ht="15" customHeight="1" x14ac:dyDescent="0.35">
      <c r="K20" s="496"/>
      <c r="L20" s="496"/>
      <c r="M20" s="496"/>
      <c r="N20" s="496"/>
    </row>
    <row r="21" spans="11:14" ht="15" customHeight="1" x14ac:dyDescent="0.35">
      <c r="K21" s="496"/>
      <c r="L21" s="496"/>
      <c r="M21" s="496"/>
      <c r="N21" s="496"/>
    </row>
    <row r="22" spans="11:14" ht="15" customHeight="1" x14ac:dyDescent="0.35">
      <c r="K22" s="95"/>
      <c r="L22" s="95"/>
      <c r="M22" s="95"/>
      <c r="N22" s="95"/>
    </row>
    <row r="23" spans="11:14" ht="15" customHeight="1" x14ac:dyDescent="0.35"/>
    <row r="24" spans="11:14" ht="15" customHeight="1" x14ac:dyDescent="0.35"/>
    <row r="25" spans="11:14" ht="15" customHeight="1" x14ac:dyDescent="0.35"/>
    <row r="26" spans="11:14" ht="15" customHeight="1" x14ac:dyDescent="0.35"/>
    <row r="27" spans="11:14" ht="15" customHeight="1" x14ac:dyDescent="0.35"/>
    <row r="28" spans="11:14" ht="15" customHeight="1" x14ac:dyDescent="0.35"/>
    <row r="29" spans="11:14" ht="15" customHeight="1" x14ac:dyDescent="0.35"/>
    <row r="30" spans="11:14" ht="15" customHeight="1" x14ac:dyDescent="0.35"/>
    <row r="31" spans="11:14" ht="15" customHeight="1" x14ac:dyDescent="0.35"/>
    <row r="32" spans="11:14" ht="15" customHeight="1" x14ac:dyDescent="0.35"/>
    <row r="33" ht="15" customHeight="1" x14ac:dyDescent="0.35"/>
    <row r="34" ht="15" customHeight="1" x14ac:dyDescent="0.35"/>
    <row r="35" ht="15" customHeight="1" x14ac:dyDescent="0.35"/>
    <row r="36" ht="15" customHeight="1" x14ac:dyDescent="0.35"/>
    <row r="37" ht="15" customHeight="1" x14ac:dyDescent="0.35"/>
    <row r="38" ht="15" customHeight="1" x14ac:dyDescent="0.35"/>
    <row r="39" ht="15" customHeight="1" x14ac:dyDescent="0.35"/>
    <row r="40" ht="15" customHeight="1" x14ac:dyDescent="0.35"/>
    <row r="41" ht="15" customHeight="1" x14ac:dyDescent="0.35"/>
    <row r="42" ht="15" customHeight="1" x14ac:dyDescent="0.35"/>
    <row r="43" ht="15" customHeight="1" x14ac:dyDescent="0.35"/>
    <row r="44" ht="15" customHeight="1" x14ac:dyDescent="0.35"/>
    <row r="45" ht="15" customHeight="1" x14ac:dyDescent="0.35"/>
    <row r="46" ht="15" customHeight="1" x14ac:dyDescent="0.35"/>
    <row r="47" ht="15" customHeight="1" x14ac:dyDescent="0.35"/>
    <row r="48" ht="15" customHeight="1" x14ac:dyDescent="0.35"/>
    <row r="49" ht="15" customHeight="1" x14ac:dyDescent="0.35"/>
    <row r="50" ht="15" customHeight="1" x14ac:dyDescent="0.35"/>
    <row r="51" ht="15" customHeight="1" x14ac:dyDescent="0.35"/>
    <row r="52" ht="15" customHeight="1" x14ac:dyDescent="0.35"/>
    <row r="53" ht="15" customHeight="1" x14ac:dyDescent="0.35"/>
    <row r="54" ht="15" customHeight="1" x14ac:dyDescent="0.35"/>
    <row r="55" ht="15" customHeight="1" x14ac:dyDescent="0.35"/>
    <row r="56" ht="15" customHeight="1" x14ac:dyDescent="0.35"/>
    <row r="57" ht="15" customHeight="1" x14ac:dyDescent="0.35"/>
    <row r="58" ht="15" customHeight="1" x14ac:dyDescent="0.35"/>
    <row r="59" ht="15" customHeight="1" x14ac:dyDescent="0.35"/>
    <row r="60" ht="15" customHeight="1" x14ac:dyDescent="0.35"/>
    <row r="61" ht="15" customHeight="1" x14ac:dyDescent="0.35"/>
    <row r="62" ht="15" customHeight="1" x14ac:dyDescent="0.35"/>
    <row r="63" ht="15" customHeight="1" x14ac:dyDescent="0.35"/>
    <row r="64"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spans="1:19" ht="15" customHeight="1" x14ac:dyDescent="0.35"/>
    <row r="98" spans="1:19" ht="15" customHeight="1" x14ac:dyDescent="0.35"/>
    <row r="99" spans="1:19" ht="15" customHeight="1" x14ac:dyDescent="0.35"/>
    <row r="100" spans="1:19" ht="15" customHeight="1" x14ac:dyDescent="0.35"/>
    <row r="101" spans="1:19" ht="15" customHeight="1" x14ac:dyDescent="0.35"/>
    <row r="102" spans="1:19" ht="15" customHeight="1" x14ac:dyDescent="0.35"/>
    <row r="103" spans="1:19" ht="15" customHeight="1" x14ac:dyDescent="0.35"/>
    <row r="104" spans="1:19" ht="15" customHeight="1" x14ac:dyDescent="0.35"/>
    <row r="105" spans="1:19" ht="15" customHeight="1" x14ac:dyDescent="0.35"/>
    <row r="106" spans="1:19" ht="15" customHeight="1" x14ac:dyDescent="0.35"/>
    <row r="108" spans="1:19" s="96" customFormat="1" x14ac:dyDescent="0.35">
      <c r="A108" s="1"/>
      <c r="B108" s="1"/>
      <c r="C108" s="1"/>
      <c r="D108" s="1"/>
      <c r="E108" s="1"/>
      <c r="F108" s="1"/>
      <c r="G108" s="1"/>
      <c r="H108" s="321"/>
      <c r="I108" s="1"/>
      <c r="J108" s="111"/>
      <c r="K108" s="1"/>
      <c r="L108" s="1"/>
      <c r="M108" s="1"/>
      <c r="N108" s="1"/>
      <c r="O108" s="1"/>
      <c r="P108" s="1"/>
      <c r="Q108" s="1"/>
      <c r="R108" s="1"/>
      <c r="S108" s="1"/>
    </row>
  </sheetData>
  <sheetProtection password="CBF1" sheet="1" objects="1" scenarios="1"/>
  <sortState ref="C6:C22">
    <sortCondition ref="C6"/>
  </sortState>
  <mergeCells count="4">
    <mergeCell ref="B4:C4"/>
    <mergeCell ref="E4:F4"/>
    <mergeCell ref="K6:N14"/>
    <mergeCell ref="K15:N2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F35"/>
  <sheetViews>
    <sheetView showGridLines="0" workbookViewId="0">
      <selection activeCell="O4" sqref="O4"/>
    </sheetView>
  </sheetViews>
  <sheetFormatPr defaultRowHeight="14.5" x14ac:dyDescent="0.35"/>
  <cols>
    <col min="1" max="1" width="4.81640625" style="315" customWidth="1"/>
    <col min="2" max="2" width="1.81640625" style="315" bestFit="1" customWidth="1"/>
    <col min="3" max="3" width="10.54296875" style="315" customWidth="1"/>
    <col min="4" max="4" width="3.90625" style="315" customWidth="1"/>
    <col min="5" max="5" width="4.81640625" style="315" customWidth="1"/>
    <col min="6" max="6" width="5" style="315" customWidth="1"/>
    <col min="7" max="7" width="4" style="315" customWidth="1"/>
    <col min="8" max="8" width="3" style="315" bestFit="1" customWidth="1"/>
    <col min="9" max="9" width="3.26953125" style="315" bestFit="1" customWidth="1"/>
    <col min="10" max="10" width="3.36328125" style="315" bestFit="1" customWidth="1"/>
    <col min="11" max="11" width="5.08984375" style="315" bestFit="1" customWidth="1"/>
    <col min="12" max="12" width="8.7265625" style="315"/>
    <col min="13" max="13" width="7.6328125" style="315" customWidth="1"/>
    <col min="14" max="14" width="9.6328125" style="315" bestFit="1" customWidth="1"/>
    <col min="15" max="15" width="6.36328125" style="315" bestFit="1" customWidth="1"/>
    <col min="16" max="16" width="6.6328125" style="315" customWidth="1"/>
    <col min="17" max="17" width="5.54296875" style="315" customWidth="1"/>
    <col min="18" max="18" width="6.26953125" style="315" customWidth="1"/>
    <col min="19" max="19" width="8" style="315" customWidth="1"/>
    <col min="20" max="20" width="7.90625" style="315" customWidth="1"/>
    <col min="21" max="21" width="11.26953125" style="315" bestFit="1" customWidth="1"/>
    <col min="22" max="25" width="8.7265625" style="315"/>
    <col min="26" max="26" width="4.7265625" style="315" customWidth="1"/>
    <col min="27" max="27" width="3.90625" style="315" customWidth="1"/>
    <col min="28" max="28" width="3.7265625" style="315" customWidth="1"/>
    <col min="29" max="29" width="4.453125" style="315" customWidth="1"/>
    <col min="30" max="30" width="4.08984375" style="315" customWidth="1"/>
    <col min="31" max="31" width="3.36328125" style="315" bestFit="1" customWidth="1"/>
    <col min="32" max="32" width="5.08984375" style="315" bestFit="1" customWidth="1"/>
    <col min="33" max="33" width="5.36328125" style="315" bestFit="1" customWidth="1"/>
    <col min="34" max="34" width="3.36328125" style="315" bestFit="1" customWidth="1"/>
    <col min="35" max="35" width="5.81640625" style="315" customWidth="1"/>
    <col min="36" max="36" width="4.7265625" style="315" customWidth="1"/>
    <col min="37" max="37" width="7.54296875" style="315" bestFit="1" customWidth="1"/>
    <col min="38" max="38" width="5.1796875" style="315" customWidth="1"/>
    <col min="39" max="39" width="4.7265625" style="315" customWidth="1"/>
    <col min="40" max="42" width="5.453125" style="315" customWidth="1"/>
    <col min="43" max="43" width="3.36328125" style="315" bestFit="1" customWidth="1"/>
    <col min="44" max="44" width="5.08984375" style="315" bestFit="1" customWidth="1"/>
    <col min="45" max="45" width="5.36328125" style="315" bestFit="1" customWidth="1"/>
    <col min="46" max="46" width="3.36328125" style="315" bestFit="1" customWidth="1"/>
    <col min="47" max="47" width="7.90625" style="315" bestFit="1" customWidth="1"/>
    <col min="48" max="48" width="3" style="315" bestFit="1" customWidth="1"/>
    <col min="49" max="49" width="7.54296875" style="315" bestFit="1" customWidth="1"/>
    <col min="50" max="56" width="5.08984375" style="315" customWidth="1"/>
    <col min="57" max="57" width="8" style="315" customWidth="1"/>
    <col min="58" max="59" width="5.08984375" style="315" customWidth="1"/>
    <col min="60" max="60" width="4.6328125" style="315" customWidth="1"/>
    <col min="61" max="61" width="6.26953125" style="315" customWidth="1"/>
    <col min="62" max="62" width="5.90625" style="315" customWidth="1"/>
    <col min="63" max="63" width="5.36328125" style="315" customWidth="1"/>
    <col min="64" max="64" width="10.54296875" style="315" customWidth="1"/>
    <col min="65" max="65" width="3.90625" style="315" customWidth="1"/>
    <col min="66" max="66" width="4.81640625" style="315" customWidth="1"/>
    <col min="67" max="67" width="5" style="315" customWidth="1"/>
    <col min="68" max="68" width="4" style="315" customWidth="1"/>
    <col min="69" max="69" width="3" style="315" bestFit="1" customWidth="1"/>
    <col min="70" max="70" width="3.26953125" style="315" bestFit="1" customWidth="1"/>
    <col min="71" max="71" width="3.36328125" style="315" bestFit="1" customWidth="1"/>
    <col min="72" max="72" width="5.08984375" style="315" bestFit="1" customWidth="1"/>
    <col min="73" max="73" width="8.7265625" style="315"/>
    <col min="74" max="74" width="7.6328125" style="315" customWidth="1"/>
    <col min="75" max="75" width="9.6328125" style="315" bestFit="1" customWidth="1"/>
    <col min="76" max="76" width="6.36328125" style="315" bestFit="1" customWidth="1"/>
    <col min="77" max="77" width="6.6328125" style="315" customWidth="1"/>
    <col min="78" max="78" width="5.54296875" style="315" customWidth="1"/>
    <col min="79" max="79" width="6.26953125" style="315" customWidth="1"/>
    <col min="80" max="80" width="8" style="315" customWidth="1"/>
    <col min="81" max="81" width="7.90625" style="315" customWidth="1"/>
    <col min="82" max="82" width="11.26953125" style="315" bestFit="1" customWidth="1"/>
    <col min="83" max="86" width="8.7265625" style="315"/>
    <col min="87" max="87" width="4.7265625" style="315" customWidth="1"/>
    <col min="88" max="88" width="3.90625" style="315" customWidth="1"/>
    <col min="89" max="89" width="3.7265625" style="315" customWidth="1"/>
    <col min="90" max="90" width="4.453125" style="315" customWidth="1"/>
    <col min="91" max="91" width="4.08984375" style="315" customWidth="1"/>
    <col min="92" max="92" width="3.36328125" style="315" bestFit="1" customWidth="1"/>
    <col min="93" max="93" width="5.08984375" style="315" bestFit="1" customWidth="1"/>
    <col min="94" max="94" width="5.36328125" style="315" bestFit="1" customWidth="1"/>
    <col min="95" max="95" width="3.36328125" style="315" bestFit="1" customWidth="1"/>
    <col min="96" max="96" width="5.81640625" style="315" customWidth="1"/>
    <col min="97" max="97" width="4.7265625" style="315" customWidth="1"/>
    <col min="98" max="98" width="7.54296875" style="315" bestFit="1" customWidth="1"/>
    <col min="99" max="99" width="5.1796875" style="315" customWidth="1"/>
    <col min="100" max="100" width="4.7265625" style="315" customWidth="1"/>
    <col min="101" max="103" width="5.453125" style="315" customWidth="1"/>
    <col min="104" max="104" width="3.36328125" style="315" bestFit="1" customWidth="1"/>
    <col min="105" max="105" width="5.08984375" style="315" bestFit="1" customWidth="1"/>
    <col min="106" max="106" width="5.36328125" style="315" bestFit="1" customWidth="1"/>
    <col min="107" max="107" width="3.36328125" style="315" bestFit="1" customWidth="1"/>
    <col min="108" max="108" width="7.90625" style="315" bestFit="1" customWidth="1"/>
    <col min="109" max="109" width="3" style="315" bestFit="1" customWidth="1"/>
    <col min="110" max="110" width="7.54296875" style="315" bestFit="1" customWidth="1"/>
    <col min="111" max="117" width="5.08984375" style="315" customWidth="1"/>
    <col min="118" max="118" width="8" style="315" customWidth="1"/>
    <col min="119" max="120" width="5.08984375" style="315" customWidth="1"/>
    <col min="121" max="121" width="4.6328125" style="315" customWidth="1"/>
    <col min="122" max="122" width="6.26953125" style="315" customWidth="1"/>
    <col min="123" max="123" width="5.90625" style="315" customWidth="1"/>
    <col min="124" max="124" width="5.36328125" style="315" customWidth="1"/>
    <col min="125" max="125" width="10.54296875" style="315" customWidth="1"/>
    <col min="126" max="126" width="3.90625" style="315" customWidth="1"/>
    <col min="127" max="127" width="4.81640625" style="315" customWidth="1"/>
    <col min="128" max="128" width="5" style="315" customWidth="1"/>
    <col min="129" max="129" width="4" style="315" customWidth="1"/>
    <col min="130" max="130" width="3" style="315" bestFit="1" customWidth="1"/>
    <col min="131" max="131" width="3.26953125" style="315" bestFit="1" customWidth="1"/>
    <col min="132" max="132" width="3.36328125" style="315" bestFit="1" customWidth="1"/>
    <col min="133" max="133" width="5.08984375" style="315" bestFit="1" customWidth="1"/>
    <col min="134" max="134" width="8.7265625" style="315"/>
    <col min="135" max="135" width="7.6328125" style="315" customWidth="1"/>
    <col min="136" max="136" width="9.6328125" style="315" bestFit="1" customWidth="1"/>
    <col min="137" max="137" width="6.36328125" style="315" bestFit="1" customWidth="1"/>
    <col min="138" max="138" width="6.6328125" style="315" customWidth="1"/>
    <col min="139" max="139" width="5.54296875" style="315" customWidth="1"/>
    <col min="140" max="140" width="6.26953125" style="315" customWidth="1"/>
    <col min="141" max="141" width="8" style="315" customWidth="1"/>
    <col min="142" max="142" width="7.90625" style="315" customWidth="1"/>
    <col min="143" max="143" width="11.26953125" style="315" bestFit="1" customWidth="1"/>
    <col min="144" max="147" width="8.7265625" style="315"/>
    <col min="148" max="148" width="4.7265625" style="315" customWidth="1"/>
    <col min="149" max="149" width="3.90625" style="315" customWidth="1"/>
    <col min="150" max="150" width="3.7265625" style="315" customWidth="1"/>
    <col min="151" max="151" width="4.453125" style="315" customWidth="1"/>
    <col min="152" max="152" width="4.08984375" style="315" customWidth="1"/>
    <col min="153" max="153" width="3.36328125" style="315" bestFit="1" customWidth="1"/>
    <col min="154" max="154" width="5.08984375" style="315" bestFit="1" customWidth="1"/>
    <col min="155" max="155" width="5.36328125" style="315" bestFit="1" customWidth="1"/>
    <col min="156" max="156" width="3.36328125" style="315" bestFit="1" customWidth="1"/>
    <col min="157" max="157" width="5.81640625" style="315" customWidth="1"/>
    <col min="158" max="158" width="4.7265625" style="315" customWidth="1"/>
    <col min="159" max="159" width="7.54296875" style="315" bestFit="1" customWidth="1"/>
    <col min="160" max="160" width="5.1796875" style="315" customWidth="1"/>
    <col min="161" max="161" width="4.7265625" style="315" customWidth="1"/>
    <col min="162" max="164" width="5.453125" style="315" customWidth="1"/>
    <col min="165" max="165" width="3.36328125" style="315" bestFit="1" customWidth="1"/>
    <col min="166" max="166" width="5.08984375" style="315" bestFit="1" customWidth="1"/>
    <col min="167" max="167" width="5.36328125" style="315" bestFit="1" customWidth="1"/>
    <col min="168" max="168" width="3.36328125" style="315" bestFit="1" customWidth="1"/>
    <col min="169" max="169" width="7.90625" style="315" bestFit="1" customWidth="1"/>
    <col min="170" max="170" width="3" style="315" bestFit="1" customWidth="1"/>
    <col min="171" max="171" width="7.54296875" style="315" bestFit="1" customWidth="1"/>
    <col min="172" max="178" width="5.08984375" style="315" customWidth="1"/>
    <col min="179" max="179" width="8" style="315" customWidth="1"/>
    <col min="180" max="181" width="5.08984375" style="315" customWidth="1"/>
    <col min="182" max="182" width="4.6328125" style="315" customWidth="1"/>
    <col min="183" max="183" width="6.26953125" style="315" customWidth="1"/>
    <col min="184" max="184" width="5.90625" style="315" customWidth="1"/>
    <col min="185" max="185" width="5.36328125" style="315" customWidth="1"/>
    <col min="186" max="186" width="10.54296875" style="315" customWidth="1"/>
    <col min="187" max="187" width="3.90625" style="315" customWidth="1"/>
    <col min="188" max="188" width="4.81640625" style="315" customWidth="1"/>
    <col min="189" max="189" width="5" style="315" customWidth="1"/>
    <col min="190" max="190" width="4" style="315" customWidth="1"/>
    <col min="191" max="191" width="3" style="315" bestFit="1" customWidth="1"/>
    <col min="192" max="192" width="3.26953125" style="315" bestFit="1" customWidth="1"/>
    <col min="193" max="193" width="3.36328125" style="315" bestFit="1" customWidth="1"/>
    <col min="194" max="194" width="5.08984375" style="315" bestFit="1" customWidth="1"/>
    <col min="195" max="195" width="8.7265625" style="315"/>
    <col min="196" max="196" width="7.6328125" style="315" customWidth="1"/>
    <col min="197" max="197" width="9.6328125" style="315" bestFit="1" customWidth="1"/>
    <col min="198" max="198" width="6.36328125" style="315" bestFit="1" customWidth="1"/>
    <col min="199" max="199" width="6.6328125" style="315" customWidth="1"/>
    <col min="200" max="200" width="5.54296875" style="315" customWidth="1"/>
    <col min="201" max="201" width="6.26953125" style="315" customWidth="1"/>
    <col min="202" max="202" width="8" style="315" customWidth="1"/>
    <col min="203" max="203" width="7.90625" style="315" customWidth="1"/>
    <col min="204" max="204" width="11.26953125" style="315" bestFit="1" customWidth="1"/>
    <col min="205" max="208" width="8.7265625" style="315"/>
    <col min="209" max="209" width="4.7265625" style="315" customWidth="1"/>
    <col min="210" max="210" width="3.90625" style="315" customWidth="1"/>
    <col min="211" max="211" width="3.7265625" style="315" customWidth="1"/>
    <col min="212" max="212" width="4.453125" style="315" customWidth="1"/>
    <col min="213" max="213" width="4.08984375" style="315" customWidth="1"/>
    <col min="214" max="214" width="3.36328125" style="315" bestFit="1" customWidth="1"/>
    <col min="215" max="215" width="5.08984375" style="315" bestFit="1" customWidth="1"/>
    <col min="216" max="216" width="5.36328125" style="315" bestFit="1" customWidth="1"/>
    <col min="217" max="217" width="3.36328125" style="315" bestFit="1" customWidth="1"/>
    <col min="218" max="218" width="5.81640625" style="315" customWidth="1"/>
    <col min="219" max="219" width="4.7265625" style="315" customWidth="1"/>
    <col min="220" max="220" width="7.54296875" style="315" bestFit="1" customWidth="1"/>
    <col min="221" max="221" width="5.1796875" style="315" customWidth="1"/>
    <col min="222" max="222" width="4.7265625" style="315" customWidth="1"/>
    <col min="223" max="225" width="5.453125" style="315" customWidth="1"/>
    <col min="226" max="226" width="3.36328125" style="315" bestFit="1" customWidth="1"/>
    <col min="227" max="227" width="5.08984375" style="315" bestFit="1" customWidth="1"/>
    <col min="228" max="228" width="5.36328125" style="315" bestFit="1" customWidth="1"/>
    <col min="229" max="229" width="3.36328125" style="315" bestFit="1" customWidth="1"/>
    <col min="230" max="230" width="7.90625" style="315" bestFit="1" customWidth="1"/>
    <col min="231" max="231" width="3" style="315" bestFit="1" customWidth="1"/>
    <col min="232" max="232" width="7.54296875" style="315" bestFit="1" customWidth="1"/>
    <col min="233" max="239" width="5.08984375" style="315" customWidth="1"/>
    <col min="240" max="240" width="8" style="315" customWidth="1"/>
    <col min="241" max="242" width="5.08984375" style="315" customWidth="1"/>
    <col min="243" max="243" width="4.6328125" style="315" customWidth="1"/>
    <col min="244" max="244" width="6.26953125" style="315" customWidth="1"/>
    <col min="245" max="245" width="5.90625" style="315" customWidth="1"/>
    <col min="246" max="246" width="5.36328125" style="315" customWidth="1"/>
    <col min="247" max="247" width="10.54296875" style="315" customWidth="1"/>
    <col min="248" max="248" width="3.90625" style="315" customWidth="1"/>
    <col min="249" max="249" width="4.81640625" style="315" customWidth="1"/>
    <col min="250" max="250" width="5" style="315" customWidth="1"/>
    <col min="251" max="251" width="4" style="315" customWidth="1"/>
    <col min="252" max="252" width="3" style="315" bestFit="1" customWidth="1"/>
    <col min="253" max="253" width="3.26953125" style="315" bestFit="1" customWidth="1"/>
    <col min="254" max="254" width="3.36328125" style="315" bestFit="1" customWidth="1"/>
    <col min="255" max="255" width="5.08984375" style="315" bestFit="1" customWidth="1"/>
    <col min="256" max="256" width="8.7265625" style="315"/>
    <col min="257" max="257" width="7.6328125" style="315" customWidth="1"/>
    <col min="258" max="258" width="9.6328125" style="315" bestFit="1" customWidth="1"/>
    <col min="259" max="259" width="6.36328125" style="315" bestFit="1" customWidth="1"/>
    <col min="260" max="260" width="6.6328125" style="315" customWidth="1"/>
    <col min="261" max="261" width="5.54296875" style="315" customWidth="1"/>
    <col min="262" max="262" width="6.26953125" style="315" customWidth="1"/>
    <col min="263" max="263" width="8" style="315" customWidth="1"/>
    <col min="264" max="264" width="7.90625" style="315" customWidth="1"/>
    <col min="265" max="265" width="11.26953125" style="315" bestFit="1" customWidth="1"/>
    <col min="266" max="269" width="8.7265625" style="315"/>
    <col min="270" max="270" width="4.7265625" style="315" customWidth="1"/>
    <col min="271" max="271" width="3.90625" style="315" customWidth="1"/>
    <col min="272" max="272" width="3.7265625" style="315" customWidth="1"/>
    <col min="273" max="273" width="4.453125" style="315" customWidth="1"/>
    <col min="274" max="274" width="4.08984375" style="315" customWidth="1"/>
    <col min="275" max="275" width="3.36328125" style="315" bestFit="1" customWidth="1"/>
    <col min="276" max="276" width="5.08984375" style="315" bestFit="1" customWidth="1"/>
    <col min="277" max="277" width="5.36328125" style="315" bestFit="1" customWidth="1"/>
    <col min="278" max="278" width="3.36328125" style="315" bestFit="1" customWidth="1"/>
    <col min="279" max="279" width="5.81640625" style="315" customWidth="1"/>
    <col min="280" max="280" width="4.7265625" style="315" customWidth="1"/>
    <col min="281" max="281" width="7.54296875" style="315" bestFit="1" customWidth="1"/>
    <col min="282" max="282" width="5.1796875" style="315" customWidth="1"/>
    <col min="283" max="283" width="4.7265625" style="315" customWidth="1"/>
    <col min="284" max="286" width="5.453125" style="315" customWidth="1"/>
    <col min="287" max="287" width="3.36328125" style="315" bestFit="1" customWidth="1"/>
    <col min="288" max="288" width="5.08984375" style="315" bestFit="1" customWidth="1"/>
    <col min="289" max="289" width="5.36328125" style="315" bestFit="1" customWidth="1"/>
    <col min="290" max="290" width="3.36328125" style="315" bestFit="1" customWidth="1"/>
    <col min="291" max="291" width="7.90625" style="315" bestFit="1" customWidth="1"/>
    <col min="292" max="292" width="3" style="315" bestFit="1" customWidth="1"/>
    <col min="293" max="293" width="7.54296875" style="315" bestFit="1" customWidth="1"/>
    <col min="294" max="300" width="5.08984375" style="315" customWidth="1"/>
    <col min="301" max="301" width="8" style="315" customWidth="1"/>
    <col min="302" max="303" width="5.08984375" style="315" customWidth="1"/>
    <col min="304" max="304" width="4.6328125" style="315" customWidth="1"/>
    <col min="305" max="305" width="6.26953125" style="315" customWidth="1"/>
    <col min="306" max="306" width="5.90625" style="315" customWidth="1"/>
    <col min="307" max="307" width="5.36328125" style="315" customWidth="1"/>
    <col min="308" max="308" width="10.54296875" style="315" customWidth="1"/>
    <col min="309" max="309" width="3.90625" style="315" customWidth="1"/>
    <col min="310" max="310" width="4.81640625" style="315" customWidth="1"/>
    <col min="311" max="311" width="5" style="315" customWidth="1"/>
    <col min="312" max="312" width="4" style="315" customWidth="1"/>
    <col min="313" max="313" width="3" style="315" bestFit="1" customWidth="1"/>
    <col min="314" max="314" width="3.26953125" style="315" bestFit="1" customWidth="1"/>
    <col min="315" max="315" width="3.36328125" style="315" bestFit="1" customWidth="1"/>
    <col min="316" max="316" width="5.08984375" style="315" bestFit="1" customWidth="1"/>
    <col min="317" max="317" width="8.7265625" style="315"/>
    <col min="318" max="318" width="7.6328125" style="315" customWidth="1"/>
    <col min="319" max="319" width="9.6328125" style="315" bestFit="1" customWidth="1"/>
    <col min="320" max="320" width="6.36328125" style="315" bestFit="1" customWidth="1"/>
    <col min="321" max="321" width="6.6328125" style="315" customWidth="1"/>
    <col min="322" max="322" width="5.54296875" style="315" customWidth="1"/>
    <col min="323" max="323" width="6.26953125" style="315" customWidth="1"/>
    <col min="324" max="324" width="8" style="315" customWidth="1"/>
    <col min="325" max="325" width="7.90625" style="315" customWidth="1"/>
    <col min="326" max="326" width="11.26953125" style="315" bestFit="1" customWidth="1"/>
    <col min="327" max="330" width="8.7265625" style="315"/>
    <col min="331" max="331" width="4.7265625" style="315" customWidth="1"/>
    <col min="332" max="332" width="3.90625" style="315" customWidth="1"/>
    <col min="333" max="333" width="3.7265625" style="315" customWidth="1"/>
    <col min="334" max="334" width="4.453125" style="315" customWidth="1"/>
    <col min="335" max="335" width="4.08984375" style="315" customWidth="1"/>
    <col min="336" max="336" width="3.36328125" style="315" bestFit="1" customWidth="1"/>
    <col min="337" max="337" width="5.08984375" style="315" bestFit="1" customWidth="1"/>
    <col min="338" max="338" width="5.36328125" style="315" bestFit="1" customWidth="1"/>
    <col min="339" max="339" width="3.36328125" style="315" bestFit="1" customWidth="1"/>
    <col min="340" max="340" width="5.81640625" style="315" customWidth="1"/>
    <col min="341" max="341" width="4.7265625" style="315" customWidth="1"/>
    <col min="342" max="342" width="7.54296875" style="315" bestFit="1" customWidth="1"/>
    <col min="343" max="343" width="5.1796875" style="315" customWidth="1"/>
    <col min="344" max="344" width="4.7265625" style="315" customWidth="1"/>
    <col min="345" max="347" width="5.453125" style="315" customWidth="1"/>
    <col min="348" max="348" width="3.36328125" style="315" bestFit="1" customWidth="1"/>
    <col min="349" max="349" width="5.08984375" style="315" bestFit="1" customWidth="1"/>
    <col min="350" max="350" width="5.36328125" style="315" bestFit="1" customWidth="1"/>
    <col min="351" max="351" width="3.36328125" style="315" bestFit="1" customWidth="1"/>
    <col min="352" max="352" width="7.90625" style="315" bestFit="1" customWidth="1"/>
    <col min="353" max="353" width="3" style="315" bestFit="1" customWidth="1"/>
    <col min="354" max="354" width="7.54296875" style="315" bestFit="1" customWidth="1"/>
    <col min="355" max="361" width="5.08984375" style="315" customWidth="1"/>
    <col min="362" max="362" width="8" style="315" customWidth="1"/>
    <col min="363" max="364" width="5.08984375" style="315" customWidth="1"/>
    <col min="365" max="365" width="4.6328125" style="315" customWidth="1"/>
    <col min="366" max="366" width="6.26953125" style="315" customWidth="1"/>
    <col min="367" max="367" width="5.90625" style="315" customWidth="1"/>
    <col min="368" max="368" width="5.36328125" style="315" customWidth="1"/>
    <col min="369" max="369" width="10.54296875" style="315" customWidth="1"/>
    <col min="370" max="370" width="3.90625" style="315" customWidth="1"/>
    <col min="371" max="371" width="4.81640625" style="315" customWidth="1"/>
    <col min="372" max="372" width="5" style="315" customWidth="1"/>
    <col min="373" max="373" width="4" style="315" customWidth="1"/>
    <col min="374" max="374" width="3" style="315" bestFit="1" customWidth="1"/>
    <col min="375" max="375" width="3.26953125" style="315" bestFit="1" customWidth="1"/>
    <col min="376" max="376" width="3.36328125" style="315" bestFit="1" customWidth="1"/>
    <col min="377" max="377" width="5.08984375" style="315" bestFit="1" customWidth="1"/>
    <col min="378" max="378" width="8.7265625" style="315"/>
    <col min="379" max="379" width="7.6328125" style="315" customWidth="1"/>
    <col min="380" max="380" width="9.6328125" style="315" bestFit="1" customWidth="1"/>
    <col min="381" max="381" width="6.36328125" style="315" bestFit="1" customWidth="1"/>
    <col min="382" max="382" width="6.6328125" style="315" customWidth="1"/>
    <col min="383" max="383" width="5.54296875" style="315" customWidth="1"/>
    <col min="384" max="384" width="6.26953125" style="315" customWidth="1"/>
    <col min="385" max="385" width="8" style="315" customWidth="1"/>
    <col min="386" max="386" width="7.90625" style="315" customWidth="1"/>
    <col min="387" max="387" width="11.26953125" style="315" bestFit="1" customWidth="1"/>
    <col min="388" max="391" width="8.7265625" style="315"/>
    <col min="392" max="392" width="4.7265625" style="315" customWidth="1"/>
    <col min="393" max="393" width="3.90625" style="315" customWidth="1"/>
    <col min="394" max="394" width="3.7265625" style="315" customWidth="1"/>
    <col min="395" max="395" width="4.453125" style="315" customWidth="1"/>
    <col min="396" max="396" width="4.08984375" style="315" customWidth="1"/>
    <col min="397" max="397" width="3.36328125" style="315" bestFit="1" customWidth="1"/>
    <col min="398" max="398" width="5.08984375" style="315" bestFit="1" customWidth="1"/>
    <col min="399" max="399" width="5.36328125" style="315" bestFit="1" customWidth="1"/>
    <col min="400" max="400" width="3.36328125" style="315" bestFit="1" customWidth="1"/>
    <col min="401" max="401" width="5.81640625" style="315" customWidth="1"/>
    <col min="402" max="402" width="4.7265625" style="315" customWidth="1"/>
    <col min="403" max="403" width="7.54296875" style="315" bestFit="1" customWidth="1"/>
    <col min="404" max="404" width="5.1796875" style="315" customWidth="1"/>
    <col min="405" max="405" width="4.7265625" style="315" customWidth="1"/>
    <col min="406" max="408" width="5.453125" style="315" customWidth="1"/>
    <col min="409" max="409" width="3.36328125" style="315" bestFit="1" customWidth="1"/>
    <col min="410" max="410" width="5.08984375" style="315" bestFit="1" customWidth="1"/>
    <col min="411" max="411" width="5.36328125" style="315" bestFit="1" customWidth="1"/>
    <col min="412" max="412" width="3.36328125" style="315" bestFit="1" customWidth="1"/>
    <col min="413" max="413" width="7.90625" style="315" bestFit="1" customWidth="1"/>
    <col min="414" max="414" width="3" style="315" bestFit="1" customWidth="1"/>
    <col min="415" max="415" width="7.54296875" style="315" bestFit="1" customWidth="1"/>
    <col min="416" max="422" width="5.08984375" style="315" customWidth="1"/>
    <col min="423" max="423" width="8" style="315" customWidth="1"/>
    <col min="424" max="425" width="5.08984375" style="315" customWidth="1"/>
    <col min="426" max="426" width="4.6328125" style="315" customWidth="1"/>
    <col min="427" max="427" width="6.26953125" style="315" customWidth="1"/>
    <col min="428" max="428" width="5.90625" style="315" customWidth="1"/>
    <col min="429" max="429" width="5.36328125" style="315" customWidth="1"/>
    <col min="430" max="430" width="10.54296875" style="315" customWidth="1"/>
    <col min="431" max="431" width="3.90625" style="315" customWidth="1"/>
    <col min="432" max="432" width="4.81640625" style="315" customWidth="1"/>
    <col min="433" max="433" width="5" style="315" customWidth="1"/>
    <col min="434" max="434" width="4" style="315" customWidth="1"/>
    <col min="435" max="435" width="3" style="315" bestFit="1" customWidth="1"/>
    <col min="436" max="436" width="3.26953125" style="315" bestFit="1" customWidth="1"/>
    <col min="437" max="437" width="3.36328125" style="315" bestFit="1" customWidth="1"/>
    <col min="438" max="438" width="5.08984375" style="315" bestFit="1" customWidth="1"/>
    <col min="439" max="439" width="8.7265625" style="315"/>
    <col min="440" max="440" width="7.6328125" style="315" customWidth="1"/>
    <col min="441" max="441" width="9.6328125" style="315" bestFit="1" customWidth="1"/>
    <col min="442" max="442" width="6.36328125" style="315" bestFit="1" customWidth="1"/>
    <col min="443" max="443" width="6.6328125" style="315" customWidth="1"/>
    <col min="444" max="444" width="5.54296875" style="315" customWidth="1"/>
    <col min="445" max="445" width="6.26953125" style="315" customWidth="1"/>
    <col min="446" max="446" width="8" style="315" customWidth="1"/>
    <col min="447" max="447" width="7.90625" style="315" customWidth="1"/>
    <col min="448" max="448" width="11.26953125" style="315" bestFit="1" customWidth="1"/>
    <col min="449" max="452" width="8.7265625" style="315"/>
    <col min="453" max="453" width="4.7265625" style="315" customWidth="1"/>
    <col min="454" max="454" width="3.90625" style="315" customWidth="1"/>
    <col min="455" max="455" width="3.7265625" style="315" customWidth="1"/>
    <col min="456" max="456" width="4.453125" style="315" customWidth="1"/>
    <col min="457" max="457" width="4.08984375" style="315" customWidth="1"/>
    <col min="458" max="458" width="3.36328125" style="315" bestFit="1" customWidth="1"/>
    <col min="459" max="459" width="5.08984375" style="315" bestFit="1" customWidth="1"/>
    <col min="460" max="460" width="5.36328125" style="315" bestFit="1" customWidth="1"/>
    <col min="461" max="461" width="3.36328125" style="315" bestFit="1" customWidth="1"/>
    <col min="462" max="462" width="5.81640625" style="315" customWidth="1"/>
    <col min="463" max="463" width="4.7265625" style="315" customWidth="1"/>
    <col min="464" max="464" width="7.54296875" style="315" bestFit="1" customWidth="1"/>
    <col min="465" max="465" width="5.1796875" style="315" customWidth="1"/>
    <col min="466" max="466" width="4.7265625" style="315" customWidth="1"/>
    <col min="467" max="469" width="5.453125" style="315" customWidth="1"/>
    <col min="470" max="470" width="3.36328125" style="315" bestFit="1" customWidth="1"/>
    <col min="471" max="471" width="5.08984375" style="315" bestFit="1" customWidth="1"/>
    <col min="472" max="472" width="5.36328125" style="315" bestFit="1" customWidth="1"/>
    <col min="473" max="473" width="3.36328125" style="315" bestFit="1" customWidth="1"/>
    <col min="474" max="474" width="7.90625" style="315" bestFit="1" customWidth="1"/>
    <col min="475" max="475" width="3" style="315" bestFit="1" customWidth="1"/>
    <col min="476" max="476" width="7.54296875" style="315" bestFit="1" customWidth="1"/>
    <col min="477" max="483" width="5.08984375" style="315" customWidth="1"/>
    <col min="484" max="484" width="8" style="315" customWidth="1"/>
    <col min="485" max="486" width="5.08984375" style="315" customWidth="1"/>
    <col min="487" max="487" width="4.6328125" style="315" customWidth="1"/>
    <col min="488" max="488" width="6.26953125" style="315" customWidth="1"/>
    <col min="489" max="489" width="5.90625" style="315" customWidth="1"/>
    <col min="490" max="490" width="5.36328125" style="315" customWidth="1"/>
    <col min="491" max="491" width="10.54296875" style="315" customWidth="1"/>
    <col min="492" max="492" width="3.90625" style="315" customWidth="1"/>
    <col min="493" max="493" width="4.81640625" style="315" customWidth="1"/>
    <col min="494" max="494" width="5" style="315" customWidth="1"/>
    <col min="495" max="495" width="4" style="315" customWidth="1"/>
    <col min="496" max="496" width="3" style="315" bestFit="1" customWidth="1"/>
    <col min="497" max="497" width="3.26953125" style="315" bestFit="1" customWidth="1"/>
    <col min="498" max="498" width="3.36328125" style="315" bestFit="1" customWidth="1"/>
    <col min="499" max="499" width="5.08984375" style="315" bestFit="1" customWidth="1"/>
    <col min="500" max="500" width="8.7265625" style="315"/>
    <col min="501" max="501" width="7.6328125" style="315" customWidth="1"/>
    <col min="502" max="502" width="9.6328125" style="315" bestFit="1" customWidth="1"/>
    <col min="503" max="503" width="6.36328125" style="315" bestFit="1" customWidth="1"/>
    <col min="504" max="504" width="6.6328125" style="315" customWidth="1"/>
    <col min="505" max="505" width="5.54296875" style="315" customWidth="1"/>
    <col min="506" max="506" width="6.26953125" style="315" customWidth="1"/>
    <col min="507" max="507" width="8" style="315" customWidth="1"/>
    <col min="508" max="508" width="7.90625" style="315" customWidth="1"/>
    <col min="509" max="509" width="11.26953125" style="315" bestFit="1" customWidth="1"/>
    <col min="510" max="513" width="8.7265625" style="315"/>
    <col min="514" max="514" width="4.7265625" style="315" customWidth="1"/>
    <col min="515" max="515" width="3.90625" style="315" customWidth="1"/>
    <col min="516" max="516" width="3.7265625" style="315" customWidth="1"/>
    <col min="517" max="517" width="4.453125" style="315" customWidth="1"/>
    <col min="518" max="518" width="4.08984375" style="315" customWidth="1"/>
    <col min="519" max="519" width="3.36328125" style="315" bestFit="1" customWidth="1"/>
    <col min="520" max="520" width="5.08984375" style="315" bestFit="1" customWidth="1"/>
    <col min="521" max="521" width="5.36328125" style="315" bestFit="1" customWidth="1"/>
    <col min="522" max="522" width="3.36328125" style="315" bestFit="1" customWidth="1"/>
    <col min="523" max="523" width="5.81640625" style="315" customWidth="1"/>
    <col min="524" max="524" width="4.7265625" style="315" customWidth="1"/>
    <col min="525" max="525" width="7.54296875" style="315" bestFit="1" customWidth="1"/>
    <col min="526" max="526" width="5.1796875" style="315" customWidth="1"/>
    <col min="527" max="527" width="4.7265625" style="315" customWidth="1"/>
    <col min="528" max="530" width="5.453125" style="315" customWidth="1"/>
    <col min="531" max="531" width="3.36328125" style="315" bestFit="1" customWidth="1"/>
    <col min="532" max="532" width="5.08984375" style="315" bestFit="1" customWidth="1"/>
    <col min="533" max="533" width="5.36328125" style="315" bestFit="1" customWidth="1"/>
    <col min="534" max="534" width="3.36328125" style="315" bestFit="1" customWidth="1"/>
    <col min="535" max="535" width="7.90625" style="315" bestFit="1" customWidth="1"/>
    <col min="536" max="536" width="3" style="315" bestFit="1" customWidth="1"/>
    <col min="537" max="537" width="7.54296875" style="315" bestFit="1" customWidth="1"/>
    <col min="538" max="544" width="5.08984375" style="315" customWidth="1"/>
    <col min="545" max="545" width="8" style="315" customWidth="1"/>
    <col min="546" max="547" width="5.08984375" style="315" customWidth="1"/>
    <col min="548" max="548" width="4.6328125" style="315" customWidth="1"/>
    <col min="549" max="549" width="6.26953125" style="315" customWidth="1"/>
    <col min="550" max="550" width="5.90625" style="315" customWidth="1"/>
    <col min="551" max="551" width="5.36328125" style="315" customWidth="1"/>
    <col min="552" max="552" width="10.54296875" style="315" customWidth="1"/>
    <col min="553" max="553" width="3.90625" style="315" customWidth="1"/>
    <col min="554" max="554" width="4.81640625" style="315" customWidth="1"/>
    <col min="555" max="555" width="5" style="315" customWidth="1"/>
    <col min="556" max="556" width="4" style="315" customWidth="1"/>
    <col min="557" max="557" width="3" style="315" bestFit="1" customWidth="1"/>
    <col min="558" max="558" width="3.26953125" style="315" bestFit="1" customWidth="1"/>
    <col min="559" max="559" width="3.36328125" style="315" bestFit="1" customWidth="1"/>
    <col min="560" max="560" width="5.08984375" style="315" bestFit="1" customWidth="1"/>
    <col min="561" max="561" width="8.7265625" style="315"/>
    <col min="562" max="562" width="7.6328125" style="315" customWidth="1"/>
    <col min="563" max="563" width="9.6328125" style="315" bestFit="1" customWidth="1"/>
    <col min="564" max="564" width="6.36328125" style="315" bestFit="1" customWidth="1"/>
    <col min="565" max="565" width="6.6328125" style="315" customWidth="1"/>
    <col min="566" max="566" width="5.54296875" style="315" customWidth="1"/>
    <col min="567" max="567" width="6.26953125" style="315" customWidth="1"/>
    <col min="568" max="568" width="8" style="315" customWidth="1"/>
    <col min="569" max="569" width="7.90625" style="315" customWidth="1"/>
    <col min="570" max="570" width="11.26953125" style="315" bestFit="1" customWidth="1"/>
    <col min="571" max="574" width="8.7265625" style="315"/>
    <col min="575" max="575" width="4.7265625" style="315" customWidth="1"/>
    <col min="576" max="576" width="3.90625" style="315" customWidth="1"/>
    <col min="577" max="577" width="3.7265625" style="315" customWidth="1"/>
    <col min="578" max="578" width="4.453125" style="315" customWidth="1"/>
    <col min="579" max="579" width="4.08984375" style="315" customWidth="1"/>
    <col min="580" max="580" width="3.36328125" style="315" bestFit="1" customWidth="1"/>
    <col min="581" max="581" width="5.08984375" style="315" bestFit="1" customWidth="1"/>
    <col min="582" max="582" width="5.36328125" style="315" bestFit="1" customWidth="1"/>
    <col min="583" max="583" width="3.36328125" style="315" bestFit="1" customWidth="1"/>
    <col min="584" max="584" width="5.81640625" style="315" customWidth="1"/>
    <col min="585" max="585" width="4.7265625" style="315" customWidth="1"/>
    <col min="586" max="586" width="7.54296875" style="315" bestFit="1" customWidth="1"/>
    <col min="587" max="587" width="5.1796875" style="315" customWidth="1"/>
    <col min="588" max="588" width="4.7265625" style="315" customWidth="1"/>
    <col min="589" max="591" width="5.453125" style="315" customWidth="1"/>
    <col min="592" max="592" width="3.36328125" style="315" bestFit="1" customWidth="1"/>
    <col min="593" max="593" width="5.08984375" style="315" bestFit="1" customWidth="1"/>
    <col min="594" max="594" width="5.36328125" style="315" bestFit="1" customWidth="1"/>
    <col min="595" max="595" width="3.36328125" style="315" bestFit="1" customWidth="1"/>
    <col min="596" max="596" width="7.90625" style="315" bestFit="1" customWidth="1"/>
    <col min="597" max="597" width="3" style="315" bestFit="1" customWidth="1"/>
    <col min="598" max="598" width="7.54296875" style="315" bestFit="1" customWidth="1"/>
    <col min="599" max="605" width="5.08984375" style="315" customWidth="1"/>
    <col min="606" max="606" width="8" style="315" customWidth="1"/>
    <col min="607" max="608" width="5.08984375" style="315" customWidth="1"/>
    <col min="609" max="609" width="4.6328125" style="315" customWidth="1"/>
    <col min="610" max="610" width="6.26953125" style="315" customWidth="1"/>
    <col min="611" max="611" width="5.90625" style="315" customWidth="1"/>
    <col min="612" max="612" width="5.36328125" style="315" customWidth="1"/>
    <col min="613" max="613" width="10.54296875" style="315" customWidth="1"/>
    <col min="614" max="614" width="3.90625" style="315" customWidth="1"/>
    <col min="615" max="615" width="4.81640625" style="315" customWidth="1"/>
    <col min="616" max="616" width="5" style="315" customWidth="1"/>
    <col min="617" max="617" width="4" style="315" customWidth="1"/>
    <col min="618" max="618" width="3" style="315" bestFit="1" customWidth="1"/>
    <col min="619" max="619" width="3.26953125" style="315" bestFit="1" customWidth="1"/>
    <col min="620" max="620" width="3.36328125" style="315" bestFit="1" customWidth="1"/>
    <col min="621" max="621" width="5.08984375" style="315" bestFit="1" customWidth="1"/>
    <col min="622" max="622" width="8.7265625" style="315"/>
    <col min="623" max="623" width="7.6328125" style="315" customWidth="1"/>
    <col min="624" max="624" width="9.6328125" style="315" bestFit="1" customWidth="1"/>
    <col min="625" max="625" width="6.36328125" style="315" bestFit="1" customWidth="1"/>
    <col min="626" max="626" width="6.6328125" style="315" customWidth="1"/>
    <col min="627" max="627" width="5.54296875" style="315" customWidth="1"/>
    <col min="628" max="628" width="6.26953125" style="315" customWidth="1"/>
    <col min="629" max="629" width="8" style="315" customWidth="1"/>
    <col min="630" max="630" width="7.90625" style="315" customWidth="1"/>
    <col min="631" max="631" width="11.26953125" style="315" bestFit="1" customWidth="1"/>
    <col min="632" max="635" width="8.7265625" style="315"/>
    <col min="636" max="636" width="4.7265625" style="315" customWidth="1"/>
    <col min="637" max="637" width="3.90625" style="315" customWidth="1"/>
    <col min="638" max="638" width="3.7265625" style="315" customWidth="1"/>
    <col min="639" max="639" width="4.453125" style="315" customWidth="1"/>
    <col min="640" max="640" width="4.08984375" style="315" customWidth="1"/>
    <col min="641" max="641" width="3.36328125" style="315" bestFit="1" customWidth="1"/>
    <col min="642" max="642" width="5.08984375" style="315" bestFit="1" customWidth="1"/>
    <col min="643" max="643" width="5.36328125" style="315" bestFit="1" customWidth="1"/>
    <col min="644" max="644" width="3.36328125" style="315" bestFit="1" customWidth="1"/>
    <col min="645" max="645" width="5.81640625" style="315" customWidth="1"/>
    <col min="646" max="646" width="4.7265625" style="315" customWidth="1"/>
    <col min="647" max="647" width="7.54296875" style="315" bestFit="1" customWidth="1"/>
    <col min="648" max="648" width="5.1796875" style="315" customWidth="1"/>
    <col min="649" max="649" width="4.7265625" style="315" customWidth="1"/>
    <col min="650" max="652" width="5.453125" style="315" customWidth="1"/>
    <col min="653" max="653" width="3.36328125" style="315" bestFit="1" customWidth="1"/>
    <col min="654" max="654" width="5.08984375" style="315" bestFit="1" customWidth="1"/>
    <col min="655" max="655" width="5.36328125" style="315" bestFit="1" customWidth="1"/>
    <col min="656" max="656" width="3.36328125" style="315" bestFit="1" customWidth="1"/>
    <col min="657" max="657" width="7.90625" style="315" bestFit="1" customWidth="1"/>
    <col min="658" max="658" width="3" style="315" bestFit="1" customWidth="1"/>
    <col min="659" max="659" width="7.54296875" style="315" bestFit="1" customWidth="1"/>
    <col min="660" max="666" width="5.08984375" style="315" customWidth="1"/>
    <col min="667" max="667" width="8" style="315" customWidth="1"/>
    <col min="668" max="669" width="5.08984375" style="315" customWidth="1"/>
    <col min="670" max="670" width="4.6328125" style="315" customWidth="1"/>
    <col min="671" max="671" width="6.26953125" style="315" customWidth="1"/>
    <col min="672" max="672" width="5.90625" style="315" customWidth="1"/>
    <col min="673" max="673" width="5.36328125" style="315" customWidth="1"/>
    <col min="674" max="675" width="10.54296875" style="315" customWidth="1"/>
    <col min="676" max="676" width="3.90625" style="315" customWidth="1"/>
    <col min="677" max="677" width="4.81640625" style="315" customWidth="1"/>
    <col min="678" max="678" width="5" style="315" customWidth="1"/>
    <col min="679" max="679" width="4" style="315" customWidth="1"/>
    <col min="680" max="680" width="3" style="315" bestFit="1" customWidth="1"/>
    <col min="681" max="681" width="3.26953125" style="315" bestFit="1" customWidth="1"/>
    <col min="682" max="682" width="3.36328125" style="315" bestFit="1" customWidth="1"/>
    <col min="683" max="683" width="5.08984375" style="315" bestFit="1" customWidth="1"/>
    <col min="684" max="684" width="8.7265625" style="315"/>
    <col min="685" max="685" width="7.6328125" style="315" customWidth="1"/>
    <col min="686" max="686" width="9.6328125" style="315" bestFit="1" customWidth="1"/>
    <col min="687" max="687" width="6.36328125" style="315" bestFit="1" customWidth="1"/>
    <col min="688" max="688" width="6.6328125" style="315" customWidth="1"/>
    <col min="689" max="689" width="5.54296875" style="315" customWidth="1"/>
    <col min="690" max="690" width="6.26953125" style="315" customWidth="1"/>
    <col min="691" max="691" width="8" style="315" customWidth="1"/>
    <col min="692" max="692" width="7.90625" style="315" customWidth="1"/>
    <col min="693" max="693" width="11.26953125" style="315" bestFit="1" customWidth="1"/>
    <col min="694" max="697" width="8.7265625" style="315"/>
    <col min="698" max="698" width="4.7265625" style="315" customWidth="1"/>
    <col min="699" max="699" width="3.90625" style="315" customWidth="1"/>
    <col min="700" max="700" width="3.7265625" style="315" customWidth="1"/>
    <col min="701" max="701" width="4.453125" style="315" customWidth="1"/>
    <col min="702" max="702" width="4.08984375" style="315" customWidth="1"/>
    <col min="703" max="703" width="3.36328125" style="315" bestFit="1" customWidth="1"/>
    <col min="704" max="704" width="5.08984375" style="315" bestFit="1" customWidth="1"/>
    <col min="705" max="705" width="5.36328125" style="315" bestFit="1" customWidth="1"/>
    <col min="706" max="706" width="3.36328125" style="315" bestFit="1" customWidth="1"/>
    <col min="707" max="707" width="5.81640625" style="315" customWidth="1"/>
    <col min="708" max="708" width="4.7265625" style="315" customWidth="1"/>
    <col min="709" max="709" width="7.54296875" style="315" bestFit="1" customWidth="1"/>
    <col min="710" max="710" width="5.1796875" style="315" customWidth="1"/>
    <col min="711" max="711" width="4.7265625" style="315" customWidth="1"/>
    <col min="712" max="714" width="5.453125" style="315" customWidth="1"/>
    <col min="715" max="715" width="3.36328125" style="315" bestFit="1" customWidth="1"/>
    <col min="716" max="716" width="5.08984375" style="315" bestFit="1" customWidth="1"/>
    <col min="717" max="717" width="5.36328125" style="315" bestFit="1" customWidth="1"/>
    <col min="718" max="718" width="3.36328125" style="315" bestFit="1" customWidth="1"/>
    <col min="719" max="719" width="7.90625" style="315" bestFit="1" customWidth="1"/>
    <col min="720" max="720" width="3" style="315" bestFit="1" customWidth="1"/>
    <col min="721" max="721" width="7.54296875" style="315" bestFit="1" customWidth="1"/>
    <col min="722" max="728" width="5.08984375" style="315" customWidth="1"/>
    <col min="729" max="729" width="8" style="315" customWidth="1"/>
    <col min="730" max="731" width="5.08984375" style="315" customWidth="1"/>
    <col min="732" max="732" width="4.6328125" style="315" customWidth="1"/>
    <col min="733" max="733" width="6.26953125" style="315" customWidth="1"/>
    <col min="734" max="734" width="5.90625" style="315" customWidth="1"/>
    <col min="735" max="735" width="5.36328125" style="315" customWidth="1"/>
    <col min="736" max="16384" width="8.7265625" style="315"/>
  </cols>
  <sheetData>
    <row r="1" spans="1:682" x14ac:dyDescent="0.35">
      <c r="C1" s="315">
        <v>1</v>
      </c>
      <c r="BL1" s="315">
        <v>2</v>
      </c>
      <c r="BN1" s="315">
        <v>8</v>
      </c>
      <c r="DU1" s="315">
        <v>3</v>
      </c>
      <c r="DW1" s="315">
        <f>IF('Game Board'!DS16="M",19,18)</f>
        <v>19</v>
      </c>
      <c r="GD1" s="315">
        <v>4</v>
      </c>
      <c r="GF1" s="315">
        <v>30</v>
      </c>
      <c r="IM1" s="315">
        <v>5</v>
      </c>
      <c r="IO1" s="315">
        <v>41</v>
      </c>
      <c r="KV1" s="315">
        <v>6</v>
      </c>
      <c r="KX1" s="315">
        <v>52</v>
      </c>
      <c r="NE1" s="315">
        <v>7</v>
      </c>
      <c r="NG1" s="315">
        <v>63</v>
      </c>
      <c r="PN1" s="315">
        <v>8</v>
      </c>
      <c r="PP1" s="315">
        <v>74</v>
      </c>
      <c r="RW1" s="315">
        <v>9</v>
      </c>
      <c r="RY1" s="315">
        <v>85</v>
      </c>
      <c r="UF1" s="315">
        <v>10</v>
      </c>
      <c r="UH1" s="315">
        <v>96</v>
      </c>
      <c r="WO1" s="315">
        <v>11</v>
      </c>
      <c r="WQ1" s="315">
        <v>107</v>
      </c>
    </row>
    <row r="2" spans="1:682" x14ac:dyDescent="0.35">
      <c r="A2" s="316" t="s">
        <v>124</v>
      </c>
    </row>
    <row r="3" spans="1:682" s="317" customFormat="1" ht="31" customHeight="1" x14ac:dyDescent="0.35">
      <c r="BM3" s="318"/>
      <c r="BN3" s="318"/>
      <c r="BO3" s="318"/>
      <c r="BP3" s="318"/>
      <c r="BQ3" s="318"/>
      <c r="BR3" s="318"/>
      <c r="BS3" s="318"/>
      <c r="DV3" s="318"/>
      <c r="DW3" s="318"/>
      <c r="DX3" s="318"/>
      <c r="DY3" s="318"/>
      <c r="DZ3" s="318"/>
      <c r="EA3" s="318"/>
      <c r="EB3" s="318"/>
      <c r="GE3" s="318"/>
      <c r="GF3" s="318"/>
      <c r="GG3" s="318"/>
      <c r="GH3" s="318"/>
      <c r="GI3" s="318"/>
      <c r="GJ3" s="318"/>
      <c r="GK3" s="318"/>
      <c r="IN3" s="318"/>
      <c r="IO3" s="318"/>
      <c r="IP3" s="318"/>
      <c r="IQ3" s="318"/>
      <c r="IR3" s="318"/>
      <c r="IS3" s="318"/>
      <c r="IT3" s="318"/>
      <c r="KW3" s="318"/>
      <c r="KX3" s="318"/>
      <c r="KY3" s="318"/>
      <c r="KZ3" s="318"/>
      <c r="LA3" s="318"/>
      <c r="LB3" s="318"/>
      <c r="LC3" s="318"/>
      <c r="NF3" s="318"/>
      <c r="NG3" s="318"/>
      <c r="NH3" s="318"/>
      <c r="NI3" s="318"/>
      <c r="NJ3" s="318"/>
      <c r="NK3" s="318"/>
      <c r="NL3" s="318"/>
      <c r="PO3" s="318"/>
      <c r="PP3" s="318"/>
      <c r="PQ3" s="318"/>
      <c r="PR3" s="318"/>
      <c r="PS3" s="318"/>
      <c r="PT3" s="318"/>
      <c r="PU3" s="318"/>
      <c r="RX3" s="318"/>
      <c r="RY3" s="318"/>
      <c r="RZ3" s="318"/>
      <c r="SA3" s="318"/>
      <c r="SB3" s="318"/>
      <c r="SC3" s="318"/>
      <c r="SD3" s="318"/>
      <c r="UG3" s="318"/>
      <c r="UH3" s="318"/>
      <c r="UI3" s="318"/>
      <c r="UJ3" s="318"/>
      <c r="UK3" s="318"/>
      <c r="UL3" s="318"/>
      <c r="UM3" s="318"/>
      <c r="WP3" s="318"/>
      <c r="WQ3" s="318"/>
      <c r="WR3" s="318"/>
      <c r="WS3" s="318"/>
      <c r="WT3" s="318"/>
      <c r="WU3" s="318"/>
      <c r="WV3" s="318"/>
      <c r="YZ3" s="318"/>
      <c r="ZA3" s="318"/>
      <c r="ZB3" s="318"/>
      <c r="ZC3" s="318"/>
      <c r="ZD3" s="318"/>
      <c r="ZE3" s="318"/>
      <c r="ZF3" s="318"/>
    </row>
    <row r="4" spans="1:682" x14ac:dyDescent="0.35">
      <c r="A4" s="315">
        <f>INDEX(M4:M35,MATCH(U4,C4:C35,0),0)</f>
        <v>1706</v>
      </c>
      <c r="B4" s="315">
        <v>1</v>
      </c>
      <c r="C4" s="315" t="str">
        <f>'Tournament Setup'!D6</f>
        <v>New Zealand</v>
      </c>
      <c r="D4" s="315">
        <f>SUM(E4:G4)</f>
        <v>0</v>
      </c>
      <c r="E4" s="315">
        <f>SUMPRODUCT(('Game Board'!G8:G55&lt;&gt;"")*('Game Board'!F8:F55=C4)*('Game Board'!G8:G55&gt;'Game Board'!H8:H55)*1)+SUMPRODUCT(('Game Board'!G8:G55&lt;&gt;"")*('Game Board'!I8:I55=C4)*('Game Board'!H8:H55&gt;'Game Board'!G8:G55)*1)</f>
        <v>0</v>
      </c>
      <c r="F4" s="315">
        <f>SUMPRODUCT(('Game Board'!G8:G55&lt;&gt;"")*('Game Board'!F8:F55=C4)*('Game Board'!G8:G55='Game Board'!H8:H55)*1)+SUMPRODUCT(('Game Board'!G8:G55&lt;&gt;"")*('Game Board'!I8:I55=C4)*('Game Board'!G8:G55='Game Board'!H8:H55)*1)</f>
        <v>0</v>
      </c>
      <c r="G4" s="315">
        <f>SUMPRODUCT(('Game Board'!G8:G55&lt;&gt;"")*('Game Board'!F8:F55=C4)*('Game Board'!G8:G55&lt;'Game Board'!H8:H55)*1)+SUMPRODUCT(('Game Board'!G8:G55&lt;&gt;"")*('Game Board'!I8:I55=C4)*('Game Board'!H8:H55&lt;'Game Board'!G8:G55)*1)</f>
        <v>0</v>
      </c>
      <c r="H4" s="315">
        <f>SUMIF('Game Board'!F8:F55,C4,'Game Board'!G8:G55)+SUMIF('Game Board'!I8:I55,C4,'Game Board'!H8:H55)</f>
        <v>0</v>
      </c>
      <c r="I4" s="315">
        <f>SUMIF('Game Board'!F8:F55,C4,'Game Board'!H8:H55)+SUMIF('Game Board'!I8:I55,C4,'Game Board'!G8:G55)</f>
        <v>0</v>
      </c>
      <c r="J4" s="315">
        <f>H4-I4</f>
        <v>0</v>
      </c>
      <c r="K4" s="315">
        <f>F4*1+E4*3</f>
        <v>0</v>
      </c>
      <c r="L4" s="319">
        <f>'Tournament Setup'!E6</f>
        <v>1706</v>
      </c>
      <c r="M4" s="315">
        <f>IF('Tournament Setup'!F6&lt;&gt;"",-'Tournament Setup'!F6,'Tournament Setup'!E6)</f>
        <v>1706</v>
      </c>
      <c r="N4" s="315">
        <f>RANK(K4,K4:K7)</f>
        <v>1</v>
      </c>
      <c r="O4" s="315">
        <f>SUMPRODUCT((N4:N7=N4)*(J4:J7&gt;J4)*1)</f>
        <v>0</v>
      </c>
      <c r="P4" s="315">
        <f>N4+O4</f>
        <v>1</v>
      </c>
      <c r="Q4" s="315">
        <f>SUMPRODUCT((N4:N7=N4)*(J4:J7=J4)*(H4:H7&gt;H4)*1)</f>
        <v>0</v>
      </c>
      <c r="R4" s="315">
        <f>P4+Q4</f>
        <v>1</v>
      </c>
      <c r="S4" s="315">
        <f>RANK(R4,R4:R7,1)+COUNTIF(R4:R4,R4)-1</f>
        <v>1</v>
      </c>
      <c r="T4" s="315">
        <v>1</v>
      </c>
      <c r="U4" s="315" t="str">
        <f>INDEX(C4:C7,MATCH(T4,S4:S7,0),0)</f>
        <v>New Zealand</v>
      </c>
      <c r="V4" s="315">
        <f>INDEX(R4:R7,MATCH(U4,C4:C7,0),0)</f>
        <v>1</v>
      </c>
      <c r="W4" s="315" t="str">
        <f>IF(V5=1,U4,"")</f>
        <v>New Zealand</v>
      </c>
      <c r="Z4" s="315">
        <f>SUMPRODUCT(('Game Board'!F8:F55=W4)*('Game Board'!I8:I55=W5)*('Game Board'!G8:G55&gt;'Game Board'!H8:H55)*1)+SUMPRODUCT(('Game Board'!I8:I55=W4)*('Game Board'!F8:F55=W5)*('Game Board'!H8:H55&gt;'Game Board'!G8:G55)*1)+SUMPRODUCT(('Game Board'!F8:F55=W4)*('Game Board'!I8:I55=W6)*('Game Board'!G8:G55&gt;'Game Board'!H8:H55)*1)+SUMPRODUCT(('Game Board'!I8:I55=W4)*('Game Board'!F8:F55=W6)*('Game Board'!H8:H55&gt;'Game Board'!G8:G55)*1)+SUMPRODUCT(('Game Board'!F8:F55=W4)*('Game Board'!I8:I55=W7)*('Game Board'!G8:G55&gt;'Game Board'!H8:H55)*1)+SUMPRODUCT(('Game Board'!I8:I55=W4)*('Game Board'!F8:F55=W7)*('Game Board'!H8:H55&gt;'Game Board'!G8:G55)*1)</f>
        <v>0</v>
      </c>
      <c r="AA4" s="315">
        <f>SUMPRODUCT(('Game Board'!F8:F55=W4)*('Game Board'!I8:I55=W5)*('Game Board'!G8:G55='Game Board'!H8:H55)*1)+SUMPRODUCT(('Game Board'!I8:I55=W4)*('Game Board'!F8:F55=W5)*('Game Board'!G8:G55='Game Board'!H8:H55)*1)+SUMPRODUCT(('Game Board'!F8:F55=W4)*('Game Board'!I8:I55=W6)*('Game Board'!G8:G55='Game Board'!H8:H55)*1)+SUMPRODUCT(('Game Board'!I8:I55=W4)*('Game Board'!F8:F55=W6)*('Game Board'!G8:G55='Game Board'!H8:H55)*1)+SUMPRODUCT(('Game Board'!F8:F55=W4)*('Game Board'!I8:I55=W7)*('Game Board'!G8:G55='Game Board'!H8:H55)*1)+SUMPRODUCT(('Game Board'!I8:I55=W4)*('Game Board'!F8:F55=W7)*('Game Board'!G8:G55='Game Board'!H8:H55)*1)</f>
        <v>3</v>
      </c>
      <c r="AB4" s="315">
        <f>SUMPRODUCT(('Game Board'!F8:F55=W4)*('Game Board'!I8:I55=W5)*('Game Board'!G8:G55&lt;'Game Board'!H8:H55)*1)+SUMPRODUCT(('Game Board'!I8:I55=W4)*('Game Board'!F8:F55=W5)*('Game Board'!H8:H55&lt;'Game Board'!G8:G55)*1)+SUMPRODUCT(('Game Board'!F8:F55=W4)*('Game Board'!I8:I55=W6)*('Game Board'!G8:G55&lt;'Game Board'!H8:H55)*1)+SUMPRODUCT(('Game Board'!I8:I55=W4)*('Game Board'!F8:F55=W6)*('Game Board'!H8:H55&lt;'Game Board'!G8:G55)*1)+SUMPRODUCT(('Game Board'!F8:F55=W4)*('Game Board'!I8:I55=W7)*('Game Board'!G8:G55&lt;'Game Board'!H8:H55)*1)+SUMPRODUCT(('Game Board'!I8:I55=W4)*('Game Board'!F8:F55=W7)*('Game Board'!H8:H55&lt;'Game Board'!G8:G55)*1)</f>
        <v>0</v>
      </c>
      <c r="AC4" s="315">
        <f>SUMIFS('Game Board'!G8:G55,'Game Board'!F8:F55,W4,'Game Board'!I8:I55,W5)+SUMIFS('Game Board'!G8:G55,'Game Board'!F8:F55,W4,'Game Board'!I8:I55,W6)+SUMIFS('Game Board'!G8:G55,'Game Board'!F8:F55,W4,'Game Board'!I8:I55,W7)+SUMIFS('Game Board'!H8:H55,'Game Board'!I8:I55,W4,'Game Board'!F8:F55,W5)+SUMIFS('Game Board'!H8:H55,'Game Board'!I8:I55,W4,'Game Board'!F8:F55,W6)+SUMIFS('Game Board'!H8:H55,'Game Board'!I8:I55,W4,'Game Board'!F8:F55,W7)</f>
        <v>0</v>
      </c>
      <c r="AD4" s="315">
        <f>SUMIFS('Game Board'!H8:H55,'Game Board'!F8:F55,W4,'Game Board'!I8:I55,W5)+SUMIFS('Game Board'!H8:H55,'Game Board'!F8:F55,W4,'Game Board'!I8:I55,W6)+SUMIFS('Game Board'!H8:H55,'Game Board'!F8:F55,W4,'Game Board'!I8:I55,W7)+SUMIFS('Game Board'!G8:G55,'Game Board'!I8:I55,W4,'Game Board'!F8:F55,W5)+SUMIFS('Game Board'!G8:G55,'Game Board'!I8:I55,W4,'Game Board'!F8:F55,W6)+SUMIFS('Game Board'!G8:G55,'Game Board'!I8:I55,W4,'Game Board'!F8:F55,W7)</f>
        <v>0</v>
      </c>
      <c r="AE4" s="315">
        <f>AC4-AD4</f>
        <v>0</v>
      </c>
      <c r="AF4" s="315">
        <f>AA4*1+Z4*3</f>
        <v>3</v>
      </c>
      <c r="AG4" s="315">
        <f>IF(W4&lt;&gt;"",SUMPRODUCT((V4:V7=V4)*(AF4:AF7&gt;AF4)*1),0)</f>
        <v>0</v>
      </c>
      <c r="AH4" s="315">
        <f>IF(W4&lt;&gt;"",SUMPRODUCT((AG4:AG7=AG4)*(AE4:AE7&gt;AE4)*1),0)</f>
        <v>0</v>
      </c>
      <c r="AI4" s="315">
        <f t="shared" ref="AI4:AI35" si="0">AG4+AH4</f>
        <v>0</v>
      </c>
      <c r="AJ4" s="315">
        <f>IF(W4&lt;&gt;"",SUMPRODUCT((AI4:AI7=AI4)*(AG4:AG7=AG4)*(AC4:AC7&gt;AC4)*1),0)</f>
        <v>0</v>
      </c>
      <c r="AK4" s="315">
        <f>V4+AI4+AJ4</f>
        <v>1</v>
      </c>
      <c r="AL4" s="315">
        <v>0</v>
      </c>
      <c r="AM4" s="315">
        <v>0</v>
      </c>
      <c r="AN4" s="315">
        <v>0</v>
      </c>
      <c r="AO4" s="315">
        <v>0</v>
      </c>
      <c r="AP4" s="315">
        <v>0</v>
      </c>
      <c r="AQ4" s="315">
        <v>0</v>
      </c>
      <c r="AR4" s="315">
        <v>0</v>
      </c>
      <c r="AS4" s="315">
        <v>0</v>
      </c>
      <c r="AT4" s="315">
        <v>0</v>
      </c>
      <c r="AU4" s="315">
        <v>0</v>
      </c>
      <c r="AV4" s="315">
        <v>0</v>
      </c>
      <c r="AW4" s="315">
        <f>AK4+AU4+AV4</f>
        <v>1</v>
      </c>
      <c r="AX4" s="315">
        <v>0</v>
      </c>
      <c r="AY4" s="315">
        <v>0</v>
      </c>
      <c r="AZ4" s="315">
        <v>0</v>
      </c>
      <c r="BA4" s="315">
        <v>0</v>
      </c>
      <c r="BB4" s="315">
        <v>0</v>
      </c>
      <c r="BC4" s="315">
        <v>0</v>
      </c>
      <c r="BD4" s="315">
        <v>0</v>
      </c>
      <c r="BE4" s="315">
        <v>0</v>
      </c>
      <c r="BF4" s="315">
        <v>0</v>
      </c>
      <c r="BG4" s="315">
        <v>0</v>
      </c>
      <c r="BH4" s="315">
        <v>0</v>
      </c>
      <c r="BI4" s="315">
        <f>AW4+BG4+BH4</f>
        <v>1</v>
      </c>
      <c r="BJ4" s="315">
        <f>SUMPRODUCT((BI4:BI7=BI4)*(A4:A7&gt;A4)*1)</f>
        <v>2</v>
      </c>
      <c r="BK4" s="315">
        <f>BJ4+BI4</f>
        <v>3</v>
      </c>
      <c r="BL4" s="315" t="str">
        <f>C4</f>
        <v>New Zealand</v>
      </c>
      <c r="BM4" s="315">
        <f ca="1">SUM(BN4:BP4)</f>
        <v>0</v>
      </c>
      <c r="BN4" s="315">
        <f ca="1">SUMPRODUCT((OFFSET('Game Board'!G8:G55,0,BN1)&lt;&gt;"")*(OFFSET('Game Board'!F8:F55,0,BN1)=C4)*(OFFSET('Game Board'!G8:G55,0,BN1)&gt;OFFSET('Game Board'!H8:H55,0,BN1))*1)+SUMPRODUCT((OFFSET('Game Board'!G8:G55,0,BN1)&lt;&gt;"")*(OFFSET('Game Board'!I8:I55,0,BN1)=C4)*(OFFSET('Game Board'!H8:H55,0,BN1)&gt;OFFSET('Game Board'!G8:G55,0,BN1))*1)</f>
        <v>0</v>
      </c>
      <c r="BO4" s="315">
        <f ca="1">SUMPRODUCT((OFFSET('Game Board'!G8:G55,0,BN1)&lt;&gt;"")*(OFFSET('Game Board'!F8:F55,0,BN1)=C4)*(OFFSET('Game Board'!G8:G55,0,BN1)=OFFSET('Game Board'!H8:H55,0,BN1))*1)+SUMPRODUCT((OFFSET('Game Board'!G8:G55,0,BN1)&lt;&gt;"")*(OFFSET('Game Board'!I8:I55,0,BN1)=C4)*(OFFSET('Game Board'!G8:G55,0,BN1)=OFFSET('Game Board'!H8:H55,0,BN1))*1)</f>
        <v>0</v>
      </c>
      <c r="BP4" s="315">
        <f ca="1">SUMPRODUCT((OFFSET('Game Board'!G8:G55,0,BN1)&lt;&gt;"")*(OFFSET('Game Board'!F8:F55,0,BN1)=C4)*(OFFSET('Game Board'!G8:G55,0,BN1)&lt;OFFSET('Game Board'!H8:H55,0,BN1))*1)+SUMPRODUCT((OFFSET('Game Board'!G8:G55,0,BN1)&lt;&gt;"")*(OFFSET('Game Board'!I8:I55,0,BN1)=C4)*(OFFSET('Game Board'!H8:H55,0,BN1)&lt;OFFSET('Game Board'!G8:G55,0,BN1))*1)</f>
        <v>0</v>
      </c>
      <c r="BQ4" s="315">
        <f ca="1">SUMIF(OFFSET('Game Board'!F8:F55,0,BN1),C4,OFFSET('Game Board'!G8:G55,0,BN1))+SUMIF(OFFSET('Game Board'!I8:I55,0,BN1),C4,OFFSET('Game Board'!H8:H55,0,BN1))</f>
        <v>0</v>
      </c>
      <c r="BR4" s="315">
        <f ca="1">SUMIF(OFFSET('Game Board'!F8:F55,0,BN1),C4,OFFSET('Game Board'!H8:H55,0,BN1))+SUMIF(OFFSET('Game Board'!I8:I55,0,BN1),C4,OFFSET('Game Board'!G8:G55,0,BN1))</f>
        <v>0</v>
      </c>
      <c r="BS4" s="315">
        <f ca="1">BQ4-BR4</f>
        <v>0</v>
      </c>
      <c r="BT4" s="315">
        <f ca="1">BO4*1+BN4*3</f>
        <v>0</v>
      </c>
      <c r="BU4" s="315">
        <f ca="1">INDEX(L4:L35,MATCH(CD4,C4:C35,0),0)</f>
        <v>1706</v>
      </c>
      <c r="BV4" s="319">
        <f>'Tournament Setup'!F6</f>
        <v>0</v>
      </c>
      <c r="BW4" s="315">
        <f ca="1">RANK(BT4,BT4:BT7)</f>
        <v>1</v>
      </c>
      <c r="BX4" s="315">
        <f ca="1">SUMPRODUCT((BW4:BW7=BW4)*(BS4:BS7&gt;BS4)*1)</f>
        <v>0</v>
      </c>
      <c r="BY4" s="315">
        <f ca="1">BW4+BX4</f>
        <v>1</v>
      </c>
      <c r="BZ4" s="315">
        <f ca="1">SUMPRODUCT((BW4:BW7=BW4)*(BS4:BS7=BS4)*(BQ4:BQ7&gt;BQ4)*1)</f>
        <v>0</v>
      </c>
      <c r="CA4" s="315">
        <f ca="1">BY4+BZ4</f>
        <v>1</v>
      </c>
      <c r="CB4" s="315">
        <f ca="1">RANK(CA4,CA4:CA7,1)+COUNTIF(CA4:CA4,CA4)-1</f>
        <v>1</v>
      </c>
      <c r="CC4" s="315">
        <v>1</v>
      </c>
      <c r="CD4" s="315" t="str">
        <f ca="1">INDEX(BL4:BL7,MATCH(CC4,CB4:CB7,0),0)</f>
        <v>New Zealand</v>
      </c>
      <c r="CE4" s="315">
        <f ca="1">INDEX(CA4:CA7,MATCH(CD4,BL4:BL7,0),0)</f>
        <v>1</v>
      </c>
      <c r="CF4" s="315" t="str">
        <f ca="1">IF(CE5=1,CD4,"")</f>
        <v>New Zealand</v>
      </c>
      <c r="CI4" s="315">
        <f ca="1">SUMPRODUCT((OFFSET('Game Board'!F8:F55,0,BN1)=CF4)*(OFFSET('Game Board'!I8:I55,0,BN1)=CF5)*(OFFSET('Game Board'!G8:G55,0,BN1)&gt;OFFSET('Game Board'!H8:H55,0,BN1))*1)+SUMPRODUCT((OFFSET('Game Board'!I8:I55,0,BN1)=CF4)*(OFFSET('Game Board'!F8:F55,0,BN1)=CF5)*(OFFSET('Game Board'!H8:H55,0,BN1)&gt;OFFSET('Game Board'!G8:G55,0,BN1))*1)+SUMPRODUCT((OFFSET('Game Board'!F8:F55,0,BN1)=CF4)*(OFFSET('Game Board'!I8:I55,0,BN1)=CF6)*(OFFSET('Game Board'!G8:G55,0,BN1)&gt;OFFSET('Game Board'!H8:H55,0,BN1))*1)+SUMPRODUCT((OFFSET('Game Board'!I8:I55,0,BN1)=CF4)*(OFFSET('Game Board'!F8:F55,0,BN1)=CF6)*(OFFSET('Game Board'!H8:H55,0,BN1)&gt;OFFSET('Game Board'!G8:G55,0,BN1))*1)+SUMPRODUCT((OFFSET('Game Board'!F8:F55,0,BN1)=CF4)*(OFFSET('Game Board'!I8:I55,0,BN1)=CF7)*(OFFSET('Game Board'!G8:G55,0,BN1)&gt;OFFSET('Game Board'!H8:H55,0,BN1))*1)+SUMPRODUCT((OFFSET('Game Board'!I8:I55,0,BN1)=CF4)*(OFFSET('Game Board'!F8:F55,0,BN1)=CF7)*(OFFSET('Game Board'!H8:H55,0,BN1)&gt;OFFSET('Game Board'!G8:G55,0,BN1))*1)</f>
        <v>0</v>
      </c>
      <c r="CJ4" s="315">
        <f ca="1">SUMPRODUCT((OFFSET('Game Board'!F8:F55,0,BN1)=CF4)*(OFFSET('Game Board'!I8:I55,0,BN1)=CF5)*(OFFSET('Game Board'!G8:G55,0,BN1)=OFFSET('Game Board'!H8:H55,0,BN1))*1)+SUMPRODUCT((OFFSET('Game Board'!I8:I55,0,BN1)=CF4)*(OFFSET('Game Board'!F8:F55,0,BN1)=CF5)*(OFFSET('Game Board'!G8:G55,0,BN1)=OFFSET('Game Board'!H8:H55,0,BN1))*1)+SUMPRODUCT((OFFSET('Game Board'!F8:F55,0,BN1)=CF4)*(OFFSET('Game Board'!I8:I55,0,BN1)=CF6)*(OFFSET('Game Board'!G8:G55,0,BN1)=OFFSET('Game Board'!H8:H55,0,BN1))*1)+SUMPRODUCT((OFFSET('Game Board'!I8:I55,0,BN1)=CF4)*(OFFSET('Game Board'!F8:F55,0,BN1)=CF6)*(OFFSET('Game Board'!G8:G55,0,BN1)=OFFSET('Game Board'!H8:H55,0,BN1))*1)+SUMPRODUCT((OFFSET('Game Board'!F8:F55,0,BN1)=CF4)*(OFFSET('Game Board'!I8:I55,0,BN1)=CF7)*(OFFSET('Game Board'!G8:G55,0,BN1)=OFFSET('Game Board'!H8:H55,0,BN1))*1)+SUMPRODUCT((OFFSET('Game Board'!I8:I55,0,BN1)=CF4)*(OFFSET('Game Board'!F8:F55,0,BN1)=CF7)*(OFFSET('Game Board'!G8:G55,0,BN1)=OFFSET('Game Board'!H8:H55,0,BN1))*1)</f>
        <v>3</v>
      </c>
      <c r="CK4" s="315">
        <f ca="1">SUMPRODUCT((OFFSET('Game Board'!F8:F55,0,BN1)=CF4)*(OFFSET('Game Board'!I8:I55,0,BN1)=CF5)*(OFFSET('Game Board'!G8:G55,0,BN1)&lt;OFFSET('Game Board'!H8:H55,0,BN1))*1)+SUMPRODUCT((OFFSET('Game Board'!I8:I55,0,BN1)=CF4)*(OFFSET('Game Board'!F8:F55,0,BN1)=CF5)*(OFFSET('Game Board'!H8:H55,0,BN1)&lt;OFFSET('Game Board'!G8:G55,0,BN1))*1)+SUMPRODUCT((OFFSET('Game Board'!F8:F55,0,BN1)=CF4)*(OFFSET('Game Board'!I8:I55,0,BN1)=CF6)*(OFFSET('Game Board'!G8:G55,0,BN1)&lt;OFFSET('Game Board'!H8:H55,0,BN1))*1)+SUMPRODUCT((OFFSET('Game Board'!I8:I55,0,BN1)=CF4)*(OFFSET('Game Board'!F8:F55,0,BN1)=CF6)*(OFFSET('Game Board'!H8:H55,0,BN1)&lt;OFFSET('Game Board'!G8:G55,0,BN1))*1)+SUMPRODUCT((OFFSET('Game Board'!F8:F55,0,BN1)=CF4)*(OFFSET('Game Board'!I8:I55,0,BN1)=CF7)*(OFFSET('Game Board'!G8:G55,0,BN1)&lt;OFFSET('Game Board'!H8:H55,0,BN1))*1)+SUMPRODUCT((OFFSET('Game Board'!I8:I55,0,BN1)=CF4)*(OFFSET('Game Board'!F8:F55,0,BN1)=CF7)*(OFFSET('Game Board'!H8:H55,0,BN1)&lt;OFFSET('Game Board'!G8:G55,0,BN1))*1)</f>
        <v>0</v>
      </c>
      <c r="CL4" s="315">
        <f ca="1">SUMIFS(OFFSET('Game Board'!G8:G55,0,BN1),OFFSET('Game Board'!F8:F55,0,BN1),CF4,OFFSET('Game Board'!I8:I55,0,BN1),CF5)+SUMIFS(OFFSET('Game Board'!G8:G55,0,BN1),OFFSET('Game Board'!F8:F55,0,BN1),CF4,OFFSET('Game Board'!I8:I55,0,BN1),CF6)+SUMIFS(OFFSET('Game Board'!G8:G55,0,BN1),OFFSET('Game Board'!F8:F55,0,BN1),CF4,OFFSET('Game Board'!I8:I55,0,BN1),CF7)+SUMIFS(OFFSET('Game Board'!H8:H55,0,BN1),OFFSET('Game Board'!I8:I55,0,BN1),CF4,OFFSET('Game Board'!F8:F55,0,BN1),CF5)+SUMIFS(OFFSET('Game Board'!H8:H55,0,BN1),OFFSET('Game Board'!I8:I55,0,BN1),CF4,OFFSET('Game Board'!F8:F55,0,BN1),CF6)+SUMIFS(OFFSET('Game Board'!H8:H55,0,BN1),OFFSET('Game Board'!I8:I55,0,BN1),CF4,OFFSET('Game Board'!F8:F55,0,BN1),CF7)</f>
        <v>0</v>
      </c>
      <c r="CM4" s="315">
        <f ca="1">SUMIFS(OFFSET('Game Board'!H8:H55,0,BN1),OFFSET('Game Board'!F8:F55,0,BN1),CF4,OFFSET('Game Board'!I8:I55,0,BN1),CF5)+SUMIFS(OFFSET('Game Board'!H8:H55,0,BN1),OFFSET('Game Board'!F8:F55,0,BN1),CF4,OFFSET('Game Board'!I8:I55,0,BN1),CF6)+SUMIFS(OFFSET('Game Board'!H8:H55,0,BN1),OFFSET('Game Board'!F8:F55,0,BN1),CF4,OFFSET('Game Board'!I8:I55,0,BN1),CF7)+SUMIFS(OFFSET('Game Board'!G8:G55,0,BN1),OFFSET('Game Board'!I8:I55,0,BN1),CF4,OFFSET('Game Board'!F8:F55,0,BN1),CF5)+SUMIFS(OFFSET('Game Board'!G8:G55,0,BN1),OFFSET('Game Board'!I8:I55,0,BN1),CF4,OFFSET('Game Board'!F8:F55,0,BN1),CF6)+SUMIFS(OFFSET('Game Board'!G8:G55,0,BN1),OFFSET('Game Board'!I8:I55,0,BN1),CF4,OFFSET('Game Board'!F8:F55,0,BN1),CF7)</f>
        <v>0</v>
      </c>
      <c r="CN4" s="315">
        <f ca="1">CL4-CM4</f>
        <v>0</v>
      </c>
      <c r="CO4" s="315">
        <f ca="1">CJ4*1+CI4*3</f>
        <v>3</v>
      </c>
      <c r="CP4" s="315">
        <f ca="1">IF(CF4&lt;&gt;"",SUMPRODUCT((CE4:CE7=CE4)*(CO4:CO7&gt;CO4)*1),0)</f>
        <v>0</v>
      </c>
      <c r="CQ4" s="315">
        <f ca="1">IF(CF4&lt;&gt;"",SUMPRODUCT((CP4:CP7=CP4)*(CN4:CN7&gt;CN4)*1),0)</f>
        <v>0</v>
      </c>
      <c r="CR4" s="315">
        <f t="shared" ref="CR4:CR35" ca="1" si="1">CP4+CQ4</f>
        <v>0</v>
      </c>
      <c r="CS4" s="315">
        <f ca="1">IF(CF4&lt;&gt;"",SUMPRODUCT((CR4:CR7=CR4)*(CP4:CP7=CP4)*(CL4:CL7&gt;CL4)*1),0)</f>
        <v>0</v>
      </c>
      <c r="CT4" s="315">
        <f ca="1">CE4+CR4+CS4</f>
        <v>1</v>
      </c>
      <c r="CU4" s="315">
        <v>0</v>
      </c>
      <c r="CV4" s="315">
        <v>0</v>
      </c>
      <c r="CW4" s="315">
        <v>0</v>
      </c>
      <c r="CX4" s="315">
        <v>0</v>
      </c>
      <c r="CY4" s="315">
        <v>0</v>
      </c>
      <c r="CZ4" s="315">
        <v>0</v>
      </c>
      <c r="DA4" s="315">
        <v>0</v>
      </c>
      <c r="DB4" s="315">
        <v>0</v>
      </c>
      <c r="DC4" s="315">
        <v>0</v>
      </c>
      <c r="DD4" s="315">
        <v>0</v>
      </c>
      <c r="DE4" s="315">
        <v>0</v>
      </c>
      <c r="DF4" s="315">
        <f ca="1">CT4+DD4+DE4</f>
        <v>1</v>
      </c>
      <c r="DG4" s="315">
        <v>0</v>
      </c>
      <c r="DH4" s="315">
        <v>0</v>
      </c>
      <c r="DI4" s="315">
        <v>0</v>
      </c>
      <c r="DJ4" s="315">
        <v>0</v>
      </c>
      <c r="DK4" s="315">
        <v>0</v>
      </c>
      <c r="DL4" s="315">
        <v>0</v>
      </c>
      <c r="DM4" s="315">
        <v>0</v>
      </c>
      <c r="DN4" s="315">
        <v>0</v>
      </c>
      <c r="DO4" s="315">
        <v>0</v>
      </c>
      <c r="DP4" s="315">
        <v>0</v>
      </c>
      <c r="DQ4" s="315">
        <v>0</v>
      </c>
      <c r="DR4" s="315">
        <f ca="1">DF4+DP4+DQ4</f>
        <v>1</v>
      </c>
      <c r="DS4" s="315">
        <f ca="1">SUMPRODUCT((DR4:DR7=DR4)*(BU4:BU7&gt;BU4)*1)</f>
        <v>2</v>
      </c>
      <c r="DT4" s="315">
        <f ca="1">DS4+DR4</f>
        <v>3</v>
      </c>
      <c r="DU4" s="315" t="str">
        <f>BL4</f>
        <v>New Zealand</v>
      </c>
      <c r="DV4" s="315">
        <f ca="1">SUM(DW4:DY4)</f>
        <v>0</v>
      </c>
      <c r="DW4" s="315">
        <f ca="1">SUMPRODUCT((OFFSET('Game Board'!G8:G55,0,DW1)&lt;&gt;"")*(OFFSET('Game Board'!F8:F55,0,DW1)=C4)*(OFFSET('Game Board'!G8:G55,0,DW1)&gt;OFFSET('Game Board'!H8:H55,0,DW1))*1)+SUMPRODUCT((OFFSET('Game Board'!G8:G55,0,DW1)&lt;&gt;"")*(OFFSET('Game Board'!I8:I55,0,DW1)=C4)*(OFFSET('Game Board'!H8:H55,0,DW1)&gt;OFFSET('Game Board'!G8:G55,0,DW1))*1)</f>
        <v>0</v>
      </c>
      <c r="DX4" s="315">
        <f ca="1">SUMPRODUCT((OFFSET('Game Board'!G8:G55,0,DW1)&lt;&gt;"")*(OFFSET('Game Board'!F8:F55,0,DW1)=C4)*(OFFSET('Game Board'!G8:G55,0,DW1)=OFFSET('Game Board'!H8:H55,0,DW1))*1)+SUMPRODUCT((OFFSET('Game Board'!G8:G55,0,DW1)&lt;&gt;"")*(OFFSET('Game Board'!I8:I55,0,DW1)=C4)*(OFFSET('Game Board'!G8:G55,0,DW1)=OFFSET('Game Board'!H8:H55,0,DW1))*1)</f>
        <v>0</v>
      </c>
      <c r="DY4" s="315">
        <f ca="1">SUMPRODUCT((OFFSET('Game Board'!G8:G55,0,DW1)&lt;&gt;"")*(OFFSET('Game Board'!F8:F55,0,DW1)=C4)*(OFFSET('Game Board'!G8:G55,0,DW1)&lt;OFFSET('Game Board'!H8:H55,0,DW1))*1)+SUMPRODUCT((OFFSET('Game Board'!G8:G55,0,DW1)&lt;&gt;"")*(OFFSET('Game Board'!I8:I55,0,DW1)=C4)*(OFFSET('Game Board'!H8:H55,0,DW1)&lt;OFFSET('Game Board'!G8:G55,0,DW1))*1)</f>
        <v>0</v>
      </c>
      <c r="DZ4" s="315">
        <f ca="1">SUMIF(OFFSET('Game Board'!F8:F55,0,DW1),C4,OFFSET('Game Board'!G8:G55,0,DW1))+SUMIF(OFFSET('Game Board'!I8:I55,0,DW1),C4,OFFSET('Game Board'!H8:H55,0,DW1))</f>
        <v>0</v>
      </c>
      <c r="EA4" s="315">
        <f ca="1">SUMIF(OFFSET('Game Board'!F8:F55,0,DW1),C4,OFFSET('Game Board'!H8:H55,0,DW1))+SUMIF(OFFSET('Game Board'!I8:I55,0,DW1),C4,OFFSET('Game Board'!G8:G55,0,DW1))</f>
        <v>0</v>
      </c>
      <c r="EB4" s="315">
        <f ca="1">DZ4-EA4</f>
        <v>0</v>
      </c>
      <c r="EC4" s="315">
        <f ca="1">DX4*1+DW4*3</f>
        <v>0</v>
      </c>
      <c r="ED4" s="315">
        <f ca="1">INDEX(L4:L35,MATCH(EM4,C4:C35,0),0)</f>
        <v>1706</v>
      </c>
      <c r="EE4" s="319">
        <f>'Tournament Setup'!F6</f>
        <v>0</v>
      </c>
      <c r="EF4" s="315">
        <f ca="1">RANK(EC4,EC4:EC7)</f>
        <v>1</v>
      </c>
      <c r="EG4" s="315">
        <f ca="1">SUMPRODUCT((EF4:EF7=EF4)*(EB4:EB7&gt;EB4)*1)</f>
        <v>0</v>
      </c>
      <c r="EH4" s="315">
        <f ca="1">EF4+EG4</f>
        <v>1</v>
      </c>
      <c r="EI4" s="315">
        <f ca="1">SUMPRODUCT((EF4:EF7=EF4)*(EB4:EB7=EB4)*(DZ4:DZ7&gt;DZ4)*1)</f>
        <v>0</v>
      </c>
      <c r="EJ4" s="315">
        <f ca="1">EH4+EI4</f>
        <v>1</v>
      </c>
      <c r="EK4" s="315">
        <f ca="1">RANK(EJ4,EJ4:EJ7,1)+COUNTIF(EJ4:EJ4,EJ4)-1</f>
        <v>1</v>
      </c>
      <c r="EL4" s="315">
        <v>1</v>
      </c>
      <c r="EM4" s="315" t="str">
        <f ca="1">INDEX(DU4:DU7,MATCH(EL4,EK4:EK7,0),0)</f>
        <v>New Zealand</v>
      </c>
      <c r="EN4" s="315">
        <f ca="1">INDEX(EJ4:EJ7,MATCH(EM4,DU4:DU7,0),0)</f>
        <v>1</v>
      </c>
      <c r="EO4" s="315" t="str">
        <f ca="1">IF(EN5=1,EM4,"")</f>
        <v>New Zealand</v>
      </c>
      <c r="ER4" s="315">
        <f ca="1">SUMPRODUCT((OFFSET('Game Board'!F8:F55,0,DW1)=EO4)*(OFFSET('Game Board'!I8:I55,0,DW1)=EO5)*(OFFSET('Game Board'!G8:G55,0,DW1)&gt;OFFSET('Game Board'!H8:H55,0,DW1))*1)+SUMPRODUCT((OFFSET('Game Board'!I8:I55,0,DW1)=EO4)*(OFFSET('Game Board'!F8:F55,0,DW1)=EO5)*(OFFSET('Game Board'!H8:H55,0,DW1)&gt;OFFSET('Game Board'!G8:G55,0,DW1))*1)+SUMPRODUCT((OFFSET('Game Board'!F8:F55,0,DW1)=EO4)*(OFFSET('Game Board'!I8:I55,0,DW1)=EO6)*(OFFSET('Game Board'!G8:G55,0,DW1)&gt;OFFSET('Game Board'!H8:H55,0,DW1))*1)+SUMPRODUCT((OFFSET('Game Board'!I8:I55,0,DW1)=EO4)*(OFFSET('Game Board'!F8:F55,0,DW1)=EO6)*(OFFSET('Game Board'!H8:H55,0,DW1)&gt;OFFSET('Game Board'!G8:G55,0,DW1))*1)+SUMPRODUCT((OFFSET('Game Board'!F8:F55,0,DW1)=EO4)*(OFFSET('Game Board'!I8:I55,0,DW1)=EO7)*(OFFSET('Game Board'!G8:G55,0,DW1)&gt;OFFSET('Game Board'!H8:H55,0,DW1))*1)+SUMPRODUCT((OFFSET('Game Board'!I8:I55,0,DW1)=EO4)*(OFFSET('Game Board'!F8:F55,0,DW1)=EO7)*(OFFSET('Game Board'!H8:H55,0,DW1)&gt;OFFSET('Game Board'!G8:G55,0,DW1))*1)</f>
        <v>0</v>
      </c>
      <c r="ES4" s="315">
        <f ca="1">SUMPRODUCT((OFFSET('Game Board'!F8:F55,0,DW1)=EO4)*(OFFSET('Game Board'!I8:I55,0,DW1)=EO5)*(OFFSET('Game Board'!G8:G55,0,DW1)=OFFSET('Game Board'!H8:H55,0,DW1))*1)+SUMPRODUCT((OFFSET('Game Board'!I8:I55,0,DW1)=EO4)*(OFFSET('Game Board'!F8:F55,0,DW1)=EO5)*(OFFSET('Game Board'!G8:G55,0,DW1)=OFFSET('Game Board'!H8:H55,0,DW1))*1)+SUMPRODUCT((OFFSET('Game Board'!F8:F55,0,DW1)=EO4)*(OFFSET('Game Board'!I8:I55,0,DW1)=EO6)*(OFFSET('Game Board'!G8:G55,0,DW1)=OFFSET('Game Board'!H8:H55,0,DW1))*1)+SUMPRODUCT((OFFSET('Game Board'!I8:I55,0,DW1)=EO4)*(OFFSET('Game Board'!F8:F55,0,DW1)=EO6)*(OFFSET('Game Board'!G8:G55,0,DW1)=OFFSET('Game Board'!H8:H55,0,DW1))*1)+SUMPRODUCT((OFFSET('Game Board'!F8:F55,0,DW1)=EO4)*(OFFSET('Game Board'!I8:I55,0,DW1)=EO7)*(OFFSET('Game Board'!G8:G55,0,DW1)=OFFSET('Game Board'!H8:H55,0,DW1))*1)+SUMPRODUCT((OFFSET('Game Board'!I8:I55,0,DW1)=EO4)*(OFFSET('Game Board'!F8:F55,0,DW1)=EO7)*(OFFSET('Game Board'!G8:G55,0,DW1)=OFFSET('Game Board'!H8:H55,0,DW1))*1)</f>
        <v>3</v>
      </c>
      <c r="ET4" s="315">
        <f ca="1">SUMPRODUCT((OFFSET('Game Board'!F8:F55,0,DW1)=EO4)*(OFFSET('Game Board'!I8:I55,0,DW1)=EO5)*(OFFSET('Game Board'!G8:G55,0,DW1)&lt;OFFSET('Game Board'!H8:H55,0,DW1))*1)+SUMPRODUCT((OFFSET('Game Board'!I8:I55,0,DW1)=EO4)*(OFFSET('Game Board'!F8:F55,0,DW1)=EO5)*(OFFSET('Game Board'!H8:H55,0,DW1)&lt;OFFSET('Game Board'!G8:G55,0,DW1))*1)+SUMPRODUCT((OFFSET('Game Board'!F8:F55,0,DW1)=EO4)*(OFFSET('Game Board'!I8:I55,0,DW1)=EO6)*(OFFSET('Game Board'!G8:G55,0,DW1)&lt;OFFSET('Game Board'!H8:H55,0,DW1))*1)+SUMPRODUCT((OFFSET('Game Board'!I8:I55,0,DW1)=EO4)*(OFFSET('Game Board'!F8:F55,0,DW1)=EO6)*(OFFSET('Game Board'!H8:H55,0,DW1)&lt;OFFSET('Game Board'!G8:G55,0,DW1))*1)+SUMPRODUCT((OFFSET('Game Board'!F8:F55,0,DW1)=EO4)*(OFFSET('Game Board'!I8:I55,0,DW1)=EO7)*(OFFSET('Game Board'!G8:G55,0,DW1)&lt;OFFSET('Game Board'!H8:H55,0,DW1))*1)+SUMPRODUCT((OFFSET('Game Board'!I8:I55,0,DW1)=EO4)*(OFFSET('Game Board'!F8:F55,0,DW1)=EO7)*(OFFSET('Game Board'!H8:H55,0,DW1)&lt;OFFSET('Game Board'!G8:G55,0,DW1))*1)</f>
        <v>0</v>
      </c>
      <c r="EU4" s="315">
        <f ca="1">SUMIFS(OFFSET('Game Board'!G8:G55,0,DW1),OFFSET('Game Board'!F8:F55,0,DW1),EO4,OFFSET('Game Board'!I8:I55,0,DW1),EO5)+SUMIFS(OFFSET('Game Board'!G8:G55,0,DW1),OFFSET('Game Board'!F8:F55,0,DW1),EO4,OFFSET('Game Board'!I8:I55,0,DW1),EO6)+SUMIFS(OFFSET('Game Board'!G8:G55,0,DW1),OFFSET('Game Board'!F8:F55,0,DW1),EO4,OFFSET('Game Board'!I8:I55,0,DW1),EO7)+SUMIFS(OFFSET('Game Board'!H8:H55,0,DW1),OFFSET('Game Board'!I8:I55,0,DW1),EO4,OFFSET('Game Board'!F8:F55,0,DW1),EO5)+SUMIFS(OFFSET('Game Board'!H8:H55,0,DW1),OFFSET('Game Board'!I8:I55,0,DW1),EO4,OFFSET('Game Board'!F8:F55,0,DW1),EO6)+SUMIFS(OFFSET('Game Board'!H8:H55,0,DW1),OFFSET('Game Board'!I8:I55,0,DW1),EO4,OFFSET('Game Board'!F8:F55,0,DW1),EO7)</f>
        <v>0</v>
      </c>
      <c r="EV4" s="315">
        <f ca="1">SUMIFS(OFFSET('Game Board'!H8:H55,0,DW1),OFFSET('Game Board'!F8:F55,0,DW1),EO4,OFFSET('Game Board'!I8:I55,0,DW1),EO5)+SUMIFS(OFFSET('Game Board'!H8:H55,0,DW1),OFFSET('Game Board'!F8:F55,0,DW1),EO4,OFFSET('Game Board'!I8:I55,0,DW1),EO6)+SUMIFS(OFFSET('Game Board'!H8:H55,0,DW1),OFFSET('Game Board'!F8:F55,0,DW1),EO4,OFFSET('Game Board'!I8:I55,0,DW1),EO7)+SUMIFS(OFFSET('Game Board'!G8:G55,0,DW1),OFFSET('Game Board'!I8:I55,0,DW1),EO4,OFFSET('Game Board'!F8:F55,0,DW1),EO5)+SUMIFS(OFFSET('Game Board'!G8:G55,0,DW1),OFFSET('Game Board'!I8:I55,0,DW1),EO4,OFFSET('Game Board'!F8:F55,0,DW1),EO6)+SUMIFS(OFFSET('Game Board'!G8:G55,0,DW1),OFFSET('Game Board'!I8:I55,0,DW1),EO4,OFFSET('Game Board'!F8:F55,0,DW1),EO7)</f>
        <v>0</v>
      </c>
      <c r="EW4" s="315">
        <f ca="1">EU4-EV4</f>
        <v>0</v>
      </c>
      <c r="EX4" s="315">
        <f ca="1">ES4*1+ER4*3</f>
        <v>3</v>
      </c>
      <c r="EY4" s="315">
        <f ca="1">IF(EO4&lt;&gt;"",SUMPRODUCT((EN4:EN7=EN4)*(EX4:EX7&gt;EX4)*1),0)</f>
        <v>0</v>
      </c>
      <c r="EZ4" s="315">
        <f ca="1">IF(EO4&lt;&gt;"",SUMPRODUCT((EY4:EY7=EY4)*(EW4:EW7&gt;EW4)*1),0)</f>
        <v>0</v>
      </c>
      <c r="FA4" s="315">
        <f t="shared" ref="FA4:FA35" ca="1" si="2">EY4+EZ4</f>
        <v>0</v>
      </c>
      <c r="FB4" s="315">
        <f ca="1">IF(EO4&lt;&gt;"",SUMPRODUCT((FA4:FA7=FA4)*(EY4:EY7=EY4)*(EU4:EU7&gt;EU4)*1),0)</f>
        <v>0</v>
      </c>
      <c r="FC4" s="315">
        <f ca="1">EN4+FA4+FB4</f>
        <v>1</v>
      </c>
      <c r="FD4" s="315">
        <v>0</v>
      </c>
      <c r="FE4" s="315">
        <v>0</v>
      </c>
      <c r="FF4" s="315">
        <v>0</v>
      </c>
      <c r="FG4" s="315">
        <v>0</v>
      </c>
      <c r="FH4" s="315">
        <v>0</v>
      </c>
      <c r="FI4" s="315">
        <v>0</v>
      </c>
      <c r="FJ4" s="315">
        <v>0</v>
      </c>
      <c r="FK4" s="315">
        <v>0</v>
      </c>
      <c r="FL4" s="315">
        <v>0</v>
      </c>
      <c r="FM4" s="315">
        <v>0</v>
      </c>
      <c r="FN4" s="315">
        <v>0</v>
      </c>
      <c r="FO4" s="315">
        <f ca="1">FC4+FM4+FN4</f>
        <v>1</v>
      </c>
      <c r="FP4" s="315">
        <v>0</v>
      </c>
      <c r="FQ4" s="315">
        <v>0</v>
      </c>
      <c r="FR4" s="315">
        <v>0</v>
      </c>
      <c r="FS4" s="315">
        <v>0</v>
      </c>
      <c r="FT4" s="315">
        <v>0</v>
      </c>
      <c r="FU4" s="315">
        <v>0</v>
      </c>
      <c r="FV4" s="315">
        <v>0</v>
      </c>
      <c r="FW4" s="315">
        <v>0</v>
      </c>
      <c r="FX4" s="315">
        <v>0</v>
      </c>
      <c r="FY4" s="315">
        <v>0</v>
      </c>
      <c r="FZ4" s="315">
        <v>0</v>
      </c>
      <c r="GA4" s="315">
        <f ca="1">FO4+FY4+FZ4</f>
        <v>1</v>
      </c>
      <c r="GB4" s="315">
        <f ca="1">SUMPRODUCT((GA4:GA7=GA4)*(ED4:ED7&gt;ED4)*1)</f>
        <v>2</v>
      </c>
      <c r="GC4" s="315">
        <f ca="1">GB4+GA4</f>
        <v>3</v>
      </c>
      <c r="GD4" s="315" t="str">
        <f>DU4</f>
        <v>New Zealand</v>
      </c>
      <c r="GE4" s="315">
        <f t="shared" ref="GE4:GE35" ca="1" si="3">SUM(GF4:GH4)</f>
        <v>0</v>
      </c>
      <c r="GF4" s="315">
        <f ca="1">SUMPRODUCT((OFFSET('Game Board'!G8:G55,0,GF1)&lt;&gt;"")*(OFFSET('Game Board'!F8:F55,0,GF1)=C4)*(OFFSET('Game Board'!G8:G55,0,GF1)&gt;OFFSET('Game Board'!H8:H55,0,GF1))*1)+SUMPRODUCT((OFFSET('Game Board'!G8:G55,0,GF1)&lt;&gt;"")*(OFFSET('Game Board'!I8:I55,0,GF1)=C4)*(OFFSET('Game Board'!H8:H55,0,GF1)&gt;OFFSET('Game Board'!G8:G55,0,GF1))*1)</f>
        <v>0</v>
      </c>
      <c r="GG4" s="315">
        <f ca="1">SUMPRODUCT((OFFSET('Game Board'!G8:G55,0,GF1)&lt;&gt;"")*(OFFSET('Game Board'!F8:F55,0,GF1)=C4)*(OFFSET('Game Board'!G8:G55,0,GF1)=OFFSET('Game Board'!H8:H55,0,GF1))*1)+SUMPRODUCT((OFFSET('Game Board'!G8:G55,0,GF1)&lt;&gt;"")*(OFFSET('Game Board'!I8:I55,0,GF1)=C4)*(OFFSET('Game Board'!G8:G55,0,GF1)=OFFSET('Game Board'!H8:H55,0,GF1))*1)</f>
        <v>0</v>
      </c>
      <c r="GH4" s="315">
        <f ca="1">SUMPRODUCT((OFFSET('Game Board'!G8:G55,0,GF1)&lt;&gt;"")*(OFFSET('Game Board'!F8:F55,0,GF1)=C4)*(OFFSET('Game Board'!G8:G55,0,GF1)&lt;OFFSET('Game Board'!H8:H55,0,GF1))*1)+SUMPRODUCT((OFFSET('Game Board'!G8:G55,0,GF1)&lt;&gt;"")*(OFFSET('Game Board'!I8:I55,0,GF1)=C4)*(OFFSET('Game Board'!H8:H55,0,GF1)&lt;OFFSET('Game Board'!G8:G55,0,GF1))*1)</f>
        <v>0</v>
      </c>
      <c r="GI4" s="315">
        <f ca="1">SUMIF(OFFSET('Game Board'!F8:F55,0,GF1),C4,OFFSET('Game Board'!G8:G55,0,GF1))+SUMIF(OFFSET('Game Board'!I8:I55,0,GF1),C4,OFFSET('Game Board'!H8:H55,0,GF1))</f>
        <v>0</v>
      </c>
      <c r="GJ4" s="315">
        <f ca="1">SUMIF(OFFSET('Game Board'!F8:F55,0,GF1),C4,OFFSET('Game Board'!H8:H55,0,GF1))+SUMIF(OFFSET('Game Board'!I8:I55,0,GF1),C4,OFFSET('Game Board'!G8:G55,0,GF1))</f>
        <v>0</v>
      </c>
      <c r="GK4" s="315">
        <f t="shared" ref="GK4:GK35" ca="1" si="4">GI4-GJ4</f>
        <v>0</v>
      </c>
      <c r="GL4" s="315">
        <f t="shared" ref="GL4:GL35" ca="1" si="5">GG4*1+GF4*3</f>
        <v>0</v>
      </c>
      <c r="GM4" s="315">
        <f ca="1">INDEX(L4:L35,MATCH(GV4,C4:C35,0),0)</f>
        <v>1706</v>
      </c>
      <c r="GN4" s="319">
        <f>'Tournament Setup'!F6</f>
        <v>0</v>
      </c>
      <c r="GO4" s="315">
        <f t="shared" ref="GO4" ca="1" si="6">RANK(GL4,GL4:GL7)</f>
        <v>1</v>
      </c>
      <c r="GP4" s="315">
        <f t="shared" ref="GP4" ca="1" si="7">SUMPRODUCT((GO4:GO7=GO4)*(GK4:GK7&gt;GK4)*1)</f>
        <v>0</v>
      </c>
      <c r="GQ4" s="315">
        <f t="shared" ref="GQ4:GQ35" ca="1" si="8">GO4+GP4</f>
        <v>1</v>
      </c>
      <c r="GR4" s="315">
        <f t="shared" ref="GR4" ca="1" si="9">SUMPRODUCT((GO4:GO7=GO4)*(GK4:GK7=GK4)*(GI4:GI7&gt;GI4)*1)</f>
        <v>0</v>
      </c>
      <c r="GS4" s="315">
        <f t="shared" ref="GS4:GS35" ca="1" si="10">GQ4+GR4</f>
        <v>1</v>
      </c>
      <c r="GT4" s="315">
        <f t="shared" ref="GT4" ca="1" si="11">RANK(GS4,GS4:GS7,1)+COUNTIF(GS4:GS4,GS4)-1</f>
        <v>1</v>
      </c>
      <c r="GU4" s="315">
        <v>1</v>
      </c>
      <c r="GV4" s="315" t="str">
        <f t="shared" ref="GV4" ca="1" si="12">INDEX(GD4:GD7,MATCH(GU4,GT4:GT7,0),0)</f>
        <v>New Zealand</v>
      </c>
      <c r="GW4" s="315">
        <f t="shared" ref="GW4" ca="1" si="13">INDEX(GS4:GS7,MATCH(GV4,GD4:GD7,0),0)</f>
        <v>1</v>
      </c>
      <c r="GX4" s="315" t="str">
        <f t="shared" ref="GX4" ca="1" si="14">IF(GW5=1,GV4,"")</f>
        <v>New Zealand</v>
      </c>
      <c r="HA4" s="315">
        <f ca="1">SUMPRODUCT((OFFSET('Game Board'!F8:F55,0,GF1)=GX4)*(OFFSET('Game Board'!I8:I55,0,GF1)=GX5)*(OFFSET('Game Board'!G8:G55,0,GF1)&gt;OFFSET('Game Board'!H8:H55,0,GF1))*1)+SUMPRODUCT((OFFSET('Game Board'!I8:I55,0,GF1)=GX4)*(OFFSET('Game Board'!F8:F55,0,GF1)=GX5)*(OFFSET('Game Board'!H8:H55,0,GF1)&gt;OFFSET('Game Board'!G8:G55,0,GF1))*1)+SUMPRODUCT((OFFSET('Game Board'!F8:F55,0,GF1)=GX4)*(OFFSET('Game Board'!I8:I55,0,GF1)=GX6)*(OFFSET('Game Board'!G8:G55,0,GF1)&gt;OFFSET('Game Board'!H8:H55,0,GF1))*1)+SUMPRODUCT((OFFSET('Game Board'!I8:I55,0,GF1)=GX4)*(OFFSET('Game Board'!F8:F55,0,GF1)=GX6)*(OFFSET('Game Board'!H8:H55,0,GF1)&gt;OFFSET('Game Board'!G8:G55,0,GF1))*1)+SUMPRODUCT((OFFSET('Game Board'!F8:F55,0,GF1)=GX4)*(OFFSET('Game Board'!I8:I55,0,GF1)=GX7)*(OFFSET('Game Board'!G8:G55,0,GF1)&gt;OFFSET('Game Board'!H8:H55,0,GF1))*1)+SUMPRODUCT((OFFSET('Game Board'!I8:I55,0,GF1)=GX4)*(OFFSET('Game Board'!F8:F55,0,GF1)=GX7)*(OFFSET('Game Board'!H8:H55,0,GF1)&gt;OFFSET('Game Board'!G8:G55,0,GF1))*1)</f>
        <v>0</v>
      </c>
      <c r="HB4" s="315">
        <f ca="1">SUMPRODUCT((OFFSET('Game Board'!F8:F55,0,GF1)=GX4)*(OFFSET('Game Board'!I8:I55,0,GF1)=GX5)*(OFFSET('Game Board'!G8:G55,0,GF1)=OFFSET('Game Board'!H8:H55,0,GF1))*1)+SUMPRODUCT((OFFSET('Game Board'!I8:I55,0,GF1)=GX4)*(OFFSET('Game Board'!F8:F55,0,GF1)=GX5)*(OFFSET('Game Board'!G8:G55,0,GF1)=OFFSET('Game Board'!H8:H55,0,GF1))*1)+SUMPRODUCT((OFFSET('Game Board'!F8:F55,0,GF1)=GX4)*(OFFSET('Game Board'!I8:I55,0,GF1)=GX6)*(OFFSET('Game Board'!G8:G55,0,GF1)=OFFSET('Game Board'!H8:H55,0,GF1))*1)+SUMPRODUCT((OFFSET('Game Board'!I8:I55,0,GF1)=GX4)*(OFFSET('Game Board'!F8:F55,0,GF1)=GX6)*(OFFSET('Game Board'!G8:G55,0,GF1)=OFFSET('Game Board'!H8:H55,0,GF1))*1)+SUMPRODUCT((OFFSET('Game Board'!F8:F55,0,GF1)=GX4)*(OFFSET('Game Board'!I8:I55,0,GF1)=GX7)*(OFFSET('Game Board'!G8:G55,0,GF1)=OFFSET('Game Board'!H8:H55,0,GF1))*1)+SUMPRODUCT((OFFSET('Game Board'!I8:I55,0,GF1)=GX4)*(OFFSET('Game Board'!F8:F55,0,GF1)=GX7)*(OFFSET('Game Board'!G8:G55,0,GF1)=OFFSET('Game Board'!H8:H55,0,GF1))*1)</f>
        <v>3</v>
      </c>
      <c r="HC4" s="315">
        <f ca="1">SUMPRODUCT((OFFSET('Game Board'!F8:F55,0,GF1)=GX4)*(OFFSET('Game Board'!I8:I55,0,GF1)=GX5)*(OFFSET('Game Board'!G8:G55,0,GF1)&lt;OFFSET('Game Board'!H8:H55,0,GF1))*1)+SUMPRODUCT((OFFSET('Game Board'!I8:I55,0,GF1)=GX4)*(OFFSET('Game Board'!F8:F55,0,GF1)=GX5)*(OFFSET('Game Board'!H8:H55,0,GF1)&lt;OFFSET('Game Board'!G8:G55,0,GF1))*1)+SUMPRODUCT((OFFSET('Game Board'!F8:F55,0,GF1)=GX4)*(OFFSET('Game Board'!I8:I55,0,GF1)=GX6)*(OFFSET('Game Board'!G8:G55,0,GF1)&lt;OFFSET('Game Board'!H8:H55,0,GF1))*1)+SUMPRODUCT((OFFSET('Game Board'!I8:I55,0,GF1)=GX4)*(OFFSET('Game Board'!F8:F55,0,GF1)=GX6)*(OFFSET('Game Board'!H8:H55,0,GF1)&lt;OFFSET('Game Board'!G8:G55,0,GF1))*1)+SUMPRODUCT((OFFSET('Game Board'!F8:F55,0,GF1)=GX4)*(OFFSET('Game Board'!I8:I55,0,GF1)=GX7)*(OFFSET('Game Board'!G8:G55,0,GF1)&lt;OFFSET('Game Board'!H8:H55,0,GF1))*1)+SUMPRODUCT((OFFSET('Game Board'!I8:I55,0,GF1)=GX4)*(OFFSET('Game Board'!F8:F55,0,GF1)=GX7)*(OFFSET('Game Board'!H8:H55,0,GF1)&lt;OFFSET('Game Board'!G8:G55,0,GF1))*1)</f>
        <v>0</v>
      </c>
      <c r="HD4" s="315">
        <f ca="1">SUMIFS(OFFSET('Game Board'!G8:G55,0,GF1),OFFSET('Game Board'!F8:F55,0,GF1),GX4,OFFSET('Game Board'!I8:I55,0,GF1),GX5)+SUMIFS(OFFSET('Game Board'!G8:G55,0,GF1),OFFSET('Game Board'!F8:F55,0,GF1),GX4,OFFSET('Game Board'!I8:I55,0,GF1),GX6)+SUMIFS(OFFSET('Game Board'!G8:G55,0,GF1),OFFSET('Game Board'!F8:F55,0,GF1),GX4,OFFSET('Game Board'!I8:I55,0,GF1),GX7)+SUMIFS(OFFSET('Game Board'!H8:H55,0,GF1),OFFSET('Game Board'!I8:I55,0,GF1),GX4,OFFSET('Game Board'!F8:F55,0,GF1),GX5)+SUMIFS(OFFSET('Game Board'!H8:H55,0,GF1),OFFSET('Game Board'!I8:I55,0,GF1),GX4,OFFSET('Game Board'!F8:F55,0,GF1),GX6)+SUMIFS(OFFSET('Game Board'!H8:H55,0,GF1),OFFSET('Game Board'!I8:I55,0,GF1),GX4,OFFSET('Game Board'!F8:F55,0,GF1),GX7)</f>
        <v>0</v>
      </c>
      <c r="HE4" s="315">
        <f ca="1">SUMIFS(OFFSET('Game Board'!H8:H55,0,GF1),OFFSET('Game Board'!F8:F55,0,GF1),GX4,OFFSET('Game Board'!I8:I55,0,GF1),GX5)+SUMIFS(OFFSET('Game Board'!H8:H55,0,GF1),OFFSET('Game Board'!F8:F55,0,GF1),GX4,OFFSET('Game Board'!I8:I55,0,GF1),GX6)+SUMIFS(OFFSET('Game Board'!H8:H55,0,GF1),OFFSET('Game Board'!F8:F55,0,GF1),GX4,OFFSET('Game Board'!I8:I55,0,GF1),GX7)+SUMIFS(OFFSET('Game Board'!G8:G55,0,GF1),OFFSET('Game Board'!I8:I55,0,GF1),GX4,OFFSET('Game Board'!F8:F55,0,GF1),GX5)+SUMIFS(OFFSET('Game Board'!G8:G55,0,GF1),OFFSET('Game Board'!I8:I55,0,GF1),GX4,OFFSET('Game Board'!F8:F55,0,GF1),GX6)+SUMIFS(OFFSET('Game Board'!G8:G55,0,GF1),OFFSET('Game Board'!I8:I55,0,GF1),GX4,OFFSET('Game Board'!F8:F55,0,GF1),GX7)</f>
        <v>0</v>
      </c>
      <c r="HF4" s="315">
        <f t="shared" ref="HF4:HF35" ca="1" si="15">HD4-HE4</f>
        <v>0</v>
      </c>
      <c r="HG4" s="315">
        <f t="shared" ref="HG4:HG35" ca="1" si="16">HB4*1+HA4*3</f>
        <v>3</v>
      </c>
      <c r="HH4" s="315">
        <f t="shared" ref="HH4" ca="1" si="17">IF(GX4&lt;&gt;"",SUMPRODUCT((GW4:GW7=GW4)*(HG4:HG7&gt;HG4)*1),0)</f>
        <v>0</v>
      </c>
      <c r="HI4" s="315">
        <f t="shared" ref="HI4" ca="1" si="18">IF(GX4&lt;&gt;"",SUMPRODUCT((HH4:HH7=HH4)*(HF4:HF7&gt;HF4)*1),0)</f>
        <v>0</v>
      </c>
      <c r="HJ4" s="315">
        <f t="shared" ref="HJ4:HJ35" ca="1" si="19">HH4+HI4</f>
        <v>0</v>
      </c>
      <c r="HK4" s="315">
        <f t="shared" ref="HK4" ca="1" si="20">IF(GX4&lt;&gt;"",SUMPRODUCT((HJ4:HJ7=HJ4)*(HH4:HH7=HH4)*(HD4:HD7&gt;HD4)*1),0)</f>
        <v>0</v>
      </c>
      <c r="HL4" s="315">
        <f t="shared" ref="HL4:HL35" ca="1" si="21">GW4+HJ4+HK4</f>
        <v>1</v>
      </c>
      <c r="HM4" s="315">
        <v>0</v>
      </c>
      <c r="HN4" s="315">
        <v>0</v>
      </c>
      <c r="HO4" s="315">
        <v>0</v>
      </c>
      <c r="HP4" s="315">
        <v>0</v>
      </c>
      <c r="HQ4" s="315">
        <v>0</v>
      </c>
      <c r="HR4" s="315">
        <v>0</v>
      </c>
      <c r="HS4" s="315">
        <v>0</v>
      </c>
      <c r="HT4" s="315">
        <v>0</v>
      </c>
      <c r="HU4" s="315">
        <v>0</v>
      </c>
      <c r="HV4" s="315">
        <v>0</v>
      </c>
      <c r="HW4" s="315">
        <v>0</v>
      </c>
      <c r="HX4" s="315">
        <f t="shared" ref="HX4:HX35" ca="1" si="22">HL4+HV4+HW4</f>
        <v>1</v>
      </c>
      <c r="HY4" s="315">
        <v>0</v>
      </c>
      <c r="HZ4" s="315">
        <v>0</v>
      </c>
      <c r="IA4" s="315">
        <v>0</v>
      </c>
      <c r="IB4" s="315">
        <v>0</v>
      </c>
      <c r="IC4" s="315">
        <v>0</v>
      </c>
      <c r="ID4" s="315">
        <v>0</v>
      </c>
      <c r="IE4" s="315">
        <v>0</v>
      </c>
      <c r="IF4" s="315">
        <v>0</v>
      </c>
      <c r="IG4" s="315">
        <v>0</v>
      </c>
      <c r="IH4" s="315">
        <v>0</v>
      </c>
      <c r="II4" s="315">
        <v>0</v>
      </c>
      <c r="IJ4" s="315">
        <f t="shared" ref="IJ4:IJ35" ca="1" si="23">HX4+IH4+II4</f>
        <v>1</v>
      </c>
      <c r="IK4" s="315">
        <f t="shared" ref="IK4" ca="1" si="24">SUMPRODUCT((IJ4:IJ7=IJ4)*(GM4:GM7&gt;GM4)*1)</f>
        <v>2</v>
      </c>
      <c r="IL4" s="315">
        <f t="shared" ref="IL4:IL35" ca="1" si="25">IK4+IJ4</f>
        <v>3</v>
      </c>
      <c r="IM4" s="315" t="str">
        <f>GD4</f>
        <v>New Zealand</v>
      </c>
      <c r="IN4" s="315">
        <f t="shared" ref="IN4:IN35" ca="1" si="26">SUM(IO4:IQ4)</f>
        <v>0</v>
      </c>
      <c r="IO4" s="315">
        <f ca="1">SUMPRODUCT((OFFSET('Game Board'!G8:G55,0,IO1)&lt;&gt;"")*(OFFSET('Game Board'!F8:F55,0,IO1)=C4)*(OFFSET('Game Board'!G8:G55,0,IO1)&gt;OFFSET('Game Board'!H8:H55,0,IO1))*1)+SUMPRODUCT((OFFSET('Game Board'!G8:G55,0,IO1)&lt;&gt;"")*(OFFSET('Game Board'!I8:I55,0,IO1)=C4)*(OFFSET('Game Board'!H8:H55,0,IO1)&gt;OFFSET('Game Board'!G8:G55,0,IO1))*1)</f>
        <v>0</v>
      </c>
      <c r="IP4" s="315">
        <f ca="1">SUMPRODUCT((OFFSET('Game Board'!G8:G55,0,IO1)&lt;&gt;"")*(OFFSET('Game Board'!F8:F55,0,IO1)=C4)*(OFFSET('Game Board'!G8:G55,0,IO1)=OFFSET('Game Board'!H8:H55,0,IO1))*1)+SUMPRODUCT((OFFSET('Game Board'!G8:G55,0,IO1)&lt;&gt;"")*(OFFSET('Game Board'!I8:I55,0,IO1)=C4)*(OFFSET('Game Board'!G8:G55,0,IO1)=OFFSET('Game Board'!H8:H55,0,IO1))*1)</f>
        <v>0</v>
      </c>
      <c r="IQ4" s="315">
        <f ca="1">SUMPRODUCT((OFFSET('Game Board'!G8:G55,0,IO1)&lt;&gt;"")*(OFFSET('Game Board'!F8:F55,0,IO1)=C4)*(OFFSET('Game Board'!G8:G55,0,IO1)&lt;OFFSET('Game Board'!H8:H55,0,IO1))*1)+SUMPRODUCT((OFFSET('Game Board'!G8:G55,0,IO1)&lt;&gt;"")*(OFFSET('Game Board'!I8:I55,0,IO1)=C4)*(OFFSET('Game Board'!H8:H55,0,IO1)&lt;OFFSET('Game Board'!G8:G55,0,IO1))*1)</f>
        <v>0</v>
      </c>
      <c r="IR4" s="315">
        <f ca="1">SUMIF(OFFSET('Game Board'!F8:F55,0,IO1),C4,OFFSET('Game Board'!G8:G55,0,IO1))+SUMIF(OFFSET('Game Board'!I8:I55,0,IO1),C4,OFFSET('Game Board'!H8:H55,0,IO1))</f>
        <v>0</v>
      </c>
      <c r="IS4" s="315">
        <f ca="1">SUMIF(OFFSET('Game Board'!F8:F55,0,IO1),C4,OFFSET('Game Board'!H8:H55,0,IO1))+SUMIF(OFFSET('Game Board'!I8:I55,0,IO1),C4,OFFSET('Game Board'!G8:G55,0,IO1))</f>
        <v>0</v>
      </c>
      <c r="IT4" s="315">
        <f t="shared" ref="IT4:IT35" ca="1" si="27">IR4-IS4</f>
        <v>0</v>
      </c>
      <c r="IU4" s="315">
        <f t="shared" ref="IU4:IU35" ca="1" si="28">IP4*1+IO4*3</f>
        <v>0</v>
      </c>
      <c r="IV4" s="315">
        <f ca="1">INDEX(L4:L35,MATCH(JE4,C4:C35,0),0)</f>
        <v>1706</v>
      </c>
      <c r="IW4" s="319">
        <f>'Tournament Setup'!F6</f>
        <v>0</v>
      </c>
      <c r="IX4" s="315">
        <f t="shared" ref="IX4" ca="1" si="29">RANK(IU4,IU4:IU7)</f>
        <v>1</v>
      </c>
      <c r="IY4" s="315">
        <f t="shared" ref="IY4" ca="1" si="30">SUMPRODUCT((IX4:IX7=IX4)*(IT4:IT7&gt;IT4)*1)</f>
        <v>0</v>
      </c>
      <c r="IZ4" s="315">
        <f t="shared" ref="IZ4:IZ35" ca="1" si="31">IX4+IY4</f>
        <v>1</v>
      </c>
      <c r="JA4" s="315">
        <f t="shared" ref="JA4" ca="1" si="32">SUMPRODUCT((IX4:IX7=IX4)*(IT4:IT7=IT4)*(IR4:IR7&gt;IR4)*1)</f>
        <v>0</v>
      </c>
      <c r="JB4" s="315">
        <f t="shared" ref="JB4:JB35" ca="1" si="33">IZ4+JA4</f>
        <v>1</v>
      </c>
      <c r="JC4" s="315">
        <f t="shared" ref="JC4" ca="1" si="34">RANK(JB4,JB4:JB7,1)+COUNTIF(JB4:JB4,JB4)-1</f>
        <v>1</v>
      </c>
      <c r="JD4" s="315">
        <v>1</v>
      </c>
      <c r="JE4" s="315" t="str">
        <f t="shared" ref="JE4" ca="1" si="35">INDEX(IM4:IM7,MATCH(JD4,JC4:JC7,0),0)</f>
        <v>New Zealand</v>
      </c>
      <c r="JF4" s="315">
        <f t="shared" ref="JF4" ca="1" si="36">INDEX(JB4:JB7,MATCH(JE4,IM4:IM7,0),0)</f>
        <v>1</v>
      </c>
      <c r="JG4" s="315" t="str">
        <f t="shared" ref="JG4" ca="1" si="37">IF(JF5=1,JE4,"")</f>
        <v>New Zealand</v>
      </c>
      <c r="JJ4" s="315">
        <f ca="1">SUMPRODUCT((OFFSET('Game Board'!F8:F55,0,IO1)=JG4)*(OFFSET('Game Board'!I8:I55,0,IO1)=JG5)*(OFFSET('Game Board'!G8:G55,0,IO1)&gt;OFFSET('Game Board'!H8:H55,0,IO1))*1)+SUMPRODUCT((OFFSET('Game Board'!I8:I55,0,IO1)=JG4)*(OFFSET('Game Board'!F8:F55,0,IO1)=JG5)*(OFFSET('Game Board'!H8:H55,0,IO1)&gt;OFFSET('Game Board'!G8:G55,0,IO1))*1)+SUMPRODUCT((OFFSET('Game Board'!F8:F55,0,IO1)=JG4)*(OFFSET('Game Board'!I8:I55,0,IO1)=JG6)*(OFFSET('Game Board'!G8:G55,0,IO1)&gt;OFFSET('Game Board'!H8:H55,0,IO1))*1)+SUMPRODUCT((OFFSET('Game Board'!I8:I55,0,IO1)=JG4)*(OFFSET('Game Board'!F8:F55,0,IO1)=JG6)*(OFFSET('Game Board'!H8:H55,0,IO1)&gt;OFFSET('Game Board'!G8:G55,0,IO1))*1)+SUMPRODUCT((OFFSET('Game Board'!F8:F55,0,IO1)=JG4)*(OFFSET('Game Board'!I8:I55,0,IO1)=JG7)*(OFFSET('Game Board'!G8:G55,0,IO1)&gt;OFFSET('Game Board'!H8:H55,0,IO1))*1)+SUMPRODUCT((OFFSET('Game Board'!I8:I55,0,IO1)=JG4)*(OFFSET('Game Board'!F8:F55,0,IO1)=JG7)*(OFFSET('Game Board'!H8:H55,0,IO1)&gt;OFFSET('Game Board'!G8:G55,0,IO1))*1)</f>
        <v>0</v>
      </c>
      <c r="JK4" s="315">
        <f ca="1">SUMPRODUCT((OFFSET('Game Board'!F8:F55,0,IO1)=JG4)*(OFFSET('Game Board'!I8:I55,0,IO1)=JG5)*(OFFSET('Game Board'!G8:G55,0,IO1)=OFFSET('Game Board'!H8:H55,0,IO1))*1)+SUMPRODUCT((OFFSET('Game Board'!I8:I55,0,IO1)=JG4)*(OFFSET('Game Board'!F8:F55,0,IO1)=JG5)*(OFFSET('Game Board'!G8:G55,0,IO1)=OFFSET('Game Board'!H8:H55,0,IO1))*1)+SUMPRODUCT((OFFSET('Game Board'!F8:F55,0,IO1)=JG4)*(OFFSET('Game Board'!I8:I55,0,IO1)=JG6)*(OFFSET('Game Board'!G8:G55,0,IO1)=OFFSET('Game Board'!H8:H55,0,IO1))*1)+SUMPRODUCT((OFFSET('Game Board'!I8:I55,0,IO1)=JG4)*(OFFSET('Game Board'!F8:F55,0,IO1)=JG6)*(OFFSET('Game Board'!G8:G55,0,IO1)=OFFSET('Game Board'!H8:H55,0,IO1))*1)+SUMPRODUCT((OFFSET('Game Board'!F8:F55,0,IO1)=JG4)*(OFFSET('Game Board'!I8:I55,0,IO1)=JG7)*(OFFSET('Game Board'!G8:G55,0,IO1)=OFFSET('Game Board'!H8:H55,0,IO1))*1)+SUMPRODUCT((OFFSET('Game Board'!I8:I55,0,IO1)=JG4)*(OFFSET('Game Board'!F8:F55,0,IO1)=JG7)*(OFFSET('Game Board'!G8:G55,0,IO1)=OFFSET('Game Board'!H8:H55,0,IO1))*1)</f>
        <v>3</v>
      </c>
      <c r="JL4" s="315">
        <f ca="1">SUMPRODUCT((OFFSET('Game Board'!F8:F55,0,IO1)=JG4)*(OFFSET('Game Board'!I8:I55,0,IO1)=JG5)*(OFFSET('Game Board'!G8:G55,0,IO1)&lt;OFFSET('Game Board'!H8:H55,0,IO1))*1)+SUMPRODUCT((OFFSET('Game Board'!I8:I55,0,IO1)=JG4)*(OFFSET('Game Board'!F8:F55,0,IO1)=JG5)*(OFFSET('Game Board'!H8:H55,0,IO1)&lt;OFFSET('Game Board'!G8:G55,0,IO1))*1)+SUMPRODUCT((OFFSET('Game Board'!F8:F55,0,IO1)=JG4)*(OFFSET('Game Board'!I8:I55,0,IO1)=JG6)*(OFFSET('Game Board'!G8:G55,0,IO1)&lt;OFFSET('Game Board'!H8:H55,0,IO1))*1)+SUMPRODUCT((OFFSET('Game Board'!I8:I55,0,IO1)=JG4)*(OFFSET('Game Board'!F8:F55,0,IO1)=JG6)*(OFFSET('Game Board'!H8:H55,0,IO1)&lt;OFFSET('Game Board'!G8:G55,0,IO1))*1)+SUMPRODUCT((OFFSET('Game Board'!F8:F55,0,IO1)=JG4)*(OFFSET('Game Board'!I8:I55,0,IO1)=JG7)*(OFFSET('Game Board'!G8:G55,0,IO1)&lt;OFFSET('Game Board'!H8:H55,0,IO1))*1)+SUMPRODUCT((OFFSET('Game Board'!I8:I55,0,IO1)=JG4)*(OFFSET('Game Board'!F8:F55,0,IO1)=JG7)*(OFFSET('Game Board'!H8:H55,0,IO1)&lt;OFFSET('Game Board'!G8:G55,0,IO1))*1)</f>
        <v>0</v>
      </c>
      <c r="JM4" s="315">
        <f ca="1">SUMIFS(OFFSET('Game Board'!G8:G55,0,IO1),OFFSET('Game Board'!F8:F55,0,IO1),JG4,OFFSET('Game Board'!I8:I55,0,IO1),JG5)+SUMIFS(OFFSET('Game Board'!G8:G55,0,IO1),OFFSET('Game Board'!F8:F55,0,IO1),JG4,OFFSET('Game Board'!I8:I55,0,IO1),JG6)+SUMIFS(OFFSET('Game Board'!G8:G55,0,IO1),OFFSET('Game Board'!F8:F55,0,IO1),JG4,OFFSET('Game Board'!I8:I55,0,IO1),JG7)+SUMIFS(OFFSET('Game Board'!H8:H55,0,IO1),OFFSET('Game Board'!I8:I55,0,IO1),JG4,OFFSET('Game Board'!F8:F55,0,IO1),JG5)+SUMIFS(OFFSET('Game Board'!H8:H55,0,IO1),OFFSET('Game Board'!I8:I55,0,IO1),JG4,OFFSET('Game Board'!F8:F55,0,IO1),JG6)+SUMIFS(OFFSET('Game Board'!H8:H55,0,IO1),OFFSET('Game Board'!I8:I55,0,IO1),JG4,OFFSET('Game Board'!F8:F55,0,IO1),JG7)</f>
        <v>0</v>
      </c>
      <c r="JN4" s="315">
        <f ca="1">SUMIFS(OFFSET('Game Board'!H8:H55,0,IO1),OFFSET('Game Board'!F8:F55,0,IO1),JG4,OFFSET('Game Board'!I8:I55,0,IO1),JG5)+SUMIFS(OFFSET('Game Board'!H8:H55,0,IO1),OFFSET('Game Board'!F8:F55,0,IO1),JG4,OFFSET('Game Board'!I8:I55,0,IO1),JG6)+SUMIFS(OFFSET('Game Board'!H8:H55,0,IO1),OFFSET('Game Board'!F8:F55,0,IO1),JG4,OFFSET('Game Board'!I8:I55,0,IO1),JG7)+SUMIFS(OFFSET('Game Board'!G8:G55,0,IO1),OFFSET('Game Board'!I8:I55,0,IO1),JG4,OFFSET('Game Board'!F8:F55,0,IO1),JG5)+SUMIFS(OFFSET('Game Board'!G8:G55,0,IO1),OFFSET('Game Board'!I8:I55,0,IO1),JG4,OFFSET('Game Board'!F8:F55,0,IO1),JG6)+SUMIFS(OFFSET('Game Board'!G8:G55,0,IO1),OFFSET('Game Board'!I8:I55,0,IO1),JG4,OFFSET('Game Board'!F8:F55,0,IO1),JG7)</f>
        <v>0</v>
      </c>
      <c r="JO4" s="315">
        <f t="shared" ref="JO4:JO35" ca="1" si="38">JM4-JN4</f>
        <v>0</v>
      </c>
      <c r="JP4" s="315">
        <f t="shared" ref="JP4:JP35" ca="1" si="39">JK4*1+JJ4*3</f>
        <v>3</v>
      </c>
      <c r="JQ4" s="315">
        <f t="shared" ref="JQ4" ca="1" si="40">IF(JG4&lt;&gt;"",SUMPRODUCT((JF4:JF7=JF4)*(JP4:JP7&gt;JP4)*1),0)</f>
        <v>0</v>
      </c>
      <c r="JR4" s="315">
        <f t="shared" ref="JR4" ca="1" si="41">IF(JG4&lt;&gt;"",SUMPRODUCT((JQ4:JQ7=JQ4)*(JO4:JO7&gt;JO4)*1),0)</f>
        <v>0</v>
      </c>
      <c r="JS4" s="315">
        <f t="shared" ref="JS4:JS35" ca="1" si="42">JQ4+JR4</f>
        <v>0</v>
      </c>
      <c r="JT4" s="315">
        <f t="shared" ref="JT4" ca="1" si="43">IF(JG4&lt;&gt;"",SUMPRODUCT((JS4:JS7=JS4)*(JQ4:JQ7=JQ4)*(JM4:JM7&gt;JM4)*1),0)</f>
        <v>0</v>
      </c>
      <c r="JU4" s="315">
        <f t="shared" ref="JU4:JU35" ca="1" si="44">JF4+JS4+JT4</f>
        <v>1</v>
      </c>
      <c r="JV4" s="315">
        <v>0</v>
      </c>
      <c r="JW4" s="315">
        <v>0</v>
      </c>
      <c r="JX4" s="315">
        <v>0</v>
      </c>
      <c r="JY4" s="315">
        <v>0</v>
      </c>
      <c r="JZ4" s="315">
        <v>0</v>
      </c>
      <c r="KA4" s="315">
        <v>0</v>
      </c>
      <c r="KB4" s="315">
        <v>0</v>
      </c>
      <c r="KC4" s="315">
        <v>0</v>
      </c>
      <c r="KD4" s="315">
        <v>0</v>
      </c>
      <c r="KE4" s="315">
        <v>0</v>
      </c>
      <c r="KF4" s="315">
        <v>0</v>
      </c>
      <c r="KG4" s="315">
        <f t="shared" ref="KG4:KG35" ca="1" si="45">JU4+KE4+KF4</f>
        <v>1</v>
      </c>
      <c r="KH4" s="315">
        <v>0</v>
      </c>
      <c r="KI4" s="315">
        <v>0</v>
      </c>
      <c r="KJ4" s="315">
        <v>0</v>
      </c>
      <c r="KK4" s="315">
        <v>0</v>
      </c>
      <c r="KL4" s="315">
        <v>0</v>
      </c>
      <c r="KM4" s="315">
        <v>0</v>
      </c>
      <c r="KN4" s="315">
        <v>0</v>
      </c>
      <c r="KO4" s="315">
        <v>0</v>
      </c>
      <c r="KP4" s="315">
        <v>0</v>
      </c>
      <c r="KQ4" s="315">
        <v>0</v>
      </c>
      <c r="KR4" s="315">
        <v>0</v>
      </c>
      <c r="KS4" s="315">
        <f t="shared" ref="KS4:KS35" ca="1" si="46">KG4+KQ4+KR4</f>
        <v>1</v>
      </c>
      <c r="KT4" s="315">
        <f t="shared" ref="KT4" ca="1" si="47">SUMPRODUCT((KS4:KS7=KS4)*(IV4:IV7&gt;IV4)*1)</f>
        <v>2</v>
      </c>
      <c r="KU4" s="315">
        <f t="shared" ref="KU4:KU35" ca="1" si="48">KT4+KS4</f>
        <v>3</v>
      </c>
      <c r="KV4" s="315" t="str">
        <f>IM4</f>
        <v>New Zealand</v>
      </c>
      <c r="KW4" s="315">
        <f t="shared" ref="KW4:KW35" ca="1" si="49">SUM(KX4:KZ4)</f>
        <v>0</v>
      </c>
      <c r="KX4" s="315">
        <f ca="1">SUMPRODUCT((OFFSET('Game Board'!G8:G55,0,KX1)&lt;&gt;"")*(OFFSET('Game Board'!F8:F55,0,KX1)=C4)*(OFFSET('Game Board'!G8:G55,0,KX1)&gt;OFFSET('Game Board'!H8:H55,0,KX1))*1)+SUMPRODUCT((OFFSET('Game Board'!G8:G55,0,KX1)&lt;&gt;"")*(OFFSET('Game Board'!I8:I55,0,KX1)=C4)*(OFFSET('Game Board'!H8:H55,0,KX1)&gt;OFFSET('Game Board'!G8:G55,0,KX1))*1)</f>
        <v>0</v>
      </c>
      <c r="KY4" s="315">
        <f ca="1">SUMPRODUCT((OFFSET('Game Board'!G8:G55,0,KX1)&lt;&gt;"")*(OFFSET('Game Board'!F8:F55,0,KX1)=C4)*(OFFSET('Game Board'!G8:G55,0,KX1)=OFFSET('Game Board'!H8:H55,0,KX1))*1)+SUMPRODUCT((OFFSET('Game Board'!G8:G55,0,KX1)&lt;&gt;"")*(OFFSET('Game Board'!I8:I55,0,KX1)=C4)*(OFFSET('Game Board'!G8:G55,0,KX1)=OFFSET('Game Board'!H8:H55,0,KX1))*1)</f>
        <v>0</v>
      </c>
      <c r="KZ4" s="315">
        <f ca="1">SUMPRODUCT((OFFSET('Game Board'!G8:G55,0,KX1)&lt;&gt;"")*(OFFSET('Game Board'!F8:F55,0,KX1)=C4)*(OFFSET('Game Board'!G8:G55,0,KX1)&lt;OFFSET('Game Board'!H8:H55,0,KX1))*1)+SUMPRODUCT((OFFSET('Game Board'!G8:G55,0,KX1)&lt;&gt;"")*(OFFSET('Game Board'!I8:I55,0,KX1)=C4)*(OFFSET('Game Board'!H8:H55,0,KX1)&lt;OFFSET('Game Board'!G8:G55,0,KX1))*1)</f>
        <v>0</v>
      </c>
      <c r="LA4" s="315">
        <f ca="1">SUMIF(OFFSET('Game Board'!F8:F55,0,KX1),C4,OFFSET('Game Board'!G8:G55,0,KX1))+SUMIF(OFFSET('Game Board'!I8:I55,0,KX1),C4,OFFSET('Game Board'!H8:H55,0,KX1))</f>
        <v>0</v>
      </c>
      <c r="LB4" s="315">
        <f ca="1">SUMIF(OFFSET('Game Board'!F8:F55,0,KX1),C4,OFFSET('Game Board'!H8:H55,0,KX1))+SUMIF(OFFSET('Game Board'!I8:I55,0,KX1),C4,OFFSET('Game Board'!G8:G55,0,KX1))</f>
        <v>0</v>
      </c>
      <c r="LC4" s="315">
        <f t="shared" ref="LC4:LC35" ca="1" si="50">LA4-LB4</f>
        <v>0</v>
      </c>
      <c r="LD4" s="315">
        <f t="shared" ref="LD4:LD35" ca="1" si="51">KY4*1+KX4*3</f>
        <v>0</v>
      </c>
      <c r="LE4" s="315">
        <f ca="1">INDEX(L4:L35,MATCH(LN4,C4:C35,0),0)</f>
        <v>1706</v>
      </c>
      <c r="LF4" s="319">
        <f>'Tournament Setup'!F6</f>
        <v>0</v>
      </c>
      <c r="LG4" s="315">
        <f t="shared" ref="LG4" ca="1" si="52">RANK(LD4,LD4:LD7)</f>
        <v>1</v>
      </c>
      <c r="LH4" s="315">
        <f t="shared" ref="LH4" ca="1" si="53">SUMPRODUCT((LG4:LG7=LG4)*(LC4:LC7&gt;LC4)*1)</f>
        <v>0</v>
      </c>
      <c r="LI4" s="315">
        <f t="shared" ref="LI4:LI35" ca="1" si="54">LG4+LH4</f>
        <v>1</v>
      </c>
      <c r="LJ4" s="315">
        <f t="shared" ref="LJ4" ca="1" si="55">SUMPRODUCT((LG4:LG7=LG4)*(LC4:LC7=LC4)*(LA4:LA7&gt;LA4)*1)</f>
        <v>0</v>
      </c>
      <c r="LK4" s="315">
        <f t="shared" ref="LK4:LK35" ca="1" si="56">LI4+LJ4</f>
        <v>1</v>
      </c>
      <c r="LL4" s="315">
        <f t="shared" ref="LL4" ca="1" si="57">RANK(LK4,LK4:LK7,1)+COUNTIF(LK4:LK4,LK4)-1</f>
        <v>1</v>
      </c>
      <c r="LM4" s="315">
        <v>1</v>
      </c>
      <c r="LN4" s="315" t="str">
        <f t="shared" ref="LN4" ca="1" si="58">INDEX(KV4:KV7,MATCH(LM4,LL4:LL7,0),0)</f>
        <v>New Zealand</v>
      </c>
      <c r="LO4" s="315">
        <f t="shared" ref="LO4" ca="1" si="59">INDEX(LK4:LK7,MATCH(LN4,KV4:KV7,0),0)</f>
        <v>1</v>
      </c>
      <c r="LP4" s="315" t="str">
        <f t="shared" ref="LP4" ca="1" si="60">IF(LO5=1,LN4,"")</f>
        <v>New Zealand</v>
      </c>
      <c r="LS4" s="315">
        <f ca="1">SUMPRODUCT((OFFSET('Game Board'!F8:F55,0,KX1)=LP4)*(OFFSET('Game Board'!I8:I55,0,KX1)=LP5)*(OFFSET('Game Board'!G8:G55,0,KX1)&gt;OFFSET('Game Board'!H8:H55,0,KX1))*1)+SUMPRODUCT((OFFSET('Game Board'!I8:I55,0,KX1)=LP4)*(OFFSET('Game Board'!F8:F55,0,KX1)=LP5)*(OFFSET('Game Board'!H8:H55,0,KX1)&gt;OFFSET('Game Board'!G8:G55,0,KX1))*1)+SUMPRODUCT((OFFSET('Game Board'!F8:F55,0,KX1)=LP4)*(OFFSET('Game Board'!I8:I55,0,KX1)=LP6)*(OFFSET('Game Board'!G8:G55,0,KX1)&gt;OFFSET('Game Board'!H8:H55,0,KX1))*1)+SUMPRODUCT((OFFSET('Game Board'!I8:I55,0,KX1)=LP4)*(OFFSET('Game Board'!F8:F55,0,KX1)=LP6)*(OFFSET('Game Board'!H8:H55,0,KX1)&gt;OFFSET('Game Board'!G8:G55,0,KX1))*1)+SUMPRODUCT((OFFSET('Game Board'!F8:F55,0,KX1)=LP4)*(OFFSET('Game Board'!I8:I55,0,KX1)=LP7)*(OFFSET('Game Board'!G8:G55,0,KX1)&gt;OFFSET('Game Board'!H8:H55,0,KX1))*1)+SUMPRODUCT((OFFSET('Game Board'!I8:I55,0,KX1)=LP4)*(OFFSET('Game Board'!F8:F55,0,KX1)=LP7)*(OFFSET('Game Board'!H8:H55,0,KX1)&gt;OFFSET('Game Board'!G8:G55,0,KX1))*1)</f>
        <v>0</v>
      </c>
      <c r="LT4" s="315">
        <f ca="1">SUMPRODUCT((OFFSET('Game Board'!F8:F55,0,KX1)=LP4)*(OFFSET('Game Board'!I8:I55,0,KX1)=LP5)*(OFFSET('Game Board'!G8:G55,0,KX1)=OFFSET('Game Board'!H8:H55,0,KX1))*1)+SUMPRODUCT((OFFSET('Game Board'!I8:I55,0,KX1)=LP4)*(OFFSET('Game Board'!F8:F55,0,KX1)=LP5)*(OFFSET('Game Board'!G8:G55,0,KX1)=OFFSET('Game Board'!H8:H55,0,KX1))*1)+SUMPRODUCT((OFFSET('Game Board'!F8:F55,0,KX1)=LP4)*(OFFSET('Game Board'!I8:I55,0,KX1)=LP6)*(OFFSET('Game Board'!G8:G55,0,KX1)=OFFSET('Game Board'!H8:H55,0,KX1))*1)+SUMPRODUCT((OFFSET('Game Board'!I8:I55,0,KX1)=LP4)*(OFFSET('Game Board'!F8:F55,0,KX1)=LP6)*(OFFSET('Game Board'!G8:G55,0,KX1)=OFFSET('Game Board'!H8:H55,0,KX1))*1)+SUMPRODUCT((OFFSET('Game Board'!F8:F55,0,KX1)=LP4)*(OFFSET('Game Board'!I8:I55,0,KX1)=LP7)*(OFFSET('Game Board'!G8:G55,0,KX1)=OFFSET('Game Board'!H8:H55,0,KX1))*1)+SUMPRODUCT((OFFSET('Game Board'!I8:I55,0,KX1)=LP4)*(OFFSET('Game Board'!F8:F55,0,KX1)=LP7)*(OFFSET('Game Board'!G8:G55,0,KX1)=OFFSET('Game Board'!H8:H55,0,KX1))*1)</f>
        <v>3</v>
      </c>
      <c r="LU4" s="315">
        <f ca="1">SUMPRODUCT((OFFSET('Game Board'!F8:F55,0,KX1)=LP4)*(OFFSET('Game Board'!I8:I55,0,KX1)=LP5)*(OFFSET('Game Board'!G8:G55,0,KX1)&lt;OFFSET('Game Board'!H8:H55,0,KX1))*1)+SUMPRODUCT((OFFSET('Game Board'!I8:I55,0,KX1)=LP4)*(OFFSET('Game Board'!F8:F55,0,KX1)=LP5)*(OFFSET('Game Board'!H8:H55,0,KX1)&lt;OFFSET('Game Board'!G8:G55,0,KX1))*1)+SUMPRODUCT((OFFSET('Game Board'!F8:F55,0,KX1)=LP4)*(OFFSET('Game Board'!I8:I55,0,KX1)=LP6)*(OFFSET('Game Board'!G8:G55,0,KX1)&lt;OFFSET('Game Board'!H8:H55,0,KX1))*1)+SUMPRODUCT((OFFSET('Game Board'!I8:I55,0,KX1)=LP4)*(OFFSET('Game Board'!F8:F55,0,KX1)=LP6)*(OFFSET('Game Board'!H8:H55,0,KX1)&lt;OFFSET('Game Board'!G8:G55,0,KX1))*1)+SUMPRODUCT((OFFSET('Game Board'!F8:F55,0,KX1)=LP4)*(OFFSET('Game Board'!I8:I55,0,KX1)=LP7)*(OFFSET('Game Board'!G8:G55,0,KX1)&lt;OFFSET('Game Board'!H8:H55,0,KX1))*1)+SUMPRODUCT((OFFSET('Game Board'!I8:I55,0,KX1)=LP4)*(OFFSET('Game Board'!F8:F55,0,KX1)=LP7)*(OFFSET('Game Board'!H8:H55,0,KX1)&lt;OFFSET('Game Board'!G8:G55,0,KX1))*1)</f>
        <v>0</v>
      </c>
      <c r="LV4" s="315">
        <f ca="1">SUMIFS(OFFSET('Game Board'!G8:G55,0,KX1),OFFSET('Game Board'!F8:F55,0,KX1),LP4,OFFSET('Game Board'!I8:I55,0,KX1),LP5)+SUMIFS(OFFSET('Game Board'!G8:G55,0,KX1),OFFSET('Game Board'!F8:F55,0,KX1),LP4,OFFSET('Game Board'!I8:I55,0,KX1),LP6)+SUMIFS(OFFSET('Game Board'!G8:G55,0,KX1),OFFSET('Game Board'!F8:F55,0,KX1),LP4,OFFSET('Game Board'!I8:I55,0,KX1),LP7)+SUMIFS(OFFSET('Game Board'!H8:H55,0,KX1),OFFSET('Game Board'!I8:I55,0,KX1),LP4,OFFSET('Game Board'!F8:F55,0,KX1),LP5)+SUMIFS(OFFSET('Game Board'!H8:H55,0,KX1),OFFSET('Game Board'!I8:I55,0,KX1),LP4,OFFSET('Game Board'!F8:F55,0,KX1),LP6)+SUMIFS(OFFSET('Game Board'!H8:H55,0,KX1),OFFSET('Game Board'!I8:I55,0,KX1),LP4,OFFSET('Game Board'!F8:F55,0,KX1),LP7)</f>
        <v>0</v>
      </c>
      <c r="LW4" s="315">
        <f ca="1">SUMIFS(OFFSET('Game Board'!H8:H55,0,KX1),OFFSET('Game Board'!F8:F55,0,KX1),LP4,OFFSET('Game Board'!I8:I55,0,KX1),LP5)+SUMIFS(OFFSET('Game Board'!H8:H55,0,KX1),OFFSET('Game Board'!F8:F55,0,KX1),LP4,OFFSET('Game Board'!I8:I55,0,KX1),LP6)+SUMIFS(OFFSET('Game Board'!H8:H55,0,KX1),OFFSET('Game Board'!F8:F55,0,KX1),LP4,OFFSET('Game Board'!I8:I55,0,KX1),LP7)+SUMIFS(OFFSET('Game Board'!G8:G55,0,KX1),OFFSET('Game Board'!I8:I55,0,KX1),LP4,OFFSET('Game Board'!F8:F55,0,KX1),LP5)+SUMIFS(OFFSET('Game Board'!G8:G55,0,KX1),OFFSET('Game Board'!I8:I55,0,KX1),LP4,OFFSET('Game Board'!F8:F55,0,KX1),LP6)+SUMIFS(OFFSET('Game Board'!G8:G55,0,KX1),OFFSET('Game Board'!I8:I55,0,KX1),LP4,OFFSET('Game Board'!F8:F55,0,KX1),LP7)</f>
        <v>0</v>
      </c>
      <c r="LX4" s="315">
        <f t="shared" ref="LX4:LX35" ca="1" si="61">LV4-LW4</f>
        <v>0</v>
      </c>
      <c r="LY4" s="315">
        <f t="shared" ref="LY4:LY35" ca="1" si="62">LT4*1+LS4*3</f>
        <v>3</v>
      </c>
      <c r="LZ4" s="315">
        <f t="shared" ref="LZ4" ca="1" si="63">IF(LP4&lt;&gt;"",SUMPRODUCT((LO4:LO7=LO4)*(LY4:LY7&gt;LY4)*1),0)</f>
        <v>0</v>
      </c>
      <c r="MA4" s="315">
        <f t="shared" ref="MA4" ca="1" si="64">IF(LP4&lt;&gt;"",SUMPRODUCT((LZ4:LZ7=LZ4)*(LX4:LX7&gt;LX4)*1),0)</f>
        <v>0</v>
      </c>
      <c r="MB4" s="315">
        <f t="shared" ref="MB4:MB35" ca="1" si="65">LZ4+MA4</f>
        <v>0</v>
      </c>
      <c r="MC4" s="315">
        <f t="shared" ref="MC4" ca="1" si="66">IF(LP4&lt;&gt;"",SUMPRODUCT((MB4:MB7=MB4)*(LZ4:LZ7=LZ4)*(LV4:LV7&gt;LV4)*1),0)</f>
        <v>0</v>
      </c>
      <c r="MD4" s="315">
        <f t="shared" ref="MD4:MD35" ca="1" si="67">LO4+MB4+MC4</f>
        <v>1</v>
      </c>
      <c r="ME4" s="315">
        <v>0</v>
      </c>
      <c r="MF4" s="315">
        <v>0</v>
      </c>
      <c r="MG4" s="315">
        <v>0</v>
      </c>
      <c r="MH4" s="315">
        <v>0</v>
      </c>
      <c r="MI4" s="315">
        <v>0</v>
      </c>
      <c r="MJ4" s="315">
        <v>0</v>
      </c>
      <c r="MK4" s="315">
        <v>0</v>
      </c>
      <c r="ML4" s="315">
        <v>0</v>
      </c>
      <c r="MM4" s="315">
        <v>0</v>
      </c>
      <c r="MN4" s="315">
        <v>0</v>
      </c>
      <c r="MO4" s="315">
        <v>0</v>
      </c>
      <c r="MP4" s="315">
        <f t="shared" ref="MP4:MP35" ca="1" si="68">MD4+MN4+MO4</f>
        <v>1</v>
      </c>
      <c r="MQ4" s="315">
        <v>0</v>
      </c>
      <c r="MR4" s="315">
        <v>0</v>
      </c>
      <c r="MS4" s="315">
        <v>0</v>
      </c>
      <c r="MT4" s="315">
        <v>0</v>
      </c>
      <c r="MU4" s="315">
        <v>0</v>
      </c>
      <c r="MV4" s="315">
        <v>0</v>
      </c>
      <c r="MW4" s="315">
        <v>0</v>
      </c>
      <c r="MX4" s="315">
        <v>0</v>
      </c>
      <c r="MY4" s="315">
        <v>0</v>
      </c>
      <c r="MZ4" s="315">
        <v>0</v>
      </c>
      <c r="NA4" s="315">
        <v>0</v>
      </c>
      <c r="NB4" s="315">
        <f t="shared" ref="NB4:NB35" ca="1" si="69">MP4+MZ4+NA4</f>
        <v>1</v>
      </c>
      <c r="NC4" s="315">
        <f t="shared" ref="NC4" ca="1" si="70">SUMPRODUCT((NB4:NB7=NB4)*(LE4:LE7&gt;LE4)*1)</f>
        <v>2</v>
      </c>
      <c r="ND4" s="315">
        <f t="shared" ref="ND4:ND35" ca="1" si="71">NC4+NB4</f>
        <v>3</v>
      </c>
      <c r="NE4" s="315" t="str">
        <f>KV4</f>
        <v>New Zealand</v>
      </c>
      <c r="NF4" s="315">
        <f t="shared" ref="NF4:NF35" ca="1" si="72">SUM(NG4:NI4)</f>
        <v>0</v>
      </c>
      <c r="NG4" s="315">
        <f ca="1">SUMPRODUCT((OFFSET('Game Board'!G8:G55,0,NG1)&lt;&gt;"")*(OFFSET('Game Board'!F8:F55,0,NG1)=C4)*(OFFSET('Game Board'!G8:G55,0,NG1)&gt;OFFSET('Game Board'!H8:H55,0,NG1))*1)+SUMPRODUCT((OFFSET('Game Board'!G8:G55,0,NG1)&lt;&gt;"")*(OFFSET('Game Board'!I8:I55,0,NG1)=C4)*(OFFSET('Game Board'!H8:H55,0,NG1)&gt;OFFSET('Game Board'!G8:G55,0,NG1))*1)</f>
        <v>0</v>
      </c>
      <c r="NH4" s="315">
        <f ca="1">SUMPRODUCT((OFFSET('Game Board'!G8:G55,0,NG1)&lt;&gt;"")*(OFFSET('Game Board'!F8:F55,0,NG1)=C4)*(OFFSET('Game Board'!G8:G55,0,NG1)=OFFSET('Game Board'!H8:H55,0,NG1))*1)+SUMPRODUCT((OFFSET('Game Board'!G8:G55,0,NG1)&lt;&gt;"")*(OFFSET('Game Board'!I8:I55,0,NG1)=C4)*(OFFSET('Game Board'!G8:G55,0,NG1)=OFFSET('Game Board'!H8:H55,0,NG1))*1)</f>
        <v>0</v>
      </c>
      <c r="NI4" s="315">
        <f ca="1">SUMPRODUCT((OFFSET('Game Board'!G8:G55,0,NG1)&lt;&gt;"")*(OFFSET('Game Board'!F8:F55,0,NG1)=C4)*(OFFSET('Game Board'!G8:G55,0,NG1)&lt;OFFSET('Game Board'!H8:H55,0,NG1))*1)+SUMPRODUCT((OFFSET('Game Board'!G8:G55,0,NG1)&lt;&gt;"")*(OFFSET('Game Board'!I8:I55,0,NG1)=C4)*(OFFSET('Game Board'!H8:H55,0,NG1)&lt;OFFSET('Game Board'!G8:G55,0,NG1))*1)</f>
        <v>0</v>
      </c>
      <c r="NJ4" s="315">
        <f ca="1">SUMIF(OFFSET('Game Board'!F8:F55,0,NG1),C4,OFFSET('Game Board'!G8:G55,0,NG1))+SUMIF(OFFSET('Game Board'!I8:I55,0,NG1),C4,OFFSET('Game Board'!H8:H55,0,NG1))</f>
        <v>0</v>
      </c>
      <c r="NK4" s="315">
        <f ca="1">SUMIF(OFFSET('Game Board'!F8:F55,0,NG1),C4,OFFSET('Game Board'!H8:H55,0,NG1))+SUMIF(OFFSET('Game Board'!I8:I55,0,NG1),C4,OFFSET('Game Board'!G8:G55,0,NG1))</f>
        <v>0</v>
      </c>
      <c r="NL4" s="315">
        <f t="shared" ref="NL4:NL35" ca="1" si="73">NJ4-NK4</f>
        <v>0</v>
      </c>
      <c r="NM4" s="315">
        <f t="shared" ref="NM4:NM35" ca="1" si="74">NH4*1+NG4*3</f>
        <v>0</v>
      </c>
      <c r="NN4" s="315">
        <f ca="1">INDEX(L4:L35,MATCH(NW4,C4:C35,0),0)</f>
        <v>1706</v>
      </c>
      <c r="NO4" s="319">
        <f>'Tournament Setup'!F6</f>
        <v>0</v>
      </c>
      <c r="NP4" s="315">
        <f t="shared" ref="NP4" ca="1" si="75">RANK(NM4,NM4:NM7)</f>
        <v>1</v>
      </c>
      <c r="NQ4" s="315">
        <f t="shared" ref="NQ4" ca="1" si="76">SUMPRODUCT((NP4:NP7=NP4)*(NL4:NL7&gt;NL4)*1)</f>
        <v>0</v>
      </c>
      <c r="NR4" s="315">
        <f t="shared" ref="NR4:NR35" ca="1" si="77">NP4+NQ4</f>
        <v>1</v>
      </c>
      <c r="NS4" s="315">
        <f t="shared" ref="NS4" ca="1" si="78">SUMPRODUCT((NP4:NP7=NP4)*(NL4:NL7=NL4)*(NJ4:NJ7&gt;NJ4)*1)</f>
        <v>0</v>
      </c>
      <c r="NT4" s="315">
        <f t="shared" ref="NT4:NT35" ca="1" si="79">NR4+NS4</f>
        <v>1</v>
      </c>
      <c r="NU4" s="315">
        <f t="shared" ref="NU4" ca="1" si="80">RANK(NT4,NT4:NT7,1)+COUNTIF(NT4:NT4,NT4)-1</f>
        <v>1</v>
      </c>
      <c r="NV4" s="315">
        <v>1</v>
      </c>
      <c r="NW4" s="315" t="str">
        <f t="shared" ref="NW4" ca="1" si="81">INDEX(NE4:NE7,MATCH(NV4,NU4:NU7,0),0)</f>
        <v>New Zealand</v>
      </c>
      <c r="NX4" s="315">
        <f t="shared" ref="NX4" ca="1" si="82">INDEX(NT4:NT7,MATCH(NW4,NE4:NE7,0),0)</f>
        <v>1</v>
      </c>
      <c r="NY4" s="315" t="str">
        <f t="shared" ref="NY4" ca="1" si="83">IF(NX5=1,NW4,"")</f>
        <v>New Zealand</v>
      </c>
      <c r="OB4" s="315">
        <f ca="1">SUMPRODUCT((OFFSET('Game Board'!F8:F55,0,NG1)=NY4)*(OFFSET('Game Board'!I8:I55,0,NG1)=NY5)*(OFFSET('Game Board'!G8:G55,0,NG1)&gt;OFFSET('Game Board'!H8:H55,0,NG1))*1)+SUMPRODUCT((OFFSET('Game Board'!I8:I55,0,NG1)=NY4)*(OFFSET('Game Board'!F8:F55,0,NG1)=NY5)*(OFFSET('Game Board'!H8:H55,0,NG1)&gt;OFFSET('Game Board'!G8:G55,0,NG1))*1)+SUMPRODUCT((OFFSET('Game Board'!F8:F55,0,NG1)=NY4)*(OFFSET('Game Board'!I8:I55,0,NG1)=NY6)*(OFFSET('Game Board'!G8:G55,0,NG1)&gt;OFFSET('Game Board'!H8:H55,0,NG1))*1)+SUMPRODUCT((OFFSET('Game Board'!I8:I55,0,NG1)=NY4)*(OFFSET('Game Board'!F8:F55,0,NG1)=NY6)*(OFFSET('Game Board'!H8:H55,0,NG1)&gt;OFFSET('Game Board'!G8:G55,0,NG1))*1)+SUMPRODUCT((OFFSET('Game Board'!F8:F55,0,NG1)=NY4)*(OFFSET('Game Board'!I8:I55,0,NG1)=NY7)*(OFFSET('Game Board'!G8:G55,0,NG1)&gt;OFFSET('Game Board'!H8:H55,0,NG1))*1)+SUMPRODUCT((OFFSET('Game Board'!I8:I55,0,NG1)=NY4)*(OFFSET('Game Board'!F8:F55,0,NG1)=NY7)*(OFFSET('Game Board'!H8:H55,0,NG1)&gt;OFFSET('Game Board'!G8:G55,0,NG1))*1)</f>
        <v>0</v>
      </c>
      <c r="OC4" s="315">
        <f ca="1">SUMPRODUCT((OFFSET('Game Board'!F8:F55,0,NG1)=NY4)*(OFFSET('Game Board'!I8:I55,0,NG1)=NY5)*(OFFSET('Game Board'!G8:G55,0,NG1)=OFFSET('Game Board'!H8:H55,0,NG1))*1)+SUMPRODUCT((OFFSET('Game Board'!I8:I55,0,NG1)=NY4)*(OFFSET('Game Board'!F8:F55,0,NG1)=NY5)*(OFFSET('Game Board'!G8:G55,0,NG1)=OFFSET('Game Board'!H8:H55,0,NG1))*1)+SUMPRODUCT((OFFSET('Game Board'!F8:F55,0,NG1)=NY4)*(OFFSET('Game Board'!I8:I55,0,NG1)=NY6)*(OFFSET('Game Board'!G8:G55,0,NG1)=OFFSET('Game Board'!H8:H55,0,NG1))*1)+SUMPRODUCT((OFFSET('Game Board'!I8:I55,0,NG1)=NY4)*(OFFSET('Game Board'!F8:F55,0,NG1)=NY6)*(OFFSET('Game Board'!G8:G55,0,NG1)=OFFSET('Game Board'!H8:H55,0,NG1))*1)+SUMPRODUCT((OFFSET('Game Board'!F8:F55,0,NG1)=NY4)*(OFFSET('Game Board'!I8:I55,0,NG1)=NY7)*(OFFSET('Game Board'!G8:G55,0,NG1)=OFFSET('Game Board'!H8:H55,0,NG1))*1)+SUMPRODUCT((OFFSET('Game Board'!I8:I55,0,NG1)=NY4)*(OFFSET('Game Board'!F8:F55,0,NG1)=NY7)*(OFFSET('Game Board'!G8:G55,0,NG1)=OFFSET('Game Board'!H8:H55,0,NG1))*1)</f>
        <v>3</v>
      </c>
      <c r="OD4" s="315">
        <f ca="1">SUMPRODUCT((OFFSET('Game Board'!F8:F55,0,NG1)=NY4)*(OFFSET('Game Board'!I8:I55,0,NG1)=NY5)*(OFFSET('Game Board'!G8:G55,0,NG1)&lt;OFFSET('Game Board'!H8:H55,0,NG1))*1)+SUMPRODUCT((OFFSET('Game Board'!I8:I55,0,NG1)=NY4)*(OFFSET('Game Board'!F8:F55,0,NG1)=NY5)*(OFFSET('Game Board'!H8:H55,0,NG1)&lt;OFFSET('Game Board'!G8:G55,0,NG1))*1)+SUMPRODUCT((OFFSET('Game Board'!F8:F55,0,NG1)=NY4)*(OFFSET('Game Board'!I8:I55,0,NG1)=NY6)*(OFFSET('Game Board'!G8:G55,0,NG1)&lt;OFFSET('Game Board'!H8:H55,0,NG1))*1)+SUMPRODUCT((OFFSET('Game Board'!I8:I55,0,NG1)=NY4)*(OFFSET('Game Board'!F8:F55,0,NG1)=NY6)*(OFFSET('Game Board'!H8:H55,0,NG1)&lt;OFFSET('Game Board'!G8:G55,0,NG1))*1)+SUMPRODUCT((OFFSET('Game Board'!F8:F55,0,NG1)=NY4)*(OFFSET('Game Board'!I8:I55,0,NG1)=NY7)*(OFFSET('Game Board'!G8:G55,0,NG1)&lt;OFFSET('Game Board'!H8:H55,0,NG1))*1)+SUMPRODUCT((OFFSET('Game Board'!I8:I55,0,NG1)=NY4)*(OFFSET('Game Board'!F8:F55,0,NG1)=NY7)*(OFFSET('Game Board'!H8:H55,0,NG1)&lt;OFFSET('Game Board'!G8:G55,0,NG1))*1)</f>
        <v>0</v>
      </c>
      <c r="OE4" s="315">
        <f ca="1">SUMIFS(OFFSET('Game Board'!G8:G55,0,NG1),OFFSET('Game Board'!F8:F55,0,NG1),NY4,OFFSET('Game Board'!I8:I55,0,NG1),NY5)+SUMIFS(OFFSET('Game Board'!G8:G55,0,NG1),OFFSET('Game Board'!F8:F55,0,NG1),NY4,OFFSET('Game Board'!I8:I55,0,NG1),NY6)+SUMIFS(OFFSET('Game Board'!G8:G55,0,NG1),OFFSET('Game Board'!F8:F55,0,NG1),NY4,OFFSET('Game Board'!I8:I55,0,NG1),NY7)+SUMIFS(OFFSET('Game Board'!H8:H55,0,NG1),OFFSET('Game Board'!I8:I55,0,NG1),NY4,OFFSET('Game Board'!F8:F55,0,NG1),NY5)+SUMIFS(OFFSET('Game Board'!H8:H55,0,NG1),OFFSET('Game Board'!I8:I55,0,NG1),NY4,OFFSET('Game Board'!F8:F55,0,NG1),NY6)+SUMIFS(OFFSET('Game Board'!H8:H55,0,NG1),OFFSET('Game Board'!I8:I55,0,NG1),NY4,OFFSET('Game Board'!F8:F55,0,NG1),NY7)</f>
        <v>0</v>
      </c>
      <c r="OF4" s="315">
        <f ca="1">SUMIFS(OFFSET('Game Board'!H8:H55,0,NG1),OFFSET('Game Board'!F8:F55,0,NG1),NY4,OFFSET('Game Board'!I8:I55,0,NG1),NY5)+SUMIFS(OFFSET('Game Board'!H8:H55,0,NG1),OFFSET('Game Board'!F8:F55,0,NG1),NY4,OFFSET('Game Board'!I8:I55,0,NG1),NY6)+SUMIFS(OFFSET('Game Board'!H8:H55,0,NG1),OFFSET('Game Board'!F8:F55,0,NG1),NY4,OFFSET('Game Board'!I8:I55,0,NG1),NY7)+SUMIFS(OFFSET('Game Board'!G8:G55,0,NG1),OFFSET('Game Board'!I8:I55,0,NG1),NY4,OFFSET('Game Board'!F8:F55,0,NG1),NY5)+SUMIFS(OFFSET('Game Board'!G8:G55,0,NG1),OFFSET('Game Board'!I8:I55,0,NG1),NY4,OFFSET('Game Board'!F8:F55,0,NG1),NY6)+SUMIFS(OFFSET('Game Board'!G8:G55,0,NG1),OFFSET('Game Board'!I8:I55,0,NG1),NY4,OFFSET('Game Board'!F8:F55,0,NG1),NY7)</f>
        <v>0</v>
      </c>
      <c r="OG4" s="315">
        <f t="shared" ref="OG4:OG35" ca="1" si="84">OE4-OF4</f>
        <v>0</v>
      </c>
      <c r="OH4" s="315">
        <f t="shared" ref="OH4:OH35" ca="1" si="85">OC4*1+OB4*3</f>
        <v>3</v>
      </c>
      <c r="OI4" s="315">
        <f t="shared" ref="OI4" ca="1" si="86">IF(NY4&lt;&gt;"",SUMPRODUCT((NX4:NX7=NX4)*(OH4:OH7&gt;OH4)*1),0)</f>
        <v>0</v>
      </c>
      <c r="OJ4" s="315">
        <f t="shared" ref="OJ4" ca="1" si="87">IF(NY4&lt;&gt;"",SUMPRODUCT((OI4:OI7=OI4)*(OG4:OG7&gt;OG4)*1),0)</f>
        <v>0</v>
      </c>
      <c r="OK4" s="315">
        <f t="shared" ref="OK4:OK35" ca="1" si="88">OI4+OJ4</f>
        <v>0</v>
      </c>
      <c r="OL4" s="315">
        <f t="shared" ref="OL4" ca="1" si="89">IF(NY4&lt;&gt;"",SUMPRODUCT((OK4:OK7=OK4)*(OI4:OI7=OI4)*(OE4:OE7&gt;OE4)*1),0)</f>
        <v>0</v>
      </c>
      <c r="OM4" s="315">
        <f t="shared" ref="OM4:OM35" ca="1" si="90">NX4+OK4+OL4</f>
        <v>1</v>
      </c>
      <c r="ON4" s="315">
        <v>0</v>
      </c>
      <c r="OO4" s="315">
        <v>0</v>
      </c>
      <c r="OP4" s="315">
        <v>0</v>
      </c>
      <c r="OQ4" s="315">
        <v>0</v>
      </c>
      <c r="OR4" s="315">
        <v>0</v>
      </c>
      <c r="OS4" s="315">
        <v>0</v>
      </c>
      <c r="OT4" s="315">
        <v>0</v>
      </c>
      <c r="OU4" s="315">
        <v>0</v>
      </c>
      <c r="OV4" s="315">
        <v>0</v>
      </c>
      <c r="OW4" s="315">
        <v>0</v>
      </c>
      <c r="OX4" s="315">
        <v>0</v>
      </c>
      <c r="OY4" s="315">
        <f t="shared" ref="OY4:OY35" ca="1" si="91">OM4+OW4+OX4</f>
        <v>1</v>
      </c>
      <c r="OZ4" s="315">
        <v>0</v>
      </c>
      <c r="PA4" s="315">
        <v>0</v>
      </c>
      <c r="PB4" s="315">
        <v>0</v>
      </c>
      <c r="PC4" s="315">
        <v>0</v>
      </c>
      <c r="PD4" s="315">
        <v>0</v>
      </c>
      <c r="PE4" s="315">
        <v>0</v>
      </c>
      <c r="PF4" s="315">
        <v>0</v>
      </c>
      <c r="PG4" s="315">
        <v>0</v>
      </c>
      <c r="PH4" s="315">
        <v>0</v>
      </c>
      <c r="PI4" s="315">
        <v>0</v>
      </c>
      <c r="PJ4" s="315">
        <v>0</v>
      </c>
      <c r="PK4" s="315">
        <f t="shared" ref="PK4:PK35" ca="1" si="92">OY4+PI4+PJ4</f>
        <v>1</v>
      </c>
      <c r="PL4" s="315">
        <f t="shared" ref="PL4" ca="1" si="93">SUMPRODUCT((PK4:PK7=PK4)*(NN4:NN7&gt;NN4)*1)</f>
        <v>2</v>
      </c>
      <c r="PM4" s="315">
        <f t="shared" ref="PM4:PM35" ca="1" si="94">PL4+PK4</f>
        <v>3</v>
      </c>
      <c r="PN4" s="315" t="str">
        <f>NE4</f>
        <v>New Zealand</v>
      </c>
      <c r="PO4" s="315">
        <f t="shared" ref="PO4:PO35" ca="1" si="95">SUM(PP4:PR4)</f>
        <v>0</v>
      </c>
      <c r="PP4" s="315">
        <f ca="1">SUMPRODUCT((OFFSET('Game Board'!G8:G55,0,PP1)&lt;&gt;"")*(OFFSET('Game Board'!F8:F55,0,PP1)=C4)*(OFFSET('Game Board'!G8:G55,0,PP1)&gt;OFFSET('Game Board'!H8:H55,0,PP1))*1)+SUMPRODUCT((OFFSET('Game Board'!G8:G55,0,PP1)&lt;&gt;"")*(OFFSET('Game Board'!I8:I55,0,PP1)=C4)*(OFFSET('Game Board'!H8:H55,0,PP1)&gt;OFFSET('Game Board'!G8:G55,0,PP1))*1)</f>
        <v>0</v>
      </c>
      <c r="PQ4" s="315">
        <f ca="1">SUMPRODUCT((OFFSET('Game Board'!G8:G55,0,PP1)&lt;&gt;"")*(OFFSET('Game Board'!F8:F55,0,PP1)=C4)*(OFFSET('Game Board'!G8:G55,0,PP1)=OFFSET('Game Board'!H8:H55,0,PP1))*1)+SUMPRODUCT((OFFSET('Game Board'!G8:G55,0,PP1)&lt;&gt;"")*(OFFSET('Game Board'!I8:I55,0,PP1)=C4)*(OFFSET('Game Board'!G8:G55,0,PP1)=OFFSET('Game Board'!H8:H55,0,PP1))*1)</f>
        <v>0</v>
      </c>
      <c r="PR4" s="315">
        <f ca="1">SUMPRODUCT((OFFSET('Game Board'!G8:G55,0,PP1)&lt;&gt;"")*(OFFSET('Game Board'!F8:F55,0,PP1)=C4)*(OFFSET('Game Board'!G8:G55,0,PP1)&lt;OFFSET('Game Board'!H8:H55,0,PP1))*1)+SUMPRODUCT((OFFSET('Game Board'!G8:G55,0,PP1)&lt;&gt;"")*(OFFSET('Game Board'!I8:I55,0,PP1)=C4)*(OFFSET('Game Board'!H8:H55,0,PP1)&lt;OFFSET('Game Board'!G8:G55,0,PP1))*1)</f>
        <v>0</v>
      </c>
      <c r="PS4" s="315">
        <f ca="1">SUMIF(OFFSET('Game Board'!F8:F55,0,PP1),C4,OFFSET('Game Board'!G8:G55,0,PP1))+SUMIF(OFFSET('Game Board'!I8:I55,0,PP1),C4,OFFSET('Game Board'!H8:H55,0,PP1))</f>
        <v>0</v>
      </c>
      <c r="PT4" s="315">
        <f ca="1">SUMIF(OFFSET('Game Board'!F8:F55,0,PP1),C4,OFFSET('Game Board'!H8:H55,0,PP1))+SUMIF(OFFSET('Game Board'!I8:I55,0,PP1),C4,OFFSET('Game Board'!G8:G55,0,PP1))</f>
        <v>0</v>
      </c>
      <c r="PU4" s="315">
        <f t="shared" ref="PU4:PU35" ca="1" si="96">PS4-PT4</f>
        <v>0</v>
      </c>
      <c r="PV4" s="315">
        <f t="shared" ref="PV4:PV35" ca="1" si="97">PQ4*1+PP4*3</f>
        <v>0</v>
      </c>
      <c r="PW4" s="315">
        <f ca="1">INDEX(L4:L35,MATCH(QF4,C4:C35,0),0)</f>
        <v>1706</v>
      </c>
      <c r="PX4" s="319">
        <f>'Tournament Setup'!F6</f>
        <v>0</v>
      </c>
      <c r="PY4" s="315">
        <f t="shared" ref="PY4" ca="1" si="98">RANK(PV4,PV4:PV7)</f>
        <v>1</v>
      </c>
      <c r="PZ4" s="315">
        <f t="shared" ref="PZ4" ca="1" si="99">SUMPRODUCT((PY4:PY7=PY4)*(PU4:PU7&gt;PU4)*1)</f>
        <v>0</v>
      </c>
      <c r="QA4" s="315">
        <f t="shared" ref="QA4:QA35" ca="1" si="100">PY4+PZ4</f>
        <v>1</v>
      </c>
      <c r="QB4" s="315">
        <f t="shared" ref="QB4" ca="1" si="101">SUMPRODUCT((PY4:PY7=PY4)*(PU4:PU7=PU4)*(PS4:PS7&gt;PS4)*1)</f>
        <v>0</v>
      </c>
      <c r="QC4" s="315">
        <f t="shared" ref="QC4:QC35" ca="1" si="102">QA4+QB4</f>
        <v>1</v>
      </c>
      <c r="QD4" s="315">
        <f t="shared" ref="QD4" ca="1" si="103">RANK(QC4,QC4:QC7,1)+COUNTIF(QC4:QC4,QC4)-1</f>
        <v>1</v>
      </c>
      <c r="QE4" s="315">
        <v>1</v>
      </c>
      <c r="QF4" s="315" t="str">
        <f t="shared" ref="QF4" ca="1" si="104">INDEX(PN4:PN7,MATCH(QE4,QD4:QD7,0),0)</f>
        <v>New Zealand</v>
      </c>
      <c r="QG4" s="315">
        <f t="shared" ref="QG4" ca="1" si="105">INDEX(QC4:QC7,MATCH(QF4,PN4:PN7,0),0)</f>
        <v>1</v>
      </c>
      <c r="QH4" s="315" t="str">
        <f t="shared" ref="QH4" ca="1" si="106">IF(QG5=1,QF4,"")</f>
        <v>New Zealand</v>
      </c>
      <c r="QK4" s="315">
        <f ca="1">SUMPRODUCT((OFFSET('Game Board'!F8:F55,0,PP1)=QH4)*(OFFSET('Game Board'!I8:I55,0,PP1)=QH5)*(OFFSET('Game Board'!G8:G55,0,PP1)&gt;OFFSET('Game Board'!H8:H55,0,PP1))*1)+SUMPRODUCT((OFFSET('Game Board'!I8:I55,0,PP1)=QH4)*(OFFSET('Game Board'!F8:F55,0,PP1)=QH5)*(OFFSET('Game Board'!H8:H55,0,PP1)&gt;OFFSET('Game Board'!G8:G55,0,PP1))*1)+SUMPRODUCT((OFFSET('Game Board'!F8:F55,0,PP1)=QH4)*(OFFSET('Game Board'!I8:I55,0,PP1)=QH6)*(OFFSET('Game Board'!G8:G55,0,PP1)&gt;OFFSET('Game Board'!H8:H55,0,PP1))*1)+SUMPRODUCT((OFFSET('Game Board'!I8:I55,0,PP1)=QH4)*(OFFSET('Game Board'!F8:F55,0,PP1)=QH6)*(OFFSET('Game Board'!H8:H55,0,PP1)&gt;OFFSET('Game Board'!G8:G55,0,PP1))*1)+SUMPRODUCT((OFFSET('Game Board'!F8:F55,0,PP1)=QH4)*(OFFSET('Game Board'!I8:I55,0,PP1)=QH7)*(OFFSET('Game Board'!G8:G55,0,PP1)&gt;OFFSET('Game Board'!H8:H55,0,PP1))*1)+SUMPRODUCT((OFFSET('Game Board'!I8:I55,0,PP1)=QH4)*(OFFSET('Game Board'!F8:F55,0,PP1)=QH7)*(OFFSET('Game Board'!H8:H55,0,PP1)&gt;OFFSET('Game Board'!G8:G55,0,PP1))*1)</f>
        <v>0</v>
      </c>
      <c r="QL4" s="315">
        <f ca="1">SUMPRODUCT((OFFSET('Game Board'!F8:F55,0,PP1)=QH4)*(OFFSET('Game Board'!I8:I55,0,PP1)=QH5)*(OFFSET('Game Board'!G8:G55,0,PP1)=OFFSET('Game Board'!H8:H55,0,PP1))*1)+SUMPRODUCT((OFFSET('Game Board'!I8:I55,0,PP1)=QH4)*(OFFSET('Game Board'!F8:F55,0,PP1)=QH5)*(OFFSET('Game Board'!G8:G55,0,PP1)=OFFSET('Game Board'!H8:H55,0,PP1))*1)+SUMPRODUCT((OFFSET('Game Board'!F8:F55,0,PP1)=QH4)*(OFFSET('Game Board'!I8:I55,0,PP1)=QH6)*(OFFSET('Game Board'!G8:G55,0,PP1)=OFFSET('Game Board'!H8:H55,0,PP1))*1)+SUMPRODUCT((OFFSET('Game Board'!I8:I55,0,PP1)=QH4)*(OFFSET('Game Board'!F8:F55,0,PP1)=QH6)*(OFFSET('Game Board'!G8:G55,0,PP1)=OFFSET('Game Board'!H8:H55,0,PP1))*1)+SUMPRODUCT((OFFSET('Game Board'!F8:F55,0,PP1)=QH4)*(OFFSET('Game Board'!I8:I55,0,PP1)=QH7)*(OFFSET('Game Board'!G8:G55,0,PP1)=OFFSET('Game Board'!H8:H55,0,PP1))*1)+SUMPRODUCT((OFFSET('Game Board'!I8:I55,0,PP1)=QH4)*(OFFSET('Game Board'!F8:F55,0,PP1)=QH7)*(OFFSET('Game Board'!G8:G55,0,PP1)=OFFSET('Game Board'!H8:H55,0,PP1))*1)</f>
        <v>3</v>
      </c>
      <c r="QM4" s="315">
        <f ca="1">SUMPRODUCT((OFFSET('Game Board'!F8:F55,0,PP1)=QH4)*(OFFSET('Game Board'!I8:I55,0,PP1)=QH5)*(OFFSET('Game Board'!G8:G55,0,PP1)&lt;OFFSET('Game Board'!H8:H55,0,PP1))*1)+SUMPRODUCT((OFFSET('Game Board'!I8:I55,0,PP1)=QH4)*(OFFSET('Game Board'!F8:F55,0,PP1)=QH5)*(OFFSET('Game Board'!H8:H55,0,PP1)&lt;OFFSET('Game Board'!G8:G55,0,PP1))*1)+SUMPRODUCT((OFFSET('Game Board'!F8:F55,0,PP1)=QH4)*(OFFSET('Game Board'!I8:I55,0,PP1)=QH6)*(OFFSET('Game Board'!G8:G55,0,PP1)&lt;OFFSET('Game Board'!H8:H55,0,PP1))*1)+SUMPRODUCT((OFFSET('Game Board'!I8:I55,0,PP1)=QH4)*(OFFSET('Game Board'!F8:F55,0,PP1)=QH6)*(OFFSET('Game Board'!H8:H55,0,PP1)&lt;OFFSET('Game Board'!G8:G55,0,PP1))*1)+SUMPRODUCT((OFFSET('Game Board'!F8:F55,0,PP1)=QH4)*(OFFSET('Game Board'!I8:I55,0,PP1)=QH7)*(OFFSET('Game Board'!G8:G55,0,PP1)&lt;OFFSET('Game Board'!H8:H55,0,PP1))*1)+SUMPRODUCT((OFFSET('Game Board'!I8:I55,0,PP1)=QH4)*(OFFSET('Game Board'!F8:F55,0,PP1)=QH7)*(OFFSET('Game Board'!H8:H55,0,PP1)&lt;OFFSET('Game Board'!G8:G55,0,PP1))*1)</f>
        <v>0</v>
      </c>
      <c r="QN4" s="315">
        <f ca="1">SUMIFS(OFFSET('Game Board'!G8:G55,0,PP1),OFFSET('Game Board'!F8:F55,0,PP1),QH4,OFFSET('Game Board'!I8:I55,0,PP1),QH5)+SUMIFS(OFFSET('Game Board'!G8:G55,0,PP1),OFFSET('Game Board'!F8:F55,0,PP1),QH4,OFFSET('Game Board'!I8:I55,0,PP1),QH6)+SUMIFS(OFFSET('Game Board'!G8:G55,0,PP1),OFFSET('Game Board'!F8:F55,0,PP1),QH4,OFFSET('Game Board'!I8:I55,0,PP1),QH7)+SUMIFS(OFFSET('Game Board'!H8:H55,0,PP1),OFFSET('Game Board'!I8:I55,0,PP1),QH4,OFFSET('Game Board'!F8:F55,0,PP1),QH5)+SUMIFS(OFFSET('Game Board'!H8:H55,0,PP1),OFFSET('Game Board'!I8:I55,0,PP1),QH4,OFFSET('Game Board'!F8:F55,0,PP1),QH6)+SUMIFS(OFFSET('Game Board'!H8:H55,0,PP1),OFFSET('Game Board'!I8:I55,0,PP1),QH4,OFFSET('Game Board'!F8:F55,0,PP1),QH7)</f>
        <v>0</v>
      </c>
      <c r="QO4" s="315">
        <f ca="1">SUMIFS(OFFSET('Game Board'!H8:H55,0,PP1),OFFSET('Game Board'!F8:F55,0,PP1),QH4,OFFSET('Game Board'!I8:I55,0,PP1),QH5)+SUMIFS(OFFSET('Game Board'!H8:H55,0,PP1),OFFSET('Game Board'!F8:F55,0,PP1),QH4,OFFSET('Game Board'!I8:I55,0,PP1),QH6)+SUMIFS(OFFSET('Game Board'!H8:H55,0,PP1),OFFSET('Game Board'!F8:F55,0,PP1),QH4,OFFSET('Game Board'!I8:I55,0,PP1),QH7)+SUMIFS(OFFSET('Game Board'!G8:G55,0,PP1),OFFSET('Game Board'!I8:I55,0,PP1),QH4,OFFSET('Game Board'!F8:F55,0,PP1),QH5)+SUMIFS(OFFSET('Game Board'!G8:G55,0,PP1),OFFSET('Game Board'!I8:I55,0,PP1),QH4,OFFSET('Game Board'!F8:F55,0,PP1),QH6)+SUMIFS(OFFSET('Game Board'!G8:G55,0,PP1),OFFSET('Game Board'!I8:I55,0,PP1),QH4,OFFSET('Game Board'!F8:F55,0,PP1),QH7)</f>
        <v>0</v>
      </c>
      <c r="QP4" s="315">
        <f t="shared" ref="QP4:QP35" ca="1" si="107">QN4-QO4</f>
        <v>0</v>
      </c>
      <c r="QQ4" s="315">
        <f t="shared" ref="QQ4:QQ35" ca="1" si="108">QL4*1+QK4*3</f>
        <v>3</v>
      </c>
      <c r="QR4" s="315">
        <f t="shared" ref="QR4" ca="1" si="109">IF(QH4&lt;&gt;"",SUMPRODUCT((QG4:QG7=QG4)*(QQ4:QQ7&gt;QQ4)*1),0)</f>
        <v>0</v>
      </c>
      <c r="QS4" s="315">
        <f t="shared" ref="QS4" ca="1" si="110">IF(QH4&lt;&gt;"",SUMPRODUCT((QR4:QR7=QR4)*(QP4:QP7&gt;QP4)*1),0)</f>
        <v>0</v>
      </c>
      <c r="QT4" s="315">
        <f t="shared" ref="QT4:QT35" ca="1" si="111">QR4+QS4</f>
        <v>0</v>
      </c>
      <c r="QU4" s="315">
        <f t="shared" ref="QU4" ca="1" si="112">IF(QH4&lt;&gt;"",SUMPRODUCT((QT4:QT7=QT4)*(QR4:QR7=QR4)*(QN4:QN7&gt;QN4)*1),0)</f>
        <v>0</v>
      </c>
      <c r="QV4" s="315">
        <f t="shared" ref="QV4:QV35" ca="1" si="113">QG4+QT4+QU4</f>
        <v>1</v>
      </c>
      <c r="QW4" s="315">
        <v>0</v>
      </c>
      <c r="QX4" s="315">
        <v>0</v>
      </c>
      <c r="QY4" s="315">
        <v>0</v>
      </c>
      <c r="QZ4" s="315">
        <v>0</v>
      </c>
      <c r="RA4" s="315">
        <v>0</v>
      </c>
      <c r="RB4" s="315">
        <v>0</v>
      </c>
      <c r="RC4" s="315">
        <v>0</v>
      </c>
      <c r="RD4" s="315">
        <v>0</v>
      </c>
      <c r="RE4" s="315">
        <v>0</v>
      </c>
      <c r="RF4" s="315">
        <v>0</v>
      </c>
      <c r="RG4" s="315">
        <v>0</v>
      </c>
      <c r="RH4" s="315">
        <f t="shared" ref="RH4:RH35" ca="1" si="114">QV4+RF4+RG4</f>
        <v>1</v>
      </c>
      <c r="RI4" s="315">
        <v>0</v>
      </c>
      <c r="RJ4" s="315">
        <v>0</v>
      </c>
      <c r="RK4" s="315">
        <v>0</v>
      </c>
      <c r="RL4" s="315">
        <v>0</v>
      </c>
      <c r="RM4" s="315">
        <v>0</v>
      </c>
      <c r="RN4" s="315">
        <v>0</v>
      </c>
      <c r="RO4" s="315">
        <v>0</v>
      </c>
      <c r="RP4" s="315">
        <v>0</v>
      </c>
      <c r="RQ4" s="315">
        <v>0</v>
      </c>
      <c r="RR4" s="315">
        <v>0</v>
      </c>
      <c r="RS4" s="315">
        <v>0</v>
      </c>
      <c r="RT4" s="315">
        <f t="shared" ref="RT4:RT35" ca="1" si="115">RH4+RR4+RS4</f>
        <v>1</v>
      </c>
      <c r="RU4" s="315">
        <f t="shared" ref="RU4" ca="1" si="116">SUMPRODUCT((RT4:RT7=RT4)*(PW4:PW7&gt;PW4)*1)</f>
        <v>2</v>
      </c>
      <c r="RV4" s="315">
        <f t="shared" ref="RV4:RV35" ca="1" si="117">RU4+RT4</f>
        <v>3</v>
      </c>
      <c r="RW4" s="315" t="str">
        <f>PN4</f>
        <v>New Zealand</v>
      </c>
      <c r="RX4" s="315">
        <f t="shared" ref="RX4:RX35" ca="1" si="118">SUM(RY4:SA4)</f>
        <v>0</v>
      </c>
      <c r="RY4" s="315">
        <f ca="1">SUMPRODUCT((OFFSET('Game Board'!G8:G55,0,RY1)&lt;&gt;"")*(OFFSET('Game Board'!F8:F55,0,RY1)=C4)*(OFFSET('Game Board'!G8:G55,0,RY1)&gt;OFFSET('Game Board'!H8:H55,0,RY1))*1)+SUMPRODUCT((OFFSET('Game Board'!G8:G55,0,RY1)&lt;&gt;"")*(OFFSET('Game Board'!I8:I55,0,RY1)=C4)*(OFFSET('Game Board'!H8:H55,0,RY1)&gt;OFFSET('Game Board'!G8:G55,0,RY1))*1)</f>
        <v>0</v>
      </c>
      <c r="RZ4" s="315">
        <f ca="1">SUMPRODUCT((OFFSET('Game Board'!G8:G55,0,RY1)&lt;&gt;"")*(OFFSET('Game Board'!F8:F55,0,RY1)=C4)*(OFFSET('Game Board'!G8:G55,0,RY1)=OFFSET('Game Board'!H8:H55,0,RY1))*1)+SUMPRODUCT((OFFSET('Game Board'!G8:G55,0,RY1)&lt;&gt;"")*(OFFSET('Game Board'!I8:I55,0,RY1)=C4)*(OFFSET('Game Board'!G8:G55,0,RY1)=OFFSET('Game Board'!H8:H55,0,RY1))*1)</f>
        <v>0</v>
      </c>
      <c r="SA4" s="315">
        <f ca="1">SUMPRODUCT((OFFSET('Game Board'!G8:G55,0,RY1)&lt;&gt;"")*(OFFSET('Game Board'!F8:F55,0,RY1)=C4)*(OFFSET('Game Board'!G8:G55,0,RY1)&lt;OFFSET('Game Board'!H8:H55,0,RY1))*1)+SUMPRODUCT((OFFSET('Game Board'!G8:G55,0,RY1)&lt;&gt;"")*(OFFSET('Game Board'!I8:I55,0,RY1)=C4)*(OFFSET('Game Board'!H8:H55,0,RY1)&lt;OFFSET('Game Board'!G8:G55,0,RY1))*1)</f>
        <v>0</v>
      </c>
      <c r="SB4" s="315">
        <f ca="1">SUMIF(OFFSET('Game Board'!F8:F55,0,RY1),C4,OFFSET('Game Board'!G8:G55,0,RY1))+SUMIF(OFFSET('Game Board'!I8:I55,0,RY1),C4,OFFSET('Game Board'!H8:H55,0,RY1))</f>
        <v>0</v>
      </c>
      <c r="SC4" s="315">
        <f ca="1">SUMIF(OFFSET('Game Board'!F8:F55,0,RY1),C4,OFFSET('Game Board'!H8:H55,0,RY1))+SUMIF(OFFSET('Game Board'!I8:I55,0,RY1),C4,OFFSET('Game Board'!G8:G55,0,RY1))</f>
        <v>0</v>
      </c>
      <c r="SD4" s="315">
        <f t="shared" ref="SD4:SD35" ca="1" si="119">SB4-SC4</f>
        <v>0</v>
      </c>
      <c r="SE4" s="315">
        <f t="shared" ref="SE4:SE35" ca="1" si="120">RZ4*1+RY4*3</f>
        <v>0</v>
      </c>
      <c r="SF4" s="315">
        <f ca="1">INDEX(L4:L35,MATCH(SO4,C4:C35,0),0)</f>
        <v>1706</v>
      </c>
      <c r="SG4" s="319">
        <f>'Tournament Setup'!F6</f>
        <v>0</v>
      </c>
      <c r="SH4" s="315">
        <f t="shared" ref="SH4" ca="1" si="121">RANK(SE4,SE4:SE7)</f>
        <v>1</v>
      </c>
      <c r="SI4" s="315">
        <f t="shared" ref="SI4" ca="1" si="122">SUMPRODUCT((SH4:SH7=SH4)*(SD4:SD7&gt;SD4)*1)</f>
        <v>0</v>
      </c>
      <c r="SJ4" s="315">
        <f t="shared" ref="SJ4:SJ35" ca="1" si="123">SH4+SI4</f>
        <v>1</v>
      </c>
      <c r="SK4" s="315">
        <f t="shared" ref="SK4" ca="1" si="124">SUMPRODUCT((SH4:SH7=SH4)*(SD4:SD7=SD4)*(SB4:SB7&gt;SB4)*1)</f>
        <v>0</v>
      </c>
      <c r="SL4" s="315">
        <f t="shared" ref="SL4:SL35" ca="1" si="125">SJ4+SK4</f>
        <v>1</v>
      </c>
      <c r="SM4" s="315">
        <f t="shared" ref="SM4" ca="1" si="126">RANK(SL4,SL4:SL7,1)+COUNTIF(SL4:SL4,SL4)-1</f>
        <v>1</v>
      </c>
      <c r="SN4" s="315">
        <v>1</v>
      </c>
      <c r="SO4" s="315" t="str">
        <f t="shared" ref="SO4" ca="1" si="127">INDEX(RW4:RW7,MATCH(SN4,SM4:SM7,0),0)</f>
        <v>New Zealand</v>
      </c>
      <c r="SP4" s="315">
        <f t="shared" ref="SP4" ca="1" si="128">INDEX(SL4:SL7,MATCH(SO4,RW4:RW7,0),0)</f>
        <v>1</v>
      </c>
      <c r="SQ4" s="315" t="str">
        <f t="shared" ref="SQ4" ca="1" si="129">IF(SP5=1,SO4,"")</f>
        <v>New Zealand</v>
      </c>
      <c r="ST4" s="315">
        <f ca="1">SUMPRODUCT((OFFSET('Game Board'!F8:F55,0,RY1)=SQ4)*(OFFSET('Game Board'!I8:I55,0,RY1)=SQ5)*(OFFSET('Game Board'!G8:G55,0,RY1)&gt;OFFSET('Game Board'!H8:H55,0,RY1))*1)+SUMPRODUCT((OFFSET('Game Board'!I8:I55,0,RY1)=SQ4)*(OFFSET('Game Board'!F8:F55,0,RY1)=SQ5)*(OFFSET('Game Board'!H8:H55,0,RY1)&gt;OFFSET('Game Board'!G8:G55,0,RY1))*1)+SUMPRODUCT((OFFSET('Game Board'!F8:F55,0,RY1)=SQ4)*(OFFSET('Game Board'!I8:I55,0,RY1)=SQ6)*(OFFSET('Game Board'!G8:G55,0,RY1)&gt;OFFSET('Game Board'!H8:H55,0,RY1))*1)+SUMPRODUCT((OFFSET('Game Board'!I8:I55,0,RY1)=SQ4)*(OFFSET('Game Board'!F8:F55,0,RY1)=SQ6)*(OFFSET('Game Board'!H8:H55,0,RY1)&gt;OFFSET('Game Board'!G8:G55,0,RY1))*1)+SUMPRODUCT((OFFSET('Game Board'!F8:F55,0,RY1)=SQ4)*(OFFSET('Game Board'!I8:I55,0,RY1)=SQ7)*(OFFSET('Game Board'!G8:G55,0,RY1)&gt;OFFSET('Game Board'!H8:H55,0,RY1))*1)+SUMPRODUCT((OFFSET('Game Board'!I8:I55,0,RY1)=SQ4)*(OFFSET('Game Board'!F8:F55,0,RY1)=SQ7)*(OFFSET('Game Board'!H8:H55,0,RY1)&gt;OFFSET('Game Board'!G8:G55,0,RY1))*1)</f>
        <v>0</v>
      </c>
      <c r="SU4" s="315">
        <f ca="1">SUMPRODUCT((OFFSET('Game Board'!F8:F55,0,RY1)=SQ4)*(OFFSET('Game Board'!I8:I55,0,RY1)=SQ5)*(OFFSET('Game Board'!G8:G55,0,RY1)=OFFSET('Game Board'!H8:H55,0,RY1))*1)+SUMPRODUCT((OFFSET('Game Board'!I8:I55,0,RY1)=SQ4)*(OFFSET('Game Board'!F8:F55,0,RY1)=SQ5)*(OFFSET('Game Board'!G8:G55,0,RY1)=OFFSET('Game Board'!H8:H55,0,RY1))*1)+SUMPRODUCT((OFFSET('Game Board'!F8:F55,0,RY1)=SQ4)*(OFFSET('Game Board'!I8:I55,0,RY1)=SQ6)*(OFFSET('Game Board'!G8:G55,0,RY1)=OFFSET('Game Board'!H8:H55,0,RY1))*1)+SUMPRODUCT((OFFSET('Game Board'!I8:I55,0,RY1)=SQ4)*(OFFSET('Game Board'!F8:F55,0,RY1)=SQ6)*(OFFSET('Game Board'!G8:G55,0,RY1)=OFFSET('Game Board'!H8:H55,0,RY1))*1)+SUMPRODUCT((OFFSET('Game Board'!F8:F55,0,RY1)=SQ4)*(OFFSET('Game Board'!I8:I55,0,RY1)=SQ7)*(OFFSET('Game Board'!G8:G55,0,RY1)=OFFSET('Game Board'!H8:H55,0,RY1))*1)+SUMPRODUCT((OFFSET('Game Board'!I8:I55,0,RY1)=SQ4)*(OFFSET('Game Board'!F8:F55,0,RY1)=SQ7)*(OFFSET('Game Board'!G8:G55,0,RY1)=OFFSET('Game Board'!H8:H55,0,RY1))*1)</f>
        <v>3</v>
      </c>
      <c r="SV4" s="315">
        <f ca="1">SUMPRODUCT((OFFSET('Game Board'!F8:F55,0,RY1)=SQ4)*(OFFSET('Game Board'!I8:I55,0,RY1)=SQ5)*(OFFSET('Game Board'!G8:G55,0,RY1)&lt;OFFSET('Game Board'!H8:H55,0,RY1))*1)+SUMPRODUCT((OFFSET('Game Board'!I8:I55,0,RY1)=SQ4)*(OFFSET('Game Board'!F8:F55,0,RY1)=SQ5)*(OFFSET('Game Board'!H8:H55,0,RY1)&lt;OFFSET('Game Board'!G8:G55,0,RY1))*1)+SUMPRODUCT((OFFSET('Game Board'!F8:F55,0,RY1)=SQ4)*(OFFSET('Game Board'!I8:I55,0,RY1)=SQ6)*(OFFSET('Game Board'!G8:G55,0,RY1)&lt;OFFSET('Game Board'!H8:H55,0,RY1))*1)+SUMPRODUCT((OFFSET('Game Board'!I8:I55,0,RY1)=SQ4)*(OFFSET('Game Board'!F8:F55,0,RY1)=SQ6)*(OFFSET('Game Board'!H8:H55,0,RY1)&lt;OFFSET('Game Board'!G8:G55,0,RY1))*1)+SUMPRODUCT((OFFSET('Game Board'!F8:F55,0,RY1)=SQ4)*(OFFSET('Game Board'!I8:I55,0,RY1)=SQ7)*(OFFSET('Game Board'!G8:G55,0,RY1)&lt;OFFSET('Game Board'!H8:H55,0,RY1))*1)+SUMPRODUCT((OFFSET('Game Board'!I8:I55,0,RY1)=SQ4)*(OFFSET('Game Board'!F8:F55,0,RY1)=SQ7)*(OFFSET('Game Board'!H8:H55,0,RY1)&lt;OFFSET('Game Board'!G8:G55,0,RY1))*1)</f>
        <v>0</v>
      </c>
      <c r="SW4" s="315">
        <f ca="1">SUMIFS(OFFSET('Game Board'!G8:G55,0,RY1),OFFSET('Game Board'!F8:F55,0,RY1),SQ4,OFFSET('Game Board'!I8:I55,0,RY1),SQ5)+SUMIFS(OFFSET('Game Board'!G8:G55,0,RY1),OFFSET('Game Board'!F8:F55,0,RY1),SQ4,OFFSET('Game Board'!I8:I55,0,RY1),SQ6)+SUMIFS(OFFSET('Game Board'!G8:G55,0,RY1),OFFSET('Game Board'!F8:F55,0,RY1),SQ4,OFFSET('Game Board'!I8:I55,0,RY1),SQ7)+SUMIFS(OFFSET('Game Board'!H8:H55,0,RY1),OFFSET('Game Board'!I8:I55,0,RY1),SQ4,OFFSET('Game Board'!F8:F55,0,RY1),SQ5)+SUMIFS(OFFSET('Game Board'!H8:H55,0,RY1),OFFSET('Game Board'!I8:I55,0,RY1),SQ4,OFFSET('Game Board'!F8:F55,0,RY1),SQ6)+SUMIFS(OFFSET('Game Board'!H8:H55,0,RY1),OFFSET('Game Board'!I8:I55,0,RY1),SQ4,OFFSET('Game Board'!F8:F55,0,RY1),SQ7)</f>
        <v>0</v>
      </c>
      <c r="SX4" s="315">
        <f ca="1">SUMIFS(OFFSET('Game Board'!H8:H55,0,RY1),OFFSET('Game Board'!F8:F55,0,RY1),SQ4,OFFSET('Game Board'!I8:I55,0,RY1),SQ5)+SUMIFS(OFFSET('Game Board'!H8:H55,0,RY1),OFFSET('Game Board'!F8:F55,0,RY1),SQ4,OFFSET('Game Board'!I8:I55,0,RY1),SQ6)+SUMIFS(OFFSET('Game Board'!H8:H55,0,RY1),OFFSET('Game Board'!F8:F55,0,RY1),SQ4,OFFSET('Game Board'!I8:I55,0,RY1),SQ7)+SUMIFS(OFFSET('Game Board'!G8:G55,0,RY1),OFFSET('Game Board'!I8:I55,0,RY1),SQ4,OFFSET('Game Board'!F8:F55,0,RY1),SQ5)+SUMIFS(OFFSET('Game Board'!G8:G55,0,RY1),OFFSET('Game Board'!I8:I55,0,RY1),SQ4,OFFSET('Game Board'!F8:F55,0,RY1),SQ6)+SUMIFS(OFFSET('Game Board'!G8:G55,0,RY1),OFFSET('Game Board'!I8:I55,0,RY1),SQ4,OFFSET('Game Board'!F8:F55,0,RY1),SQ7)</f>
        <v>0</v>
      </c>
      <c r="SY4" s="315">
        <f t="shared" ref="SY4:SY35" ca="1" si="130">SW4-SX4</f>
        <v>0</v>
      </c>
      <c r="SZ4" s="315">
        <f t="shared" ref="SZ4:SZ35" ca="1" si="131">SU4*1+ST4*3</f>
        <v>3</v>
      </c>
      <c r="TA4" s="315">
        <f t="shared" ref="TA4" ca="1" si="132">IF(SQ4&lt;&gt;"",SUMPRODUCT((SP4:SP7=SP4)*(SZ4:SZ7&gt;SZ4)*1),0)</f>
        <v>0</v>
      </c>
      <c r="TB4" s="315">
        <f t="shared" ref="TB4" ca="1" si="133">IF(SQ4&lt;&gt;"",SUMPRODUCT((TA4:TA7=TA4)*(SY4:SY7&gt;SY4)*1),0)</f>
        <v>0</v>
      </c>
      <c r="TC4" s="315">
        <f t="shared" ref="TC4:TC35" ca="1" si="134">TA4+TB4</f>
        <v>0</v>
      </c>
      <c r="TD4" s="315">
        <f t="shared" ref="TD4" ca="1" si="135">IF(SQ4&lt;&gt;"",SUMPRODUCT((TC4:TC7=TC4)*(TA4:TA7=TA4)*(SW4:SW7&gt;SW4)*1),0)</f>
        <v>0</v>
      </c>
      <c r="TE4" s="315">
        <f t="shared" ref="TE4:TE35" ca="1" si="136">SP4+TC4+TD4</f>
        <v>1</v>
      </c>
      <c r="TF4" s="315">
        <v>0</v>
      </c>
      <c r="TG4" s="315">
        <v>0</v>
      </c>
      <c r="TH4" s="315">
        <v>0</v>
      </c>
      <c r="TI4" s="315">
        <v>0</v>
      </c>
      <c r="TJ4" s="315">
        <v>0</v>
      </c>
      <c r="TK4" s="315">
        <v>0</v>
      </c>
      <c r="TL4" s="315">
        <v>0</v>
      </c>
      <c r="TM4" s="315">
        <v>0</v>
      </c>
      <c r="TN4" s="315">
        <v>0</v>
      </c>
      <c r="TO4" s="315">
        <v>0</v>
      </c>
      <c r="TP4" s="315">
        <v>0</v>
      </c>
      <c r="TQ4" s="315">
        <f t="shared" ref="TQ4:TQ35" ca="1" si="137">TE4+TO4+TP4</f>
        <v>1</v>
      </c>
      <c r="TR4" s="315">
        <v>0</v>
      </c>
      <c r="TS4" s="315">
        <v>0</v>
      </c>
      <c r="TT4" s="315">
        <v>0</v>
      </c>
      <c r="TU4" s="315">
        <v>0</v>
      </c>
      <c r="TV4" s="315">
        <v>0</v>
      </c>
      <c r="TW4" s="315">
        <v>0</v>
      </c>
      <c r="TX4" s="315">
        <v>0</v>
      </c>
      <c r="TY4" s="315">
        <v>0</v>
      </c>
      <c r="TZ4" s="315">
        <v>0</v>
      </c>
      <c r="UA4" s="315">
        <v>0</v>
      </c>
      <c r="UB4" s="315">
        <v>0</v>
      </c>
      <c r="UC4" s="315">
        <f t="shared" ref="UC4:UC35" ca="1" si="138">TQ4+UA4+UB4</f>
        <v>1</v>
      </c>
      <c r="UD4" s="315">
        <f t="shared" ref="UD4" ca="1" si="139">SUMPRODUCT((UC4:UC7=UC4)*(SF4:SF7&gt;SF4)*1)</f>
        <v>2</v>
      </c>
      <c r="UE4" s="315">
        <f t="shared" ref="UE4:UE35" ca="1" si="140">UD4+UC4</f>
        <v>3</v>
      </c>
      <c r="UF4" s="315" t="str">
        <f>RW4</f>
        <v>New Zealand</v>
      </c>
      <c r="UG4" s="315">
        <f t="shared" ref="UG4:UG35" ca="1" si="141">SUM(UH4:UJ4)</f>
        <v>0</v>
      </c>
      <c r="UH4" s="315">
        <f ca="1">SUMPRODUCT((OFFSET('Game Board'!G8:G55,0,UH1)&lt;&gt;"")*(OFFSET('Game Board'!F8:F55,0,UH1)=C4)*(OFFSET('Game Board'!G8:G55,0,UH1)&gt;OFFSET('Game Board'!H8:H55,0,UH1))*1)+SUMPRODUCT((OFFSET('Game Board'!G8:G55,0,UH1)&lt;&gt;"")*(OFFSET('Game Board'!I8:I55,0,UH1)=C4)*(OFFSET('Game Board'!H8:H55,0,UH1)&gt;OFFSET('Game Board'!G8:G55,0,UH1))*1)</f>
        <v>0</v>
      </c>
      <c r="UI4" s="315">
        <f ca="1">SUMPRODUCT((OFFSET('Game Board'!G8:G55,0,UH1)&lt;&gt;"")*(OFFSET('Game Board'!F8:F55,0,UH1)=C4)*(OFFSET('Game Board'!G8:G55,0,UH1)=OFFSET('Game Board'!H8:H55,0,UH1))*1)+SUMPRODUCT((OFFSET('Game Board'!G8:G55,0,UH1)&lt;&gt;"")*(OFFSET('Game Board'!I8:I55,0,UH1)=C4)*(OFFSET('Game Board'!G8:G55,0,UH1)=OFFSET('Game Board'!H8:H55,0,UH1))*1)</f>
        <v>0</v>
      </c>
      <c r="UJ4" s="315">
        <f ca="1">SUMPRODUCT((OFFSET('Game Board'!G8:G55,0,UH1)&lt;&gt;"")*(OFFSET('Game Board'!F8:F55,0,UH1)=C4)*(OFFSET('Game Board'!G8:G55,0,UH1)&lt;OFFSET('Game Board'!H8:H55,0,UH1))*1)+SUMPRODUCT((OFFSET('Game Board'!G8:G55,0,UH1)&lt;&gt;"")*(OFFSET('Game Board'!I8:I55,0,UH1)=C4)*(OFFSET('Game Board'!H8:H55,0,UH1)&lt;OFFSET('Game Board'!G8:G55,0,UH1))*1)</f>
        <v>0</v>
      </c>
      <c r="UK4" s="315">
        <f ca="1">SUMIF(OFFSET('Game Board'!F8:F55,0,UH1),C4,OFFSET('Game Board'!G8:G55,0,UH1))+SUMIF(OFFSET('Game Board'!I8:I55,0,UH1),C4,OFFSET('Game Board'!H8:H55,0,UH1))</f>
        <v>0</v>
      </c>
      <c r="UL4" s="315">
        <f ca="1">SUMIF(OFFSET('Game Board'!F8:F55,0,UH1),C4,OFFSET('Game Board'!H8:H55,0,UH1))+SUMIF(OFFSET('Game Board'!I8:I55,0,UH1),C4,OFFSET('Game Board'!G8:G55,0,UH1))</f>
        <v>0</v>
      </c>
      <c r="UM4" s="315">
        <f t="shared" ref="UM4:UM35" ca="1" si="142">UK4-UL4</f>
        <v>0</v>
      </c>
      <c r="UN4" s="315">
        <f t="shared" ref="UN4:UN35" ca="1" si="143">UI4*1+UH4*3</f>
        <v>0</v>
      </c>
      <c r="UO4" s="315">
        <f ca="1">INDEX(L4:L35,MATCH(UX4,C4:C35,0),0)</f>
        <v>1706</v>
      </c>
      <c r="UP4" s="319">
        <f>'Tournament Setup'!F6</f>
        <v>0</v>
      </c>
      <c r="UQ4" s="315">
        <f t="shared" ref="UQ4" ca="1" si="144">RANK(UN4,UN4:UN7)</f>
        <v>1</v>
      </c>
      <c r="UR4" s="315">
        <f t="shared" ref="UR4" ca="1" si="145">SUMPRODUCT((UQ4:UQ7=UQ4)*(UM4:UM7&gt;UM4)*1)</f>
        <v>0</v>
      </c>
      <c r="US4" s="315">
        <f t="shared" ref="US4:US35" ca="1" si="146">UQ4+UR4</f>
        <v>1</v>
      </c>
      <c r="UT4" s="315">
        <f t="shared" ref="UT4" ca="1" si="147">SUMPRODUCT((UQ4:UQ7=UQ4)*(UM4:UM7=UM4)*(UK4:UK7&gt;UK4)*1)</f>
        <v>0</v>
      </c>
      <c r="UU4" s="315">
        <f t="shared" ref="UU4:UU35" ca="1" si="148">US4+UT4</f>
        <v>1</v>
      </c>
      <c r="UV4" s="315">
        <f t="shared" ref="UV4" ca="1" si="149">RANK(UU4,UU4:UU7,1)+COUNTIF(UU4:UU4,UU4)-1</f>
        <v>1</v>
      </c>
      <c r="UW4" s="315">
        <v>1</v>
      </c>
      <c r="UX4" s="315" t="str">
        <f t="shared" ref="UX4" ca="1" si="150">INDEX(UF4:UF7,MATCH(UW4,UV4:UV7,0),0)</f>
        <v>New Zealand</v>
      </c>
      <c r="UY4" s="315">
        <f t="shared" ref="UY4" ca="1" si="151">INDEX(UU4:UU7,MATCH(UX4,UF4:UF7,0),0)</f>
        <v>1</v>
      </c>
      <c r="UZ4" s="315" t="str">
        <f t="shared" ref="UZ4" ca="1" si="152">IF(UY5=1,UX4,"")</f>
        <v>New Zealand</v>
      </c>
      <c r="VC4" s="315">
        <f ca="1">SUMPRODUCT((OFFSET('Game Board'!F8:F55,0,UH1)=UZ4)*(OFFSET('Game Board'!I8:I55,0,UH1)=UZ5)*(OFFSET('Game Board'!G8:G55,0,UH1)&gt;OFFSET('Game Board'!H8:H55,0,UH1))*1)+SUMPRODUCT((OFFSET('Game Board'!I8:I55,0,UH1)=UZ4)*(OFFSET('Game Board'!F8:F55,0,UH1)=UZ5)*(OFFSET('Game Board'!H8:H55,0,UH1)&gt;OFFSET('Game Board'!G8:G55,0,UH1))*1)+SUMPRODUCT((OFFSET('Game Board'!F8:F55,0,UH1)=UZ4)*(OFFSET('Game Board'!I8:I55,0,UH1)=UZ6)*(OFFSET('Game Board'!G8:G55,0,UH1)&gt;OFFSET('Game Board'!H8:H55,0,UH1))*1)+SUMPRODUCT((OFFSET('Game Board'!I8:I55,0,UH1)=UZ4)*(OFFSET('Game Board'!F8:F55,0,UH1)=UZ6)*(OFFSET('Game Board'!H8:H55,0,UH1)&gt;OFFSET('Game Board'!G8:G55,0,UH1))*1)+SUMPRODUCT((OFFSET('Game Board'!F8:F55,0,UH1)=UZ4)*(OFFSET('Game Board'!I8:I55,0,UH1)=UZ7)*(OFFSET('Game Board'!G8:G55,0,UH1)&gt;OFFSET('Game Board'!H8:H55,0,UH1))*1)+SUMPRODUCT((OFFSET('Game Board'!I8:I55,0,UH1)=UZ4)*(OFFSET('Game Board'!F8:F55,0,UH1)=UZ7)*(OFFSET('Game Board'!H8:H55,0,UH1)&gt;OFFSET('Game Board'!G8:G55,0,UH1))*1)</f>
        <v>0</v>
      </c>
      <c r="VD4" s="315">
        <f ca="1">SUMPRODUCT((OFFSET('Game Board'!F8:F55,0,UH1)=UZ4)*(OFFSET('Game Board'!I8:I55,0,UH1)=UZ5)*(OFFSET('Game Board'!G8:G55,0,UH1)=OFFSET('Game Board'!H8:H55,0,UH1))*1)+SUMPRODUCT((OFFSET('Game Board'!I8:I55,0,UH1)=UZ4)*(OFFSET('Game Board'!F8:F55,0,UH1)=UZ5)*(OFFSET('Game Board'!G8:G55,0,UH1)=OFFSET('Game Board'!H8:H55,0,UH1))*1)+SUMPRODUCT((OFFSET('Game Board'!F8:F55,0,UH1)=UZ4)*(OFFSET('Game Board'!I8:I55,0,UH1)=UZ6)*(OFFSET('Game Board'!G8:G55,0,UH1)=OFFSET('Game Board'!H8:H55,0,UH1))*1)+SUMPRODUCT((OFFSET('Game Board'!I8:I55,0,UH1)=UZ4)*(OFFSET('Game Board'!F8:F55,0,UH1)=UZ6)*(OFFSET('Game Board'!G8:G55,0,UH1)=OFFSET('Game Board'!H8:H55,0,UH1))*1)+SUMPRODUCT((OFFSET('Game Board'!F8:F55,0,UH1)=UZ4)*(OFFSET('Game Board'!I8:I55,0,UH1)=UZ7)*(OFFSET('Game Board'!G8:G55,0,UH1)=OFFSET('Game Board'!H8:H55,0,UH1))*1)+SUMPRODUCT((OFFSET('Game Board'!I8:I55,0,UH1)=UZ4)*(OFFSET('Game Board'!F8:F55,0,UH1)=UZ7)*(OFFSET('Game Board'!G8:G55,0,UH1)=OFFSET('Game Board'!H8:H55,0,UH1))*1)</f>
        <v>3</v>
      </c>
      <c r="VE4" s="315">
        <f ca="1">SUMPRODUCT((OFFSET('Game Board'!F8:F55,0,UH1)=UZ4)*(OFFSET('Game Board'!I8:I55,0,UH1)=UZ5)*(OFFSET('Game Board'!G8:G55,0,UH1)&lt;OFFSET('Game Board'!H8:H55,0,UH1))*1)+SUMPRODUCT((OFFSET('Game Board'!I8:I55,0,UH1)=UZ4)*(OFFSET('Game Board'!F8:F55,0,UH1)=UZ5)*(OFFSET('Game Board'!H8:H55,0,UH1)&lt;OFFSET('Game Board'!G8:G55,0,UH1))*1)+SUMPRODUCT((OFFSET('Game Board'!F8:F55,0,UH1)=UZ4)*(OFFSET('Game Board'!I8:I55,0,UH1)=UZ6)*(OFFSET('Game Board'!G8:G55,0,UH1)&lt;OFFSET('Game Board'!H8:H55,0,UH1))*1)+SUMPRODUCT((OFFSET('Game Board'!I8:I55,0,UH1)=UZ4)*(OFFSET('Game Board'!F8:F55,0,UH1)=UZ6)*(OFFSET('Game Board'!H8:H55,0,UH1)&lt;OFFSET('Game Board'!G8:G55,0,UH1))*1)+SUMPRODUCT((OFFSET('Game Board'!F8:F55,0,UH1)=UZ4)*(OFFSET('Game Board'!I8:I55,0,UH1)=UZ7)*(OFFSET('Game Board'!G8:G55,0,UH1)&lt;OFFSET('Game Board'!H8:H55,0,UH1))*1)+SUMPRODUCT((OFFSET('Game Board'!I8:I55,0,UH1)=UZ4)*(OFFSET('Game Board'!F8:F55,0,UH1)=UZ7)*(OFFSET('Game Board'!H8:H55,0,UH1)&lt;OFFSET('Game Board'!G8:G55,0,UH1))*1)</f>
        <v>0</v>
      </c>
      <c r="VF4" s="315">
        <f ca="1">SUMIFS(OFFSET('Game Board'!G8:G55,0,UH1),OFFSET('Game Board'!F8:F55,0,UH1),UZ4,OFFSET('Game Board'!I8:I55,0,UH1),UZ5)+SUMIFS(OFFSET('Game Board'!G8:G55,0,UH1),OFFSET('Game Board'!F8:F55,0,UH1),UZ4,OFFSET('Game Board'!I8:I55,0,UH1),UZ6)+SUMIFS(OFFSET('Game Board'!G8:G55,0,UH1),OFFSET('Game Board'!F8:F55,0,UH1),UZ4,OFFSET('Game Board'!I8:I55,0,UH1),UZ7)+SUMIFS(OFFSET('Game Board'!H8:H55,0,UH1),OFFSET('Game Board'!I8:I55,0,UH1),UZ4,OFFSET('Game Board'!F8:F55,0,UH1),UZ5)+SUMIFS(OFFSET('Game Board'!H8:H55,0,UH1),OFFSET('Game Board'!I8:I55,0,UH1),UZ4,OFFSET('Game Board'!F8:F55,0,UH1),UZ6)+SUMIFS(OFFSET('Game Board'!H8:H55,0,UH1),OFFSET('Game Board'!I8:I55,0,UH1),UZ4,OFFSET('Game Board'!F8:F55,0,UH1),UZ7)</f>
        <v>0</v>
      </c>
      <c r="VG4" s="315">
        <f ca="1">SUMIFS(OFFSET('Game Board'!H8:H55,0,UH1),OFFSET('Game Board'!F8:F55,0,UH1),UZ4,OFFSET('Game Board'!I8:I55,0,UH1),UZ5)+SUMIFS(OFFSET('Game Board'!H8:H55,0,UH1),OFFSET('Game Board'!F8:F55,0,UH1),UZ4,OFFSET('Game Board'!I8:I55,0,UH1),UZ6)+SUMIFS(OFFSET('Game Board'!H8:H55,0,UH1),OFFSET('Game Board'!F8:F55,0,UH1),UZ4,OFFSET('Game Board'!I8:I55,0,UH1),UZ7)+SUMIFS(OFFSET('Game Board'!G8:G55,0,UH1),OFFSET('Game Board'!I8:I55,0,UH1),UZ4,OFFSET('Game Board'!F8:F55,0,UH1),UZ5)+SUMIFS(OFFSET('Game Board'!G8:G55,0,UH1),OFFSET('Game Board'!I8:I55,0,UH1),UZ4,OFFSET('Game Board'!F8:F55,0,UH1),UZ6)+SUMIFS(OFFSET('Game Board'!G8:G55,0,UH1),OFFSET('Game Board'!I8:I55,0,UH1),UZ4,OFFSET('Game Board'!F8:F55,0,UH1),UZ7)</f>
        <v>0</v>
      </c>
      <c r="VH4" s="315">
        <f t="shared" ref="VH4:VH35" ca="1" si="153">VF4-VG4</f>
        <v>0</v>
      </c>
      <c r="VI4" s="315">
        <f t="shared" ref="VI4:VI35" ca="1" si="154">VD4*1+VC4*3</f>
        <v>3</v>
      </c>
      <c r="VJ4" s="315">
        <f t="shared" ref="VJ4" ca="1" si="155">IF(UZ4&lt;&gt;"",SUMPRODUCT((UY4:UY7=UY4)*(VI4:VI7&gt;VI4)*1),0)</f>
        <v>0</v>
      </c>
      <c r="VK4" s="315">
        <f t="shared" ref="VK4" ca="1" si="156">IF(UZ4&lt;&gt;"",SUMPRODUCT((VJ4:VJ7=VJ4)*(VH4:VH7&gt;VH4)*1),0)</f>
        <v>0</v>
      </c>
      <c r="VL4" s="315">
        <f t="shared" ref="VL4:VL35" ca="1" si="157">VJ4+VK4</f>
        <v>0</v>
      </c>
      <c r="VM4" s="315">
        <f t="shared" ref="VM4" ca="1" si="158">IF(UZ4&lt;&gt;"",SUMPRODUCT((VL4:VL7=VL4)*(VJ4:VJ7=VJ4)*(VF4:VF7&gt;VF4)*1),0)</f>
        <v>0</v>
      </c>
      <c r="VN4" s="315">
        <f t="shared" ref="VN4:VN35" ca="1" si="159">UY4+VL4+VM4</f>
        <v>1</v>
      </c>
      <c r="VO4" s="315">
        <v>0</v>
      </c>
      <c r="VP4" s="315">
        <v>0</v>
      </c>
      <c r="VQ4" s="315">
        <v>0</v>
      </c>
      <c r="VR4" s="315">
        <v>0</v>
      </c>
      <c r="VS4" s="315">
        <v>0</v>
      </c>
      <c r="VT4" s="315">
        <v>0</v>
      </c>
      <c r="VU4" s="315">
        <v>0</v>
      </c>
      <c r="VV4" s="315">
        <v>0</v>
      </c>
      <c r="VW4" s="315">
        <v>0</v>
      </c>
      <c r="VX4" s="315">
        <v>0</v>
      </c>
      <c r="VY4" s="315">
        <v>0</v>
      </c>
      <c r="VZ4" s="315">
        <f t="shared" ref="VZ4:VZ35" ca="1" si="160">VN4+VX4+VY4</f>
        <v>1</v>
      </c>
      <c r="WA4" s="315">
        <v>0</v>
      </c>
      <c r="WB4" s="315">
        <v>0</v>
      </c>
      <c r="WC4" s="315">
        <v>0</v>
      </c>
      <c r="WD4" s="315">
        <v>0</v>
      </c>
      <c r="WE4" s="315">
        <v>0</v>
      </c>
      <c r="WF4" s="315">
        <v>0</v>
      </c>
      <c r="WG4" s="315">
        <v>0</v>
      </c>
      <c r="WH4" s="315">
        <v>0</v>
      </c>
      <c r="WI4" s="315">
        <v>0</v>
      </c>
      <c r="WJ4" s="315">
        <v>0</v>
      </c>
      <c r="WK4" s="315">
        <v>0</v>
      </c>
      <c r="WL4" s="315">
        <f t="shared" ref="WL4:WL35" ca="1" si="161">VZ4+WJ4+WK4</f>
        <v>1</v>
      </c>
      <c r="WM4" s="315">
        <f t="shared" ref="WM4" ca="1" si="162">SUMPRODUCT((WL4:WL7=WL4)*(UO4:UO7&gt;UO4)*1)</f>
        <v>2</v>
      </c>
      <c r="WN4" s="315">
        <f t="shared" ref="WN4:WN35" ca="1" si="163">WM4+WL4</f>
        <v>3</v>
      </c>
      <c r="WO4" s="315" t="str">
        <f>UF4</f>
        <v>New Zealand</v>
      </c>
      <c r="WP4" s="315">
        <f t="shared" ref="WP4:WP35" ca="1" si="164">SUM(WQ4:WS4)</f>
        <v>0</v>
      </c>
      <c r="WQ4" s="315">
        <f ca="1">SUMPRODUCT((OFFSET('Game Board'!G8:G55,0,WQ1)&lt;&gt;"")*(OFFSET('Game Board'!F8:F55,0,WQ1)=C4)*(OFFSET('Game Board'!G8:G55,0,WQ1)&gt;OFFSET('Game Board'!H8:H55,0,WQ1))*1)+SUMPRODUCT((OFFSET('Game Board'!G8:G55,0,WQ1)&lt;&gt;"")*(OFFSET('Game Board'!I8:I55,0,WQ1)=C4)*(OFFSET('Game Board'!H8:H55,0,WQ1)&gt;OFFSET('Game Board'!G8:G55,0,WQ1))*1)</f>
        <v>0</v>
      </c>
      <c r="WR4" s="315">
        <f ca="1">SUMPRODUCT((OFFSET('Game Board'!G8:G55,0,WQ1)&lt;&gt;"")*(OFFSET('Game Board'!F8:F55,0,WQ1)=C4)*(OFFSET('Game Board'!G8:G55,0,WQ1)=OFFSET('Game Board'!H8:H55,0,WQ1))*1)+SUMPRODUCT((OFFSET('Game Board'!G8:G55,0,WQ1)&lt;&gt;"")*(OFFSET('Game Board'!I8:I55,0,WQ1)=C4)*(OFFSET('Game Board'!G8:G55,0,WQ1)=OFFSET('Game Board'!H8:H55,0,WQ1))*1)</f>
        <v>0</v>
      </c>
      <c r="WS4" s="315">
        <f ca="1">SUMPRODUCT((OFFSET('Game Board'!G8:G55,0,WQ1)&lt;&gt;"")*(OFFSET('Game Board'!F8:F55,0,WQ1)=C4)*(OFFSET('Game Board'!G8:G55,0,WQ1)&lt;OFFSET('Game Board'!H8:H55,0,WQ1))*1)+SUMPRODUCT((OFFSET('Game Board'!G8:G55,0,WQ1)&lt;&gt;"")*(OFFSET('Game Board'!I8:I55,0,WQ1)=C4)*(OFFSET('Game Board'!H8:H55,0,WQ1)&lt;OFFSET('Game Board'!G8:G55,0,WQ1))*1)</f>
        <v>0</v>
      </c>
      <c r="WT4" s="315">
        <f ca="1">SUMIF(OFFSET('Game Board'!F8:F55,0,WQ1),C4,OFFSET('Game Board'!G8:G55,0,WQ1))+SUMIF(OFFSET('Game Board'!I8:I55,0,WQ1),C4,OFFSET('Game Board'!H8:H55,0,WQ1))</f>
        <v>0</v>
      </c>
      <c r="WU4" s="315">
        <f ca="1">SUMIF(OFFSET('Game Board'!F8:F55,0,WQ1),C4,OFFSET('Game Board'!H8:H55,0,WQ1))+SUMIF(OFFSET('Game Board'!I8:I55,0,WQ1),C4,OFFSET('Game Board'!G8:G55,0,WQ1))</f>
        <v>0</v>
      </c>
      <c r="WV4" s="315">
        <f t="shared" ref="WV4:WV35" ca="1" si="165">WT4-WU4</f>
        <v>0</v>
      </c>
      <c r="WW4" s="315">
        <f t="shared" ref="WW4:WW35" ca="1" si="166">WR4*1+WQ4*3</f>
        <v>0</v>
      </c>
      <c r="WX4" s="315">
        <f ca="1">INDEX(L4:L35,MATCH(XG4,C4:C35,0),0)</f>
        <v>1706</v>
      </c>
      <c r="WY4" s="319">
        <f>'Tournament Setup'!F6</f>
        <v>0</v>
      </c>
      <c r="WZ4" s="315">
        <f t="shared" ref="WZ4" ca="1" si="167">RANK(WW4,WW4:WW7)</f>
        <v>1</v>
      </c>
      <c r="XA4" s="315">
        <f t="shared" ref="XA4" ca="1" si="168">SUMPRODUCT((WZ4:WZ7=WZ4)*(WV4:WV7&gt;WV4)*1)</f>
        <v>0</v>
      </c>
      <c r="XB4" s="315">
        <f t="shared" ref="XB4:XB35" ca="1" si="169">WZ4+XA4</f>
        <v>1</v>
      </c>
      <c r="XC4" s="315">
        <f t="shared" ref="XC4" ca="1" si="170">SUMPRODUCT((WZ4:WZ7=WZ4)*(WV4:WV7=WV4)*(WT4:WT7&gt;WT4)*1)</f>
        <v>0</v>
      </c>
      <c r="XD4" s="315">
        <f t="shared" ref="XD4:XD35" ca="1" si="171">XB4+XC4</f>
        <v>1</v>
      </c>
      <c r="XE4" s="315">
        <f t="shared" ref="XE4" ca="1" si="172">RANK(XD4,XD4:XD7,1)+COUNTIF(XD4:XD4,XD4)-1</f>
        <v>1</v>
      </c>
      <c r="XF4" s="315">
        <v>1</v>
      </c>
      <c r="XG4" s="315" t="str">
        <f t="shared" ref="XG4" ca="1" si="173">INDEX(WO4:WO7,MATCH(XF4,XE4:XE7,0),0)</f>
        <v>New Zealand</v>
      </c>
      <c r="XH4" s="315">
        <f t="shared" ref="XH4" ca="1" si="174">INDEX(XD4:XD7,MATCH(XG4,WO4:WO7,0),0)</f>
        <v>1</v>
      </c>
      <c r="XI4" s="315" t="str">
        <f t="shared" ref="XI4" ca="1" si="175">IF(XH5=1,XG4,"")</f>
        <v>New Zealand</v>
      </c>
      <c r="XL4" s="315">
        <f ca="1">SUMPRODUCT((OFFSET('Game Board'!F8:F55,0,WQ1)=XI4)*(OFFSET('Game Board'!I8:I55,0,WQ1)=XI5)*(OFFSET('Game Board'!G8:G55,0,WQ1)&gt;OFFSET('Game Board'!H8:H55,0,WQ1))*1)+SUMPRODUCT((OFFSET('Game Board'!I8:I55,0,WQ1)=XI4)*(OFFSET('Game Board'!F8:F55,0,WQ1)=XI5)*(OFFSET('Game Board'!H8:H55,0,WQ1)&gt;OFFSET('Game Board'!G8:G55,0,WQ1))*1)+SUMPRODUCT((OFFSET('Game Board'!F8:F55,0,WQ1)=XI4)*(OFFSET('Game Board'!I8:I55,0,WQ1)=XI6)*(OFFSET('Game Board'!G8:G55,0,WQ1)&gt;OFFSET('Game Board'!H8:H55,0,WQ1))*1)+SUMPRODUCT((OFFSET('Game Board'!I8:I55,0,WQ1)=XI4)*(OFFSET('Game Board'!F8:F55,0,WQ1)=XI6)*(OFFSET('Game Board'!H8:H55,0,WQ1)&gt;OFFSET('Game Board'!G8:G55,0,WQ1))*1)+SUMPRODUCT((OFFSET('Game Board'!F8:F55,0,WQ1)=XI4)*(OFFSET('Game Board'!I8:I55,0,WQ1)=XI7)*(OFFSET('Game Board'!G8:G55,0,WQ1)&gt;OFFSET('Game Board'!H8:H55,0,WQ1))*1)+SUMPRODUCT((OFFSET('Game Board'!I8:I55,0,WQ1)=XI4)*(OFFSET('Game Board'!F8:F55,0,WQ1)=XI7)*(OFFSET('Game Board'!H8:H55,0,WQ1)&gt;OFFSET('Game Board'!G8:G55,0,WQ1))*1)</f>
        <v>0</v>
      </c>
      <c r="XM4" s="315">
        <f ca="1">SUMPRODUCT((OFFSET('Game Board'!F8:F55,0,WQ1)=XI4)*(OFFSET('Game Board'!I8:I55,0,WQ1)=XI5)*(OFFSET('Game Board'!G8:G55,0,WQ1)=OFFSET('Game Board'!H8:H55,0,WQ1))*1)+SUMPRODUCT((OFFSET('Game Board'!I8:I55,0,WQ1)=XI4)*(OFFSET('Game Board'!F8:F55,0,WQ1)=XI5)*(OFFSET('Game Board'!G8:G55,0,WQ1)=OFFSET('Game Board'!H8:H55,0,WQ1))*1)+SUMPRODUCT((OFFSET('Game Board'!F8:F55,0,WQ1)=XI4)*(OFFSET('Game Board'!I8:I55,0,WQ1)=XI6)*(OFFSET('Game Board'!G8:G55,0,WQ1)=OFFSET('Game Board'!H8:H55,0,WQ1))*1)+SUMPRODUCT((OFFSET('Game Board'!I8:I55,0,WQ1)=XI4)*(OFFSET('Game Board'!F8:F55,0,WQ1)=XI6)*(OFFSET('Game Board'!G8:G55,0,WQ1)=OFFSET('Game Board'!H8:H55,0,WQ1))*1)+SUMPRODUCT((OFFSET('Game Board'!F8:F55,0,WQ1)=XI4)*(OFFSET('Game Board'!I8:I55,0,WQ1)=XI7)*(OFFSET('Game Board'!G8:G55,0,WQ1)=OFFSET('Game Board'!H8:H55,0,WQ1))*1)+SUMPRODUCT((OFFSET('Game Board'!I8:I55,0,WQ1)=XI4)*(OFFSET('Game Board'!F8:F55,0,WQ1)=XI7)*(OFFSET('Game Board'!G8:G55,0,WQ1)=OFFSET('Game Board'!H8:H55,0,WQ1))*1)</f>
        <v>3</v>
      </c>
      <c r="XN4" s="315">
        <f ca="1">SUMPRODUCT((OFFSET('Game Board'!F8:F55,0,WQ1)=XI4)*(OFFSET('Game Board'!I8:I55,0,WQ1)=XI5)*(OFFSET('Game Board'!G8:G55,0,WQ1)&lt;OFFSET('Game Board'!H8:H55,0,WQ1))*1)+SUMPRODUCT((OFFSET('Game Board'!I8:I55,0,WQ1)=XI4)*(OFFSET('Game Board'!F8:F55,0,WQ1)=XI5)*(OFFSET('Game Board'!H8:H55,0,WQ1)&lt;OFFSET('Game Board'!G8:G55,0,WQ1))*1)+SUMPRODUCT((OFFSET('Game Board'!F8:F55,0,WQ1)=XI4)*(OFFSET('Game Board'!I8:I55,0,WQ1)=XI6)*(OFFSET('Game Board'!G8:G55,0,WQ1)&lt;OFFSET('Game Board'!H8:H55,0,WQ1))*1)+SUMPRODUCT((OFFSET('Game Board'!I8:I55,0,WQ1)=XI4)*(OFFSET('Game Board'!F8:F55,0,WQ1)=XI6)*(OFFSET('Game Board'!H8:H55,0,WQ1)&lt;OFFSET('Game Board'!G8:G55,0,WQ1))*1)+SUMPRODUCT((OFFSET('Game Board'!F8:F55,0,WQ1)=XI4)*(OFFSET('Game Board'!I8:I55,0,WQ1)=XI7)*(OFFSET('Game Board'!G8:G55,0,WQ1)&lt;OFFSET('Game Board'!H8:H55,0,WQ1))*1)+SUMPRODUCT((OFFSET('Game Board'!I8:I55,0,WQ1)=XI4)*(OFFSET('Game Board'!F8:F55,0,WQ1)=XI7)*(OFFSET('Game Board'!H8:H55,0,WQ1)&lt;OFFSET('Game Board'!G8:G55,0,WQ1))*1)</f>
        <v>0</v>
      </c>
      <c r="XO4" s="315">
        <f ca="1">SUMIFS(OFFSET('Game Board'!G8:G55,0,WQ1),OFFSET('Game Board'!F8:F55,0,WQ1),XI4,OFFSET('Game Board'!I8:I55,0,WQ1),XI5)+SUMIFS(OFFSET('Game Board'!G8:G55,0,WQ1),OFFSET('Game Board'!F8:F55,0,WQ1),XI4,OFFSET('Game Board'!I8:I55,0,WQ1),XI6)+SUMIFS(OFFSET('Game Board'!G8:G55,0,WQ1),OFFSET('Game Board'!F8:F55,0,WQ1),XI4,OFFSET('Game Board'!I8:I55,0,WQ1),XI7)+SUMIFS(OFFSET('Game Board'!H8:H55,0,WQ1),OFFSET('Game Board'!I8:I55,0,WQ1),XI4,OFFSET('Game Board'!F8:F55,0,WQ1),XI5)+SUMIFS(OFFSET('Game Board'!H8:H55,0,WQ1),OFFSET('Game Board'!I8:I55,0,WQ1),XI4,OFFSET('Game Board'!F8:F55,0,WQ1),XI6)+SUMIFS(OFFSET('Game Board'!H8:H55,0,WQ1),OFFSET('Game Board'!I8:I55,0,WQ1),XI4,OFFSET('Game Board'!F8:F55,0,WQ1),XI7)</f>
        <v>0</v>
      </c>
      <c r="XP4" s="315">
        <f ca="1">SUMIFS(OFFSET('Game Board'!H8:H55,0,WQ1),OFFSET('Game Board'!F8:F55,0,WQ1),XI4,OFFSET('Game Board'!I8:I55,0,WQ1),XI5)+SUMIFS(OFFSET('Game Board'!H8:H55,0,WQ1),OFFSET('Game Board'!F8:F55,0,WQ1),XI4,OFFSET('Game Board'!I8:I55,0,WQ1),XI6)+SUMIFS(OFFSET('Game Board'!H8:H55,0,WQ1),OFFSET('Game Board'!F8:F55,0,WQ1),XI4,OFFSET('Game Board'!I8:I55,0,WQ1),XI7)+SUMIFS(OFFSET('Game Board'!G8:G55,0,WQ1),OFFSET('Game Board'!I8:I55,0,WQ1),XI4,OFFSET('Game Board'!F8:F55,0,WQ1),XI5)+SUMIFS(OFFSET('Game Board'!G8:G55,0,WQ1),OFFSET('Game Board'!I8:I55,0,WQ1),XI4,OFFSET('Game Board'!F8:F55,0,WQ1),XI6)+SUMIFS(OFFSET('Game Board'!G8:G55,0,WQ1),OFFSET('Game Board'!I8:I55,0,WQ1),XI4,OFFSET('Game Board'!F8:F55,0,WQ1),XI7)</f>
        <v>0</v>
      </c>
      <c r="XQ4" s="315">
        <f t="shared" ref="XQ4:XQ35" ca="1" si="176">XO4-XP4</f>
        <v>0</v>
      </c>
      <c r="XR4" s="315">
        <f t="shared" ref="XR4:XR35" ca="1" si="177">XM4*1+XL4*3</f>
        <v>3</v>
      </c>
      <c r="XS4" s="315">
        <f t="shared" ref="XS4" ca="1" si="178">IF(XI4&lt;&gt;"",SUMPRODUCT((XH4:XH7=XH4)*(XR4:XR7&gt;XR4)*1),0)</f>
        <v>0</v>
      </c>
      <c r="XT4" s="315">
        <f t="shared" ref="XT4" ca="1" si="179">IF(XI4&lt;&gt;"",SUMPRODUCT((XS4:XS7=XS4)*(XQ4:XQ7&gt;XQ4)*1),0)</f>
        <v>0</v>
      </c>
      <c r="XU4" s="315">
        <f t="shared" ref="XU4:XU35" ca="1" si="180">XS4+XT4</f>
        <v>0</v>
      </c>
      <c r="XV4" s="315">
        <f t="shared" ref="XV4" ca="1" si="181">IF(XI4&lt;&gt;"",SUMPRODUCT((XU4:XU7=XU4)*(XS4:XS7=XS4)*(XO4:XO7&gt;XO4)*1),0)</f>
        <v>0</v>
      </c>
      <c r="XW4" s="315">
        <f t="shared" ref="XW4:XW35" ca="1" si="182">XH4+XU4+XV4</f>
        <v>1</v>
      </c>
      <c r="XX4" s="315">
        <v>0</v>
      </c>
      <c r="XY4" s="315">
        <v>0</v>
      </c>
      <c r="XZ4" s="315">
        <v>0</v>
      </c>
      <c r="YA4" s="315">
        <v>0</v>
      </c>
      <c r="YB4" s="315">
        <v>0</v>
      </c>
      <c r="YC4" s="315">
        <v>0</v>
      </c>
      <c r="YD4" s="315">
        <v>0</v>
      </c>
      <c r="YE4" s="315">
        <v>0</v>
      </c>
      <c r="YF4" s="315">
        <v>0</v>
      </c>
      <c r="YG4" s="315">
        <v>0</v>
      </c>
      <c r="YH4" s="315">
        <v>0</v>
      </c>
      <c r="YI4" s="315">
        <f t="shared" ref="YI4:YI35" ca="1" si="183">XW4+YG4+YH4</f>
        <v>1</v>
      </c>
      <c r="YJ4" s="315">
        <v>0</v>
      </c>
      <c r="YK4" s="315">
        <v>0</v>
      </c>
      <c r="YL4" s="315">
        <v>0</v>
      </c>
      <c r="YM4" s="315">
        <v>0</v>
      </c>
      <c r="YN4" s="315">
        <v>0</v>
      </c>
      <c r="YO4" s="315">
        <v>0</v>
      </c>
      <c r="YP4" s="315">
        <v>0</v>
      </c>
      <c r="YQ4" s="315">
        <v>0</v>
      </c>
      <c r="YR4" s="315">
        <v>0</v>
      </c>
      <c r="YS4" s="315">
        <v>0</v>
      </c>
      <c r="YT4" s="315">
        <v>0</v>
      </c>
      <c r="YU4" s="315">
        <f t="shared" ref="YU4:YU35" ca="1" si="184">YI4+YS4+YT4</f>
        <v>1</v>
      </c>
      <c r="YV4" s="315">
        <f t="shared" ref="YV4" ca="1" si="185">SUMPRODUCT((YU4:YU7=YU4)*(WX4:WX7&gt;WX4)*1)</f>
        <v>2</v>
      </c>
      <c r="YW4" s="315">
        <f t="shared" ref="YW4:YW35" ca="1" si="186">YV4+YU4</f>
        <v>3</v>
      </c>
      <c r="YX4" s="315" t="str">
        <f>WO4</f>
        <v>New Zealand</v>
      </c>
    </row>
    <row r="5" spans="1:682" x14ac:dyDescent="0.35">
      <c r="A5" s="315">
        <f>INDEX(M4:M35,MATCH(U5,C4:C35,0),0)</f>
        <v>1905</v>
      </c>
      <c r="B5" s="315">
        <v>2</v>
      </c>
      <c r="C5" s="315" t="str">
        <f>'Tournament Setup'!D7</f>
        <v>Norway</v>
      </c>
      <c r="D5" s="315">
        <f t="shared" ref="D5:D35" si="187">SUM(E5:G5)</f>
        <v>0</v>
      </c>
      <c r="E5" s="315">
        <f>SUMPRODUCT(('Game Board'!G8:G55&lt;&gt;"")*('Game Board'!F8:F55=C5)*('Game Board'!G8:G55&gt;'Game Board'!H8:H55)*1)+SUMPRODUCT(('Game Board'!G8:G55&lt;&gt;"")*('Game Board'!I8:I55=C5)*('Game Board'!H8:H55&gt;'Game Board'!G8:G55)*1)</f>
        <v>0</v>
      </c>
      <c r="F5" s="315">
        <f>SUMPRODUCT(('Game Board'!G8:G55&lt;&gt;"")*('Game Board'!F8:F55=C5)*('Game Board'!G8:G55='Game Board'!H8:H55)*1)+SUMPRODUCT(('Game Board'!G8:G55&lt;&gt;"")*('Game Board'!I8:I55=C5)*('Game Board'!G8:G55='Game Board'!H8:H55)*1)</f>
        <v>0</v>
      </c>
      <c r="G5" s="315">
        <f>SUMPRODUCT(('Game Board'!G8:G55&lt;&gt;"")*('Game Board'!F8:F55=C5)*('Game Board'!G8:G55&lt;'Game Board'!H8:H55)*1)+SUMPRODUCT(('Game Board'!G8:G55&lt;&gt;"")*('Game Board'!I8:I55=C5)*('Game Board'!H8:H55&lt;'Game Board'!G8:G55)*1)</f>
        <v>0</v>
      </c>
      <c r="H5" s="315">
        <f>SUMIF('Game Board'!F8:F55,C5,'Game Board'!G8:G55)+SUMIF('Game Board'!I8:I55,C5,'Game Board'!H8:H55)</f>
        <v>0</v>
      </c>
      <c r="I5" s="315">
        <f>SUMIF('Game Board'!F8:F55,C5,'Game Board'!H8:H55)+SUMIF('Game Board'!I8:I55,C5,'Game Board'!G8:G55)</f>
        <v>0</v>
      </c>
      <c r="J5" s="315">
        <f t="shared" ref="J5:J35" si="188">H5-I5</f>
        <v>0</v>
      </c>
      <c r="K5" s="315">
        <f t="shared" ref="K5:K35" si="189">F5*1+E5*3</f>
        <v>0</v>
      </c>
      <c r="L5" s="319">
        <f>'Tournament Setup'!E7</f>
        <v>1905</v>
      </c>
      <c r="M5" s="315">
        <f>IF('Tournament Setup'!F7&lt;&gt;"",-'Tournament Setup'!F7,'Tournament Setup'!E7)</f>
        <v>1905</v>
      </c>
      <c r="N5" s="315">
        <f>RANK(K5,K4:K7)</f>
        <v>1</v>
      </c>
      <c r="O5" s="315">
        <f>SUMPRODUCT((N4:N7=N5)*(J4:J7&gt;J5)*1)</f>
        <v>0</v>
      </c>
      <c r="P5" s="315">
        <f t="shared" ref="P5:P35" si="190">N5+O5</f>
        <v>1</v>
      </c>
      <c r="Q5" s="315">
        <f>SUMPRODUCT((N4:N7=N5)*(J4:J7=J5)*(H4:H7&gt;H5)*1)</f>
        <v>0</v>
      </c>
      <c r="R5" s="315">
        <f t="shared" ref="R5:R35" si="191">P5+Q5</f>
        <v>1</v>
      </c>
      <c r="S5" s="315">
        <f>RANK(R5,R4:R7,1)+COUNTIF(R4:R5,R5)-1</f>
        <v>2</v>
      </c>
      <c r="T5" s="315">
        <v>2</v>
      </c>
      <c r="U5" s="315" t="str">
        <f>INDEX(C4:C7,MATCH(T5,S4:S7,0),0)</f>
        <v>Norway</v>
      </c>
      <c r="V5" s="315">
        <f>INDEX(R4:R7,MATCH(U5,C4:C7,0),0)</f>
        <v>1</v>
      </c>
      <c r="W5" s="315" t="str">
        <f>IF(W4&lt;&gt;"",U5,"")</f>
        <v>Norway</v>
      </c>
      <c r="X5" s="315" t="str">
        <f>IF(V6=2,U5,"")</f>
        <v/>
      </c>
      <c r="Z5" s="315">
        <f>SUMPRODUCT(('Game Board'!F8:F55=W5)*('Game Board'!I8:I55=W4)*('Game Board'!G8:G55&gt;'Game Board'!H8:H55)*1)+SUMPRODUCT(('Game Board'!I8:I55=W5)*('Game Board'!F8:F55=W4)*('Game Board'!H8:H55&gt;'Game Board'!G8:G55)*1)+SUMPRODUCT(('Game Board'!F8:F55=W5)*('Game Board'!I8:I55=W6)*('Game Board'!G8:G55&gt;'Game Board'!H8:H55)*1)+SUMPRODUCT(('Game Board'!I8:I55=W5)*('Game Board'!F8:F55=W6)*('Game Board'!H8:H55&gt;'Game Board'!G8:G55)*1)+SUMPRODUCT(('Game Board'!F8:F55=W5)*('Game Board'!I8:I55=W7)*('Game Board'!G8:G55&gt;'Game Board'!H8:H55)*1)+SUMPRODUCT(('Game Board'!I8:I55=W5)*('Game Board'!F8:F55=W7)*('Game Board'!H8:H55&gt;'Game Board'!G8:G55)*1)</f>
        <v>0</v>
      </c>
      <c r="AA5" s="315">
        <f>SUMPRODUCT(('Game Board'!F8:F55=W5)*('Game Board'!I8:I55=W4)*('Game Board'!G8:G55='Game Board'!H8:H55)*1)+SUMPRODUCT(('Game Board'!I8:I55=W5)*('Game Board'!F8:F55=W4)*('Game Board'!G8:G55='Game Board'!H8:H55)*1)+SUMPRODUCT(('Game Board'!F8:F55=W5)*('Game Board'!I8:I55=W6)*('Game Board'!G8:G55='Game Board'!H8:H55)*1)+SUMPRODUCT(('Game Board'!I8:I55=W5)*('Game Board'!F8:F55=W6)*('Game Board'!G8:G55='Game Board'!H8:H55)*1)+SUMPRODUCT(('Game Board'!F8:F55=W5)*('Game Board'!I8:I55=W7)*('Game Board'!G8:G55='Game Board'!H8:H55)*1)+SUMPRODUCT(('Game Board'!I8:I55=W5)*('Game Board'!F8:F55=W7)*('Game Board'!G8:G55='Game Board'!H8:H55)*1)</f>
        <v>3</v>
      </c>
      <c r="AB5" s="315">
        <f>SUMPRODUCT(('Game Board'!F8:F55=W5)*('Game Board'!I8:I55=W4)*('Game Board'!G8:G55&lt;'Game Board'!H8:H55)*1)+SUMPRODUCT(('Game Board'!I8:I55=W5)*('Game Board'!F8:F55=W4)*('Game Board'!H8:H55&lt;'Game Board'!G8:G55)*1)+SUMPRODUCT(('Game Board'!F8:F55=W5)*('Game Board'!I8:I55=W6)*('Game Board'!G8:G55&lt;'Game Board'!H8:H55)*1)+SUMPRODUCT(('Game Board'!I8:I55=W5)*('Game Board'!F8:F55=W6)*('Game Board'!H8:H55&lt;'Game Board'!G8:G55)*1)+SUMPRODUCT(('Game Board'!F8:F55=W5)*('Game Board'!I8:I55=W7)*('Game Board'!G8:G55&lt;'Game Board'!H8:H55)*1)+SUMPRODUCT(('Game Board'!I8:I55=W5)*('Game Board'!F8:F55=W7)*('Game Board'!H8:H55&lt;'Game Board'!G8:G55)*1)</f>
        <v>0</v>
      </c>
      <c r="AC5" s="315">
        <f>SUMIFS('Game Board'!G8:G55,'Game Board'!F8:F55,W5,'Game Board'!I8:I55,W4)+SUMIFS('Game Board'!G8:G55,'Game Board'!F8:F55,W5,'Game Board'!I8:I55,W6)+SUMIFS('Game Board'!G8:G55,'Game Board'!F8:F55,W5,'Game Board'!I8:I55,W7)+SUMIFS('Game Board'!H8:H55,'Game Board'!I8:I55,W5,'Game Board'!F8:F55,W4)+SUMIFS('Game Board'!H8:H55,'Game Board'!I8:I55,W5,'Game Board'!F8:F55,W6)+SUMIFS('Game Board'!H8:H55,'Game Board'!I8:I55,W5,'Game Board'!F8:F55,W7)</f>
        <v>0</v>
      </c>
      <c r="AD5" s="315">
        <f>SUMIFS('Game Board'!H8:H55,'Game Board'!F8:F55,W5,'Game Board'!I8:I55,W4)+SUMIFS('Game Board'!H8:H55,'Game Board'!F8:F55,W5,'Game Board'!I8:I55,W6)+SUMIFS('Game Board'!H8:H55,'Game Board'!F8:F55,W5,'Game Board'!I8:I55,W7)+SUMIFS('Game Board'!G8:G55,'Game Board'!I8:I55,W5,'Game Board'!F8:F55,W4)+SUMIFS('Game Board'!G8:G55,'Game Board'!I8:I55,W5,'Game Board'!F8:F55,W6)+SUMIFS('Game Board'!G8:G55,'Game Board'!I8:I55,W5,'Game Board'!F8:F55,W7)</f>
        <v>0</v>
      </c>
      <c r="AE5" s="315">
        <f t="shared" ref="AE5:AE35" si="192">AC5-AD5</f>
        <v>0</v>
      </c>
      <c r="AF5" s="315">
        <f t="shared" ref="AF5:AF35" si="193">AA5*1+Z5*3</f>
        <v>3</v>
      </c>
      <c r="AG5" s="315">
        <f>IF(W5&lt;&gt;"",SUMPRODUCT((V4:V7=V5)*(AF4:AF7&gt;AF5)*1),0)</f>
        <v>0</v>
      </c>
      <c r="AH5" s="315">
        <f>IF(W5&lt;&gt;"",SUMPRODUCT((AG4:AG7=AG5)*(AE4:AE7&gt;AE5)*1),0)</f>
        <v>0</v>
      </c>
      <c r="AI5" s="315">
        <f t="shared" si="0"/>
        <v>0</v>
      </c>
      <c r="AJ5" s="315">
        <f>IF(W5&lt;&gt;"",SUMPRODUCT((AI4:AI7=AI5)*(AG4:AG7=AG5)*(AC4:AC7&gt;AC5)*1),0)</f>
        <v>0</v>
      </c>
      <c r="AK5" s="315">
        <f t="shared" ref="AK5:AK34" si="194">V5+AI5+AJ5</f>
        <v>1</v>
      </c>
      <c r="AL5" s="315">
        <f>SUMPRODUCT(('Game Board'!F8:F55=X5)*('Game Board'!I8:I55=X6)*('Game Board'!G8:G55&gt;'Game Board'!H8:H55)*1)+SUMPRODUCT(('Game Board'!I8:I55=X5)*('Game Board'!F8:F55=X6)*('Game Board'!H8:H55&gt;'Game Board'!G8:G55)*1)+SUMPRODUCT(('Game Board'!F8:F55=X5)*('Game Board'!I8:I55=X7)*('Game Board'!G8:G55&gt;'Game Board'!H8:H55)*1)+SUMPRODUCT(('Game Board'!I8:I55=X5)*('Game Board'!F8:F55=X7)*('Game Board'!H8:H55&gt;'Game Board'!G8:G55)*1)</f>
        <v>0</v>
      </c>
      <c r="AM5" s="315">
        <f>SUMPRODUCT(('Game Board'!F8:F55=X5)*('Game Board'!I8:I55=X6)*('Game Board'!G8:G55='Game Board'!H8:H55)*1)+SUMPRODUCT(('Game Board'!I8:I55=X5)*('Game Board'!F8:F55=X6)*('Game Board'!G8:G55='Game Board'!H8:H55)*1)+SUMPRODUCT(('Game Board'!F8:F55=X5)*('Game Board'!I8:I55=X7)*('Game Board'!G8:G55='Game Board'!H8:H55)*1)+SUMPRODUCT(('Game Board'!I8:I55=X5)*('Game Board'!F8:F55=X7)*('Game Board'!G8:G55='Game Board'!H8:H55)*1)</f>
        <v>0</v>
      </c>
      <c r="AN5" s="315">
        <f>SUMPRODUCT(('Game Board'!F8:F55=X5)*('Game Board'!I8:I55=X6)*('Game Board'!G8:G55&lt;'Game Board'!H8:H55)*1)+SUMPRODUCT(('Game Board'!I8:I55=X5)*('Game Board'!F8:F55=X6)*('Game Board'!H8:H55&lt;'Game Board'!G8:G55)*1)+SUMPRODUCT(('Game Board'!F8:F55=X5)*('Game Board'!I8:I55=X7)*('Game Board'!G8:G55&lt;'Game Board'!H8:H55)*1)+SUMPRODUCT(('Game Board'!I8:I55=X5)*('Game Board'!F8:F55=X7)*('Game Board'!H8:H55&lt;'Game Board'!G8:G55)*1)</f>
        <v>0</v>
      </c>
      <c r="AO5" s="315">
        <f>SUMIFS('Game Board'!G8:G55,'Game Board'!F8:F55,X5,'Game Board'!I8:I55,X6)+SUMIFS('Game Board'!G8:G55,'Game Board'!F8:F55,X5,'Game Board'!I8:I55,X7)+SUMIFS('Game Board'!H8:H55,'Game Board'!I8:I55,X5,'Game Board'!F8:F55,X6)+SUMIFS('Game Board'!H8:H55,'Game Board'!I8:I55,X5,'Game Board'!F8:F55,X7)</f>
        <v>0</v>
      </c>
      <c r="AP5" s="315">
        <f>SUMIFS('Game Board'!H8:H55,'Game Board'!F8:F55,X5,'Game Board'!I8:I55,X6)+SUMIFS('Game Board'!H8:H55,'Game Board'!F8:F55,X5,'Game Board'!I8:I55,X7)+SUMIFS('Game Board'!G8:G55,'Game Board'!I8:I55,X5,'Game Board'!F8:F55,X6)+SUMIFS('Game Board'!G8:G55,'Game Board'!I8:I55,X5,'Game Board'!F8:F55,X7)</f>
        <v>0</v>
      </c>
      <c r="AQ5" s="315">
        <f t="shared" ref="AQ5:AQ35" si="195">AO5-AP5</f>
        <v>0</v>
      </c>
      <c r="AR5" s="315">
        <f t="shared" ref="AR5:AR35" si="196">AM5*1+AL5*3</f>
        <v>0</v>
      </c>
      <c r="AS5" s="315">
        <f>IF(X5&lt;&gt;"",SUMPRODUCT((V4:V7=V5)*(AR4:AR7&gt;AR5)*1),0)</f>
        <v>0</v>
      </c>
      <c r="AT5" s="315">
        <f>IF(X5&lt;&gt;"",SUMPRODUCT((AS4:AS7=AS5)*(AQ4:AQ7&gt;AQ5)*1),0)</f>
        <v>0</v>
      </c>
      <c r="AU5" s="315">
        <f t="shared" ref="AU5:AU35" si="197">AS5+AT5</f>
        <v>0</v>
      </c>
      <c r="AV5" s="315">
        <f>IF(X5&lt;&gt;"",SUMPRODUCT((AU4:AU7=AU5)*(AS4:AS7=AS5)*(AO4:AO7&gt;AO5)*1),0)</f>
        <v>0</v>
      </c>
      <c r="AW5" s="315">
        <f t="shared" ref="AW5:AW35" si="198">AK5+AU5+AV5</f>
        <v>1</v>
      </c>
      <c r="AX5" s="315">
        <v>0</v>
      </c>
      <c r="AY5" s="315">
        <v>0</v>
      </c>
      <c r="AZ5" s="315">
        <v>0</v>
      </c>
      <c r="BA5" s="315">
        <v>0</v>
      </c>
      <c r="BB5" s="315">
        <v>0</v>
      </c>
      <c r="BC5" s="315">
        <v>0</v>
      </c>
      <c r="BD5" s="315">
        <v>0</v>
      </c>
      <c r="BE5" s="315">
        <v>0</v>
      </c>
      <c r="BF5" s="315">
        <v>0</v>
      </c>
      <c r="BG5" s="315">
        <v>0</v>
      </c>
      <c r="BH5" s="315">
        <v>0</v>
      </c>
      <c r="BI5" s="315">
        <f>AW5+BG5+BH5</f>
        <v>1</v>
      </c>
      <c r="BJ5" s="315">
        <f>SUMPRODUCT((BI4:BI7=BI5)*(A4:A7&gt;A5)*1)</f>
        <v>0</v>
      </c>
      <c r="BK5" s="315">
        <f t="shared" ref="BK5:BK35" si="199">BJ5+BI5</f>
        <v>1</v>
      </c>
      <c r="BL5" s="315" t="str">
        <f t="shared" ref="BL5:BL35" si="200">C5</f>
        <v>Norway</v>
      </c>
      <c r="BM5" s="315">
        <f t="shared" ref="BM5:BM35" ca="1" si="201">SUM(BN5:BP5)</f>
        <v>0</v>
      </c>
      <c r="BN5" s="315">
        <f ca="1">SUMPRODUCT((OFFSET('Game Board'!G8:G55,0,BN1)&lt;&gt;"")*(OFFSET('Game Board'!F8:F55,0,BN1)=C5)*(OFFSET('Game Board'!G8:G55,0,BN1)&gt;OFFSET('Game Board'!H8:H55,0,BN1))*1)+SUMPRODUCT((OFFSET('Game Board'!G8:G55,0,BN1)&lt;&gt;"")*(OFFSET('Game Board'!I8:I55,0,BN1)=C5)*(OFFSET('Game Board'!H8:H55,0,BN1)&gt;OFFSET('Game Board'!G8:G55,0,BN1))*1)</f>
        <v>0</v>
      </c>
      <c r="BO5" s="315">
        <f ca="1">SUMPRODUCT((OFFSET('Game Board'!G8:G55,0,BN1)&lt;&gt;"")*(OFFSET('Game Board'!F8:F55,0,BN1)=C5)*(OFFSET('Game Board'!G8:G55,0,BN1)=OFFSET('Game Board'!H8:H55,0,BN1))*1)+SUMPRODUCT((OFFSET('Game Board'!G8:G55,0,BN1)&lt;&gt;"")*(OFFSET('Game Board'!I8:I55,0,BN1)=C5)*(OFFSET('Game Board'!G8:G55,0,BN1)=OFFSET('Game Board'!H8:H55,0,BN1))*1)</f>
        <v>0</v>
      </c>
      <c r="BP5" s="315">
        <f ca="1">SUMPRODUCT((OFFSET('Game Board'!G8:G55,0,BN1)&lt;&gt;"")*(OFFSET('Game Board'!F8:F55,0,BN1)=C5)*(OFFSET('Game Board'!G8:G55,0,BN1)&lt;OFFSET('Game Board'!H8:H55,0,BN1))*1)+SUMPRODUCT((OFFSET('Game Board'!G8:G55,0,BN1)&lt;&gt;"")*(OFFSET('Game Board'!I8:I55,0,BN1)=C5)*(OFFSET('Game Board'!H8:H55,0,BN1)&lt;OFFSET('Game Board'!G8:G55,0,BN1))*1)</f>
        <v>0</v>
      </c>
      <c r="BQ5" s="315">
        <f ca="1">SUMIF(OFFSET('Game Board'!F8:F55,0,BN1),C5,OFFSET('Game Board'!G8:G55,0,BN1))+SUMIF(OFFSET('Game Board'!I8:I55,0,BN1),C5,OFFSET('Game Board'!H8:H55,0,BN1))</f>
        <v>0</v>
      </c>
      <c r="BR5" s="315">
        <f ca="1">SUMIF(OFFSET('Game Board'!F8:F55,0,BN1),C5,OFFSET('Game Board'!H8:H55,0,BN1))+SUMIF(OFFSET('Game Board'!I8:I55,0,BN1),C5,OFFSET('Game Board'!G8:G55,0,BN1))</f>
        <v>0</v>
      </c>
      <c r="BS5" s="315">
        <f t="shared" ref="BS5:BS35" ca="1" si="202">BQ5-BR5</f>
        <v>0</v>
      </c>
      <c r="BT5" s="315">
        <f t="shared" ref="BT5:BT35" ca="1" si="203">BO5*1+BN5*3</f>
        <v>0</v>
      </c>
      <c r="BU5" s="315">
        <f ca="1">INDEX(L4:L35,MATCH(CD5,C4:C35,0),0)</f>
        <v>1905</v>
      </c>
      <c r="BV5" s="319">
        <f>'Tournament Setup'!F7</f>
        <v>0</v>
      </c>
      <c r="BW5" s="315">
        <f ca="1">RANK(BT5,BT4:BT7)</f>
        <v>1</v>
      </c>
      <c r="BX5" s="315">
        <f ca="1">SUMPRODUCT((BW4:BW7=BW5)*(BS4:BS7&gt;BS5)*1)</f>
        <v>0</v>
      </c>
      <c r="BY5" s="315">
        <f t="shared" ref="BY5:BY35" ca="1" si="204">BW5+BX5</f>
        <v>1</v>
      </c>
      <c r="BZ5" s="315">
        <f ca="1">SUMPRODUCT((BW4:BW7=BW5)*(BS4:BS7=BS5)*(BQ4:BQ7&gt;BQ5)*1)</f>
        <v>0</v>
      </c>
      <c r="CA5" s="315">
        <f t="shared" ref="CA5:CA35" ca="1" si="205">BY5+BZ5</f>
        <v>1</v>
      </c>
      <c r="CB5" s="315">
        <f ca="1">RANK(CA5,CA4:CA7,1)+COUNTIF(CA4:CA5,CA5)-1</f>
        <v>2</v>
      </c>
      <c r="CC5" s="315">
        <v>2</v>
      </c>
      <c r="CD5" s="315" t="str">
        <f ca="1">INDEX(BL4:BL7,MATCH(CC5,CB4:CB7,0),0)</f>
        <v>Norway</v>
      </c>
      <c r="CE5" s="315">
        <f ca="1">INDEX(CA4:CA7,MATCH(CD5,BL4:BL7,0),0)</f>
        <v>1</v>
      </c>
      <c r="CF5" s="315" t="str">
        <f ca="1">IF(CF4&lt;&gt;"",CD5,"")</f>
        <v>Norway</v>
      </c>
      <c r="CG5" s="315" t="str">
        <f ca="1">IF(CE6=2,CD5,"")</f>
        <v/>
      </c>
      <c r="CI5" s="315">
        <f ca="1">SUMPRODUCT((OFFSET('Game Board'!F8:F55,0,BN1)=CF5)*(OFFSET('Game Board'!I8:I55,0,BN1)=CF4)*(OFFSET('Game Board'!G8:G55,0,BN1)&gt;OFFSET('Game Board'!H8:H55,0,BN1))*1)+SUMPRODUCT((OFFSET('Game Board'!I8:I55,0,BN1)=CF5)*(OFFSET('Game Board'!F8:F55,0,BN1)=CF4)*(OFFSET('Game Board'!H8:H55,0,BN1)&gt;OFFSET('Game Board'!G8:G55,0,BN1))*1)+SUMPRODUCT((OFFSET('Game Board'!F8:F55,0,BN1)=CF5)*(OFFSET('Game Board'!I8:I55,0,BN1)=CF6)*(OFFSET('Game Board'!G8:G55,0,BN1)&gt;OFFSET('Game Board'!H8:H55,0,BN1))*1)+SUMPRODUCT((OFFSET('Game Board'!I8:I55,0,BN1)=CF5)*(OFFSET('Game Board'!F8:F55,0,BN1)=CF6)*(OFFSET('Game Board'!H8:H55,0,BN1)&gt;OFFSET('Game Board'!G8:G55,0,BN1))*1)+SUMPRODUCT((OFFSET('Game Board'!F8:F55,0,BN1)=CF5)*(OFFSET('Game Board'!I8:I55,0,BN1)=CF7)*(OFFSET('Game Board'!G8:G55,0,BN1)&gt;OFFSET('Game Board'!H8:H55,0,BN1))*1)+SUMPRODUCT((OFFSET('Game Board'!I8:I55,0,BN1)=CF5)*(OFFSET('Game Board'!F8:F55,0,BN1)=CF7)*(OFFSET('Game Board'!H8:H55,0,BN1)&gt;OFFSET('Game Board'!G8:G55,0,BN1))*1)</f>
        <v>0</v>
      </c>
      <c r="CJ5" s="315">
        <f ca="1">SUMPRODUCT((OFFSET('Game Board'!F8:F55,0,BN1)=CF5)*(OFFSET('Game Board'!I8:I55,0,BN1)=CF4)*(OFFSET('Game Board'!G8:G55,0,BN1)=OFFSET('Game Board'!H8:H55,0,BN1))*1)+SUMPRODUCT((OFFSET('Game Board'!I8:I55,0,BN1)=CF5)*(OFFSET('Game Board'!F8:F55,0,BN1)=CF4)*(OFFSET('Game Board'!G8:G55,0,BN1)=OFFSET('Game Board'!H8:H55,0,BN1))*1)+SUMPRODUCT((OFFSET('Game Board'!F8:F55,0,BN1)=CF5)*(OFFSET('Game Board'!I8:I55,0,BN1)=CF6)*(OFFSET('Game Board'!G8:G55,0,BN1)=OFFSET('Game Board'!H8:H55,0,BN1))*1)+SUMPRODUCT((OFFSET('Game Board'!I8:I55,0,BN1)=CF5)*(OFFSET('Game Board'!F8:F55,0,BN1)=CF6)*(OFFSET('Game Board'!G8:G55,0,BN1)=OFFSET('Game Board'!H8:H55,0,BN1))*1)+SUMPRODUCT((OFFSET('Game Board'!F8:F55,0,BN1)=CF5)*(OFFSET('Game Board'!I8:I55,0,BN1)=CF7)*(OFFSET('Game Board'!G8:G55,0,BN1)=OFFSET('Game Board'!H8:H55,0,BN1))*1)+SUMPRODUCT((OFFSET('Game Board'!I8:I55,0,BN1)=CF5)*(OFFSET('Game Board'!F8:F55,0,BN1)=CF7)*(OFFSET('Game Board'!G8:G55,0,BN1)=OFFSET('Game Board'!H8:H55,0,BN1))*1)</f>
        <v>3</v>
      </c>
      <c r="CK5" s="315">
        <f ca="1">SUMPRODUCT((OFFSET('Game Board'!F8:F55,0,BN1)=CF5)*(OFFSET('Game Board'!I8:I55,0,BN1)=CF4)*(OFFSET('Game Board'!G8:G55,0,BN1)&lt;OFFSET('Game Board'!H8:H55,0,BN1))*1)+SUMPRODUCT((OFFSET('Game Board'!I8:I55,0,BN1)=CF5)*(OFFSET('Game Board'!F8:F55,0,BN1)=CF4)*(OFFSET('Game Board'!H8:H55,0,BN1)&lt;OFFSET('Game Board'!G8:G55,0,BN1))*1)+SUMPRODUCT((OFFSET('Game Board'!F8:F55,0,BN1)=CF5)*(OFFSET('Game Board'!I8:I55,0,BN1)=CF6)*(OFFSET('Game Board'!G8:G55,0,BN1)&lt;OFFSET('Game Board'!H8:H55,0,BN1))*1)+SUMPRODUCT((OFFSET('Game Board'!I8:I55,0,BN1)=CF5)*(OFFSET('Game Board'!F8:F55,0,BN1)=CF6)*(OFFSET('Game Board'!H8:H55,0,BN1)&lt;OFFSET('Game Board'!G8:G55,0,BN1))*1)+SUMPRODUCT((OFFSET('Game Board'!F8:F55,0,BN1)=CF5)*(OFFSET('Game Board'!I8:I55,0,BN1)=CF7)*(OFFSET('Game Board'!G8:G55,0,BN1)&lt;OFFSET('Game Board'!H8:H55,0,BN1))*1)+SUMPRODUCT((OFFSET('Game Board'!I8:I55,0,BN1)=CF5)*(OFFSET('Game Board'!F8:F55,0,BN1)=CF7)*(OFFSET('Game Board'!H8:H55,0,BN1)&lt;OFFSET('Game Board'!G8:G55,0,BN1))*1)</f>
        <v>0</v>
      </c>
      <c r="CL5" s="315">
        <f ca="1">SUMIFS(OFFSET('Game Board'!G8:G55,0,BN1),OFFSET('Game Board'!F8:F55,0,BN1),CF5,OFFSET('Game Board'!I8:I55,0,BN1),CF4)+SUMIFS(OFFSET('Game Board'!G8:G55,0,BN1),OFFSET('Game Board'!F8:F55,0,BN1),CF5,OFFSET('Game Board'!I8:I55,0,BN1),CF6)+SUMIFS(OFFSET('Game Board'!G8:G55,0,BN1),OFFSET('Game Board'!F8:F55,0,BN1),CF5,OFFSET('Game Board'!I8:I55,0,BN1),CF7)+SUMIFS(OFFSET('Game Board'!H8:H55,0,BN1),OFFSET('Game Board'!I8:I55,0,BN1),CF5,OFFSET('Game Board'!F8:F55,0,BN1),CF4)+SUMIFS(OFFSET('Game Board'!H8:H55,0,BN1),OFFSET('Game Board'!I8:I55,0,BN1),CF5,OFFSET('Game Board'!F8:F55,0,BN1),CF6)+SUMIFS(OFFSET('Game Board'!H8:H55,0,BN1),OFFSET('Game Board'!I8:I55,0,BN1),CF5,OFFSET('Game Board'!F8:F55,0,BN1),CF7)</f>
        <v>0</v>
      </c>
      <c r="CM5" s="315">
        <f ca="1">SUMIFS(OFFSET('Game Board'!H8:H55,0,BN1),OFFSET('Game Board'!F8:F55,0,BN1),CF5,OFFSET('Game Board'!I8:I55,0,BN1),CF4)+SUMIFS(OFFSET('Game Board'!H8:H55,0,BN1),OFFSET('Game Board'!F8:F55,0,BN1),CF5,OFFSET('Game Board'!I8:I55,0,BN1),CF6)+SUMIFS(OFFSET('Game Board'!H8:H55,0,BN1),OFFSET('Game Board'!F8:F55,0,BN1),CF5,OFFSET('Game Board'!I8:I55,0,BN1),CF7)+SUMIFS(OFFSET('Game Board'!G8:G55,0,BN1),OFFSET('Game Board'!I8:I55,0,BN1),CF5,OFFSET('Game Board'!F8:F55,0,BN1),CF4)+SUMIFS(OFFSET('Game Board'!G8:G55,0,BN1),OFFSET('Game Board'!I8:I55,0,BN1),CF5,OFFSET('Game Board'!F8:F55,0,BN1),CF6)+SUMIFS(OFFSET('Game Board'!G8:G55,0,BN1),OFFSET('Game Board'!I8:I55,0,BN1),CF5,OFFSET('Game Board'!F8:F55,0,BN1),CF7)</f>
        <v>0</v>
      </c>
      <c r="CN5" s="315">
        <f t="shared" ref="CN5:CN35" ca="1" si="206">CL5-CM5</f>
        <v>0</v>
      </c>
      <c r="CO5" s="315">
        <f t="shared" ref="CO5:CO35" ca="1" si="207">CJ5*1+CI5*3</f>
        <v>3</v>
      </c>
      <c r="CP5" s="315">
        <f ca="1">IF(CF5&lt;&gt;"",SUMPRODUCT((CE4:CE7=CE5)*(CO4:CO7&gt;CO5)*1),0)</f>
        <v>0</v>
      </c>
      <c r="CQ5" s="315">
        <f ca="1">IF(CF5&lt;&gt;"",SUMPRODUCT((CP4:CP7=CP5)*(CN4:CN7&gt;CN5)*1),0)</f>
        <v>0</v>
      </c>
      <c r="CR5" s="315">
        <f t="shared" ca="1" si="1"/>
        <v>0</v>
      </c>
      <c r="CS5" s="315">
        <f ca="1">IF(CF5&lt;&gt;"",SUMPRODUCT((CR4:CR7=CR5)*(CP4:CP7=CP5)*(CL4:CL7&gt;CL5)*1),0)</f>
        <v>0</v>
      </c>
      <c r="CT5" s="315">
        <f t="shared" ref="CT5:CT35" ca="1" si="208">CE5+CR5+CS5</f>
        <v>1</v>
      </c>
      <c r="CU5" s="315">
        <f ca="1">SUMPRODUCT((OFFSET('Game Board'!F8:F55,0,BN1)=CG5)*(OFFSET('Game Board'!I8:I55,0,BN1)=CG6)*(OFFSET('Game Board'!G8:G55,0,BN1)&gt;OFFSET('Game Board'!H8:H55,0,BN1))*1)+SUMPRODUCT((OFFSET('Game Board'!I8:I55,0,BN1)=CG5)*(OFFSET('Game Board'!F8:F55,0,BN1)=CG6)*(OFFSET('Game Board'!H8:H55,0,BN1)&gt;OFFSET('Game Board'!G8:G55,0,BN1))*1)+SUMPRODUCT((OFFSET('Game Board'!F8:F55,0,BN1)=CG5)*(OFFSET('Game Board'!I8:I55,0,BN1)=CG7)*(OFFSET('Game Board'!G8:G55,0,BN1)&gt;OFFSET('Game Board'!H8:H55,0,BN1))*1)+SUMPRODUCT((OFFSET('Game Board'!I8:I55,0,BN1)=CG5)*(OFFSET('Game Board'!F8:F55,0,BN1)=CG7)*(OFFSET('Game Board'!H8:H55,0,BN1)&gt;OFFSET('Game Board'!G8:G55,0,BN1))*1)</f>
        <v>0</v>
      </c>
      <c r="CV5" s="315">
        <f ca="1">SUMPRODUCT((OFFSET('Game Board'!F8:F55,0,BN1)=CG5)*(OFFSET('Game Board'!I8:I55,0,BN1)=CG6)*(OFFSET('Game Board'!G8:G55,0,BN1)=OFFSET('Game Board'!H8:H55,0,BN1))*1)+SUMPRODUCT((OFFSET('Game Board'!I8:I55,0,BN1)=CG5)*(OFFSET('Game Board'!F8:F55,0,BN1)=CG6)*(OFFSET('Game Board'!G8:G55,0,BN1)=OFFSET('Game Board'!H8:H55,0,BN1))*1)+SUMPRODUCT((OFFSET('Game Board'!F8:F55,0,BN1)=CG5)*(OFFSET('Game Board'!I8:I55,0,BN1)=CG7)*(OFFSET('Game Board'!G8:G55,0,BN1)=OFFSET('Game Board'!H8:H55,0,BN1))*1)+SUMPRODUCT((OFFSET('Game Board'!I8:I55,0,BN1)=CG5)*(OFFSET('Game Board'!F8:F55,0,BN1)=CG7)*(OFFSET('Game Board'!G8:G55,0,BN1)=OFFSET('Game Board'!H8:H55,0,BN1))*1)</f>
        <v>0</v>
      </c>
      <c r="CW5" s="315">
        <f ca="1">SUMPRODUCT((OFFSET('Game Board'!F8:F55,0,BN1)=CG5)*(OFFSET('Game Board'!I8:I55,0,BN1)=CG6)*(OFFSET('Game Board'!G8:G55,0,BN1)&lt;OFFSET('Game Board'!H8:H55,0,BN1))*1)+SUMPRODUCT((OFFSET('Game Board'!I8:I55,0,BN1)=CG5)*(OFFSET('Game Board'!F8:F55,0,BN1)=CG6)*(OFFSET('Game Board'!H8:H55,0,BN1)&lt;OFFSET('Game Board'!G8:G55,0,BN1))*1)+SUMPRODUCT((OFFSET('Game Board'!F8:F55,0,BN1)=CG5)*(OFFSET('Game Board'!I8:I55,0,BN1)=CG7)*(OFFSET('Game Board'!G8:G55,0,BN1)&lt;OFFSET('Game Board'!H8:H55,0,BN1))*1)+SUMPRODUCT((OFFSET('Game Board'!I8:I55,0,BN1)=CG5)*(OFFSET('Game Board'!F8:F55,0,BN1)=CG7)*(OFFSET('Game Board'!H8:H55,0,BN1)&lt;OFFSET('Game Board'!G8:G55,0,BN1))*1)</f>
        <v>0</v>
      </c>
      <c r="CX5" s="315">
        <f ca="1">SUMIFS(OFFSET('Game Board'!G8:G55,0,BN1),OFFSET('Game Board'!F8:F55,0,BN1),CG5,OFFSET('Game Board'!I8:I55,0,BN1),CG6)+SUMIFS(OFFSET('Game Board'!G8:G55,0,BN1),OFFSET('Game Board'!F8:F55,0,BN1),CG5,OFFSET('Game Board'!I8:I55,0,BN1),CG7)+SUMIFS(OFFSET('Game Board'!H8:H55,0,BN1),OFFSET('Game Board'!I8:I55,0,BN1),CG5,OFFSET('Game Board'!F8:F55,0,BN1),CG6)+SUMIFS(OFFSET('Game Board'!H8:H55,0,BN1),OFFSET('Game Board'!I8:I55,0,BN1),CG5,OFFSET('Game Board'!F8:F55,0,BN1),CG7)</f>
        <v>0</v>
      </c>
      <c r="CY5" s="315">
        <f ca="1">SUMIFS(OFFSET('Game Board'!H8:H55,0,BN1),OFFSET('Game Board'!F8:F55,0,BN1),CG5,OFFSET('Game Board'!I8:I55,0,BN1),CG6)+SUMIFS(OFFSET('Game Board'!H8:H55,0,BN1),OFFSET('Game Board'!F8:F55,0,BN1),CG5,OFFSET('Game Board'!I8:I55,0,BN1),CG7)+SUMIFS(OFFSET('Game Board'!G8:G55,0,BN1),OFFSET('Game Board'!I8:I55,0,BN1),CG5,OFFSET('Game Board'!F8:F55,0,BN1),CG6)+SUMIFS(OFFSET('Game Board'!G8:G55,0,BN1),OFFSET('Game Board'!I8:I55,0,BN1),CG5,OFFSET('Game Board'!F8:F55,0,BN1),CG7)</f>
        <v>0</v>
      </c>
      <c r="CZ5" s="315">
        <f t="shared" ref="CZ5:CZ35" ca="1" si="209">CX5-CY5</f>
        <v>0</v>
      </c>
      <c r="DA5" s="315">
        <f t="shared" ref="DA5:DA33" ca="1" si="210">CV5*1+CU5*3</f>
        <v>0</v>
      </c>
      <c r="DB5" s="315">
        <f ca="1">IF(CG5&lt;&gt;"",SUMPRODUCT((CE4:CE7=CE5)*(DA4:DA7&gt;DA5)*1),0)</f>
        <v>0</v>
      </c>
      <c r="DC5" s="315">
        <f ca="1">IF(CG5&lt;&gt;"",SUMPRODUCT((DB4:DB7=DB5)*(CZ4:CZ7&gt;CZ5)*1),0)</f>
        <v>0</v>
      </c>
      <c r="DD5" s="315">
        <f t="shared" ref="DD5:DD35" ca="1" si="211">DB5+DC5</f>
        <v>0</v>
      </c>
      <c r="DE5" s="315">
        <f ca="1">IF(CG5&lt;&gt;"",SUMPRODUCT((DD4:DD7=DD5)*(DB4:DB7=DB5)*(CX4:CX7&gt;CX5)*1),0)</f>
        <v>0</v>
      </c>
      <c r="DF5" s="315">
        <f t="shared" ref="DF5:DF35" ca="1" si="212">CT5+DD5+DE5</f>
        <v>1</v>
      </c>
      <c r="DG5" s="315">
        <v>0</v>
      </c>
      <c r="DH5" s="315">
        <v>0</v>
      </c>
      <c r="DI5" s="315">
        <v>0</v>
      </c>
      <c r="DJ5" s="315">
        <v>0</v>
      </c>
      <c r="DK5" s="315">
        <v>0</v>
      </c>
      <c r="DL5" s="315">
        <v>0</v>
      </c>
      <c r="DM5" s="315">
        <v>0</v>
      </c>
      <c r="DN5" s="315">
        <v>0</v>
      </c>
      <c r="DO5" s="315">
        <v>0</v>
      </c>
      <c r="DP5" s="315">
        <v>0</v>
      </c>
      <c r="DQ5" s="315">
        <v>0</v>
      </c>
      <c r="DR5" s="315">
        <f ca="1">DF5+DP5+DQ5</f>
        <v>1</v>
      </c>
      <c r="DS5" s="315">
        <f ca="1">SUMPRODUCT((DR4:DR7=DR5)*(BU4:BU7&gt;BU5)*1)</f>
        <v>0</v>
      </c>
      <c r="DT5" s="315">
        <f t="shared" ref="DT5:DT35" ca="1" si="213">DS5+DR5</f>
        <v>1</v>
      </c>
      <c r="DU5" s="315" t="str">
        <f t="shared" ref="DU5:DU35" si="214">BL5</f>
        <v>Norway</v>
      </c>
      <c r="DV5" s="315">
        <f t="shared" ref="DV5:DV35" ca="1" si="215">SUM(DW5:DY5)</f>
        <v>0</v>
      </c>
      <c r="DW5" s="315">
        <f ca="1">SUMPRODUCT((OFFSET('Game Board'!G8:G55,0,DW1)&lt;&gt;"")*(OFFSET('Game Board'!F8:F55,0,DW1)=C5)*(OFFSET('Game Board'!G8:G55,0,DW1)&gt;OFFSET('Game Board'!H8:H55,0,DW1))*1)+SUMPRODUCT((OFFSET('Game Board'!G8:G55,0,DW1)&lt;&gt;"")*(OFFSET('Game Board'!I8:I55,0,DW1)=C5)*(OFFSET('Game Board'!H8:H55,0,DW1)&gt;OFFSET('Game Board'!G8:G55,0,DW1))*1)</f>
        <v>0</v>
      </c>
      <c r="DX5" s="315">
        <f ca="1">SUMPRODUCT((OFFSET('Game Board'!G8:G55,0,DW1)&lt;&gt;"")*(OFFSET('Game Board'!F8:F55,0,DW1)=C5)*(OFFSET('Game Board'!G8:G55,0,DW1)=OFFSET('Game Board'!H8:H55,0,DW1))*1)+SUMPRODUCT((OFFSET('Game Board'!G8:G55,0,DW1)&lt;&gt;"")*(OFFSET('Game Board'!I8:I55,0,DW1)=C5)*(OFFSET('Game Board'!G8:G55,0,DW1)=OFFSET('Game Board'!H8:H55,0,DW1))*1)</f>
        <v>0</v>
      </c>
      <c r="DY5" s="315">
        <f ca="1">SUMPRODUCT((OFFSET('Game Board'!G8:G55,0,DW1)&lt;&gt;"")*(OFFSET('Game Board'!F8:F55,0,DW1)=C5)*(OFFSET('Game Board'!G8:G55,0,DW1)&lt;OFFSET('Game Board'!H8:H55,0,DW1))*1)+SUMPRODUCT((OFFSET('Game Board'!G8:G55,0,DW1)&lt;&gt;"")*(OFFSET('Game Board'!I8:I55,0,DW1)=C5)*(OFFSET('Game Board'!H8:H55,0,DW1)&lt;OFFSET('Game Board'!G8:G55,0,DW1))*1)</f>
        <v>0</v>
      </c>
      <c r="DZ5" s="315">
        <f ca="1">SUMIF(OFFSET('Game Board'!F8:F55,0,DW1),C5,OFFSET('Game Board'!G8:G55,0,DW1))+SUMIF(OFFSET('Game Board'!I8:I55,0,DW1),C5,OFFSET('Game Board'!H8:H55,0,DW1))</f>
        <v>0</v>
      </c>
      <c r="EA5" s="315">
        <f ca="1">SUMIF(OFFSET('Game Board'!F8:F55,0,DW1),C5,OFFSET('Game Board'!H8:H55,0,DW1))+SUMIF(OFFSET('Game Board'!I8:I55,0,DW1),C5,OFFSET('Game Board'!G8:G55,0,DW1))</f>
        <v>0</v>
      </c>
      <c r="EB5" s="315">
        <f t="shared" ref="EB5:EB35" ca="1" si="216">DZ5-EA5</f>
        <v>0</v>
      </c>
      <c r="EC5" s="315">
        <f t="shared" ref="EC5:EC35" ca="1" si="217">DX5*1+DW5*3</f>
        <v>0</v>
      </c>
      <c r="ED5" s="315">
        <f ca="1">INDEX(L4:L35,MATCH(EM5,C4:C35,0),0)</f>
        <v>1905</v>
      </c>
      <c r="EE5" s="319">
        <f>'Tournament Setup'!F7</f>
        <v>0</v>
      </c>
      <c r="EF5" s="315">
        <f ca="1">RANK(EC5,EC4:EC7)</f>
        <v>1</v>
      </c>
      <c r="EG5" s="315">
        <f ca="1">SUMPRODUCT((EF4:EF7=EF5)*(EB4:EB7&gt;EB5)*1)</f>
        <v>0</v>
      </c>
      <c r="EH5" s="315">
        <f t="shared" ref="EH5:EH35" ca="1" si="218">EF5+EG5</f>
        <v>1</v>
      </c>
      <c r="EI5" s="315">
        <f ca="1">SUMPRODUCT((EF4:EF7=EF5)*(EB4:EB7=EB5)*(DZ4:DZ7&gt;DZ5)*1)</f>
        <v>0</v>
      </c>
      <c r="EJ5" s="315">
        <f t="shared" ref="EJ5:EJ35" ca="1" si="219">EH5+EI5</f>
        <v>1</v>
      </c>
      <c r="EK5" s="315">
        <f ca="1">RANK(EJ5,EJ4:EJ7,1)+COUNTIF(EJ4:EJ5,EJ5)-1</f>
        <v>2</v>
      </c>
      <c r="EL5" s="315">
        <v>2</v>
      </c>
      <c r="EM5" s="315" t="str">
        <f ca="1">INDEX(DU4:DU7,MATCH(EL5,EK4:EK7,0),0)</f>
        <v>Norway</v>
      </c>
      <c r="EN5" s="315">
        <f ca="1">INDEX(EJ4:EJ7,MATCH(EM5,DU4:DU7,0),0)</f>
        <v>1</v>
      </c>
      <c r="EO5" s="315" t="str">
        <f ca="1">IF(EO4&lt;&gt;"",EM5,"")</f>
        <v>Norway</v>
      </c>
      <c r="EP5" s="315" t="str">
        <f ca="1">IF(EN6=2,EM5,"")</f>
        <v/>
      </c>
      <c r="ER5" s="315">
        <f ca="1">SUMPRODUCT((OFFSET('Game Board'!F8:F55,0,DW1)=EO5)*(OFFSET('Game Board'!I8:I55,0,DW1)=EO4)*(OFFSET('Game Board'!G8:G55,0,DW1)&gt;OFFSET('Game Board'!H8:H55,0,DW1))*1)+SUMPRODUCT((OFFSET('Game Board'!I8:I55,0,DW1)=EO5)*(OFFSET('Game Board'!F8:F55,0,DW1)=EO4)*(OFFSET('Game Board'!H8:H55,0,DW1)&gt;OFFSET('Game Board'!G8:G55,0,DW1))*1)+SUMPRODUCT((OFFSET('Game Board'!F8:F55,0,DW1)=EO5)*(OFFSET('Game Board'!I8:I55,0,DW1)=EO6)*(OFFSET('Game Board'!G8:G55,0,DW1)&gt;OFFSET('Game Board'!H8:H55,0,DW1))*1)+SUMPRODUCT((OFFSET('Game Board'!I8:I55,0,DW1)=EO5)*(OFFSET('Game Board'!F8:F55,0,DW1)=EO6)*(OFFSET('Game Board'!H8:H55,0,DW1)&gt;OFFSET('Game Board'!G8:G55,0,DW1))*1)+SUMPRODUCT((OFFSET('Game Board'!F8:F55,0,DW1)=EO5)*(OFFSET('Game Board'!I8:I55,0,DW1)=EO7)*(OFFSET('Game Board'!G8:G55,0,DW1)&gt;OFFSET('Game Board'!H8:H55,0,DW1))*1)+SUMPRODUCT((OFFSET('Game Board'!I8:I55,0,DW1)=EO5)*(OFFSET('Game Board'!F8:F55,0,DW1)=EO7)*(OFFSET('Game Board'!H8:H55,0,DW1)&gt;OFFSET('Game Board'!G8:G55,0,DW1))*1)</f>
        <v>0</v>
      </c>
      <c r="ES5" s="315">
        <f ca="1">SUMPRODUCT((OFFSET('Game Board'!F8:F55,0,DW1)=EO5)*(OFFSET('Game Board'!I8:I55,0,DW1)=EO4)*(OFFSET('Game Board'!G8:G55,0,DW1)=OFFSET('Game Board'!H8:H55,0,DW1))*1)+SUMPRODUCT((OFFSET('Game Board'!I8:I55,0,DW1)=EO5)*(OFFSET('Game Board'!F8:F55,0,DW1)=EO4)*(OFFSET('Game Board'!G8:G55,0,DW1)=OFFSET('Game Board'!H8:H55,0,DW1))*1)+SUMPRODUCT((OFFSET('Game Board'!F8:F55,0,DW1)=EO5)*(OFFSET('Game Board'!I8:I55,0,DW1)=EO6)*(OFFSET('Game Board'!G8:G55,0,DW1)=OFFSET('Game Board'!H8:H55,0,DW1))*1)+SUMPRODUCT((OFFSET('Game Board'!I8:I55,0,DW1)=EO5)*(OFFSET('Game Board'!F8:F55,0,DW1)=EO6)*(OFFSET('Game Board'!G8:G55,0,DW1)=OFFSET('Game Board'!H8:H55,0,DW1))*1)+SUMPRODUCT((OFFSET('Game Board'!F8:F55,0,DW1)=EO5)*(OFFSET('Game Board'!I8:I55,0,DW1)=EO7)*(OFFSET('Game Board'!G8:G55,0,DW1)=OFFSET('Game Board'!H8:H55,0,DW1))*1)+SUMPRODUCT((OFFSET('Game Board'!I8:I55,0,DW1)=EO5)*(OFFSET('Game Board'!F8:F55,0,DW1)=EO7)*(OFFSET('Game Board'!G8:G55,0,DW1)=OFFSET('Game Board'!H8:H55,0,DW1))*1)</f>
        <v>3</v>
      </c>
      <c r="ET5" s="315">
        <f ca="1">SUMPRODUCT((OFFSET('Game Board'!F8:F55,0,DW1)=EO5)*(OFFSET('Game Board'!I8:I55,0,DW1)=EO4)*(OFFSET('Game Board'!G8:G55,0,DW1)&lt;OFFSET('Game Board'!H8:H55,0,DW1))*1)+SUMPRODUCT((OFFSET('Game Board'!I8:I55,0,DW1)=EO5)*(OFFSET('Game Board'!F8:F55,0,DW1)=EO4)*(OFFSET('Game Board'!H8:H55,0,DW1)&lt;OFFSET('Game Board'!G8:G55,0,DW1))*1)+SUMPRODUCT((OFFSET('Game Board'!F8:F55,0,DW1)=EO5)*(OFFSET('Game Board'!I8:I55,0,DW1)=EO6)*(OFFSET('Game Board'!G8:G55,0,DW1)&lt;OFFSET('Game Board'!H8:H55,0,DW1))*1)+SUMPRODUCT((OFFSET('Game Board'!I8:I55,0,DW1)=EO5)*(OFFSET('Game Board'!F8:F55,0,DW1)=EO6)*(OFFSET('Game Board'!H8:H55,0,DW1)&lt;OFFSET('Game Board'!G8:G55,0,DW1))*1)+SUMPRODUCT((OFFSET('Game Board'!F8:F55,0,DW1)=EO5)*(OFFSET('Game Board'!I8:I55,0,DW1)=EO7)*(OFFSET('Game Board'!G8:G55,0,DW1)&lt;OFFSET('Game Board'!H8:H55,0,DW1))*1)+SUMPRODUCT((OFFSET('Game Board'!I8:I55,0,DW1)=EO5)*(OFFSET('Game Board'!F8:F55,0,DW1)=EO7)*(OFFSET('Game Board'!H8:H55,0,DW1)&lt;OFFSET('Game Board'!G8:G55,0,DW1))*1)</f>
        <v>0</v>
      </c>
      <c r="EU5" s="315">
        <f ca="1">SUMIFS(OFFSET('Game Board'!G8:G55,0,DW1),OFFSET('Game Board'!F8:F55,0,DW1),EO5,OFFSET('Game Board'!I8:I55,0,DW1),EO4)+SUMIFS(OFFSET('Game Board'!G8:G55,0,DW1),OFFSET('Game Board'!F8:F55,0,DW1),EO5,OFFSET('Game Board'!I8:I55,0,DW1),EO6)+SUMIFS(OFFSET('Game Board'!G8:G55,0,DW1),OFFSET('Game Board'!F8:F55,0,DW1),EO5,OFFSET('Game Board'!I8:I55,0,DW1),EO7)+SUMIFS(OFFSET('Game Board'!H8:H55,0,DW1),OFFSET('Game Board'!I8:I55,0,DW1),EO5,OFFSET('Game Board'!F8:F55,0,DW1),EO4)+SUMIFS(OFFSET('Game Board'!H8:H55,0,DW1),OFFSET('Game Board'!I8:I55,0,DW1),EO5,OFFSET('Game Board'!F8:F55,0,DW1),EO6)+SUMIFS(OFFSET('Game Board'!H8:H55,0,DW1),OFFSET('Game Board'!I8:I55,0,DW1),EO5,OFFSET('Game Board'!F8:F55,0,DW1),EO7)</f>
        <v>0</v>
      </c>
      <c r="EV5" s="315">
        <f ca="1">SUMIFS(OFFSET('Game Board'!H8:H55,0,DW1),OFFSET('Game Board'!F8:F55,0,DW1),EO5,OFFSET('Game Board'!I8:I55,0,DW1),EO4)+SUMIFS(OFFSET('Game Board'!H8:H55,0,DW1),OFFSET('Game Board'!F8:F55,0,DW1),EO5,OFFSET('Game Board'!I8:I55,0,DW1),EO6)+SUMIFS(OFFSET('Game Board'!H8:H55,0,DW1),OFFSET('Game Board'!F8:F55,0,DW1),EO5,OFFSET('Game Board'!I8:I55,0,DW1),EO7)+SUMIFS(OFFSET('Game Board'!G8:G55,0,DW1),OFFSET('Game Board'!I8:I55,0,DW1),EO5,OFFSET('Game Board'!F8:F55,0,DW1),EO4)+SUMIFS(OFFSET('Game Board'!G8:G55,0,DW1),OFFSET('Game Board'!I8:I55,0,DW1),EO5,OFFSET('Game Board'!F8:F55,0,DW1),EO6)+SUMIFS(OFFSET('Game Board'!G8:G55,0,DW1),OFFSET('Game Board'!I8:I55,0,DW1),EO5,OFFSET('Game Board'!F8:F55,0,DW1),EO7)</f>
        <v>0</v>
      </c>
      <c r="EW5" s="315">
        <f t="shared" ref="EW5:EW35" ca="1" si="220">EU5-EV5</f>
        <v>0</v>
      </c>
      <c r="EX5" s="315">
        <f t="shared" ref="EX5:EX35" ca="1" si="221">ES5*1+ER5*3</f>
        <v>3</v>
      </c>
      <c r="EY5" s="315">
        <f ca="1">IF(EO5&lt;&gt;"",SUMPRODUCT((EN4:EN7=EN5)*(EX4:EX7&gt;EX5)*1),0)</f>
        <v>0</v>
      </c>
      <c r="EZ5" s="315">
        <f ca="1">IF(EO5&lt;&gt;"",SUMPRODUCT((EY4:EY7=EY5)*(EW4:EW7&gt;EW5)*1),0)</f>
        <v>0</v>
      </c>
      <c r="FA5" s="315">
        <f t="shared" ca="1" si="2"/>
        <v>0</v>
      </c>
      <c r="FB5" s="315">
        <f ca="1">IF(EO5&lt;&gt;"",SUMPRODUCT((FA4:FA7=FA5)*(EY4:EY7=EY5)*(EU4:EU7&gt;EU5)*1),0)</f>
        <v>0</v>
      </c>
      <c r="FC5" s="315">
        <f t="shared" ref="FC5:FC35" ca="1" si="222">EN5+FA5+FB5</f>
        <v>1</v>
      </c>
      <c r="FD5" s="315">
        <f ca="1">SUMPRODUCT((OFFSET('Game Board'!F8:F55,0,DW1)=EP5)*(OFFSET('Game Board'!I8:I55,0,DW1)=EP6)*(OFFSET('Game Board'!G8:G55,0,DW1)&gt;OFFSET('Game Board'!H8:H55,0,DW1))*1)+SUMPRODUCT((OFFSET('Game Board'!I8:I55,0,DW1)=EP5)*(OFFSET('Game Board'!F8:F55,0,DW1)=EP6)*(OFFSET('Game Board'!H8:H55,0,DW1)&gt;OFFSET('Game Board'!G8:G55,0,DW1))*1)+SUMPRODUCT((OFFSET('Game Board'!F8:F55,0,DW1)=EP5)*(OFFSET('Game Board'!I8:I55,0,DW1)=EP7)*(OFFSET('Game Board'!G8:G55,0,DW1)&gt;OFFSET('Game Board'!H8:H55,0,DW1))*1)+SUMPRODUCT((OFFSET('Game Board'!I8:I55,0,DW1)=EP5)*(OFFSET('Game Board'!F8:F55,0,DW1)=EP7)*(OFFSET('Game Board'!H8:H55,0,DW1)&gt;OFFSET('Game Board'!G8:G55,0,DW1))*1)</f>
        <v>0</v>
      </c>
      <c r="FE5" s="315">
        <f ca="1">SUMPRODUCT((OFFSET('Game Board'!F8:F55,0,DW1)=EP5)*(OFFSET('Game Board'!I8:I55,0,DW1)=EP6)*(OFFSET('Game Board'!G8:G55,0,DW1)=OFFSET('Game Board'!H8:H55,0,DW1))*1)+SUMPRODUCT((OFFSET('Game Board'!I8:I55,0,DW1)=EP5)*(OFFSET('Game Board'!F8:F55,0,DW1)=EP6)*(OFFSET('Game Board'!G8:G55,0,DW1)=OFFSET('Game Board'!H8:H55,0,DW1))*1)+SUMPRODUCT((OFFSET('Game Board'!F8:F55,0,DW1)=EP5)*(OFFSET('Game Board'!I8:I55,0,DW1)=EP7)*(OFFSET('Game Board'!G8:G55,0,DW1)=OFFSET('Game Board'!H8:H55,0,DW1))*1)+SUMPRODUCT((OFFSET('Game Board'!I8:I55,0,DW1)=EP5)*(OFFSET('Game Board'!F8:F55,0,DW1)=EP7)*(OFFSET('Game Board'!G8:G55,0,DW1)=OFFSET('Game Board'!H8:H55,0,DW1))*1)</f>
        <v>0</v>
      </c>
      <c r="FF5" s="315">
        <f ca="1">SUMPRODUCT((OFFSET('Game Board'!F8:F55,0,DW1)=EP5)*(OFFSET('Game Board'!I8:I55,0,DW1)=EP6)*(OFFSET('Game Board'!G8:G55,0,DW1)&lt;OFFSET('Game Board'!H8:H55,0,DW1))*1)+SUMPRODUCT((OFFSET('Game Board'!I8:I55,0,DW1)=EP5)*(OFFSET('Game Board'!F8:F55,0,DW1)=EP6)*(OFFSET('Game Board'!H8:H55,0,DW1)&lt;OFFSET('Game Board'!G8:G55,0,DW1))*1)+SUMPRODUCT((OFFSET('Game Board'!F8:F55,0,DW1)=EP5)*(OFFSET('Game Board'!I8:I55,0,DW1)=EP7)*(OFFSET('Game Board'!G8:G55,0,DW1)&lt;OFFSET('Game Board'!H8:H55,0,DW1))*1)+SUMPRODUCT((OFFSET('Game Board'!I8:I55,0,DW1)=EP5)*(OFFSET('Game Board'!F8:F55,0,DW1)=EP7)*(OFFSET('Game Board'!H8:H55,0,DW1)&lt;OFFSET('Game Board'!G8:G55,0,DW1))*1)</f>
        <v>0</v>
      </c>
      <c r="FG5" s="315">
        <f ca="1">SUMIFS(OFFSET('Game Board'!G8:G55,0,DW1),OFFSET('Game Board'!F8:F55,0,DW1),EP5,OFFSET('Game Board'!I8:I55,0,DW1),EP6)+SUMIFS(OFFSET('Game Board'!G8:G55,0,DW1),OFFSET('Game Board'!F8:F55,0,DW1),EP5,OFFSET('Game Board'!I8:I55,0,DW1),EP7)+SUMIFS(OFFSET('Game Board'!H8:H55,0,DW1),OFFSET('Game Board'!I8:I55,0,DW1),EP5,OFFSET('Game Board'!F8:F55,0,DW1),EP6)+SUMIFS(OFFSET('Game Board'!H8:H55,0,DW1),OFFSET('Game Board'!I8:I55,0,DW1),EP5,OFFSET('Game Board'!F8:F55,0,DW1),EP7)</f>
        <v>0</v>
      </c>
      <c r="FH5" s="315">
        <f ca="1">SUMIFS(OFFSET('Game Board'!H8:H55,0,DW1),OFFSET('Game Board'!F8:F55,0,DW1),EP5,OFFSET('Game Board'!I8:I55,0,DW1),EP6)+SUMIFS(OFFSET('Game Board'!H8:H55,0,DW1),OFFSET('Game Board'!F8:F55,0,DW1),EP5,OFFSET('Game Board'!I8:I55,0,DW1),EP7)+SUMIFS(OFFSET('Game Board'!G8:G55,0,DW1),OFFSET('Game Board'!I8:I55,0,DW1),EP5,OFFSET('Game Board'!F8:F55,0,DW1),EP6)+SUMIFS(OFFSET('Game Board'!G8:G55,0,DW1),OFFSET('Game Board'!I8:I55,0,DW1),EP5,OFFSET('Game Board'!F8:F55,0,DW1),EP7)</f>
        <v>0</v>
      </c>
      <c r="FI5" s="315">
        <f t="shared" ref="FI5:FI35" ca="1" si="223">FG5-FH5</f>
        <v>0</v>
      </c>
      <c r="FJ5" s="315">
        <f t="shared" ref="FJ5:FJ33" ca="1" si="224">FE5*1+FD5*3</f>
        <v>0</v>
      </c>
      <c r="FK5" s="315">
        <f ca="1">IF(EP5&lt;&gt;"",SUMPRODUCT((EN4:EN7=EN5)*(FJ4:FJ7&gt;FJ5)*1),0)</f>
        <v>0</v>
      </c>
      <c r="FL5" s="315">
        <f ca="1">IF(EP5&lt;&gt;"",SUMPRODUCT((FK4:FK7=FK5)*(FI4:FI7&gt;FI5)*1),0)</f>
        <v>0</v>
      </c>
      <c r="FM5" s="315">
        <f t="shared" ref="FM5:FM35" ca="1" si="225">FK5+FL5</f>
        <v>0</v>
      </c>
      <c r="FN5" s="315">
        <f ca="1">IF(EP5&lt;&gt;"",SUMPRODUCT((FM4:FM7=FM5)*(FK4:FK7=FK5)*(FG4:FG7&gt;FG5)*1),0)</f>
        <v>0</v>
      </c>
      <c r="FO5" s="315">
        <f t="shared" ref="FO5:FO35" ca="1" si="226">FC5+FM5+FN5</f>
        <v>1</v>
      </c>
      <c r="FP5" s="315">
        <v>0</v>
      </c>
      <c r="FQ5" s="315">
        <v>0</v>
      </c>
      <c r="FR5" s="315">
        <v>0</v>
      </c>
      <c r="FS5" s="315">
        <v>0</v>
      </c>
      <c r="FT5" s="315">
        <v>0</v>
      </c>
      <c r="FU5" s="315">
        <v>0</v>
      </c>
      <c r="FV5" s="315">
        <v>0</v>
      </c>
      <c r="FW5" s="315">
        <v>0</v>
      </c>
      <c r="FX5" s="315">
        <v>0</v>
      </c>
      <c r="FY5" s="315">
        <v>0</v>
      </c>
      <c r="FZ5" s="315">
        <v>0</v>
      </c>
      <c r="GA5" s="315">
        <f ca="1">FO5+FY5+FZ5</f>
        <v>1</v>
      </c>
      <c r="GB5" s="315">
        <f ca="1">SUMPRODUCT((GA4:GA7=GA5)*(ED4:ED7&gt;ED5)*1)</f>
        <v>0</v>
      </c>
      <c r="GC5" s="315">
        <f t="shared" ref="GC5:GC35" ca="1" si="227">GB5+GA5</f>
        <v>1</v>
      </c>
      <c r="GD5" s="315" t="str">
        <f t="shared" ref="GD5:GD35" si="228">DU5</f>
        <v>Norway</v>
      </c>
      <c r="GE5" s="315">
        <f t="shared" ca="1" si="3"/>
        <v>0</v>
      </c>
      <c r="GF5" s="315">
        <f ca="1">SUMPRODUCT((OFFSET('Game Board'!G8:G55,0,GF1)&lt;&gt;"")*(OFFSET('Game Board'!F8:F55,0,GF1)=C5)*(OFFSET('Game Board'!G8:G55,0,GF1)&gt;OFFSET('Game Board'!H8:H55,0,GF1))*1)+SUMPRODUCT((OFFSET('Game Board'!G8:G55,0,GF1)&lt;&gt;"")*(OFFSET('Game Board'!I8:I55,0,GF1)=C5)*(OFFSET('Game Board'!H8:H55,0,GF1)&gt;OFFSET('Game Board'!G8:G55,0,GF1))*1)</f>
        <v>0</v>
      </c>
      <c r="GG5" s="315">
        <f ca="1">SUMPRODUCT((OFFSET('Game Board'!G8:G55,0,GF1)&lt;&gt;"")*(OFFSET('Game Board'!F8:F55,0,GF1)=C5)*(OFFSET('Game Board'!G8:G55,0,GF1)=OFFSET('Game Board'!H8:H55,0,GF1))*1)+SUMPRODUCT((OFFSET('Game Board'!G8:G55,0,GF1)&lt;&gt;"")*(OFFSET('Game Board'!I8:I55,0,GF1)=C5)*(OFFSET('Game Board'!G8:G55,0,GF1)=OFFSET('Game Board'!H8:H55,0,GF1))*1)</f>
        <v>0</v>
      </c>
      <c r="GH5" s="315">
        <f ca="1">SUMPRODUCT((OFFSET('Game Board'!G8:G55,0,GF1)&lt;&gt;"")*(OFFSET('Game Board'!F8:F55,0,GF1)=C5)*(OFFSET('Game Board'!G8:G55,0,GF1)&lt;OFFSET('Game Board'!H8:H55,0,GF1))*1)+SUMPRODUCT((OFFSET('Game Board'!G8:G55,0,GF1)&lt;&gt;"")*(OFFSET('Game Board'!I8:I55,0,GF1)=C5)*(OFFSET('Game Board'!H8:H55,0,GF1)&lt;OFFSET('Game Board'!G8:G55,0,GF1))*1)</f>
        <v>0</v>
      </c>
      <c r="GI5" s="315">
        <f ca="1">SUMIF(OFFSET('Game Board'!F8:F55,0,GF1),C5,OFFSET('Game Board'!G8:G55,0,GF1))+SUMIF(OFFSET('Game Board'!I8:I55,0,GF1),C5,OFFSET('Game Board'!H8:H55,0,GF1))</f>
        <v>0</v>
      </c>
      <c r="GJ5" s="315">
        <f ca="1">SUMIF(OFFSET('Game Board'!F8:F55,0,GF1),C5,OFFSET('Game Board'!H8:H55,0,GF1))+SUMIF(OFFSET('Game Board'!I8:I55,0,GF1),C5,OFFSET('Game Board'!G8:G55,0,GF1))</f>
        <v>0</v>
      </c>
      <c r="GK5" s="315">
        <f t="shared" ca="1" si="4"/>
        <v>0</v>
      </c>
      <c r="GL5" s="315">
        <f t="shared" ca="1" si="5"/>
        <v>0</v>
      </c>
      <c r="GM5" s="315">
        <f ca="1">INDEX(L4:L35,MATCH(GV5,C4:C35,0),0)</f>
        <v>1905</v>
      </c>
      <c r="GN5" s="319">
        <f>'Tournament Setup'!F7</f>
        <v>0</v>
      </c>
      <c r="GO5" s="315">
        <f t="shared" ref="GO5" ca="1" si="229">RANK(GL5,GL4:GL7)</f>
        <v>1</v>
      </c>
      <c r="GP5" s="315">
        <f t="shared" ref="GP5" ca="1" si="230">SUMPRODUCT((GO4:GO7=GO5)*(GK4:GK7&gt;GK5)*1)</f>
        <v>0</v>
      </c>
      <c r="GQ5" s="315">
        <f t="shared" ca="1" si="8"/>
        <v>1</v>
      </c>
      <c r="GR5" s="315">
        <f t="shared" ref="GR5" ca="1" si="231">SUMPRODUCT((GO4:GO7=GO5)*(GK4:GK7=GK5)*(GI4:GI7&gt;GI5)*1)</f>
        <v>0</v>
      </c>
      <c r="GS5" s="315">
        <f t="shared" ca="1" si="10"/>
        <v>1</v>
      </c>
      <c r="GT5" s="315">
        <f t="shared" ref="GT5" ca="1" si="232">RANK(GS5,GS4:GS7,1)+COUNTIF(GS4:GS5,GS5)-1</f>
        <v>2</v>
      </c>
      <c r="GU5" s="315">
        <v>2</v>
      </c>
      <c r="GV5" s="315" t="str">
        <f t="shared" ref="GV5" ca="1" si="233">INDEX(GD4:GD7,MATCH(GU5,GT4:GT7,0),0)</f>
        <v>Norway</v>
      </c>
      <c r="GW5" s="315">
        <f t="shared" ref="GW5" ca="1" si="234">INDEX(GS4:GS7,MATCH(GV5,GD4:GD7,0),0)</f>
        <v>1</v>
      </c>
      <c r="GX5" s="315" t="str">
        <f t="shared" ref="GX5" ca="1" si="235">IF(GX4&lt;&gt;"",GV5,"")</f>
        <v>Norway</v>
      </c>
      <c r="GY5" s="315" t="str">
        <f t="shared" ref="GY5" ca="1" si="236">IF(GW6=2,GV5,"")</f>
        <v/>
      </c>
      <c r="HA5" s="315">
        <f ca="1">SUMPRODUCT((OFFSET('Game Board'!F8:F55,0,GF1)=GX5)*(OFFSET('Game Board'!I8:I55,0,GF1)=GX4)*(OFFSET('Game Board'!G8:G55,0,GF1)&gt;OFFSET('Game Board'!H8:H55,0,GF1))*1)+SUMPRODUCT((OFFSET('Game Board'!I8:I55,0,GF1)=GX5)*(OFFSET('Game Board'!F8:F55,0,GF1)=GX4)*(OFFSET('Game Board'!H8:H55,0,GF1)&gt;OFFSET('Game Board'!G8:G55,0,GF1))*1)+SUMPRODUCT((OFFSET('Game Board'!F8:F55,0,GF1)=GX5)*(OFFSET('Game Board'!I8:I55,0,GF1)=GX6)*(OFFSET('Game Board'!G8:G55,0,GF1)&gt;OFFSET('Game Board'!H8:H55,0,GF1))*1)+SUMPRODUCT((OFFSET('Game Board'!I8:I55,0,GF1)=GX5)*(OFFSET('Game Board'!F8:F55,0,GF1)=GX6)*(OFFSET('Game Board'!H8:H55,0,GF1)&gt;OFFSET('Game Board'!G8:G55,0,GF1))*1)+SUMPRODUCT((OFFSET('Game Board'!F8:F55,0,GF1)=GX5)*(OFFSET('Game Board'!I8:I55,0,GF1)=GX7)*(OFFSET('Game Board'!G8:G55,0,GF1)&gt;OFFSET('Game Board'!H8:H55,0,GF1))*1)+SUMPRODUCT((OFFSET('Game Board'!I8:I55,0,GF1)=GX5)*(OFFSET('Game Board'!F8:F55,0,GF1)=GX7)*(OFFSET('Game Board'!H8:H55,0,GF1)&gt;OFFSET('Game Board'!G8:G55,0,GF1))*1)</f>
        <v>0</v>
      </c>
      <c r="HB5" s="315">
        <f ca="1">SUMPRODUCT((OFFSET('Game Board'!F8:F55,0,GF1)=GX5)*(OFFSET('Game Board'!I8:I55,0,GF1)=GX4)*(OFFSET('Game Board'!G8:G55,0,GF1)=OFFSET('Game Board'!H8:H55,0,GF1))*1)+SUMPRODUCT((OFFSET('Game Board'!I8:I55,0,GF1)=GX5)*(OFFSET('Game Board'!F8:F55,0,GF1)=GX4)*(OFFSET('Game Board'!G8:G55,0,GF1)=OFFSET('Game Board'!H8:H55,0,GF1))*1)+SUMPRODUCT((OFFSET('Game Board'!F8:F55,0,GF1)=GX5)*(OFFSET('Game Board'!I8:I55,0,GF1)=GX6)*(OFFSET('Game Board'!G8:G55,0,GF1)=OFFSET('Game Board'!H8:H55,0,GF1))*1)+SUMPRODUCT((OFFSET('Game Board'!I8:I55,0,GF1)=GX5)*(OFFSET('Game Board'!F8:F55,0,GF1)=GX6)*(OFFSET('Game Board'!G8:G55,0,GF1)=OFFSET('Game Board'!H8:H55,0,GF1))*1)+SUMPRODUCT((OFFSET('Game Board'!F8:F55,0,GF1)=GX5)*(OFFSET('Game Board'!I8:I55,0,GF1)=GX7)*(OFFSET('Game Board'!G8:G55,0,GF1)=OFFSET('Game Board'!H8:H55,0,GF1))*1)+SUMPRODUCT((OFFSET('Game Board'!I8:I55,0,GF1)=GX5)*(OFFSET('Game Board'!F8:F55,0,GF1)=GX7)*(OFFSET('Game Board'!G8:G55,0,GF1)=OFFSET('Game Board'!H8:H55,0,GF1))*1)</f>
        <v>3</v>
      </c>
      <c r="HC5" s="315">
        <f ca="1">SUMPRODUCT((OFFSET('Game Board'!F8:F55,0,GF1)=GX5)*(OFFSET('Game Board'!I8:I55,0,GF1)=GX4)*(OFFSET('Game Board'!G8:G55,0,GF1)&lt;OFFSET('Game Board'!H8:H55,0,GF1))*1)+SUMPRODUCT((OFFSET('Game Board'!I8:I55,0,GF1)=GX5)*(OFFSET('Game Board'!F8:F55,0,GF1)=GX4)*(OFFSET('Game Board'!H8:H55,0,GF1)&lt;OFFSET('Game Board'!G8:G55,0,GF1))*1)+SUMPRODUCT((OFFSET('Game Board'!F8:F55,0,GF1)=GX5)*(OFFSET('Game Board'!I8:I55,0,GF1)=GX6)*(OFFSET('Game Board'!G8:G55,0,GF1)&lt;OFFSET('Game Board'!H8:H55,0,GF1))*1)+SUMPRODUCT((OFFSET('Game Board'!I8:I55,0,GF1)=GX5)*(OFFSET('Game Board'!F8:F55,0,GF1)=GX6)*(OFFSET('Game Board'!H8:H55,0,GF1)&lt;OFFSET('Game Board'!G8:G55,0,GF1))*1)+SUMPRODUCT((OFFSET('Game Board'!F8:F55,0,GF1)=GX5)*(OFFSET('Game Board'!I8:I55,0,GF1)=GX7)*(OFFSET('Game Board'!G8:G55,0,GF1)&lt;OFFSET('Game Board'!H8:H55,0,GF1))*1)+SUMPRODUCT((OFFSET('Game Board'!I8:I55,0,GF1)=GX5)*(OFFSET('Game Board'!F8:F55,0,GF1)=GX7)*(OFFSET('Game Board'!H8:H55,0,GF1)&lt;OFFSET('Game Board'!G8:G55,0,GF1))*1)</f>
        <v>0</v>
      </c>
      <c r="HD5" s="315">
        <f ca="1">SUMIFS(OFFSET('Game Board'!G8:G55,0,GF1),OFFSET('Game Board'!F8:F55,0,GF1),GX5,OFFSET('Game Board'!I8:I55,0,GF1),GX4)+SUMIFS(OFFSET('Game Board'!G8:G55,0,GF1),OFFSET('Game Board'!F8:F55,0,GF1),GX5,OFFSET('Game Board'!I8:I55,0,GF1),GX6)+SUMIFS(OFFSET('Game Board'!G8:G55,0,GF1),OFFSET('Game Board'!F8:F55,0,GF1),GX5,OFFSET('Game Board'!I8:I55,0,GF1),GX7)+SUMIFS(OFFSET('Game Board'!H8:H55,0,GF1),OFFSET('Game Board'!I8:I55,0,GF1),GX5,OFFSET('Game Board'!F8:F55,0,GF1),GX4)+SUMIFS(OFFSET('Game Board'!H8:H55,0,GF1),OFFSET('Game Board'!I8:I55,0,GF1),GX5,OFFSET('Game Board'!F8:F55,0,GF1),GX6)+SUMIFS(OFFSET('Game Board'!H8:H55,0,GF1),OFFSET('Game Board'!I8:I55,0,GF1),GX5,OFFSET('Game Board'!F8:F55,0,GF1),GX7)</f>
        <v>0</v>
      </c>
      <c r="HE5" s="315">
        <f ca="1">SUMIFS(OFFSET('Game Board'!H8:H55,0,GF1),OFFSET('Game Board'!F8:F55,0,GF1),GX5,OFFSET('Game Board'!I8:I55,0,GF1),GX4)+SUMIFS(OFFSET('Game Board'!H8:H55,0,GF1),OFFSET('Game Board'!F8:F55,0,GF1),GX5,OFFSET('Game Board'!I8:I55,0,GF1),GX6)+SUMIFS(OFFSET('Game Board'!H8:H55,0,GF1),OFFSET('Game Board'!F8:F55,0,GF1),GX5,OFFSET('Game Board'!I8:I55,0,GF1),GX7)+SUMIFS(OFFSET('Game Board'!G8:G55,0,GF1),OFFSET('Game Board'!I8:I55,0,GF1),GX5,OFFSET('Game Board'!F8:F55,0,GF1),GX4)+SUMIFS(OFFSET('Game Board'!G8:G55,0,GF1),OFFSET('Game Board'!I8:I55,0,GF1),GX5,OFFSET('Game Board'!F8:F55,0,GF1),GX6)+SUMIFS(OFFSET('Game Board'!G8:G55,0,GF1),OFFSET('Game Board'!I8:I55,0,GF1),GX5,OFFSET('Game Board'!F8:F55,0,GF1),GX7)</f>
        <v>0</v>
      </c>
      <c r="HF5" s="315">
        <f t="shared" ca="1" si="15"/>
        <v>0</v>
      </c>
      <c r="HG5" s="315">
        <f t="shared" ca="1" si="16"/>
        <v>3</v>
      </c>
      <c r="HH5" s="315">
        <f t="shared" ref="HH5" ca="1" si="237">IF(GX5&lt;&gt;"",SUMPRODUCT((GW4:GW7=GW5)*(HG4:HG7&gt;HG5)*1),0)</f>
        <v>0</v>
      </c>
      <c r="HI5" s="315">
        <f t="shared" ref="HI5" ca="1" si="238">IF(GX5&lt;&gt;"",SUMPRODUCT((HH4:HH7=HH5)*(HF4:HF7&gt;HF5)*1),0)</f>
        <v>0</v>
      </c>
      <c r="HJ5" s="315">
        <f t="shared" ca="1" si="19"/>
        <v>0</v>
      </c>
      <c r="HK5" s="315">
        <f t="shared" ref="HK5" ca="1" si="239">IF(GX5&lt;&gt;"",SUMPRODUCT((HJ4:HJ7=HJ5)*(HH4:HH7=HH5)*(HD4:HD7&gt;HD5)*1),0)</f>
        <v>0</v>
      </c>
      <c r="HL5" s="315">
        <f t="shared" ca="1" si="21"/>
        <v>1</v>
      </c>
      <c r="HM5" s="315">
        <f ca="1">SUMPRODUCT((OFFSET('Game Board'!F8:F55,0,GF1)=GY5)*(OFFSET('Game Board'!I8:I55,0,GF1)=GY6)*(OFFSET('Game Board'!G8:G55,0,GF1)&gt;OFFSET('Game Board'!H8:H55,0,GF1))*1)+SUMPRODUCT((OFFSET('Game Board'!I8:I55,0,GF1)=GY5)*(OFFSET('Game Board'!F8:F55,0,GF1)=GY6)*(OFFSET('Game Board'!H8:H55,0,GF1)&gt;OFFSET('Game Board'!G8:G55,0,GF1))*1)+SUMPRODUCT((OFFSET('Game Board'!F8:F55,0,GF1)=GY5)*(OFFSET('Game Board'!I8:I55,0,GF1)=GY7)*(OFFSET('Game Board'!G8:G55,0,GF1)&gt;OFFSET('Game Board'!H8:H55,0,GF1))*1)+SUMPRODUCT((OFFSET('Game Board'!I8:I55,0,GF1)=GY5)*(OFFSET('Game Board'!F8:F55,0,GF1)=GY7)*(OFFSET('Game Board'!H8:H55,0,GF1)&gt;OFFSET('Game Board'!G8:G55,0,GF1))*1)</f>
        <v>0</v>
      </c>
      <c r="HN5" s="315">
        <f ca="1">SUMPRODUCT((OFFSET('Game Board'!F8:F55,0,GF1)=GY5)*(OFFSET('Game Board'!I8:I55,0,GF1)=GY6)*(OFFSET('Game Board'!G8:G55,0,GF1)=OFFSET('Game Board'!H8:H55,0,GF1))*1)+SUMPRODUCT((OFFSET('Game Board'!I8:I55,0,GF1)=GY5)*(OFFSET('Game Board'!F8:F55,0,GF1)=GY6)*(OFFSET('Game Board'!G8:G55,0,GF1)=OFFSET('Game Board'!H8:H55,0,GF1))*1)+SUMPRODUCT((OFFSET('Game Board'!F8:F55,0,GF1)=GY5)*(OFFSET('Game Board'!I8:I55,0,GF1)=GY7)*(OFFSET('Game Board'!G8:G55,0,GF1)=OFFSET('Game Board'!H8:H55,0,GF1))*1)+SUMPRODUCT((OFFSET('Game Board'!I8:I55,0,GF1)=GY5)*(OFFSET('Game Board'!F8:F55,0,GF1)=GY7)*(OFFSET('Game Board'!G8:G55,0,GF1)=OFFSET('Game Board'!H8:H55,0,GF1))*1)</f>
        <v>0</v>
      </c>
      <c r="HO5" s="315">
        <f ca="1">SUMPRODUCT((OFFSET('Game Board'!F8:F55,0,GF1)=GY5)*(OFFSET('Game Board'!I8:I55,0,GF1)=GY6)*(OFFSET('Game Board'!G8:G55,0,GF1)&lt;OFFSET('Game Board'!H8:H55,0,GF1))*1)+SUMPRODUCT((OFFSET('Game Board'!I8:I55,0,GF1)=GY5)*(OFFSET('Game Board'!F8:F55,0,GF1)=GY6)*(OFFSET('Game Board'!H8:H55,0,GF1)&lt;OFFSET('Game Board'!G8:G55,0,GF1))*1)+SUMPRODUCT((OFFSET('Game Board'!F8:F55,0,GF1)=GY5)*(OFFSET('Game Board'!I8:I55,0,GF1)=GY7)*(OFFSET('Game Board'!G8:G55,0,GF1)&lt;OFFSET('Game Board'!H8:H55,0,GF1))*1)+SUMPRODUCT((OFFSET('Game Board'!I8:I55,0,GF1)=GY5)*(OFFSET('Game Board'!F8:F55,0,GF1)=GY7)*(OFFSET('Game Board'!H8:H55,0,GF1)&lt;OFFSET('Game Board'!G8:G55,0,GF1))*1)</f>
        <v>0</v>
      </c>
      <c r="HP5" s="315">
        <f ca="1">SUMIFS(OFFSET('Game Board'!G8:G55,0,GF1),OFFSET('Game Board'!F8:F55,0,GF1),GY5,OFFSET('Game Board'!I8:I55,0,GF1),GY6)+SUMIFS(OFFSET('Game Board'!G8:G55,0,GF1),OFFSET('Game Board'!F8:F55,0,GF1),GY5,OFFSET('Game Board'!I8:I55,0,GF1),GY7)+SUMIFS(OFFSET('Game Board'!H8:H55,0,GF1),OFFSET('Game Board'!I8:I55,0,GF1),GY5,OFFSET('Game Board'!F8:F55,0,GF1),GY6)+SUMIFS(OFFSET('Game Board'!H8:H55,0,GF1),OFFSET('Game Board'!I8:I55,0,GF1),GY5,OFFSET('Game Board'!F8:F55,0,GF1),GY7)</f>
        <v>0</v>
      </c>
      <c r="HQ5" s="315">
        <f ca="1">SUMIFS(OFFSET('Game Board'!H8:H55,0,GF1),OFFSET('Game Board'!F8:F55,0,GF1),GY5,OFFSET('Game Board'!I8:I55,0,GF1),GY6)+SUMIFS(OFFSET('Game Board'!H8:H55,0,GF1),OFFSET('Game Board'!F8:F55,0,GF1),GY5,OFFSET('Game Board'!I8:I55,0,GF1),GY7)+SUMIFS(OFFSET('Game Board'!G8:G55,0,GF1),OFFSET('Game Board'!I8:I55,0,GF1),GY5,OFFSET('Game Board'!F8:F55,0,GF1),GY6)+SUMIFS(OFFSET('Game Board'!G8:G55,0,GF1),OFFSET('Game Board'!I8:I55,0,GF1),GY5,OFFSET('Game Board'!F8:F55,0,GF1),GY7)</f>
        <v>0</v>
      </c>
      <c r="HR5" s="315">
        <f t="shared" ref="HR5:HR35" ca="1" si="240">HP5-HQ5</f>
        <v>0</v>
      </c>
      <c r="HS5" s="315">
        <f t="shared" ref="HS5:HS35" ca="1" si="241">HN5*1+HM5*3</f>
        <v>0</v>
      </c>
      <c r="HT5" s="315">
        <f t="shared" ref="HT5" ca="1" si="242">IF(GY5&lt;&gt;"",SUMPRODUCT((GW4:GW7=GW5)*(HS4:HS7&gt;HS5)*1),0)</f>
        <v>0</v>
      </c>
      <c r="HU5" s="315">
        <f t="shared" ref="HU5" ca="1" si="243">IF(GY5&lt;&gt;"",SUMPRODUCT((HT4:HT7=HT5)*(HR4:HR7&gt;HR5)*1),0)</f>
        <v>0</v>
      </c>
      <c r="HV5" s="315">
        <f t="shared" ref="HV5:HV35" ca="1" si="244">HT5+HU5</f>
        <v>0</v>
      </c>
      <c r="HW5" s="315">
        <f t="shared" ref="HW5" ca="1" si="245">IF(GY5&lt;&gt;"",SUMPRODUCT((HV4:HV7=HV5)*(HT4:HT7=HT5)*(HP4:HP7&gt;HP5)*1),0)</f>
        <v>0</v>
      </c>
      <c r="HX5" s="315">
        <f t="shared" ca="1" si="22"/>
        <v>1</v>
      </c>
      <c r="HY5" s="315">
        <v>0</v>
      </c>
      <c r="HZ5" s="315">
        <v>0</v>
      </c>
      <c r="IA5" s="315">
        <v>0</v>
      </c>
      <c r="IB5" s="315">
        <v>0</v>
      </c>
      <c r="IC5" s="315">
        <v>0</v>
      </c>
      <c r="ID5" s="315">
        <v>0</v>
      </c>
      <c r="IE5" s="315">
        <v>0</v>
      </c>
      <c r="IF5" s="315">
        <v>0</v>
      </c>
      <c r="IG5" s="315">
        <v>0</v>
      </c>
      <c r="IH5" s="315">
        <v>0</v>
      </c>
      <c r="II5" s="315">
        <v>0</v>
      </c>
      <c r="IJ5" s="315">
        <f t="shared" ca="1" si="23"/>
        <v>1</v>
      </c>
      <c r="IK5" s="315">
        <f t="shared" ref="IK5" ca="1" si="246">SUMPRODUCT((IJ4:IJ7=IJ5)*(GM4:GM7&gt;GM5)*1)</f>
        <v>0</v>
      </c>
      <c r="IL5" s="315">
        <f t="shared" ca="1" si="25"/>
        <v>1</v>
      </c>
      <c r="IM5" s="315" t="str">
        <f t="shared" ref="IM5:IM35" si="247">GD5</f>
        <v>Norway</v>
      </c>
      <c r="IN5" s="315">
        <f t="shared" ca="1" si="26"/>
        <v>0</v>
      </c>
      <c r="IO5" s="315">
        <f ca="1">SUMPRODUCT((OFFSET('Game Board'!G8:G55,0,IO1)&lt;&gt;"")*(OFFSET('Game Board'!F8:F55,0,IO1)=C5)*(OFFSET('Game Board'!G8:G55,0,IO1)&gt;OFFSET('Game Board'!H8:H55,0,IO1))*1)+SUMPRODUCT((OFFSET('Game Board'!G8:G55,0,IO1)&lt;&gt;"")*(OFFSET('Game Board'!I8:I55,0,IO1)=C5)*(OFFSET('Game Board'!H8:H55,0,IO1)&gt;OFFSET('Game Board'!G8:G55,0,IO1))*1)</f>
        <v>0</v>
      </c>
      <c r="IP5" s="315">
        <f ca="1">SUMPRODUCT((OFFSET('Game Board'!G8:G55,0,IO1)&lt;&gt;"")*(OFFSET('Game Board'!F8:F55,0,IO1)=C5)*(OFFSET('Game Board'!G8:G55,0,IO1)=OFFSET('Game Board'!H8:H55,0,IO1))*1)+SUMPRODUCT((OFFSET('Game Board'!G8:G55,0,IO1)&lt;&gt;"")*(OFFSET('Game Board'!I8:I55,0,IO1)=C5)*(OFFSET('Game Board'!G8:G55,0,IO1)=OFFSET('Game Board'!H8:H55,0,IO1))*1)</f>
        <v>0</v>
      </c>
      <c r="IQ5" s="315">
        <f ca="1">SUMPRODUCT((OFFSET('Game Board'!G8:G55,0,IO1)&lt;&gt;"")*(OFFSET('Game Board'!F8:F55,0,IO1)=C5)*(OFFSET('Game Board'!G8:G55,0,IO1)&lt;OFFSET('Game Board'!H8:H55,0,IO1))*1)+SUMPRODUCT((OFFSET('Game Board'!G8:G55,0,IO1)&lt;&gt;"")*(OFFSET('Game Board'!I8:I55,0,IO1)=C5)*(OFFSET('Game Board'!H8:H55,0,IO1)&lt;OFFSET('Game Board'!G8:G55,0,IO1))*1)</f>
        <v>0</v>
      </c>
      <c r="IR5" s="315">
        <f ca="1">SUMIF(OFFSET('Game Board'!F8:F55,0,IO1),C5,OFFSET('Game Board'!G8:G55,0,IO1))+SUMIF(OFFSET('Game Board'!I8:I55,0,IO1),C5,OFFSET('Game Board'!H8:H55,0,IO1))</f>
        <v>0</v>
      </c>
      <c r="IS5" s="315">
        <f ca="1">SUMIF(OFFSET('Game Board'!F8:F55,0,IO1),C5,OFFSET('Game Board'!H8:H55,0,IO1))+SUMIF(OFFSET('Game Board'!I8:I55,0,IO1),C5,OFFSET('Game Board'!G8:G55,0,IO1))</f>
        <v>0</v>
      </c>
      <c r="IT5" s="315">
        <f t="shared" ca="1" si="27"/>
        <v>0</v>
      </c>
      <c r="IU5" s="315">
        <f t="shared" ca="1" si="28"/>
        <v>0</v>
      </c>
      <c r="IV5" s="315">
        <f ca="1">INDEX(L4:L35,MATCH(JE5,C4:C35,0),0)</f>
        <v>1905</v>
      </c>
      <c r="IW5" s="319">
        <f>'Tournament Setup'!F7</f>
        <v>0</v>
      </c>
      <c r="IX5" s="315">
        <f t="shared" ref="IX5" ca="1" si="248">RANK(IU5,IU4:IU7)</f>
        <v>1</v>
      </c>
      <c r="IY5" s="315">
        <f t="shared" ref="IY5" ca="1" si="249">SUMPRODUCT((IX4:IX7=IX5)*(IT4:IT7&gt;IT5)*1)</f>
        <v>0</v>
      </c>
      <c r="IZ5" s="315">
        <f t="shared" ca="1" si="31"/>
        <v>1</v>
      </c>
      <c r="JA5" s="315">
        <f t="shared" ref="JA5" ca="1" si="250">SUMPRODUCT((IX4:IX7=IX5)*(IT4:IT7=IT5)*(IR4:IR7&gt;IR5)*1)</f>
        <v>0</v>
      </c>
      <c r="JB5" s="315">
        <f t="shared" ca="1" si="33"/>
        <v>1</v>
      </c>
      <c r="JC5" s="315">
        <f t="shared" ref="JC5" ca="1" si="251">RANK(JB5,JB4:JB7,1)+COUNTIF(JB4:JB5,JB5)-1</f>
        <v>2</v>
      </c>
      <c r="JD5" s="315">
        <v>2</v>
      </c>
      <c r="JE5" s="315" t="str">
        <f t="shared" ref="JE5" ca="1" si="252">INDEX(IM4:IM7,MATCH(JD5,JC4:JC7,0),0)</f>
        <v>Norway</v>
      </c>
      <c r="JF5" s="315">
        <f t="shared" ref="JF5" ca="1" si="253">INDEX(JB4:JB7,MATCH(JE5,IM4:IM7,0),0)</f>
        <v>1</v>
      </c>
      <c r="JG5" s="315" t="str">
        <f t="shared" ref="JG5" ca="1" si="254">IF(JG4&lt;&gt;"",JE5,"")</f>
        <v>Norway</v>
      </c>
      <c r="JH5" s="315" t="str">
        <f t="shared" ref="JH5" ca="1" si="255">IF(JF6=2,JE5,"")</f>
        <v/>
      </c>
      <c r="JJ5" s="315">
        <f ca="1">SUMPRODUCT((OFFSET('Game Board'!F8:F55,0,IO1)=JG5)*(OFFSET('Game Board'!I8:I55,0,IO1)=JG4)*(OFFSET('Game Board'!G8:G55,0,IO1)&gt;OFFSET('Game Board'!H8:H55,0,IO1))*1)+SUMPRODUCT((OFFSET('Game Board'!I8:I55,0,IO1)=JG5)*(OFFSET('Game Board'!F8:F55,0,IO1)=JG4)*(OFFSET('Game Board'!H8:H55,0,IO1)&gt;OFFSET('Game Board'!G8:G55,0,IO1))*1)+SUMPRODUCT((OFFSET('Game Board'!F8:F55,0,IO1)=JG5)*(OFFSET('Game Board'!I8:I55,0,IO1)=JG6)*(OFFSET('Game Board'!G8:G55,0,IO1)&gt;OFFSET('Game Board'!H8:H55,0,IO1))*1)+SUMPRODUCT((OFFSET('Game Board'!I8:I55,0,IO1)=JG5)*(OFFSET('Game Board'!F8:F55,0,IO1)=JG6)*(OFFSET('Game Board'!H8:H55,0,IO1)&gt;OFFSET('Game Board'!G8:G55,0,IO1))*1)+SUMPRODUCT((OFFSET('Game Board'!F8:F55,0,IO1)=JG5)*(OFFSET('Game Board'!I8:I55,0,IO1)=JG7)*(OFFSET('Game Board'!G8:G55,0,IO1)&gt;OFFSET('Game Board'!H8:H55,0,IO1))*1)+SUMPRODUCT((OFFSET('Game Board'!I8:I55,0,IO1)=JG5)*(OFFSET('Game Board'!F8:F55,0,IO1)=JG7)*(OFFSET('Game Board'!H8:H55,0,IO1)&gt;OFFSET('Game Board'!G8:G55,0,IO1))*1)</f>
        <v>0</v>
      </c>
      <c r="JK5" s="315">
        <f ca="1">SUMPRODUCT((OFFSET('Game Board'!F8:F55,0,IO1)=JG5)*(OFFSET('Game Board'!I8:I55,0,IO1)=JG4)*(OFFSET('Game Board'!G8:G55,0,IO1)=OFFSET('Game Board'!H8:H55,0,IO1))*1)+SUMPRODUCT((OFFSET('Game Board'!I8:I55,0,IO1)=JG5)*(OFFSET('Game Board'!F8:F55,0,IO1)=JG4)*(OFFSET('Game Board'!G8:G55,0,IO1)=OFFSET('Game Board'!H8:H55,0,IO1))*1)+SUMPRODUCT((OFFSET('Game Board'!F8:F55,0,IO1)=JG5)*(OFFSET('Game Board'!I8:I55,0,IO1)=JG6)*(OFFSET('Game Board'!G8:G55,0,IO1)=OFFSET('Game Board'!H8:H55,0,IO1))*1)+SUMPRODUCT((OFFSET('Game Board'!I8:I55,0,IO1)=JG5)*(OFFSET('Game Board'!F8:F55,0,IO1)=JG6)*(OFFSET('Game Board'!G8:G55,0,IO1)=OFFSET('Game Board'!H8:H55,0,IO1))*1)+SUMPRODUCT((OFFSET('Game Board'!F8:F55,0,IO1)=JG5)*(OFFSET('Game Board'!I8:I55,0,IO1)=JG7)*(OFFSET('Game Board'!G8:G55,0,IO1)=OFFSET('Game Board'!H8:H55,0,IO1))*1)+SUMPRODUCT((OFFSET('Game Board'!I8:I55,0,IO1)=JG5)*(OFFSET('Game Board'!F8:F55,0,IO1)=JG7)*(OFFSET('Game Board'!G8:G55,0,IO1)=OFFSET('Game Board'!H8:H55,0,IO1))*1)</f>
        <v>3</v>
      </c>
      <c r="JL5" s="315">
        <f ca="1">SUMPRODUCT((OFFSET('Game Board'!F8:F55,0,IO1)=JG5)*(OFFSET('Game Board'!I8:I55,0,IO1)=JG4)*(OFFSET('Game Board'!G8:G55,0,IO1)&lt;OFFSET('Game Board'!H8:H55,0,IO1))*1)+SUMPRODUCT((OFFSET('Game Board'!I8:I55,0,IO1)=JG5)*(OFFSET('Game Board'!F8:F55,0,IO1)=JG4)*(OFFSET('Game Board'!H8:H55,0,IO1)&lt;OFFSET('Game Board'!G8:G55,0,IO1))*1)+SUMPRODUCT((OFFSET('Game Board'!F8:F55,0,IO1)=JG5)*(OFFSET('Game Board'!I8:I55,0,IO1)=JG6)*(OFFSET('Game Board'!G8:G55,0,IO1)&lt;OFFSET('Game Board'!H8:H55,0,IO1))*1)+SUMPRODUCT((OFFSET('Game Board'!I8:I55,0,IO1)=JG5)*(OFFSET('Game Board'!F8:F55,0,IO1)=JG6)*(OFFSET('Game Board'!H8:H55,0,IO1)&lt;OFFSET('Game Board'!G8:G55,0,IO1))*1)+SUMPRODUCT((OFFSET('Game Board'!F8:F55,0,IO1)=JG5)*(OFFSET('Game Board'!I8:I55,0,IO1)=JG7)*(OFFSET('Game Board'!G8:G55,0,IO1)&lt;OFFSET('Game Board'!H8:H55,0,IO1))*1)+SUMPRODUCT((OFFSET('Game Board'!I8:I55,0,IO1)=JG5)*(OFFSET('Game Board'!F8:F55,0,IO1)=JG7)*(OFFSET('Game Board'!H8:H55,0,IO1)&lt;OFFSET('Game Board'!G8:G55,0,IO1))*1)</f>
        <v>0</v>
      </c>
      <c r="JM5" s="315">
        <f ca="1">SUMIFS(OFFSET('Game Board'!G8:G55,0,IO1),OFFSET('Game Board'!F8:F55,0,IO1),JG5,OFFSET('Game Board'!I8:I55,0,IO1),JG4)+SUMIFS(OFFSET('Game Board'!G8:G55,0,IO1),OFFSET('Game Board'!F8:F55,0,IO1),JG5,OFFSET('Game Board'!I8:I55,0,IO1),JG6)+SUMIFS(OFFSET('Game Board'!G8:G55,0,IO1),OFFSET('Game Board'!F8:F55,0,IO1),JG5,OFFSET('Game Board'!I8:I55,0,IO1),JG7)+SUMIFS(OFFSET('Game Board'!H8:H55,0,IO1),OFFSET('Game Board'!I8:I55,0,IO1),JG5,OFFSET('Game Board'!F8:F55,0,IO1),JG4)+SUMIFS(OFFSET('Game Board'!H8:H55,0,IO1),OFFSET('Game Board'!I8:I55,0,IO1),JG5,OFFSET('Game Board'!F8:F55,0,IO1),JG6)+SUMIFS(OFFSET('Game Board'!H8:H55,0,IO1),OFFSET('Game Board'!I8:I55,0,IO1),JG5,OFFSET('Game Board'!F8:F55,0,IO1),JG7)</f>
        <v>0</v>
      </c>
      <c r="JN5" s="315">
        <f ca="1">SUMIFS(OFFSET('Game Board'!H8:H55,0,IO1),OFFSET('Game Board'!F8:F55,0,IO1),JG5,OFFSET('Game Board'!I8:I55,0,IO1),JG4)+SUMIFS(OFFSET('Game Board'!H8:H55,0,IO1),OFFSET('Game Board'!F8:F55,0,IO1),JG5,OFFSET('Game Board'!I8:I55,0,IO1),JG6)+SUMIFS(OFFSET('Game Board'!H8:H55,0,IO1),OFFSET('Game Board'!F8:F55,0,IO1),JG5,OFFSET('Game Board'!I8:I55,0,IO1),JG7)+SUMIFS(OFFSET('Game Board'!G8:G55,0,IO1),OFFSET('Game Board'!I8:I55,0,IO1),JG5,OFFSET('Game Board'!F8:F55,0,IO1),JG4)+SUMIFS(OFFSET('Game Board'!G8:G55,0,IO1),OFFSET('Game Board'!I8:I55,0,IO1),JG5,OFFSET('Game Board'!F8:F55,0,IO1),JG6)+SUMIFS(OFFSET('Game Board'!G8:G55,0,IO1),OFFSET('Game Board'!I8:I55,0,IO1),JG5,OFFSET('Game Board'!F8:F55,0,IO1),JG7)</f>
        <v>0</v>
      </c>
      <c r="JO5" s="315">
        <f t="shared" ca="1" si="38"/>
        <v>0</v>
      </c>
      <c r="JP5" s="315">
        <f t="shared" ca="1" si="39"/>
        <v>3</v>
      </c>
      <c r="JQ5" s="315">
        <f t="shared" ref="JQ5" ca="1" si="256">IF(JG5&lt;&gt;"",SUMPRODUCT((JF4:JF7=JF5)*(JP4:JP7&gt;JP5)*1),0)</f>
        <v>0</v>
      </c>
      <c r="JR5" s="315">
        <f t="shared" ref="JR5" ca="1" si="257">IF(JG5&lt;&gt;"",SUMPRODUCT((JQ4:JQ7=JQ5)*(JO4:JO7&gt;JO5)*1),0)</f>
        <v>0</v>
      </c>
      <c r="JS5" s="315">
        <f t="shared" ca="1" si="42"/>
        <v>0</v>
      </c>
      <c r="JT5" s="315">
        <f t="shared" ref="JT5" ca="1" si="258">IF(JG5&lt;&gt;"",SUMPRODUCT((JS4:JS7=JS5)*(JQ4:JQ7=JQ5)*(JM4:JM7&gt;JM5)*1),0)</f>
        <v>0</v>
      </c>
      <c r="JU5" s="315">
        <f t="shared" ca="1" si="44"/>
        <v>1</v>
      </c>
      <c r="JV5" s="315">
        <f ca="1">SUMPRODUCT((OFFSET('Game Board'!F8:F55,0,IO1)=JH5)*(OFFSET('Game Board'!I8:I55,0,IO1)=JH6)*(OFFSET('Game Board'!G8:G55,0,IO1)&gt;OFFSET('Game Board'!H8:H55,0,IO1))*1)+SUMPRODUCT((OFFSET('Game Board'!I8:I55,0,IO1)=JH5)*(OFFSET('Game Board'!F8:F55,0,IO1)=JH6)*(OFFSET('Game Board'!H8:H55,0,IO1)&gt;OFFSET('Game Board'!G8:G55,0,IO1))*1)+SUMPRODUCT((OFFSET('Game Board'!F8:F55,0,IO1)=JH5)*(OFFSET('Game Board'!I8:I55,0,IO1)=JH7)*(OFFSET('Game Board'!G8:G55,0,IO1)&gt;OFFSET('Game Board'!H8:H55,0,IO1))*1)+SUMPRODUCT((OFFSET('Game Board'!I8:I55,0,IO1)=JH5)*(OFFSET('Game Board'!F8:F55,0,IO1)=JH7)*(OFFSET('Game Board'!H8:H55,0,IO1)&gt;OFFSET('Game Board'!G8:G55,0,IO1))*1)</f>
        <v>0</v>
      </c>
      <c r="JW5" s="315">
        <f ca="1">SUMPRODUCT((OFFSET('Game Board'!F8:F55,0,IO1)=JH5)*(OFFSET('Game Board'!I8:I55,0,IO1)=JH6)*(OFFSET('Game Board'!G8:G55,0,IO1)=OFFSET('Game Board'!H8:H55,0,IO1))*1)+SUMPRODUCT((OFFSET('Game Board'!I8:I55,0,IO1)=JH5)*(OFFSET('Game Board'!F8:F55,0,IO1)=JH6)*(OFFSET('Game Board'!G8:G55,0,IO1)=OFFSET('Game Board'!H8:H55,0,IO1))*1)+SUMPRODUCT((OFFSET('Game Board'!F8:F55,0,IO1)=JH5)*(OFFSET('Game Board'!I8:I55,0,IO1)=JH7)*(OFFSET('Game Board'!G8:G55,0,IO1)=OFFSET('Game Board'!H8:H55,0,IO1))*1)+SUMPRODUCT((OFFSET('Game Board'!I8:I55,0,IO1)=JH5)*(OFFSET('Game Board'!F8:F55,0,IO1)=JH7)*(OFFSET('Game Board'!G8:G55,0,IO1)=OFFSET('Game Board'!H8:H55,0,IO1))*1)</f>
        <v>0</v>
      </c>
      <c r="JX5" s="315">
        <f ca="1">SUMPRODUCT((OFFSET('Game Board'!F8:F55,0,IO1)=JH5)*(OFFSET('Game Board'!I8:I55,0,IO1)=JH6)*(OFFSET('Game Board'!G8:G55,0,IO1)&lt;OFFSET('Game Board'!H8:H55,0,IO1))*1)+SUMPRODUCT((OFFSET('Game Board'!I8:I55,0,IO1)=JH5)*(OFFSET('Game Board'!F8:F55,0,IO1)=JH6)*(OFFSET('Game Board'!H8:H55,0,IO1)&lt;OFFSET('Game Board'!G8:G55,0,IO1))*1)+SUMPRODUCT((OFFSET('Game Board'!F8:F55,0,IO1)=JH5)*(OFFSET('Game Board'!I8:I55,0,IO1)=JH7)*(OFFSET('Game Board'!G8:G55,0,IO1)&lt;OFFSET('Game Board'!H8:H55,0,IO1))*1)+SUMPRODUCT((OFFSET('Game Board'!I8:I55,0,IO1)=JH5)*(OFFSET('Game Board'!F8:F55,0,IO1)=JH7)*(OFFSET('Game Board'!H8:H55,0,IO1)&lt;OFFSET('Game Board'!G8:G55,0,IO1))*1)</f>
        <v>0</v>
      </c>
      <c r="JY5" s="315">
        <f ca="1">SUMIFS(OFFSET('Game Board'!G8:G55,0,IO1),OFFSET('Game Board'!F8:F55,0,IO1),JH5,OFFSET('Game Board'!I8:I55,0,IO1),JH6)+SUMIFS(OFFSET('Game Board'!G8:G55,0,IO1),OFFSET('Game Board'!F8:F55,0,IO1),JH5,OFFSET('Game Board'!I8:I55,0,IO1),JH7)+SUMIFS(OFFSET('Game Board'!H8:H55,0,IO1),OFFSET('Game Board'!I8:I55,0,IO1),JH5,OFFSET('Game Board'!F8:F55,0,IO1),JH6)+SUMIFS(OFFSET('Game Board'!H8:H55,0,IO1),OFFSET('Game Board'!I8:I55,0,IO1),JH5,OFFSET('Game Board'!F8:F55,0,IO1),JH7)</f>
        <v>0</v>
      </c>
      <c r="JZ5" s="315">
        <f ca="1">SUMIFS(OFFSET('Game Board'!H8:H55,0,IO1),OFFSET('Game Board'!F8:F55,0,IO1),JH5,OFFSET('Game Board'!I8:I55,0,IO1),JH6)+SUMIFS(OFFSET('Game Board'!H8:H55,0,IO1),OFFSET('Game Board'!F8:F55,0,IO1),JH5,OFFSET('Game Board'!I8:I55,0,IO1),JH7)+SUMIFS(OFFSET('Game Board'!G8:G55,0,IO1),OFFSET('Game Board'!I8:I55,0,IO1),JH5,OFFSET('Game Board'!F8:F55,0,IO1),JH6)+SUMIFS(OFFSET('Game Board'!G8:G55,0,IO1),OFFSET('Game Board'!I8:I55,0,IO1),JH5,OFFSET('Game Board'!F8:F55,0,IO1),JH7)</f>
        <v>0</v>
      </c>
      <c r="KA5" s="315">
        <f t="shared" ref="KA5:KA35" ca="1" si="259">JY5-JZ5</f>
        <v>0</v>
      </c>
      <c r="KB5" s="315">
        <f t="shared" ref="KB5:KB35" ca="1" si="260">JW5*1+JV5*3</f>
        <v>0</v>
      </c>
      <c r="KC5" s="315">
        <f t="shared" ref="KC5" ca="1" si="261">IF(JH5&lt;&gt;"",SUMPRODUCT((JF4:JF7=JF5)*(KB4:KB7&gt;KB5)*1),0)</f>
        <v>0</v>
      </c>
      <c r="KD5" s="315">
        <f t="shared" ref="KD5" ca="1" si="262">IF(JH5&lt;&gt;"",SUMPRODUCT((KC4:KC7=KC5)*(KA4:KA7&gt;KA5)*1),0)</f>
        <v>0</v>
      </c>
      <c r="KE5" s="315">
        <f t="shared" ref="KE5:KE35" ca="1" si="263">KC5+KD5</f>
        <v>0</v>
      </c>
      <c r="KF5" s="315">
        <f t="shared" ref="KF5" ca="1" si="264">IF(JH5&lt;&gt;"",SUMPRODUCT((KE4:KE7=KE5)*(KC4:KC7=KC5)*(JY4:JY7&gt;JY5)*1),0)</f>
        <v>0</v>
      </c>
      <c r="KG5" s="315">
        <f t="shared" ca="1" si="45"/>
        <v>1</v>
      </c>
      <c r="KH5" s="315">
        <v>0</v>
      </c>
      <c r="KI5" s="315">
        <v>0</v>
      </c>
      <c r="KJ5" s="315">
        <v>0</v>
      </c>
      <c r="KK5" s="315">
        <v>0</v>
      </c>
      <c r="KL5" s="315">
        <v>0</v>
      </c>
      <c r="KM5" s="315">
        <v>0</v>
      </c>
      <c r="KN5" s="315">
        <v>0</v>
      </c>
      <c r="KO5" s="315">
        <v>0</v>
      </c>
      <c r="KP5" s="315">
        <v>0</v>
      </c>
      <c r="KQ5" s="315">
        <v>0</v>
      </c>
      <c r="KR5" s="315">
        <v>0</v>
      </c>
      <c r="KS5" s="315">
        <f t="shared" ca="1" si="46"/>
        <v>1</v>
      </c>
      <c r="KT5" s="315">
        <f t="shared" ref="KT5" ca="1" si="265">SUMPRODUCT((KS4:KS7=KS5)*(IV4:IV7&gt;IV5)*1)</f>
        <v>0</v>
      </c>
      <c r="KU5" s="315">
        <f t="shared" ca="1" si="48"/>
        <v>1</v>
      </c>
      <c r="KV5" s="315" t="str">
        <f t="shared" ref="KV5:KV35" si="266">IM5</f>
        <v>Norway</v>
      </c>
      <c r="KW5" s="315">
        <f t="shared" ca="1" si="49"/>
        <v>0</v>
      </c>
      <c r="KX5" s="315">
        <f ca="1">SUMPRODUCT((OFFSET('Game Board'!G8:G55,0,KX1)&lt;&gt;"")*(OFFSET('Game Board'!F8:F55,0,KX1)=C5)*(OFFSET('Game Board'!G8:G55,0,KX1)&gt;OFFSET('Game Board'!H8:H55,0,KX1))*1)+SUMPRODUCT((OFFSET('Game Board'!G8:G55,0,KX1)&lt;&gt;"")*(OFFSET('Game Board'!I8:I55,0,KX1)=C5)*(OFFSET('Game Board'!H8:H55,0,KX1)&gt;OFFSET('Game Board'!G8:G55,0,KX1))*1)</f>
        <v>0</v>
      </c>
      <c r="KY5" s="315">
        <f ca="1">SUMPRODUCT((OFFSET('Game Board'!G8:G55,0,KX1)&lt;&gt;"")*(OFFSET('Game Board'!F8:F55,0,KX1)=C5)*(OFFSET('Game Board'!G8:G55,0,KX1)=OFFSET('Game Board'!H8:H55,0,KX1))*1)+SUMPRODUCT((OFFSET('Game Board'!G8:G55,0,KX1)&lt;&gt;"")*(OFFSET('Game Board'!I8:I55,0,KX1)=C5)*(OFFSET('Game Board'!G8:G55,0,KX1)=OFFSET('Game Board'!H8:H55,0,KX1))*1)</f>
        <v>0</v>
      </c>
      <c r="KZ5" s="315">
        <f ca="1">SUMPRODUCT((OFFSET('Game Board'!G8:G55,0,KX1)&lt;&gt;"")*(OFFSET('Game Board'!F8:F55,0,KX1)=C5)*(OFFSET('Game Board'!G8:G55,0,KX1)&lt;OFFSET('Game Board'!H8:H55,0,KX1))*1)+SUMPRODUCT((OFFSET('Game Board'!G8:G55,0,KX1)&lt;&gt;"")*(OFFSET('Game Board'!I8:I55,0,KX1)=C5)*(OFFSET('Game Board'!H8:H55,0,KX1)&lt;OFFSET('Game Board'!G8:G55,0,KX1))*1)</f>
        <v>0</v>
      </c>
      <c r="LA5" s="315">
        <f ca="1">SUMIF(OFFSET('Game Board'!F8:F55,0,KX1),C5,OFFSET('Game Board'!G8:G55,0,KX1))+SUMIF(OFFSET('Game Board'!I8:I55,0,KX1),C5,OFFSET('Game Board'!H8:H55,0,KX1))</f>
        <v>0</v>
      </c>
      <c r="LB5" s="315">
        <f ca="1">SUMIF(OFFSET('Game Board'!F8:F55,0,KX1),C5,OFFSET('Game Board'!H8:H55,0,KX1))+SUMIF(OFFSET('Game Board'!I8:I55,0,KX1),C5,OFFSET('Game Board'!G8:G55,0,KX1))</f>
        <v>0</v>
      </c>
      <c r="LC5" s="315">
        <f t="shared" ca="1" si="50"/>
        <v>0</v>
      </c>
      <c r="LD5" s="315">
        <f t="shared" ca="1" si="51"/>
        <v>0</v>
      </c>
      <c r="LE5" s="315">
        <f ca="1">INDEX(L4:L35,MATCH(LN5,C4:C35,0),0)</f>
        <v>1905</v>
      </c>
      <c r="LF5" s="319">
        <f>'Tournament Setup'!F7</f>
        <v>0</v>
      </c>
      <c r="LG5" s="315">
        <f t="shared" ref="LG5" ca="1" si="267">RANK(LD5,LD4:LD7)</f>
        <v>1</v>
      </c>
      <c r="LH5" s="315">
        <f t="shared" ref="LH5" ca="1" si="268">SUMPRODUCT((LG4:LG7=LG5)*(LC4:LC7&gt;LC5)*1)</f>
        <v>0</v>
      </c>
      <c r="LI5" s="315">
        <f t="shared" ca="1" si="54"/>
        <v>1</v>
      </c>
      <c r="LJ5" s="315">
        <f t="shared" ref="LJ5" ca="1" si="269">SUMPRODUCT((LG4:LG7=LG5)*(LC4:LC7=LC5)*(LA4:LA7&gt;LA5)*1)</f>
        <v>0</v>
      </c>
      <c r="LK5" s="315">
        <f t="shared" ca="1" si="56"/>
        <v>1</v>
      </c>
      <c r="LL5" s="315">
        <f t="shared" ref="LL5" ca="1" si="270">RANK(LK5,LK4:LK7,1)+COUNTIF(LK4:LK5,LK5)-1</f>
        <v>2</v>
      </c>
      <c r="LM5" s="315">
        <v>2</v>
      </c>
      <c r="LN5" s="315" t="str">
        <f t="shared" ref="LN5" ca="1" si="271">INDEX(KV4:KV7,MATCH(LM5,LL4:LL7,0),0)</f>
        <v>Norway</v>
      </c>
      <c r="LO5" s="315">
        <f t="shared" ref="LO5" ca="1" si="272">INDEX(LK4:LK7,MATCH(LN5,KV4:KV7,0),0)</f>
        <v>1</v>
      </c>
      <c r="LP5" s="315" t="str">
        <f t="shared" ref="LP5" ca="1" si="273">IF(LP4&lt;&gt;"",LN5,"")</f>
        <v>Norway</v>
      </c>
      <c r="LQ5" s="315" t="str">
        <f t="shared" ref="LQ5" ca="1" si="274">IF(LO6=2,LN5,"")</f>
        <v/>
      </c>
      <c r="LS5" s="315">
        <f ca="1">SUMPRODUCT((OFFSET('Game Board'!F8:F55,0,KX1)=LP5)*(OFFSET('Game Board'!I8:I55,0,KX1)=LP4)*(OFFSET('Game Board'!G8:G55,0,KX1)&gt;OFFSET('Game Board'!H8:H55,0,KX1))*1)+SUMPRODUCT((OFFSET('Game Board'!I8:I55,0,KX1)=LP5)*(OFFSET('Game Board'!F8:F55,0,KX1)=LP4)*(OFFSET('Game Board'!H8:H55,0,KX1)&gt;OFFSET('Game Board'!G8:G55,0,KX1))*1)+SUMPRODUCT((OFFSET('Game Board'!F8:F55,0,KX1)=LP5)*(OFFSET('Game Board'!I8:I55,0,KX1)=LP6)*(OFFSET('Game Board'!G8:G55,0,KX1)&gt;OFFSET('Game Board'!H8:H55,0,KX1))*1)+SUMPRODUCT((OFFSET('Game Board'!I8:I55,0,KX1)=LP5)*(OFFSET('Game Board'!F8:F55,0,KX1)=LP6)*(OFFSET('Game Board'!H8:H55,0,KX1)&gt;OFFSET('Game Board'!G8:G55,0,KX1))*1)+SUMPRODUCT((OFFSET('Game Board'!F8:F55,0,KX1)=LP5)*(OFFSET('Game Board'!I8:I55,0,KX1)=LP7)*(OFFSET('Game Board'!G8:G55,0,KX1)&gt;OFFSET('Game Board'!H8:H55,0,KX1))*1)+SUMPRODUCT((OFFSET('Game Board'!I8:I55,0,KX1)=LP5)*(OFFSET('Game Board'!F8:F55,0,KX1)=LP7)*(OFFSET('Game Board'!H8:H55,0,KX1)&gt;OFFSET('Game Board'!G8:G55,0,KX1))*1)</f>
        <v>0</v>
      </c>
      <c r="LT5" s="315">
        <f ca="1">SUMPRODUCT((OFFSET('Game Board'!F8:F55,0,KX1)=LP5)*(OFFSET('Game Board'!I8:I55,0,KX1)=LP4)*(OFFSET('Game Board'!G8:G55,0,KX1)=OFFSET('Game Board'!H8:H55,0,KX1))*1)+SUMPRODUCT((OFFSET('Game Board'!I8:I55,0,KX1)=LP5)*(OFFSET('Game Board'!F8:F55,0,KX1)=LP4)*(OFFSET('Game Board'!G8:G55,0,KX1)=OFFSET('Game Board'!H8:H55,0,KX1))*1)+SUMPRODUCT((OFFSET('Game Board'!F8:F55,0,KX1)=LP5)*(OFFSET('Game Board'!I8:I55,0,KX1)=LP6)*(OFFSET('Game Board'!G8:G55,0,KX1)=OFFSET('Game Board'!H8:H55,0,KX1))*1)+SUMPRODUCT((OFFSET('Game Board'!I8:I55,0,KX1)=LP5)*(OFFSET('Game Board'!F8:F55,0,KX1)=LP6)*(OFFSET('Game Board'!G8:G55,0,KX1)=OFFSET('Game Board'!H8:H55,0,KX1))*1)+SUMPRODUCT((OFFSET('Game Board'!F8:F55,0,KX1)=LP5)*(OFFSET('Game Board'!I8:I55,0,KX1)=LP7)*(OFFSET('Game Board'!G8:G55,0,KX1)=OFFSET('Game Board'!H8:H55,0,KX1))*1)+SUMPRODUCT((OFFSET('Game Board'!I8:I55,0,KX1)=LP5)*(OFFSET('Game Board'!F8:F55,0,KX1)=LP7)*(OFFSET('Game Board'!G8:G55,0,KX1)=OFFSET('Game Board'!H8:H55,0,KX1))*1)</f>
        <v>3</v>
      </c>
      <c r="LU5" s="315">
        <f ca="1">SUMPRODUCT((OFFSET('Game Board'!F8:F55,0,KX1)=LP5)*(OFFSET('Game Board'!I8:I55,0,KX1)=LP4)*(OFFSET('Game Board'!G8:G55,0,KX1)&lt;OFFSET('Game Board'!H8:H55,0,KX1))*1)+SUMPRODUCT((OFFSET('Game Board'!I8:I55,0,KX1)=LP5)*(OFFSET('Game Board'!F8:F55,0,KX1)=LP4)*(OFFSET('Game Board'!H8:H55,0,KX1)&lt;OFFSET('Game Board'!G8:G55,0,KX1))*1)+SUMPRODUCT((OFFSET('Game Board'!F8:F55,0,KX1)=LP5)*(OFFSET('Game Board'!I8:I55,0,KX1)=LP6)*(OFFSET('Game Board'!G8:G55,0,KX1)&lt;OFFSET('Game Board'!H8:H55,0,KX1))*1)+SUMPRODUCT((OFFSET('Game Board'!I8:I55,0,KX1)=LP5)*(OFFSET('Game Board'!F8:F55,0,KX1)=LP6)*(OFFSET('Game Board'!H8:H55,0,KX1)&lt;OFFSET('Game Board'!G8:G55,0,KX1))*1)+SUMPRODUCT((OFFSET('Game Board'!F8:F55,0,KX1)=LP5)*(OFFSET('Game Board'!I8:I55,0,KX1)=LP7)*(OFFSET('Game Board'!G8:G55,0,KX1)&lt;OFFSET('Game Board'!H8:H55,0,KX1))*1)+SUMPRODUCT((OFFSET('Game Board'!I8:I55,0,KX1)=LP5)*(OFFSET('Game Board'!F8:F55,0,KX1)=LP7)*(OFFSET('Game Board'!H8:H55,0,KX1)&lt;OFFSET('Game Board'!G8:G55,0,KX1))*1)</f>
        <v>0</v>
      </c>
      <c r="LV5" s="315">
        <f ca="1">SUMIFS(OFFSET('Game Board'!G8:G55,0,KX1),OFFSET('Game Board'!F8:F55,0,KX1),LP5,OFFSET('Game Board'!I8:I55,0,KX1),LP4)+SUMIFS(OFFSET('Game Board'!G8:G55,0,KX1),OFFSET('Game Board'!F8:F55,0,KX1),LP5,OFFSET('Game Board'!I8:I55,0,KX1),LP6)+SUMIFS(OFFSET('Game Board'!G8:G55,0,KX1),OFFSET('Game Board'!F8:F55,0,KX1),LP5,OFFSET('Game Board'!I8:I55,0,KX1),LP7)+SUMIFS(OFFSET('Game Board'!H8:H55,0,KX1),OFFSET('Game Board'!I8:I55,0,KX1),LP5,OFFSET('Game Board'!F8:F55,0,KX1),LP4)+SUMIFS(OFFSET('Game Board'!H8:H55,0,KX1),OFFSET('Game Board'!I8:I55,0,KX1),LP5,OFFSET('Game Board'!F8:F55,0,KX1),LP6)+SUMIFS(OFFSET('Game Board'!H8:H55,0,KX1),OFFSET('Game Board'!I8:I55,0,KX1),LP5,OFFSET('Game Board'!F8:F55,0,KX1),LP7)</f>
        <v>0</v>
      </c>
      <c r="LW5" s="315">
        <f ca="1">SUMIFS(OFFSET('Game Board'!H8:H55,0,KX1),OFFSET('Game Board'!F8:F55,0,KX1),LP5,OFFSET('Game Board'!I8:I55,0,KX1),LP4)+SUMIFS(OFFSET('Game Board'!H8:H55,0,KX1),OFFSET('Game Board'!F8:F55,0,KX1),LP5,OFFSET('Game Board'!I8:I55,0,KX1),LP6)+SUMIFS(OFFSET('Game Board'!H8:H55,0,KX1),OFFSET('Game Board'!F8:F55,0,KX1),LP5,OFFSET('Game Board'!I8:I55,0,KX1),LP7)+SUMIFS(OFFSET('Game Board'!G8:G55,0,KX1),OFFSET('Game Board'!I8:I55,0,KX1),LP5,OFFSET('Game Board'!F8:F55,0,KX1),LP4)+SUMIFS(OFFSET('Game Board'!G8:G55,0,KX1),OFFSET('Game Board'!I8:I55,0,KX1),LP5,OFFSET('Game Board'!F8:F55,0,KX1),LP6)+SUMIFS(OFFSET('Game Board'!G8:G55,0,KX1),OFFSET('Game Board'!I8:I55,0,KX1),LP5,OFFSET('Game Board'!F8:F55,0,KX1),LP7)</f>
        <v>0</v>
      </c>
      <c r="LX5" s="315">
        <f t="shared" ca="1" si="61"/>
        <v>0</v>
      </c>
      <c r="LY5" s="315">
        <f t="shared" ca="1" si="62"/>
        <v>3</v>
      </c>
      <c r="LZ5" s="315">
        <f t="shared" ref="LZ5" ca="1" si="275">IF(LP5&lt;&gt;"",SUMPRODUCT((LO4:LO7=LO5)*(LY4:LY7&gt;LY5)*1),0)</f>
        <v>0</v>
      </c>
      <c r="MA5" s="315">
        <f t="shared" ref="MA5" ca="1" si="276">IF(LP5&lt;&gt;"",SUMPRODUCT((LZ4:LZ7=LZ5)*(LX4:LX7&gt;LX5)*1),0)</f>
        <v>0</v>
      </c>
      <c r="MB5" s="315">
        <f t="shared" ca="1" si="65"/>
        <v>0</v>
      </c>
      <c r="MC5" s="315">
        <f t="shared" ref="MC5" ca="1" si="277">IF(LP5&lt;&gt;"",SUMPRODUCT((MB4:MB7=MB5)*(LZ4:LZ7=LZ5)*(LV4:LV7&gt;LV5)*1),0)</f>
        <v>0</v>
      </c>
      <c r="MD5" s="315">
        <f t="shared" ca="1" si="67"/>
        <v>1</v>
      </c>
      <c r="ME5" s="315">
        <f ca="1">SUMPRODUCT((OFFSET('Game Board'!F8:F55,0,KX1)=LQ5)*(OFFSET('Game Board'!I8:I55,0,KX1)=LQ6)*(OFFSET('Game Board'!G8:G55,0,KX1)&gt;OFFSET('Game Board'!H8:H55,0,KX1))*1)+SUMPRODUCT((OFFSET('Game Board'!I8:I55,0,KX1)=LQ5)*(OFFSET('Game Board'!F8:F55,0,KX1)=LQ6)*(OFFSET('Game Board'!H8:H55,0,KX1)&gt;OFFSET('Game Board'!G8:G55,0,KX1))*1)+SUMPRODUCT((OFFSET('Game Board'!F8:F55,0,KX1)=LQ5)*(OFFSET('Game Board'!I8:I55,0,KX1)=LQ7)*(OFFSET('Game Board'!G8:G55,0,KX1)&gt;OFFSET('Game Board'!H8:H55,0,KX1))*1)+SUMPRODUCT((OFFSET('Game Board'!I8:I55,0,KX1)=LQ5)*(OFFSET('Game Board'!F8:F55,0,KX1)=LQ7)*(OFFSET('Game Board'!H8:H55,0,KX1)&gt;OFFSET('Game Board'!G8:G55,0,KX1))*1)</f>
        <v>0</v>
      </c>
      <c r="MF5" s="315">
        <f ca="1">SUMPRODUCT((OFFSET('Game Board'!F8:F55,0,KX1)=LQ5)*(OFFSET('Game Board'!I8:I55,0,KX1)=LQ6)*(OFFSET('Game Board'!G8:G55,0,KX1)=OFFSET('Game Board'!H8:H55,0,KX1))*1)+SUMPRODUCT((OFFSET('Game Board'!I8:I55,0,KX1)=LQ5)*(OFFSET('Game Board'!F8:F55,0,KX1)=LQ6)*(OFFSET('Game Board'!G8:G55,0,KX1)=OFFSET('Game Board'!H8:H55,0,KX1))*1)+SUMPRODUCT((OFFSET('Game Board'!F8:F55,0,KX1)=LQ5)*(OFFSET('Game Board'!I8:I55,0,KX1)=LQ7)*(OFFSET('Game Board'!G8:G55,0,KX1)=OFFSET('Game Board'!H8:H55,0,KX1))*1)+SUMPRODUCT((OFFSET('Game Board'!I8:I55,0,KX1)=LQ5)*(OFFSET('Game Board'!F8:F55,0,KX1)=LQ7)*(OFFSET('Game Board'!G8:G55,0,KX1)=OFFSET('Game Board'!H8:H55,0,KX1))*1)</f>
        <v>0</v>
      </c>
      <c r="MG5" s="315">
        <f ca="1">SUMPRODUCT((OFFSET('Game Board'!F8:F55,0,KX1)=LQ5)*(OFFSET('Game Board'!I8:I55,0,KX1)=LQ6)*(OFFSET('Game Board'!G8:G55,0,KX1)&lt;OFFSET('Game Board'!H8:H55,0,KX1))*1)+SUMPRODUCT((OFFSET('Game Board'!I8:I55,0,KX1)=LQ5)*(OFFSET('Game Board'!F8:F55,0,KX1)=LQ6)*(OFFSET('Game Board'!H8:H55,0,KX1)&lt;OFFSET('Game Board'!G8:G55,0,KX1))*1)+SUMPRODUCT((OFFSET('Game Board'!F8:F55,0,KX1)=LQ5)*(OFFSET('Game Board'!I8:I55,0,KX1)=LQ7)*(OFFSET('Game Board'!G8:G55,0,KX1)&lt;OFFSET('Game Board'!H8:H55,0,KX1))*1)+SUMPRODUCT((OFFSET('Game Board'!I8:I55,0,KX1)=LQ5)*(OFFSET('Game Board'!F8:F55,0,KX1)=LQ7)*(OFFSET('Game Board'!H8:H55,0,KX1)&lt;OFFSET('Game Board'!G8:G55,0,KX1))*1)</f>
        <v>0</v>
      </c>
      <c r="MH5" s="315">
        <f ca="1">SUMIFS(OFFSET('Game Board'!G8:G55,0,KX1),OFFSET('Game Board'!F8:F55,0,KX1),LQ5,OFFSET('Game Board'!I8:I55,0,KX1),LQ6)+SUMIFS(OFFSET('Game Board'!G8:G55,0,KX1),OFFSET('Game Board'!F8:F55,0,KX1),LQ5,OFFSET('Game Board'!I8:I55,0,KX1),LQ7)+SUMIFS(OFFSET('Game Board'!H8:H55,0,KX1),OFFSET('Game Board'!I8:I55,0,KX1),LQ5,OFFSET('Game Board'!F8:F55,0,KX1),LQ6)+SUMIFS(OFFSET('Game Board'!H8:H55,0,KX1),OFFSET('Game Board'!I8:I55,0,KX1),LQ5,OFFSET('Game Board'!F8:F55,0,KX1),LQ7)</f>
        <v>0</v>
      </c>
      <c r="MI5" s="315">
        <f ca="1">SUMIFS(OFFSET('Game Board'!H8:H55,0,KX1),OFFSET('Game Board'!F8:F55,0,KX1),LQ5,OFFSET('Game Board'!I8:I55,0,KX1),LQ6)+SUMIFS(OFFSET('Game Board'!H8:H55,0,KX1),OFFSET('Game Board'!F8:F55,0,KX1),LQ5,OFFSET('Game Board'!I8:I55,0,KX1),LQ7)+SUMIFS(OFFSET('Game Board'!G8:G55,0,KX1),OFFSET('Game Board'!I8:I55,0,KX1),LQ5,OFFSET('Game Board'!F8:F55,0,KX1),LQ6)+SUMIFS(OFFSET('Game Board'!G8:G55,0,KX1),OFFSET('Game Board'!I8:I55,0,KX1),LQ5,OFFSET('Game Board'!F8:F55,0,KX1),LQ7)</f>
        <v>0</v>
      </c>
      <c r="MJ5" s="315">
        <f t="shared" ref="MJ5:MJ35" ca="1" si="278">MH5-MI5</f>
        <v>0</v>
      </c>
      <c r="MK5" s="315">
        <f t="shared" ref="MK5:MK35" ca="1" si="279">MF5*1+ME5*3</f>
        <v>0</v>
      </c>
      <c r="ML5" s="315">
        <f t="shared" ref="ML5" ca="1" si="280">IF(LQ5&lt;&gt;"",SUMPRODUCT((LO4:LO7=LO5)*(MK4:MK7&gt;MK5)*1),0)</f>
        <v>0</v>
      </c>
      <c r="MM5" s="315">
        <f t="shared" ref="MM5" ca="1" si="281">IF(LQ5&lt;&gt;"",SUMPRODUCT((ML4:ML7=ML5)*(MJ4:MJ7&gt;MJ5)*1),0)</f>
        <v>0</v>
      </c>
      <c r="MN5" s="315">
        <f t="shared" ref="MN5:MN35" ca="1" si="282">ML5+MM5</f>
        <v>0</v>
      </c>
      <c r="MO5" s="315">
        <f t="shared" ref="MO5" ca="1" si="283">IF(LQ5&lt;&gt;"",SUMPRODUCT((MN4:MN7=MN5)*(ML4:ML7=ML5)*(MH4:MH7&gt;MH5)*1),0)</f>
        <v>0</v>
      </c>
      <c r="MP5" s="315">
        <f t="shared" ca="1" si="68"/>
        <v>1</v>
      </c>
      <c r="MQ5" s="315">
        <v>0</v>
      </c>
      <c r="MR5" s="315">
        <v>0</v>
      </c>
      <c r="MS5" s="315">
        <v>0</v>
      </c>
      <c r="MT5" s="315">
        <v>0</v>
      </c>
      <c r="MU5" s="315">
        <v>0</v>
      </c>
      <c r="MV5" s="315">
        <v>0</v>
      </c>
      <c r="MW5" s="315">
        <v>0</v>
      </c>
      <c r="MX5" s="315">
        <v>0</v>
      </c>
      <c r="MY5" s="315">
        <v>0</v>
      </c>
      <c r="MZ5" s="315">
        <v>0</v>
      </c>
      <c r="NA5" s="315">
        <v>0</v>
      </c>
      <c r="NB5" s="315">
        <f t="shared" ca="1" si="69"/>
        <v>1</v>
      </c>
      <c r="NC5" s="315">
        <f t="shared" ref="NC5" ca="1" si="284">SUMPRODUCT((NB4:NB7=NB5)*(LE4:LE7&gt;LE5)*1)</f>
        <v>0</v>
      </c>
      <c r="ND5" s="315">
        <f t="shared" ca="1" si="71"/>
        <v>1</v>
      </c>
      <c r="NE5" s="315" t="str">
        <f t="shared" ref="NE5:NE35" si="285">KV5</f>
        <v>Norway</v>
      </c>
      <c r="NF5" s="315">
        <f t="shared" ca="1" si="72"/>
        <v>0</v>
      </c>
      <c r="NG5" s="315">
        <f ca="1">SUMPRODUCT((OFFSET('Game Board'!G8:G55,0,NG1)&lt;&gt;"")*(OFFSET('Game Board'!F8:F55,0,NG1)=C5)*(OFFSET('Game Board'!G8:G55,0,NG1)&gt;OFFSET('Game Board'!H8:H55,0,NG1))*1)+SUMPRODUCT((OFFSET('Game Board'!G8:G55,0,NG1)&lt;&gt;"")*(OFFSET('Game Board'!I8:I55,0,NG1)=C5)*(OFFSET('Game Board'!H8:H55,0,NG1)&gt;OFFSET('Game Board'!G8:G55,0,NG1))*1)</f>
        <v>0</v>
      </c>
      <c r="NH5" s="315">
        <f ca="1">SUMPRODUCT((OFFSET('Game Board'!G8:G55,0,NG1)&lt;&gt;"")*(OFFSET('Game Board'!F8:F55,0,NG1)=C5)*(OFFSET('Game Board'!G8:G55,0,NG1)=OFFSET('Game Board'!H8:H55,0,NG1))*1)+SUMPRODUCT((OFFSET('Game Board'!G8:G55,0,NG1)&lt;&gt;"")*(OFFSET('Game Board'!I8:I55,0,NG1)=C5)*(OFFSET('Game Board'!G8:G55,0,NG1)=OFFSET('Game Board'!H8:H55,0,NG1))*1)</f>
        <v>0</v>
      </c>
      <c r="NI5" s="315">
        <f ca="1">SUMPRODUCT((OFFSET('Game Board'!G8:G55,0,NG1)&lt;&gt;"")*(OFFSET('Game Board'!F8:F55,0,NG1)=C5)*(OFFSET('Game Board'!G8:G55,0,NG1)&lt;OFFSET('Game Board'!H8:H55,0,NG1))*1)+SUMPRODUCT((OFFSET('Game Board'!G8:G55,0,NG1)&lt;&gt;"")*(OFFSET('Game Board'!I8:I55,0,NG1)=C5)*(OFFSET('Game Board'!H8:H55,0,NG1)&lt;OFFSET('Game Board'!G8:G55,0,NG1))*1)</f>
        <v>0</v>
      </c>
      <c r="NJ5" s="315">
        <f ca="1">SUMIF(OFFSET('Game Board'!F8:F55,0,NG1),C5,OFFSET('Game Board'!G8:G55,0,NG1))+SUMIF(OFFSET('Game Board'!I8:I55,0,NG1),C5,OFFSET('Game Board'!H8:H55,0,NG1))</f>
        <v>0</v>
      </c>
      <c r="NK5" s="315">
        <f ca="1">SUMIF(OFFSET('Game Board'!F8:F55,0,NG1),C5,OFFSET('Game Board'!H8:H55,0,NG1))+SUMIF(OFFSET('Game Board'!I8:I55,0,NG1),C5,OFFSET('Game Board'!G8:G55,0,NG1))</f>
        <v>0</v>
      </c>
      <c r="NL5" s="315">
        <f t="shared" ca="1" si="73"/>
        <v>0</v>
      </c>
      <c r="NM5" s="315">
        <f t="shared" ca="1" si="74"/>
        <v>0</v>
      </c>
      <c r="NN5" s="315">
        <f ca="1">INDEX(L4:L35,MATCH(NW5,C4:C35,0),0)</f>
        <v>1905</v>
      </c>
      <c r="NO5" s="319">
        <f>'Tournament Setup'!F7</f>
        <v>0</v>
      </c>
      <c r="NP5" s="315">
        <f t="shared" ref="NP5" ca="1" si="286">RANK(NM5,NM4:NM7)</f>
        <v>1</v>
      </c>
      <c r="NQ5" s="315">
        <f t="shared" ref="NQ5" ca="1" si="287">SUMPRODUCT((NP4:NP7=NP5)*(NL4:NL7&gt;NL5)*1)</f>
        <v>0</v>
      </c>
      <c r="NR5" s="315">
        <f t="shared" ca="1" si="77"/>
        <v>1</v>
      </c>
      <c r="NS5" s="315">
        <f t="shared" ref="NS5" ca="1" si="288">SUMPRODUCT((NP4:NP7=NP5)*(NL4:NL7=NL5)*(NJ4:NJ7&gt;NJ5)*1)</f>
        <v>0</v>
      </c>
      <c r="NT5" s="315">
        <f t="shared" ca="1" si="79"/>
        <v>1</v>
      </c>
      <c r="NU5" s="315">
        <f t="shared" ref="NU5" ca="1" si="289">RANK(NT5,NT4:NT7,1)+COUNTIF(NT4:NT5,NT5)-1</f>
        <v>2</v>
      </c>
      <c r="NV5" s="315">
        <v>2</v>
      </c>
      <c r="NW5" s="315" t="str">
        <f t="shared" ref="NW5" ca="1" si="290">INDEX(NE4:NE7,MATCH(NV5,NU4:NU7,0),0)</f>
        <v>Norway</v>
      </c>
      <c r="NX5" s="315">
        <f t="shared" ref="NX5" ca="1" si="291">INDEX(NT4:NT7,MATCH(NW5,NE4:NE7,0),0)</f>
        <v>1</v>
      </c>
      <c r="NY5" s="315" t="str">
        <f t="shared" ref="NY5" ca="1" si="292">IF(NY4&lt;&gt;"",NW5,"")</f>
        <v>Norway</v>
      </c>
      <c r="NZ5" s="315" t="str">
        <f t="shared" ref="NZ5" ca="1" si="293">IF(NX6=2,NW5,"")</f>
        <v/>
      </c>
      <c r="OB5" s="315">
        <f ca="1">SUMPRODUCT((OFFSET('Game Board'!F8:F55,0,NG1)=NY5)*(OFFSET('Game Board'!I8:I55,0,NG1)=NY4)*(OFFSET('Game Board'!G8:G55,0,NG1)&gt;OFFSET('Game Board'!H8:H55,0,NG1))*1)+SUMPRODUCT((OFFSET('Game Board'!I8:I55,0,NG1)=NY5)*(OFFSET('Game Board'!F8:F55,0,NG1)=NY4)*(OFFSET('Game Board'!H8:H55,0,NG1)&gt;OFFSET('Game Board'!G8:G55,0,NG1))*1)+SUMPRODUCT((OFFSET('Game Board'!F8:F55,0,NG1)=NY5)*(OFFSET('Game Board'!I8:I55,0,NG1)=NY6)*(OFFSET('Game Board'!G8:G55,0,NG1)&gt;OFFSET('Game Board'!H8:H55,0,NG1))*1)+SUMPRODUCT((OFFSET('Game Board'!I8:I55,0,NG1)=NY5)*(OFFSET('Game Board'!F8:F55,0,NG1)=NY6)*(OFFSET('Game Board'!H8:H55,0,NG1)&gt;OFFSET('Game Board'!G8:G55,0,NG1))*1)+SUMPRODUCT((OFFSET('Game Board'!F8:F55,0,NG1)=NY5)*(OFFSET('Game Board'!I8:I55,0,NG1)=NY7)*(OFFSET('Game Board'!G8:G55,0,NG1)&gt;OFFSET('Game Board'!H8:H55,0,NG1))*1)+SUMPRODUCT((OFFSET('Game Board'!I8:I55,0,NG1)=NY5)*(OFFSET('Game Board'!F8:F55,0,NG1)=NY7)*(OFFSET('Game Board'!H8:H55,0,NG1)&gt;OFFSET('Game Board'!G8:G55,0,NG1))*1)</f>
        <v>0</v>
      </c>
      <c r="OC5" s="315">
        <f ca="1">SUMPRODUCT((OFFSET('Game Board'!F8:F55,0,NG1)=NY5)*(OFFSET('Game Board'!I8:I55,0,NG1)=NY4)*(OFFSET('Game Board'!G8:G55,0,NG1)=OFFSET('Game Board'!H8:H55,0,NG1))*1)+SUMPRODUCT((OFFSET('Game Board'!I8:I55,0,NG1)=NY5)*(OFFSET('Game Board'!F8:F55,0,NG1)=NY4)*(OFFSET('Game Board'!G8:G55,0,NG1)=OFFSET('Game Board'!H8:H55,0,NG1))*1)+SUMPRODUCT((OFFSET('Game Board'!F8:F55,0,NG1)=NY5)*(OFFSET('Game Board'!I8:I55,0,NG1)=NY6)*(OFFSET('Game Board'!G8:G55,0,NG1)=OFFSET('Game Board'!H8:H55,0,NG1))*1)+SUMPRODUCT((OFFSET('Game Board'!I8:I55,0,NG1)=NY5)*(OFFSET('Game Board'!F8:F55,0,NG1)=NY6)*(OFFSET('Game Board'!G8:G55,0,NG1)=OFFSET('Game Board'!H8:H55,0,NG1))*1)+SUMPRODUCT((OFFSET('Game Board'!F8:F55,0,NG1)=NY5)*(OFFSET('Game Board'!I8:I55,0,NG1)=NY7)*(OFFSET('Game Board'!G8:G55,0,NG1)=OFFSET('Game Board'!H8:H55,0,NG1))*1)+SUMPRODUCT((OFFSET('Game Board'!I8:I55,0,NG1)=NY5)*(OFFSET('Game Board'!F8:F55,0,NG1)=NY7)*(OFFSET('Game Board'!G8:G55,0,NG1)=OFFSET('Game Board'!H8:H55,0,NG1))*1)</f>
        <v>3</v>
      </c>
      <c r="OD5" s="315">
        <f ca="1">SUMPRODUCT((OFFSET('Game Board'!F8:F55,0,NG1)=NY5)*(OFFSET('Game Board'!I8:I55,0,NG1)=NY4)*(OFFSET('Game Board'!G8:G55,0,NG1)&lt;OFFSET('Game Board'!H8:H55,0,NG1))*1)+SUMPRODUCT((OFFSET('Game Board'!I8:I55,0,NG1)=NY5)*(OFFSET('Game Board'!F8:F55,0,NG1)=NY4)*(OFFSET('Game Board'!H8:H55,0,NG1)&lt;OFFSET('Game Board'!G8:G55,0,NG1))*1)+SUMPRODUCT((OFFSET('Game Board'!F8:F55,0,NG1)=NY5)*(OFFSET('Game Board'!I8:I55,0,NG1)=NY6)*(OFFSET('Game Board'!G8:G55,0,NG1)&lt;OFFSET('Game Board'!H8:H55,0,NG1))*1)+SUMPRODUCT((OFFSET('Game Board'!I8:I55,0,NG1)=NY5)*(OFFSET('Game Board'!F8:F55,0,NG1)=NY6)*(OFFSET('Game Board'!H8:H55,0,NG1)&lt;OFFSET('Game Board'!G8:G55,0,NG1))*1)+SUMPRODUCT((OFFSET('Game Board'!F8:F55,0,NG1)=NY5)*(OFFSET('Game Board'!I8:I55,0,NG1)=NY7)*(OFFSET('Game Board'!G8:G55,0,NG1)&lt;OFFSET('Game Board'!H8:H55,0,NG1))*1)+SUMPRODUCT((OFFSET('Game Board'!I8:I55,0,NG1)=NY5)*(OFFSET('Game Board'!F8:F55,0,NG1)=NY7)*(OFFSET('Game Board'!H8:H55,0,NG1)&lt;OFFSET('Game Board'!G8:G55,0,NG1))*1)</f>
        <v>0</v>
      </c>
      <c r="OE5" s="315">
        <f ca="1">SUMIFS(OFFSET('Game Board'!G8:G55,0,NG1),OFFSET('Game Board'!F8:F55,0,NG1),NY5,OFFSET('Game Board'!I8:I55,0,NG1),NY4)+SUMIFS(OFFSET('Game Board'!G8:G55,0,NG1),OFFSET('Game Board'!F8:F55,0,NG1),NY5,OFFSET('Game Board'!I8:I55,0,NG1),NY6)+SUMIFS(OFFSET('Game Board'!G8:G55,0,NG1),OFFSET('Game Board'!F8:F55,0,NG1),NY5,OFFSET('Game Board'!I8:I55,0,NG1),NY7)+SUMIFS(OFFSET('Game Board'!H8:H55,0,NG1),OFFSET('Game Board'!I8:I55,0,NG1),NY5,OFFSET('Game Board'!F8:F55,0,NG1),NY4)+SUMIFS(OFFSET('Game Board'!H8:H55,0,NG1),OFFSET('Game Board'!I8:I55,0,NG1),NY5,OFFSET('Game Board'!F8:F55,0,NG1),NY6)+SUMIFS(OFFSET('Game Board'!H8:H55,0,NG1),OFFSET('Game Board'!I8:I55,0,NG1),NY5,OFFSET('Game Board'!F8:F55,0,NG1),NY7)</f>
        <v>0</v>
      </c>
      <c r="OF5" s="315">
        <f ca="1">SUMIFS(OFFSET('Game Board'!H8:H55,0,NG1),OFFSET('Game Board'!F8:F55,0,NG1),NY5,OFFSET('Game Board'!I8:I55,0,NG1),NY4)+SUMIFS(OFFSET('Game Board'!H8:H55,0,NG1),OFFSET('Game Board'!F8:F55,0,NG1),NY5,OFFSET('Game Board'!I8:I55,0,NG1),NY6)+SUMIFS(OFFSET('Game Board'!H8:H55,0,NG1),OFFSET('Game Board'!F8:F55,0,NG1),NY5,OFFSET('Game Board'!I8:I55,0,NG1),NY7)+SUMIFS(OFFSET('Game Board'!G8:G55,0,NG1),OFFSET('Game Board'!I8:I55,0,NG1),NY5,OFFSET('Game Board'!F8:F55,0,NG1),NY4)+SUMIFS(OFFSET('Game Board'!G8:G55,0,NG1),OFFSET('Game Board'!I8:I55,0,NG1),NY5,OFFSET('Game Board'!F8:F55,0,NG1),NY6)+SUMIFS(OFFSET('Game Board'!G8:G55,0,NG1),OFFSET('Game Board'!I8:I55,0,NG1),NY5,OFFSET('Game Board'!F8:F55,0,NG1),NY7)</f>
        <v>0</v>
      </c>
      <c r="OG5" s="315">
        <f t="shared" ca="1" si="84"/>
        <v>0</v>
      </c>
      <c r="OH5" s="315">
        <f t="shared" ca="1" si="85"/>
        <v>3</v>
      </c>
      <c r="OI5" s="315">
        <f t="shared" ref="OI5" ca="1" si="294">IF(NY5&lt;&gt;"",SUMPRODUCT((NX4:NX7=NX5)*(OH4:OH7&gt;OH5)*1),0)</f>
        <v>0</v>
      </c>
      <c r="OJ5" s="315">
        <f t="shared" ref="OJ5" ca="1" si="295">IF(NY5&lt;&gt;"",SUMPRODUCT((OI4:OI7=OI5)*(OG4:OG7&gt;OG5)*1),0)</f>
        <v>0</v>
      </c>
      <c r="OK5" s="315">
        <f t="shared" ca="1" si="88"/>
        <v>0</v>
      </c>
      <c r="OL5" s="315">
        <f t="shared" ref="OL5" ca="1" si="296">IF(NY5&lt;&gt;"",SUMPRODUCT((OK4:OK7=OK5)*(OI4:OI7=OI5)*(OE4:OE7&gt;OE5)*1),0)</f>
        <v>0</v>
      </c>
      <c r="OM5" s="315">
        <f t="shared" ca="1" si="90"/>
        <v>1</v>
      </c>
      <c r="ON5" s="315">
        <f ca="1">SUMPRODUCT((OFFSET('Game Board'!F8:F55,0,NG1)=NZ5)*(OFFSET('Game Board'!I8:I55,0,NG1)=NZ6)*(OFFSET('Game Board'!G8:G55,0,NG1)&gt;OFFSET('Game Board'!H8:H55,0,NG1))*1)+SUMPRODUCT((OFFSET('Game Board'!I8:I55,0,NG1)=NZ5)*(OFFSET('Game Board'!F8:F55,0,NG1)=NZ6)*(OFFSET('Game Board'!H8:H55,0,NG1)&gt;OFFSET('Game Board'!G8:G55,0,NG1))*1)+SUMPRODUCT((OFFSET('Game Board'!F8:F55,0,NG1)=NZ5)*(OFFSET('Game Board'!I8:I55,0,NG1)=NZ7)*(OFFSET('Game Board'!G8:G55,0,NG1)&gt;OFFSET('Game Board'!H8:H55,0,NG1))*1)+SUMPRODUCT((OFFSET('Game Board'!I8:I55,0,NG1)=NZ5)*(OFFSET('Game Board'!F8:F55,0,NG1)=NZ7)*(OFFSET('Game Board'!H8:H55,0,NG1)&gt;OFFSET('Game Board'!G8:G55,0,NG1))*1)</f>
        <v>0</v>
      </c>
      <c r="OO5" s="315">
        <f ca="1">SUMPRODUCT((OFFSET('Game Board'!F8:F55,0,NG1)=NZ5)*(OFFSET('Game Board'!I8:I55,0,NG1)=NZ6)*(OFFSET('Game Board'!G8:G55,0,NG1)=OFFSET('Game Board'!H8:H55,0,NG1))*1)+SUMPRODUCT((OFFSET('Game Board'!I8:I55,0,NG1)=NZ5)*(OFFSET('Game Board'!F8:F55,0,NG1)=NZ6)*(OFFSET('Game Board'!G8:G55,0,NG1)=OFFSET('Game Board'!H8:H55,0,NG1))*1)+SUMPRODUCT((OFFSET('Game Board'!F8:F55,0,NG1)=NZ5)*(OFFSET('Game Board'!I8:I55,0,NG1)=NZ7)*(OFFSET('Game Board'!G8:G55,0,NG1)=OFFSET('Game Board'!H8:H55,0,NG1))*1)+SUMPRODUCT((OFFSET('Game Board'!I8:I55,0,NG1)=NZ5)*(OFFSET('Game Board'!F8:F55,0,NG1)=NZ7)*(OFFSET('Game Board'!G8:G55,0,NG1)=OFFSET('Game Board'!H8:H55,0,NG1))*1)</f>
        <v>0</v>
      </c>
      <c r="OP5" s="315">
        <f ca="1">SUMPRODUCT((OFFSET('Game Board'!F8:F55,0,NG1)=NZ5)*(OFFSET('Game Board'!I8:I55,0,NG1)=NZ6)*(OFFSET('Game Board'!G8:G55,0,NG1)&lt;OFFSET('Game Board'!H8:H55,0,NG1))*1)+SUMPRODUCT((OFFSET('Game Board'!I8:I55,0,NG1)=NZ5)*(OFFSET('Game Board'!F8:F55,0,NG1)=NZ6)*(OFFSET('Game Board'!H8:H55,0,NG1)&lt;OFFSET('Game Board'!G8:G55,0,NG1))*1)+SUMPRODUCT((OFFSET('Game Board'!F8:F55,0,NG1)=NZ5)*(OFFSET('Game Board'!I8:I55,0,NG1)=NZ7)*(OFFSET('Game Board'!G8:G55,0,NG1)&lt;OFFSET('Game Board'!H8:H55,0,NG1))*1)+SUMPRODUCT((OFFSET('Game Board'!I8:I55,0,NG1)=NZ5)*(OFFSET('Game Board'!F8:F55,0,NG1)=NZ7)*(OFFSET('Game Board'!H8:H55,0,NG1)&lt;OFFSET('Game Board'!G8:G55,0,NG1))*1)</f>
        <v>0</v>
      </c>
      <c r="OQ5" s="315">
        <f ca="1">SUMIFS(OFFSET('Game Board'!G8:G55,0,NG1),OFFSET('Game Board'!F8:F55,0,NG1),NZ5,OFFSET('Game Board'!I8:I55,0,NG1),NZ6)+SUMIFS(OFFSET('Game Board'!G8:G55,0,NG1),OFFSET('Game Board'!F8:F55,0,NG1),NZ5,OFFSET('Game Board'!I8:I55,0,NG1),NZ7)+SUMIFS(OFFSET('Game Board'!H8:H55,0,NG1),OFFSET('Game Board'!I8:I55,0,NG1),NZ5,OFFSET('Game Board'!F8:F55,0,NG1),NZ6)+SUMIFS(OFFSET('Game Board'!H8:H55,0,NG1),OFFSET('Game Board'!I8:I55,0,NG1),NZ5,OFFSET('Game Board'!F8:F55,0,NG1),NZ7)</f>
        <v>0</v>
      </c>
      <c r="OR5" s="315">
        <f ca="1">SUMIFS(OFFSET('Game Board'!H8:H55,0,NG1),OFFSET('Game Board'!F8:F55,0,NG1),NZ5,OFFSET('Game Board'!I8:I55,0,NG1),NZ6)+SUMIFS(OFFSET('Game Board'!H8:H55,0,NG1),OFFSET('Game Board'!F8:F55,0,NG1),NZ5,OFFSET('Game Board'!I8:I55,0,NG1),NZ7)+SUMIFS(OFFSET('Game Board'!G8:G55,0,NG1),OFFSET('Game Board'!I8:I55,0,NG1),NZ5,OFFSET('Game Board'!F8:F55,0,NG1),NZ6)+SUMIFS(OFFSET('Game Board'!G8:G55,0,NG1),OFFSET('Game Board'!I8:I55,0,NG1),NZ5,OFFSET('Game Board'!F8:F55,0,NG1),NZ7)</f>
        <v>0</v>
      </c>
      <c r="OS5" s="315">
        <f t="shared" ref="OS5:OS35" ca="1" si="297">OQ5-OR5</f>
        <v>0</v>
      </c>
      <c r="OT5" s="315">
        <f t="shared" ref="OT5:OT35" ca="1" si="298">OO5*1+ON5*3</f>
        <v>0</v>
      </c>
      <c r="OU5" s="315">
        <f t="shared" ref="OU5" ca="1" si="299">IF(NZ5&lt;&gt;"",SUMPRODUCT((NX4:NX7=NX5)*(OT4:OT7&gt;OT5)*1),0)</f>
        <v>0</v>
      </c>
      <c r="OV5" s="315">
        <f t="shared" ref="OV5" ca="1" si="300">IF(NZ5&lt;&gt;"",SUMPRODUCT((OU4:OU7=OU5)*(OS4:OS7&gt;OS5)*1),0)</f>
        <v>0</v>
      </c>
      <c r="OW5" s="315">
        <f t="shared" ref="OW5:OW35" ca="1" si="301">OU5+OV5</f>
        <v>0</v>
      </c>
      <c r="OX5" s="315">
        <f t="shared" ref="OX5" ca="1" si="302">IF(NZ5&lt;&gt;"",SUMPRODUCT((OW4:OW7=OW5)*(OU4:OU7=OU5)*(OQ4:OQ7&gt;OQ5)*1),0)</f>
        <v>0</v>
      </c>
      <c r="OY5" s="315">
        <f t="shared" ca="1" si="91"/>
        <v>1</v>
      </c>
      <c r="OZ5" s="315">
        <v>0</v>
      </c>
      <c r="PA5" s="315">
        <v>0</v>
      </c>
      <c r="PB5" s="315">
        <v>0</v>
      </c>
      <c r="PC5" s="315">
        <v>0</v>
      </c>
      <c r="PD5" s="315">
        <v>0</v>
      </c>
      <c r="PE5" s="315">
        <v>0</v>
      </c>
      <c r="PF5" s="315">
        <v>0</v>
      </c>
      <c r="PG5" s="315">
        <v>0</v>
      </c>
      <c r="PH5" s="315">
        <v>0</v>
      </c>
      <c r="PI5" s="315">
        <v>0</v>
      </c>
      <c r="PJ5" s="315">
        <v>0</v>
      </c>
      <c r="PK5" s="315">
        <f t="shared" ca="1" si="92"/>
        <v>1</v>
      </c>
      <c r="PL5" s="315">
        <f t="shared" ref="PL5" ca="1" si="303">SUMPRODUCT((PK4:PK7=PK5)*(NN4:NN7&gt;NN5)*1)</f>
        <v>0</v>
      </c>
      <c r="PM5" s="315">
        <f t="shared" ca="1" si="94"/>
        <v>1</v>
      </c>
      <c r="PN5" s="315" t="str">
        <f t="shared" ref="PN5:PN35" si="304">NE5</f>
        <v>Norway</v>
      </c>
      <c r="PO5" s="315">
        <f t="shared" ca="1" si="95"/>
        <v>0</v>
      </c>
      <c r="PP5" s="315">
        <f ca="1">SUMPRODUCT((OFFSET('Game Board'!G8:G55,0,PP1)&lt;&gt;"")*(OFFSET('Game Board'!F8:F55,0,PP1)=C5)*(OFFSET('Game Board'!G8:G55,0,PP1)&gt;OFFSET('Game Board'!H8:H55,0,PP1))*1)+SUMPRODUCT((OFFSET('Game Board'!G8:G55,0,PP1)&lt;&gt;"")*(OFFSET('Game Board'!I8:I55,0,PP1)=C5)*(OFFSET('Game Board'!H8:H55,0,PP1)&gt;OFFSET('Game Board'!G8:G55,0,PP1))*1)</f>
        <v>0</v>
      </c>
      <c r="PQ5" s="315">
        <f ca="1">SUMPRODUCT((OFFSET('Game Board'!G8:G55,0,PP1)&lt;&gt;"")*(OFFSET('Game Board'!F8:F55,0,PP1)=C5)*(OFFSET('Game Board'!G8:G55,0,PP1)=OFFSET('Game Board'!H8:H55,0,PP1))*1)+SUMPRODUCT((OFFSET('Game Board'!G8:G55,0,PP1)&lt;&gt;"")*(OFFSET('Game Board'!I8:I55,0,PP1)=C5)*(OFFSET('Game Board'!G8:G55,0,PP1)=OFFSET('Game Board'!H8:H55,0,PP1))*1)</f>
        <v>0</v>
      </c>
      <c r="PR5" s="315">
        <f ca="1">SUMPRODUCT((OFFSET('Game Board'!G8:G55,0,PP1)&lt;&gt;"")*(OFFSET('Game Board'!F8:F55,0,PP1)=C5)*(OFFSET('Game Board'!G8:G55,0,PP1)&lt;OFFSET('Game Board'!H8:H55,0,PP1))*1)+SUMPRODUCT((OFFSET('Game Board'!G8:G55,0,PP1)&lt;&gt;"")*(OFFSET('Game Board'!I8:I55,0,PP1)=C5)*(OFFSET('Game Board'!H8:H55,0,PP1)&lt;OFFSET('Game Board'!G8:G55,0,PP1))*1)</f>
        <v>0</v>
      </c>
      <c r="PS5" s="315">
        <f ca="1">SUMIF(OFFSET('Game Board'!F8:F55,0,PP1),C5,OFFSET('Game Board'!G8:G55,0,PP1))+SUMIF(OFFSET('Game Board'!I8:I55,0,PP1),C5,OFFSET('Game Board'!H8:H55,0,PP1))</f>
        <v>0</v>
      </c>
      <c r="PT5" s="315">
        <f ca="1">SUMIF(OFFSET('Game Board'!F8:F55,0,PP1),C5,OFFSET('Game Board'!H8:H55,0,PP1))+SUMIF(OFFSET('Game Board'!I8:I55,0,PP1),C5,OFFSET('Game Board'!G8:G55,0,PP1))</f>
        <v>0</v>
      </c>
      <c r="PU5" s="315">
        <f t="shared" ca="1" si="96"/>
        <v>0</v>
      </c>
      <c r="PV5" s="315">
        <f t="shared" ca="1" si="97"/>
        <v>0</v>
      </c>
      <c r="PW5" s="315">
        <f ca="1">INDEX(L4:L35,MATCH(QF5,C4:C35,0),0)</f>
        <v>1905</v>
      </c>
      <c r="PX5" s="319">
        <f>'Tournament Setup'!F7</f>
        <v>0</v>
      </c>
      <c r="PY5" s="315">
        <f t="shared" ref="PY5" ca="1" si="305">RANK(PV5,PV4:PV7)</f>
        <v>1</v>
      </c>
      <c r="PZ5" s="315">
        <f t="shared" ref="PZ5" ca="1" si="306">SUMPRODUCT((PY4:PY7=PY5)*(PU4:PU7&gt;PU5)*1)</f>
        <v>0</v>
      </c>
      <c r="QA5" s="315">
        <f t="shared" ca="1" si="100"/>
        <v>1</v>
      </c>
      <c r="QB5" s="315">
        <f t="shared" ref="QB5" ca="1" si="307">SUMPRODUCT((PY4:PY7=PY5)*(PU4:PU7=PU5)*(PS4:PS7&gt;PS5)*1)</f>
        <v>0</v>
      </c>
      <c r="QC5" s="315">
        <f t="shared" ca="1" si="102"/>
        <v>1</v>
      </c>
      <c r="QD5" s="315">
        <f t="shared" ref="QD5" ca="1" si="308">RANK(QC5,QC4:QC7,1)+COUNTIF(QC4:QC5,QC5)-1</f>
        <v>2</v>
      </c>
      <c r="QE5" s="315">
        <v>2</v>
      </c>
      <c r="QF5" s="315" t="str">
        <f t="shared" ref="QF5" ca="1" si="309">INDEX(PN4:PN7,MATCH(QE5,QD4:QD7,0),0)</f>
        <v>Norway</v>
      </c>
      <c r="QG5" s="315">
        <f t="shared" ref="QG5" ca="1" si="310">INDEX(QC4:QC7,MATCH(QF5,PN4:PN7,0),0)</f>
        <v>1</v>
      </c>
      <c r="QH5" s="315" t="str">
        <f t="shared" ref="QH5" ca="1" si="311">IF(QH4&lt;&gt;"",QF5,"")</f>
        <v>Norway</v>
      </c>
      <c r="QI5" s="315" t="str">
        <f t="shared" ref="QI5" ca="1" si="312">IF(QG6=2,QF5,"")</f>
        <v/>
      </c>
      <c r="QK5" s="315">
        <f ca="1">SUMPRODUCT((OFFSET('Game Board'!F8:F55,0,PP1)=QH5)*(OFFSET('Game Board'!I8:I55,0,PP1)=QH4)*(OFFSET('Game Board'!G8:G55,0,PP1)&gt;OFFSET('Game Board'!H8:H55,0,PP1))*1)+SUMPRODUCT((OFFSET('Game Board'!I8:I55,0,PP1)=QH5)*(OFFSET('Game Board'!F8:F55,0,PP1)=QH4)*(OFFSET('Game Board'!H8:H55,0,PP1)&gt;OFFSET('Game Board'!G8:G55,0,PP1))*1)+SUMPRODUCT((OFFSET('Game Board'!F8:F55,0,PP1)=QH5)*(OFFSET('Game Board'!I8:I55,0,PP1)=QH6)*(OFFSET('Game Board'!G8:G55,0,PP1)&gt;OFFSET('Game Board'!H8:H55,0,PP1))*1)+SUMPRODUCT((OFFSET('Game Board'!I8:I55,0,PP1)=QH5)*(OFFSET('Game Board'!F8:F55,0,PP1)=QH6)*(OFFSET('Game Board'!H8:H55,0,PP1)&gt;OFFSET('Game Board'!G8:G55,0,PP1))*1)+SUMPRODUCT((OFFSET('Game Board'!F8:F55,0,PP1)=QH5)*(OFFSET('Game Board'!I8:I55,0,PP1)=QH7)*(OFFSET('Game Board'!G8:G55,0,PP1)&gt;OFFSET('Game Board'!H8:H55,0,PP1))*1)+SUMPRODUCT((OFFSET('Game Board'!I8:I55,0,PP1)=QH5)*(OFFSET('Game Board'!F8:F55,0,PP1)=QH7)*(OFFSET('Game Board'!H8:H55,0,PP1)&gt;OFFSET('Game Board'!G8:G55,0,PP1))*1)</f>
        <v>0</v>
      </c>
      <c r="QL5" s="315">
        <f ca="1">SUMPRODUCT((OFFSET('Game Board'!F8:F55,0,PP1)=QH5)*(OFFSET('Game Board'!I8:I55,0,PP1)=QH4)*(OFFSET('Game Board'!G8:G55,0,PP1)=OFFSET('Game Board'!H8:H55,0,PP1))*1)+SUMPRODUCT((OFFSET('Game Board'!I8:I55,0,PP1)=QH5)*(OFFSET('Game Board'!F8:F55,0,PP1)=QH4)*(OFFSET('Game Board'!G8:G55,0,PP1)=OFFSET('Game Board'!H8:H55,0,PP1))*1)+SUMPRODUCT((OFFSET('Game Board'!F8:F55,0,PP1)=QH5)*(OFFSET('Game Board'!I8:I55,0,PP1)=QH6)*(OFFSET('Game Board'!G8:G55,0,PP1)=OFFSET('Game Board'!H8:H55,0,PP1))*1)+SUMPRODUCT((OFFSET('Game Board'!I8:I55,0,PP1)=QH5)*(OFFSET('Game Board'!F8:F55,0,PP1)=QH6)*(OFFSET('Game Board'!G8:G55,0,PP1)=OFFSET('Game Board'!H8:H55,0,PP1))*1)+SUMPRODUCT((OFFSET('Game Board'!F8:F55,0,PP1)=QH5)*(OFFSET('Game Board'!I8:I55,0,PP1)=QH7)*(OFFSET('Game Board'!G8:G55,0,PP1)=OFFSET('Game Board'!H8:H55,0,PP1))*1)+SUMPRODUCT((OFFSET('Game Board'!I8:I55,0,PP1)=QH5)*(OFFSET('Game Board'!F8:F55,0,PP1)=QH7)*(OFFSET('Game Board'!G8:G55,0,PP1)=OFFSET('Game Board'!H8:H55,0,PP1))*1)</f>
        <v>3</v>
      </c>
      <c r="QM5" s="315">
        <f ca="1">SUMPRODUCT((OFFSET('Game Board'!F8:F55,0,PP1)=QH5)*(OFFSET('Game Board'!I8:I55,0,PP1)=QH4)*(OFFSET('Game Board'!G8:G55,0,PP1)&lt;OFFSET('Game Board'!H8:H55,0,PP1))*1)+SUMPRODUCT((OFFSET('Game Board'!I8:I55,0,PP1)=QH5)*(OFFSET('Game Board'!F8:F55,0,PP1)=QH4)*(OFFSET('Game Board'!H8:H55,0,PP1)&lt;OFFSET('Game Board'!G8:G55,0,PP1))*1)+SUMPRODUCT((OFFSET('Game Board'!F8:F55,0,PP1)=QH5)*(OFFSET('Game Board'!I8:I55,0,PP1)=QH6)*(OFFSET('Game Board'!G8:G55,0,PP1)&lt;OFFSET('Game Board'!H8:H55,0,PP1))*1)+SUMPRODUCT((OFFSET('Game Board'!I8:I55,0,PP1)=QH5)*(OFFSET('Game Board'!F8:F55,0,PP1)=QH6)*(OFFSET('Game Board'!H8:H55,0,PP1)&lt;OFFSET('Game Board'!G8:G55,0,PP1))*1)+SUMPRODUCT((OFFSET('Game Board'!F8:F55,0,PP1)=QH5)*(OFFSET('Game Board'!I8:I55,0,PP1)=QH7)*(OFFSET('Game Board'!G8:G55,0,PP1)&lt;OFFSET('Game Board'!H8:H55,0,PP1))*1)+SUMPRODUCT((OFFSET('Game Board'!I8:I55,0,PP1)=QH5)*(OFFSET('Game Board'!F8:F55,0,PP1)=QH7)*(OFFSET('Game Board'!H8:H55,0,PP1)&lt;OFFSET('Game Board'!G8:G55,0,PP1))*1)</f>
        <v>0</v>
      </c>
      <c r="QN5" s="315">
        <f ca="1">SUMIFS(OFFSET('Game Board'!G8:G55,0,PP1),OFFSET('Game Board'!F8:F55,0,PP1),QH5,OFFSET('Game Board'!I8:I55,0,PP1),QH4)+SUMIFS(OFFSET('Game Board'!G8:G55,0,PP1),OFFSET('Game Board'!F8:F55,0,PP1),QH5,OFFSET('Game Board'!I8:I55,0,PP1),QH6)+SUMIFS(OFFSET('Game Board'!G8:G55,0,PP1),OFFSET('Game Board'!F8:F55,0,PP1),QH5,OFFSET('Game Board'!I8:I55,0,PP1),QH7)+SUMIFS(OFFSET('Game Board'!H8:H55,0,PP1),OFFSET('Game Board'!I8:I55,0,PP1),QH5,OFFSET('Game Board'!F8:F55,0,PP1),QH4)+SUMIFS(OFFSET('Game Board'!H8:H55,0,PP1),OFFSET('Game Board'!I8:I55,0,PP1),QH5,OFFSET('Game Board'!F8:F55,0,PP1),QH6)+SUMIFS(OFFSET('Game Board'!H8:H55,0,PP1),OFFSET('Game Board'!I8:I55,0,PP1),QH5,OFFSET('Game Board'!F8:F55,0,PP1),QH7)</f>
        <v>0</v>
      </c>
      <c r="QO5" s="315">
        <f ca="1">SUMIFS(OFFSET('Game Board'!H8:H55,0,PP1),OFFSET('Game Board'!F8:F55,0,PP1),QH5,OFFSET('Game Board'!I8:I55,0,PP1),QH4)+SUMIFS(OFFSET('Game Board'!H8:H55,0,PP1),OFFSET('Game Board'!F8:F55,0,PP1),QH5,OFFSET('Game Board'!I8:I55,0,PP1),QH6)+SUMIFS(OFFSET('Game Board'!H8:H55,0,PP1),OFFSET('Game Board'!F8:F55,0,PP1),QH5,OFFSET('Game Board'!I8:I55,0,PP1),QH7)+SUMIFS(OFFSET('Game Board'!G8:G55,0,PP1),OFFSET('Game Board'!I8:I55,0,PP1),QH5,OFFSET('Game Board'!F8:F55,0,PP1),QH4)+SUMIFS(OFFSET('Game Board'!G8:G55,0,PP1),OFFSET('Game Board'!I8:I55,0,PP1),QH5,OFFSET('Game Board'!F8:F55,0,PP1),QH6)+SUMIFS(OFFSET('Game Board'!G8:G55,0,PP1),OFFSET('Game Board'!I8:I55,0,PP1),QH5,OFFSET('Game Board'!F8:F55,0,PP1),QH7)</f>
        <v>0</v>
      </c>
      <c r="QP5" s="315">
        <f t="shared" ca="1" si="107"/>
        <v>0</v>
      </c>
      <c r="QQ5" s="315">
        <f t="shared" ca="1" si="108"/>
        <v>3</v>
      </c>
      <c r="QR5" s="315">
        <f t="shared" ref="QR5" ca="1" si="313">IF(QH5&lt;&gt;"",SUMPRODUCT((QG4:QG7=QG5)*(QQ4:QQ7&gt;QQ5)*1),0)</f>
        <v>0</v>
      </c>
      <c r="QS5" s="315">
        <f t="shared" ref="QS5" ca="1" si="314">IF(QH5&lt;&gt;"",SUMPRODUCT((QR4:QR7=QR5)*(QP4:QP7&gt;QP5)*1),0)</f>
        <v>0</v>
      </c>
      <c r="QT5" s="315">
        <f t="shared" ca="1" si="111"/>
        <v>0</v>
      </c>
      <c r="QU5" s="315">
        <f t="shared" ref="QU5" ca="1" si="315">IF(QH5&lt;&gt;"",SUMPRODUCT((QT4:QT7=QT5)*(QR4:QR7=QR5)*(QN4:QN7&gt;QN5)*1),0)</f>
        <v>0</v>
      </c>
      <c r="QV5" s="315">
        <f t="shared" ca="1" si="113"/>
        <v>1</v>
      </c>
      <c r="QW5" s="315">
        <f ca="1">SUMPRODUCT((OFFSET('Game Board'!F8:F55,0,PP1)=QI5)*(OFFSET('Game Board'!I8:I55,0,PP1)=QI6)*(OFFSET('Game Board'!G8:G55,0,PP1)&gt;OFFSET('Game Board'!H8:H55,0,PP1))*1)+SUMPRODUCT((OFFSET('Game Board'!I8:I55,0,PP1)=QI5)*(OFFSET('Game Board'!F8:F55,0,PP1)=QI6)*(OFFSET('Game Board'!H8:H55,0,PP1)&gt;OFFSET('Game Board'!G8:G55,0,PP1))*1)+SUMPRODUCT((OFFSET('Game Board'!F8:F55,0,PP1)=QI5)*(OFFSET('Game Board'!I8:I55,0,PP1)=QI7)*(OFFSET('Game Board'!G8:G55,0,PP1)&gt;OFFSET('Game Board'!H8:H55,0,PP1))*1)+SUMPRODUCT((OFFSET('Game Board'!I8:I55,0,PP1)=QI5)*(OFFSET('Game Board'!F8:F55,0,PP1)=QI7)*(OFFSET('Game Board'!H8:H55,0,PP1)&gt;OFFSET('Game Board'!G8:G55,0,PP1))*1)</f>
        <v>0</v>
      </c>
      <c r="QX5" s="315">
        <f ca="1">SUMPRODUCT((OFFSET('Game Board'!F8:F55,0,PP1)=QI5)*(OFFSET('Game Board'!I8:I55,0,PP1)=QI6)*(OFFSET('Game Board'!G8:G55,0,PP1)=OFFSET('Game Board'!H8:H55,0,PP1))*1)+SUMPRODUCT((OFFSET('Game Board'!I8:I55,0,PP1)=QI5)*(OFFSET('Game Board'!F8:F55,0,PP1)=QI6)*(OFFSET('Game Board'!G8:G55,0,PP1)=OFFSET('Game Board'!H8:H55,0,PP1))*1)+SUMPRODUCT((OFFSET('Game Board'!F8:F55,0,PP1)=QI5)*(OFFSET('Game Board'!I8:I55,0,PP1)=QI7)*(OFFSET('Game Board'!G8:G55,0,PP1)=OFFSET('Game Board'!H8:H55,0,PP1))*1)+SUMPRODUCT((OFFSET('Game Board'!I8:I55,0,PP1)=QI5)*(OFFSET('Game Board'!F8:F55,0,PP1)=QI7)*(OFFSET('Game Board'!G8:G55,0,PP1)=OFFSET('Game Board'!H8:H55,0,PP1))*1)</f>
        <v>0</v>
      </c>
      <c r="QY5" s="315">
        <f ca="1">SUMPRODUCT((OFFSET('Game Board'!F8:F55,0,PP1)=QI5)*(OFFSET('Game Board'!I8:I55,0,PP1)=QI6)*(OFFSET('Game Board'!G8:G55,0,PP1)&lt;OFFSET('Game Board'!H8:H55,0,PP1))*1)+SUMPRODUCT((OFFSET('Game Board'!I8:I55,0,PP1)=QI5)*(OFFSET('Game Board'!F8:F55,0,PP1)=QI6)*(OFFSET('Game Board'!H8:H55,0,PP1)&lt;OFFSET('Game Board'!G8:G55,0,PP1))*1)+SUMPRODUCT((OFFSET('Game Board'!F8:F55,0,PP1)=QI5)*(OFFSET('Game Board'!I8:I55,0,PP1)=QI7)*(OFFSET('Game Board'!G8:G55,0,PP1)&lt;OFFSET('Game Board'!H8:H55,0,PP1))*1)+SUMPRODUCT((OFFSET('Game Board'!I8:I55,0,PP1)=QI5)*(OFFSET('Game Board'!F8:F55,0,PP1)=QI7)*(OFFSET('Game Board'!H8:H55,0,PP1)&lt;OFFSET('Game Board'!G8:G55,0,PP1))*1)</f>
        <v>0</v>
      </c>
      <c r="QZ5" s="315">
        <f ca="1">SUMIFS(OFFSET('Game Board'!G8:G55,0,PP1),OFFSET('Game Board'!F8:F55,0,PP1),QI5,OFFSET('Game Board'!I8:I55,0,PP1),QI6)+SUMIFS(OFFSET('Game Board'!G8:G55,0,PP1),OFFSET('Game Board'!F8:F55,0,PP1),QI5,OFFSET('Game Board'!I8:I55,0,PP1),QI7)+SUMIFS(OFFSET('Game Board'!H8:H55,0,PP1),OFFSET('Game Board'!I8:I55,0,PP1),QI5,OFFSET('Game Board'!F8:F55,0,PP1),QI6)+SUMIFS(OFFSET('Game Board'!H8:H55,0,PP1),OFFSET('Game Board'!I8:I55,0,PP1),QI5,OFFSET('Game Board'!F8:F55,0,PP1),QI7)</f>
        <v>0</v>
      </c>
      <c r="RA5" s="315">
        <f ca="1">SUMIFS(OFFSET('Game Board'!H8:H55,0,PP1),OFFSET('Game Board'!F8:F55,0,PP1),QI5,OFFSET('Game Board'!I8:I55,0,PP1),QI6)+SUMIFS(OFFSET('Game Board'!H8:H55,0,PP1),OFFSET('Game Board'!F8:F55,0,PP1),QI5,OFFSET('Game Board'!I8:I55,0,PP1),QI7)+SUMIFS(OFFSET('Game Board'!G8:G55,0,PP1),OFFSET('Game Board'!I8:I55,0,PP1),QI5,OFFSET('Game Board'!F8:F55,0,PP1),QI6)+SUMIFS(OFFSET('Game Board'!G8:G55,0,PP1),OFFSET('Game Board'!I8:I55,0,PP1),QI5,OFFSET('Game Board'!F8:F55,0,PP1),QI7)</f>
        <v>0</v>
      </c>
      <c r="RB5" s="315">
        <f t="shared" ref="RB5:RB35" ca="1" si="316">QZ5-RA5</f>
        <v>0</v>
      </c>
      <c r="RC5" s="315">
        <f t="shared" ref="RC5:RC35" ca="1" si="317">QX5*1+QW5*3</f>
        <v>0</v>
      </c>
      <c r="RD5" s="315">
        <f t="shared" ref="RD5" ca="1" si="318">IF(QI5&lt;&gt;"",SUMPRODUCT((QG4:QG7=QG5)*(RC4:RC7&gt;RC5)*1),0)</f>
        <v>0</v>
      </c>
      <c r="RE5" s="315">
        <f t="shared" ref="RE5" ca="1" si="319">IF(QI5&lt;&gt;"",SUMPRODUCT((RD4:RD7=RD5)*(RB4:RB7&gt;RB5)*1),0)</f>
        <v>0</v>
      </c>
      <c r="RF5" s="315">
        <f t="shared" ref="RF5:RF35" ca="1" si="320">RD5+RE5</f>
        <v>0</v>
      </c>
      <c r="RG5" s="315">
        <f t="shared" ref="RG5" ca="1" si="321">IF(QI5&lt;&gt;"",SUMPRODUCT((RF4:RF7=RF5)*(RD4:RD7=RD5)*(QZ4:QZ7&gt;QZ5)*1),0)</f>
        <v>0</v>
      </c>
      <c r="RH5" s="315">
        <f t="shared" ca="1" si="114"/>
        <v>1</v>
      </c>
      <c r="RI5" s="315">
        <v>0</v>
      </c>
      <c r="RJ5" s="315">
        <v>0</v>
      </c>
      <c r="RK5" s="315">
        <v>0</v>
      </c>
      <c r="RL5" s="315">
        <v>0</v>
      </c>
      <c r="RM5" s="315">
        <v>0</v>
      </c>
      <c r="RN5" s="315">
        <v>0</v>
      </c>
      <c r="RO5" s="315">
        <v>0</v>
      </c>
      <c r="RP5" s="315">
        <v>0</v>
      </c>
      <c r="RQ5" s="315">
        <v>0</v>
      </c>
      <c r="RR5" s="315">
        <v>0</v>
      </c>
      <c r="RS5" s="315">
        <v>0</v>
      </c>
      <c r="RT5" s="315">
        <f t="shared" ca="1" si="115"/>
        <v>1</v>
      </c>
      <c r="RU5" s="315">
        <f t="shared" ref="RU5" ca="1" si="322">SUMPRODUCT((RT4:RT7=RT5)*(PW4:PW7&gt;PW5)*1)</f>
        <v>0</v>
      </c>
      <c r="RV5" s="315">
        <f t="shared" ca="1" si="117"/>
        <v>1</v>
      </c>
      <c r="RW5" s="315" t="str">
        <f t="shared" ref="RW5:RW35" si="323">PN5</f>
        <v>Norway</v>
      </c>
      <c r="RX5" s="315">
        <f t="shared" ca="1" si="118"/>
        <v>0</v>
      </c>
      <c r="RY5" s="315">
        <f ca="1">SUMPRODUCT((OFFSET('Game Board'!G8:G55,0,RY1)&lt;&gt;"")*(OFFSET('Game Board'!F8:F55,0,RY1)=C5)*(OFFSET('Game Board'!G8:G55,0,RY1)&gt;OFFSET('Game Board'!H8:H55,0,RY1))*1)+SUMPRODUCT((OFFSET('Game Board'!G8:G55,0,RY1)&lt;&gt;"")*(OFFSET('Game Board'!I8:I55,0,RY1)=C5)*(OFFSET('Game Board'!H8:H55,0,RY1)&gt;OFFSET('Game Board'!G8:G55,0,RY1))*1)</f>
        <v>0</v>
      </c>
      <c r="RZ5" s="315">
        <f ca="1">SUMPRODUCT((OFFSET('Game Board'!G8:G55,0,RY1)&lt;&gt;"")*(OFFSET('Game Board'!F8:F55,0,RY1)=C5)*(OFFSET('Game Board'!G8:G55,0,RY1)=OFFSET('Game Board'!H8:H55,0,RY1))*1)+SUMPRODUCT((OFFSET('Game Board'!G8:G55,0,RY1)&lt;&gt;"")*(OFFSET('Game Board'!I8:I55,0,RY1)=C5)*(OFFSET('Game Board'!G8:G55,0,RY1)=OFFSET('Game Board'!H8:H55,0,RY1))*1)</f>
        <v>0</v>
      </c>
      <c r="SA5" s="315">
        <f ca="1">SUMPRODUCT((OFFSET('Game Board'!G8:G55,0,RY1)&lt;&gt;"")*(OFFSET('Game Board'!F8:F55,0,RY1)=C5)*(OFFSET('Game Board'!G8:G55,0,RY1)&lt;OFFSET('Game Board'!H8:H55,0,RY1))*1)+SUMPRODUCT((OFFSET('Game Board'!G8:G55,0,RY1)&lt;&gt;"")*(OFFSET('Game Board'!I8:I55,0,RY1)=C5)*(OFFSET('Game Board'!H8:H55,0,RY1)&lt;OFFSET('Game Board'!G8:G55,0,RY1))*1)</f>
        <v>0</v>
      </c>
      <c r="SB5" s="315">
        <f ca="1">SUMIF(OFFSET('Game Board'!F8:F55,0,RY1),C5,OFFSET('Game Board'!G8:G55,0,RY1))+SUMIF(OFFSET('Game Board'!I8:I55,0,RY1),C5,OFFSET('Game Board'!H8:H55,0,RY1))</f>
        <v>0</v>
      </c>
      <c r="SC5" s="315">
        <f ca="1">SUMIF(OFFSET('Game Board'!F8:F55,0,RY1),C5,OFFSET('Game Board'!H8:H55,0,RY1))+SUMIF(OFFSET('Game Board'!I8:I55,0,RY1),C5,OFFSET('Game Board'!G8:G55,0,RY1))</f>
        <v>0</v>
      </c>
      <c r="SD5" s="315">
        <f t="shared" ca="1" si="119"/>
        <v>0</v>
      </c>
      <c r="SE5" s="315">
        <f t="shared" ca="1" si="120"/>
        <v>0</v>
      </c>
      <c r="SF5" s="315">
        <f ca="1">INDEX(L4:L35,MATCH(SO5,C4:C35,0),0)</f>
        <v>1905</v>
      </c>
      <c r="SG5" s="319">
        <f>'Tournament Setup'!F7</f>
        <v>0</v>
      </c>
      <c r="SH5" s="315">
        <f t="shared" ref="SH5" ca="1" si="324">RANK(SE5,SE4:SE7)</f>
        <v>1</v>
      </c>
      <c r="SI5" s="315">
        <f t="shared" ref="SI5" ca="1" si="325">SUMPRODUCT((SH4:SH7=SH5)*(SD4:SD7&gt;SD5)*1)</f>
        <v>0</v>
      </c>
      <c r="SJ5" s="315">
        <f t="shared" ca="1" si="123"/>
        <v>1</v>
      </c>
      <c r="SK5" s="315">
        <f t="shared" ref="SK5" ca="1" si="326">SUMPRODUCT((SH4:SH7=SH5)*(SD4:SD7=SD5)*(SB4:SB7&gt;SB5)*1)</f>
        <v>0</v>
      </c>
      <c r="SL5" s="315">
        <f t="shared" ca="1" si="125"/>
        <v>1</v>
      </c>
      <c r="SM5" s="315">
        <f t="shared" ref="SM5" ca="1" si="327">RANK(SL5,SL4:SL7,1)+COUNTIF(SL4:SL5,SL5)-1</f>
        <v>2</v>
      </c>
      <c r="SN5" s="315">
        <v>2</v>
      </c>
      <c r="SO5" s="315" t="str">
        <f t="shared" ref="SO5" ca="1" si="328">INDEX(RW4:RW7,MATCH(SN5,SM4:SM7,0),0)</f>
        <v>Norway</v>
      </c>
      <c r="SP5" s="315">
        <f t="shared" ref="SP5" ca="1" si="329">INDEX(SL4:SL7,MATCH(SO5,RW4:RW7,0),0)</f>
        <v>1</v>
      </c>
      <c r="SQ5" s="315" t="str">
        <f t="shared" ref="SQ5" ca="1" si="330">IF(SQ4&lt;&gt;"",SO5,"")</f>
        <v>Norway</v>
      </c>
      <c r="SR5" s="315" t="str">
        <f t="shared" ref="SR5" ca="1" si="331">IF(SP6=2,SO5,"")</f>
        <v/>
      </c>
      <c r="ST5" s="315">
        <f ca="1">SUMPRODUCT((OFFSET('Game Board'!F8:F55,0,RY1)=SQ5)*(OFFSET('Game Board'!I8:I55,0,RY1)=SQ4)*(OFFSET('Game Board'!G8:G55,0,RY1)&gt;OFFSET('Game Board'!H8:H55,0,RY1))*1)+SUMPRODUCT((OFFSET('Game Board'!I8:I55,0,RY1)=SQ5)*(OFFSET('Game Board'!F8:F55,0,RY1)=SQ4)*(OFFSET('Game Board'!H8:H55,0,RY1)&gt;OFFSET('Game Board'!G8:G55,0,RY1))*1)+SUMPRODUCT((OFFSET('Game Board'!F8:F55,0,RY1)=SQ5)*(OFFSET('Game Board'!I8:I55,0,RY1)=SQ6)*(OFFSET('Game Board'!G8:G55,0,RY1)&gt;OFFSET('Game Board'!H8:H55,0,RY1))*1)+SUMPRODUCT((OFFSET('Game Board'!I8:I55,0,RY1)=SQ5)*(OFFSET('Game Board'!F8:F55,0,RY1)=SQ6)*(OFFSET('Game Board'!H8:H55,0,RY1)&gt;OFFSET('Game Board'!G8:G55,0,RY1))*1)+SUMPRODUCT((OFFSET('Game Board'!F8:F55,0,RY1)=SQ5)*(OFFSET('Game Board'!I8:I55,0,RY1)=SQ7)*(OFFSET('Game Board'!G8:G55,0,RY1)&gt;OFFSET('Game Board'!H8:H55,0,RY1))*1)+SUMPRODUCT((OFFSET('Game Board'!I8:I55,0,RY1)=SQ5)*(OFFSET('Game Board'!F8:F55,0,RY1)=SQ7)*(OFFSET('Game Board'!H8:H55,0,RY1)&gt;OFFSET('Game Board'!G8:G55,0,RY1))*1)</f>
        <v>0</v>
      </c>
      <c r="SU5" s="315">
        <f ca="1">SUMPRODUCT((OFFSET('Game Board'!F8:F55,0,RY1)=SQ5)*(OFFSET('Game Board'!I8:I55,0,RY1)=SQ4)*(OFFSET('Game Board'!G8:G55,0,RY1)=OFFSET('Game Board'!H8:H55,0,RY1))*1)+SUMPRODUCT((OFFSET('Game Board'!I8:I55,0,RY1)=SQ5)*(OFFSET('Game Board'!F8:F55,0,RY1)=SQ4)*(OFFSET('Game Board'!G8:G55,0,RY1)=OFFSET('Game Board'!H8:H55,0,RY1))*1)+SUMPRODUCT((OFFSET('Game Board'!F8:F55,0,RY1)=SQ5)*(OFFSET('Game Board'!I8:I55,0,RY1)=SQ6)*(OFFSET('Game Board'!G8:G55,0,RY1)=OFFSET('Game Board'!H8:H55,0,RY1))*1)+SUMPRODUCT((OFFSET('Game Board'!I8:I55,0,RY1)=SQ5)*(OFFSET('Game Board'!F8:F55,0,RY1)=SQ6)*(OFFSET('Game Board'!G8:G55,0,RY1)=OFFSET('Game Board'!H8:H55,0,RY1))*1)+SUMPRODUCT((OFFSET('Game Board'!F8:F55,0,RY1)=SQ5)*(OFFSET('Game Board'!I8:I55,0,RY1)=SQ7)*(OFFSET('Game Board'!G8:G55,0,RY1)=OFFSET('Game Board'!H8:H55,0,RY1))*1)+SUMPRODUCT((OFFSET('Game Board'!I8:I55,0,RY1)=SQ5)*(OFFSET('Game Board'!F8:F55,0,RY1)=SQ7)*(OFFSET('Game Board'!G8:G55,0,RY1)=OFFSET('Game Board'!H8:H55,0,RY1))*1)</f>
        <v>3</v>
      </c>
      <c r="SV5" s="315">
        <f ca="1">SUMPRODUCT((OFFSET('Game Board'!F8:F55,0,RY1)=SQ5)*(OFFSET('Game Board'!I8:I55,0,RY1)=SQ4)*(OFFSET('Game Board'!G8:G55,0,RY1)&lt;OFFSET('Game Board'!H8:H55,0,RY1))*1)+SUMPRODUCT((OFFSET('Game Board'!I8:I55,0,RY1)=SQ5)*(OFFSET('Game Board'!F8:F55,0,RY1)=SQ4)*(OFFSET('Game Board'!H8:H55,0,RY1)&lt;OFFSET('Game Board'!G8:G55,0,RY1))*1)+SUMPRODUCT((OFFSET('Game Board'!F8:F55,0,RY1)=SQ5)*(OFFSET('Game Board'!I8:I55,0,RY1)=SQ6)*(OFFSET('Game Board'!G8:G55,0,RY1)&lt;OFFSET('Game Board'!H8:H55,0,RY1))*1)+SUMPRODUCT((OFFSET('Game Board'!I8:I55,0,RY1)=SQ5)*(OFFSET('Game Board'!F8:F55,0,RY1)=SQ6)*(OFFSET('Game Board'!H8:H55,0,RY1)&lt;OFFSET('Game Board'!G8:G55,0,RY1))*1)+SUMPRODUCT((OFFSET('Game Board'!F8:F55,0,RY1)=SQ5)*(OFFSET('Game Board'!I8:I55,0,RY1)=SQ7)*(OFFSET('Game Board'!G8:G55,0,RY1)&lt;OFFSET('Game Board'!H8:H55,0,RY1))*1)+SUMPRODUCT((OFFSET('Game Board'!I8:I55,0,RY1)=SQ5)*(OFFSET('Game Board'!F8:F55,0,RY1)=SQ7)*(OFFSET('Game Board'!H8:H55,0,RY1)&lt;OFFSET('Game Board'!G8:G55,0,RY1))*1)</f>
        <v>0</v>
      </c>
      <c r="SW5" s="315">
        <f ca="1">SUMIFS(OFFSET('Game Board'!G8:G55,0,RY1),OFFSET('Game Board'!F8:F55,0,RY1),SQ5,OFFSET('Game Board'!I8:I55,0,RY1),SQ4)+SUMIFS(OFFSET('Game Board'!G8:G55,0,RY1),OFFSET('Game Board'!F8:F55,0,RY1),SQ5,OFFSET('Game Board'!I8:I55,0,RY1),SQ6)+SUMIFS(OFFSET('Game Board'!G8:G55,0,RY1),OFFSET('Game Board'!F8:F55,0,RY1),SQ5,OFFSET('Game Board'!I8:I55,0,RY1),SQ7)+SUMIFS(OFFSET('Game Board'!H8:H55,0,RY1),OFFSET('Game Board'!I8:I55,0,RY1),SQ5,OFFSET('Game Board'!F8:F55,0,RY1),SQ4)+SUMIFS(OFFSET('Game Board'!H8:H55,0,RY1),OFFSET('Game Board'!I8:I55,0,RY1),SQ5,OFFSET('Game Board'!F8:F55,0,RY1),SQ6)+SUMIFS(OFFSET('Game Board'!H8:H55,0,RY1),OFFSET('Game Board'!I8:I55,0,RY1),SQ5,OFFSET('Game Board'!F8:F55,0,RY1),SQ7)</f>
        <v>0</v>
      </c>
      <c r="SX5" s="315">
        <f ca="1">SUMIFS(OFFSET('Game Board'!H8:H55,0,RY1),OFFSET('Game Board'!F8:F55,0,RY1),SQ5,OFFSET('Game Board'!I8:I55,0,RY1),SQ4)+SUMIFS(OFFSET('Game Board'!H8:H55,0,RY1),OFFSET('Game Board'!F8:F55,0,RY1),SQ5,OFFSET('Game Board'!I8:I55,0,RY1),SQ6)+SUMIFS(OFFSET('Game Board'!H8:H55,0,RY1),OFFSET('Game Board'!F8:F55,0,RY1),SQ5,OFFSET('Game Board'!I8:I55,0,RY1),SQ7)+SUMIFS(OFFSET('Game Board'!G8:G55,0,RY1),OFFSET('Game Board'!I8:I55,0,RY1),SQ5,OFFSET('Game Board'!F8:F55,0,RY1),SQ4)+SUMIFS(OFFSET('Game Board'!G8:G55,0,RY1),OFFSET('Game Board'!I8:I55,0,RY1),SQ5,OFFSET('Game Board'!F8:F55,0,RY1),SQ6)+SUMIFS(OFFSET('Game Board'!G8:G55,0,RY1),OFFSET('Game Board'!I8:I55,0,RY1),SQ5,OFFSET('Game Board'!F8:F55,0,RY1),SQ7)</f>
        <v>0</v>
      </c>
      <c r="SY5" s="315">
        <f t="shared" ca="1" si="130"/>
        <v>0</v>
      </c>
      <c r="SZ5" s="315">
        <f t="shared" ca="1" si="131"/>
        <v>3</v>
      </c>
      <c r="TA5" s="315">
        <f t="shared" ref="TA5" ca="1" si="332">IF(SQ5&lt;&gt;"",SUMPRODUCT((SP4:SP7=SP5)*(SZ4:SZ7&gt;SZ5)*1),0)</f>
        <v>0</v>
      </c>
      <c r="TB5" s="315">
        <f t="shared" ref="TB5" ca="1" si="333">IF(SQ5&lt;&gt;"",SUMPRODUCT((TA4:TA7=TA5)*(SY4:SY7&gt;SY5)*1),0)</f>
        <v>0</v>
      </c>
      <c r="TC5" s="315">
        <f t="shared" ca="1" si="134"/>
        <v>0</v>
      </c>
      <c r="TD5" s="315">
        <f t="shared" ref="TD5" ca="1" si="334">IF(SQ5&lt;&gt;"",SUMPRODUCT((TC4:TC7=TC5)*(TA4:TA7=TA5)*(SW4:SW7&gt;SW5)*1),0)</f>
        <v>0</v>
      </c>
      <c r="TE5" s="315">
        <f t="shared" ca="1" si="136"/>
        <v>1</v>
      </c>
      <c r="TF5" s="315">
        <f ca="1">SUMPRODUCT((OFFSET('Game Board'!F8:F55,0,RY1)=SR5)*(OFFSET('Game Board'!I8:I55,0,RY1)=SR6)*(OFFSET('Game Board'!G8:G55,0,RY1)&gt;OFFSET('Game Board'!H8:H55,0,RY1))*1)+SUMPRODUCT((OFFSET('Game Board'!I8:I55,0,RY1)=SR5)*(OFFSET('Game Board'!F8:F55,0,RY1)=SR6)*(OFFSET('Game Board'!H8:H55,0,RY1)&gt;OFFSET('Game Board'!G8:G55,0,RY1))*1)+SUMPRODUCT((OFFSET('Game Board'!F8:F55,0,RY1)=SR5)*(OFFSET('Game Board'!I8:I55,0,RY1)=SR7)*(OFFSET('Game Board'!G8:G55,0,RY1)&gt;OFFSET('Game Board'!H8:H55,0,RY1))*1)+SUMPRODUCT((OFFSET('Game Board'!I8:I55,0,RY1)=SR5)*(OFFSET('Game Board'!F8:F55,0,RY1)=SR7)*(OFFSET('Game Board'!H8:H55,0,RY1)&gt;OFFSET('Game Board'!G8:G55,0,RY1))*1)</f>
        <v>0</v>
      </c>
      <c r="TG5" s="315">
        <f ca="1">SUMPRODUCT((OFFSET('Game Board'!F8:F55,0,RY1)=SR5)*(OFFSET('Game Board'!I8:I55,0,RY1)=SR6)*(OFFSET('Game Board'!G8:G55,0,RY1)=OFFSET('Game Board'!H8:H55,0,RY1))*1)+SUMPRODUCT((OFFSET('Game Board'!I8:I55,0,RY1)=SR5)*(OFFSET('Game Board'!F8:F55,0,RY1)=SR6)*(OFFSET('Game Board'!G8:G55,0,RY1)=OFFSET('Game Board'!H8:H55,0,RY1))*1)+SUMPRODUCT((OFFSET('Game Board'!F8:F55,0,RY1)=SR5)*(OFFSET('Game Board'!I8:I55,0,RY1)=SR7)*(OFFSET('Game Board'!G8:G55,0,RY1)=OFFSET('Game Board'!H8:H55,0,RY1))*1)+SUMPRODUCT((OFFSET('Game Board'!I8:I55,0,RY1)=SR5)*(OFFSET('Game Board'!F8:F55,0,RY1)=SR7)*(OFFSET('Game Board'!G8:G55,0,RY1)=OFFSET('Game Board'!H8:H55,0,RY1))*1)</f>
        <v>0</v>
      </c>
      <c r="TH5" s="315">
        <f ca="1">SUMPRODUCT((OFFSET('Game Board'!F8:F55,0,RY1)=SR5)*(OFFSET('Game Board'!I8:I55,0,RY1)=SR6)*(OFFSET('Game Board'!G8:G55,0,RY1)&lt;OFFSET('Game Board'!H8:H55,0,RY1))*1)+SUMPRODUCT((OFFSET('Game Board'!I8:I55,0,RY1)=SR5)*(OFFSET('Game Board'!F8:F55,0,RY1)=SR6)*(OFFSET('Game Board'!H8:H55,0,RY1)&lt;OFFSET('Game Board'!G8:G55,0,RY1))*1)+SUMPRODUCT((OFFSET('Game Board'!F8:F55,0,RY1)=SR5)*(OFFSET('Game Board'!I8:I55,0,RY1)=SR7)*(OFFSET('Game Board'!G8:G55,0,RY1)&lt;OFFSET('Game Board'!H8:H55,0,RY1))*1)+SUMPRODUCT((OFFSET('Game Board'!I8:I55,0,RY1)=SR5)*(OFFSET('Game Board'!F8:F55,0,RY1)=SR7)*(OFFSET('Game Board'!H8:H55,0,RY1)&lt;OFFSET('Game Board'!G8:G55,0,RY1))*1)</f>
        <v>0</v>
      </c>
      <c r="TI5" s="315">
        <f ca="1">SUMIFS(OFFSET('Game Board'!G8:G55,0,RY1),OFFSET('Game Board'!F8:F55,0,RY1),SR5,OFFSET('Game Board'!I8:I55,0,RY1),SR6)+SUMIFS(OFFSET('Game Board'!G8:G55,0,RY1),OFFSET('Game Board'!F8:F55,0,RY1),SR5,OFFSET('Game Board'!I8:I55,0,RY1),SR7)+SUMIFS(OFFSET('Game Board'!H8:H55,0,RY1),OFFSET('Game Board'!I8:I55,0,RY1),SR5,OFFSET('Game Board'!F8:F55,0,RY1),SR6)+SUMIFS(OFFSET('Game Board'!H8:H55,0,RY1),OFFSET('Game Board'!I8:I55,0,RY1),SR5,OFFSET('Game Board'!F8:F55,0,RY1),SR7)</f>
        <v>0</v>
      </c>
      <c r="TJ5" s="315">
        <f ca="1">SUMIFS(OFFSET('Game Board'!H8:H55,0,RY1),OFFSET('Game Board'!F8:F55,0,RY1),SR5,OFFSET('Game Board'!I8:I55,0,RY1),SR6)+SUMIFS(OFFSET('Game Board'!H8:H55,0,RY1),OFFSET('Game Board'!F8:F55,0,RY1),SR5,OFFSET('Game Board'!I8:I55,0,RY1),SR7)+SUMIFS(OFFSET('Game Board'!G8:G55,0,RY1),OFFSET('Game Board'!I8:I55,0,RY1),SR5,OFFSET('Game Board'!F8:F55,0,RY1),SR6)+SUMIFS(OFFSET('Game Board'!G8:G55,0,RY1),OFFSET('Game Board'!I8:I55,0,RY1),SR5,OFFSET('Game Board'!F8:F55,0,RY1),SR7)</f>
        <v>0</v>
      </c>
      <c r="TK5" s="315">
        <f t="shared" ref="TK5:TK35" ca="1" si="335">TI5-TJ5</f>
        <v>0</v>
      </c>
      <c r="TL5" s="315">
        <f t="shared" ref="TL5:TL35" ca="1" si="336">TG5*1+TF5*3</f>
        <v>0</v>
      </c>
      <c r="TM5" s="315">
        <f t="shared" ref="TM5" ca="1" si="337">IF(SR5&lt;&gt;"",SUMPRODUCT((SP4:SP7=SP5)*(TL4:TL7&gt;TL5)*1),0)</f>
        <v>0</v>
      </c>
      <c r="TN5" s="315">
        <f t="shared" ref="TN5" ca="1" si="338">IF(SR5&lt;&gt;"",SUMPRODUCT((TM4:TM7=TM5)*(TK4:TK7&gt;TK5)*1),0)</f>
        <v>0</v>
      </c>
      <c r="TO5" s="315">
        <f t="shared" ref="TO5:TO35" ca="1" si="339">TM5+TN5</f>
        <v>0</v>
      </c>
      <c r="TP5" s="315">
        <f t="shared" ref="TP5" ca="1" si="340">IF(SR5&lt;&gt;"",SUMPRODUCT((TO4:TO7=TO5)*(TM4:TM7=TM5)*(TI4:TI7&gt;TI5)*1),0)</f>
        <v>0</v>
      </c>
      <c r="TQ5" s="315">
        <f t="shared" ca="1" si="137"/>
        <v>1</v>
      </c>
      <c r="TR5" s="315">
        <v>0</v>
      </c>
      <c r="TS5" s="315">
        <v>0</v>
      </c>
      <c r="TT5" s="315">
        <v>0</v>
      </c>
      <c r="TU5" s="315">
        <v>0</v>
      </c>
      <c r="TV5" s="315">
        <v>0</v>
      </c>
      <c r="TW5" s="315">
        <v>0</v>
      </c>
      <c r="TX5" s="315">
        <v>0</v>
      </c>
      <c r="TY5" s="315">
        <v>0</v>
      </c>
      <c r="TZ5" s="315">
        <v>0</v>
      </c>
      <c r="UA5" s="315">
        <v>0</v>
      </c>
      <c r="UB5" s="315">
        <v>0</v>
      </c>
      <c r="UC5" s="315">
        <f t="shared" ca="1" si="138"/>
        <v>1</v>
      </c>
      <c r="UD5" s="315">
        <f t="shared" ref="UD5" ca="1" si="341">SUMPRODUCT((UC4:UC7=UC5)*(SF4:SF7&gt;SF5)*1)</f>
        <v>0</v>
      </c>
      <c r="UE5" s="315">
        <f t="shared" ca="1" si="140"/>
        <v>1</v>
      </c>
      <c r="UF5" s="315" t="str">
        <f t="shared" ref="UF5:UF35" si="342">RW5</f>
        <v>Norway</v>
      </c>
      <c r="UG5" s="315">
        <f t="shared" ca="1" si="141"/>
        <v>0</v>
      </c>
      <c r="UH5" s="315">
        <f ca="1">SUMPRODUCT((OFFSET('Game Board'!G8:G55,0,UH1)&lt;&gt;"")*(OFFSET('Game Board'!F8:F55,0,UH1)=C5)*(OFFSET('Game Board'!G8:G55,0,UH1)&gt;OFFSET('Game Board'!H8:H55,0,UH1))*1)+SUMPRODUCT((OFFSET('Game Board'!G8:G55,0,UH1)&lt;&gt;"")*(OFFSET('Game Board'!I8:I55,0,UH1)=C5)*(OFFSET('Game Board'!H8:H55,0,UH1)&gt;OFFSET('Game Board'!G8:G55,0,UH1))*1)</f>
        <v>0</v>
      </c>
      <c r="UI5" s="315">
        <f ca="1">SUMPRODUCT((OFFSET('Game Board'!G8:G55,0,UH1)&lt;&gt;"")*(OFFSET('Game Board'!F8:F55,0,UH1)=C5)*(OFFSET('Game Board'!G8:G55,0,UH1)=OFFSET('Game Board'!H8:H55,0,UH1))*1)+SUMPRODUCT((OFFSET('Game Board'!G8:G55,0,UH1)&lt;&gt;"")*(OFFSET('Game Board'!I8:I55,0,UH1)=C5)*(OFFSET('Game Board'!G8:G55,0,UH1)=OFFSET('Game Board'!H8:H55,0,UH1))*1)</f>
        <v>0</v>
      </c>
      <c r="UJ5" s="315">
        <f ca="1">SUMPRODUCT((OFFSET('Game Board'!G8:G55,0,UH1)&lt;&gt;"")*(OFFSET('Game Board'!F8:F55,0,UH1)=C5)*(OFFSET('Game Board'!G8:G55,0,UH1)&lt;OFFSET('Game Board'!H8:H55,0,UH1))*1)+SUMPRODUCT((OFFSET('Game Board'!G8:G55,0,UH1)&lt;&gt;"")*(OFFSET('Game Board'!I8:I55,0,UH1)=C5)*(OFFSET('Game Board'!H8:H55,0,UH1)&lt;OFFSET('Game Board'!G8:G55,0,UH1))*1)</f>
        <v>0</v>
      </c>
      <c r="UK5" s="315">
        <f ca="1">SUMIF(OFFSET('Game Board'!F8:F55,0,UH1),C5,OFFSET('Game Board'!G8:G55,0,UH1))+SUMIF(OFFSET('Game Board'!I8:I55,0,UH1),C5,OFFSET('Game Board'!H8:H55,0,UH1))</f>
        <v>0</v>
      </c>
      <c r="UL5" s="315">
        <f ca="1">SUMIF(OFFSET('Game Board'!F8:F55,0,UH1),C5,OFFSET('Game Board'!H8:H55,0,UH1))+SUMIF(OFFSET('Game Board'!I8:I55,0,UH1),C5,OFFSET('Game Board'!G8:G55,0,UH1))</f>
        <v>0</v>
      </c>
      <c r="UM5" s="315">
        <f t="shared" ca="1" si="142"/>
        <v>0</v>
      </c>
      <c r="UN5" s="315">
        <f t="shared" ca="1" si="143"/>
        <v>0</v>
      </c>
      <c r="UO5" s="315">
        <f ca="1">INDEX(L4:L35,MATCH(UX5,C4:C35,0),0)</f>
        <v>1905</v>
      </c>
      <c r="UP5" s="319">
        <f>'Tournament Setup'!F7</f>
        <v>0</v>
      </c>
      <c r="UQ5" s="315">
        <f t="shared" ref="UQ5" ca="1" si="343">RANK(UN5,UN4:UN7)</f>
        <v>1</v>
      </c>
      <c r="UR5" s="315">
        <f t="shared" ref="UR5" ca="1" si="344">SUMPRODUCT((UQ4:UQ7=UQ5)*(UM4:UM7&gt;UM5)*1)</f>
        <v>0</v>
      </c>
      <c r="US5" s="315">
        <f t="shared" ca="1" si="146"/>
        <v>1</v>
      </c>
      <c r="UT5" s="315">
        <f t="shared" ref="UT5" ca="1" si="345">SUMPRODUCT((UQ4:UQ7=UQ5)*(UM4:UM7=UM5)*(UK4:UK7&gt;UK5)*1)</f>
        <v>0</v>
      </c>
      <c r="UU5" s="315">
        <f t="shared" ca="1" si="148"/>
        <v>1</v>
      </c>
      <c r="UV5" s="315">
        <f t="shared" ref="UV5" ca="1" si="346">RANK(UU5,UU4:UU7,1)+COUNTIF(UU4:UU5,UU5)-1</f>
        <v>2</v>
      </c>
      <c r="UW5" s="315">
        <v>2</v>
      </c>
      <c r="UX5" s="315" t="str">
        <f t="shared" ref="UX5" ca="1" si="347">INDEX(UF4:UF7,MATCH(UW5,UV4:UV7,0),0)</f>
        <v>Norway</v>
      </c>
      <c r="UY5" s="315">
        <f t="shared" ref="UY5" ca="1" si="348">INDEX(UU4:UU7,MATCH(UX5,UF4:UF7,0),0)</f>
        <v>1</v>
      </c>
      <c r="UZ5" s="315" t="str">
        <f t="shared" ref="UZ5" ca="1" si="349">IF(UZ4&lt;&gt;"",UX5,"")</f>
        <v>Norway</v>
      </c>
      <c r="VA5" s="315" t="str">
        <f t="shared" ref="VA5" ca="1" si="350">IF(UY6=2,UX5,"")</f>
        <v/>
      </c>
      <c r="VC5" s="315">
        <f ca="1">SUMPRODUCT((OFFSET('Game Board'!F8:F55,0,UH1)=UZ5)*(OFFSET('Game Board'!I8:I55,0,UH1)=UZ4)*(OFFSET('Game Board'!G8:G55,0,UH1)&gt;OFFSET('Game Board'!H8:H55,0,UH1))*1)+SUMPRODUCT((OFFSET('Game Board'!I8:I55,0,UH1)=UZ5)*(OFFSET('Game Board'!F8:F55,0,UH1)=UZ4)*(OFFSET('Game Board'!H8:H55,0,UH1)&gt;OFFSET('Game Board'!G8:G55,0,UH1))*1)+SUMPRODUCT((OFFSET('Game Board'!F8:F55,0,UH1)=UZ5)*(OFFSET('Game Board'!I8:I55,0,UH1)=UZ6)*(OFFSET('Game Board'!G8:G55,0,UH1)&gt;OFFSET('Game Board'!H8:H55,0,UH1))*1)+SUMPRODUCT((OFFSET('Game Board'!I8:I55,0,UH1)=UZ5)*(OFFSET('Game Board'!F8:F55,0,UH1)=UZ6)*(OFFSET('Game Board'!H8:H55,0,UH1)&gt;OFFSET('Game Board'!G8:G55,0,UH1))*1)+SUMPRODUCT((OFFSET('Game Board'!F8:F55,0,UH1)=UZ5)*(OFFSET('Game Board'!I8:I55,0,UH1)=UZ7)*(OFFSET('Game Board'!G8:G55,0,UH1)&gt;OFFSET('Game Board'!H8:H55,0,UH1))*1)+SUMPRODUCT((OFFSET('Game Board'!I8:I55,0,UH1)=UZ5)*(OFFSET('Game Board'!F8:F55,0,UH1)=UZ7)*(OFFSET('Game Board'!H8:H55,0,UH1)&gt;OFFSET('Game Board'!G8:G55,0,UH1))*1)</f>
        <v>0</v>
      </c>
      <c r="VD5" s="315">
        <f ca="1">SUMPRODUCT((OFFSET('Game Board'!F8:F55,0,UH1)=UZ5)*(OFFSET('Game Board'!I8:I55,0,UH1)=UZ4)*(OFFSET('Game Board'!G8:G55,0,UH1)=OFFSET('Game Board'!H8:H55,0,UH1))*1)+SUMPRODUCT((OFFSET('Game Board'!I8:I55,0,UH1)=UZ5)*(OFFSET('Game Board'!F8:F55,0,UH1)=UZ4)*(OFFSET('Game Board'!G8:G55,0,UH1)=OFFSET('Game Board'!H8:H55,0,UH1))*1)+SUMPRODUCT((OFFSET('Game Board'!F8:F55,0,UH1)=UZ5)*(OFFSET('Game Board'!I8:I55,0,UH1)=UZ6)*(OFFSET('Game Board'!G8:G55,0,UH1)=OFFSET('Game Board'!H8:H55,0,UH1))*1)+SUMPRODUCT((OFFSET('Game Board'!I8:I55,0,UH1)=UZ5)*(OFFSET('Game Board'!F8:F55,0,UH1)=UZ6)*(OFFSET('Game Board'!G8:G55,0,UH1)=OFFSET('Game Board'!H8:H55,0,UH1))*1)+SUMPRODUCT((OFFSET('Game Board'!F8:F55,0,UH1)=UZ5)*(OFFSET('Game Board'!I8:I55,0,UH1)=UZ7)*(OFFSET('Game Board'!G8:G55,0,UH1)=OFFSET('Game Board'!H8:H55,0,UH1))*1)+SUMPRODUCT((OFFSET('Game Board'!I8:I55,0,UH1)=UZ5)*(OFFSET('Game Board'!F8:F55,0,UH1)=UZ7)*(OFFSET('Game Board'!G8:G55,0,UH1)=OFFSET('Game Board'!H8:H55,0,UH1))*1)</f>
        <v>3</v>
      </c>
      <c r="VE5" s="315">
        <f ca="1">SUMPRODUCT((OFFSET('Game Board'!F8:F55,0,UH1)=UZ5)*(OFFSET('Game Board'!I8:I55,0,UH1)=UZ4)*(OFFSET('Game Board'!G8:G55,0,UH1)&lt;OFFSET('Game Board'!H8:H55,0,UH1))*1)+SUMPRODUCT((OFFSET('Game Board'!I8:I55,0,UH1)=UZ5)*(OFFSET('Game Board'!F8:F55,0,UH1)=UZ4)*(OFFSET('Game Board'!H8:H55,0,UH1)&lt;OFFSET('Game Board'!G8:G55,0,UH1))*1)+SUMPRODUCT((OFFSET('Game Board'!F8:F55,0,UH1)=UZ5)*(OFFSET('Game Board'!I8:I55,0,UH1)=UZ6)*(OFFSET('Game Board'!G8:G55,0,UH1)&lt;OFFSET('Game Board'!H8:H55,0,UH1))*1)+SUMPRODUCT((OFFSET('Game Board'!I8:I55,0,UH1)=UZ5)*(OFFSET('Game Board'!F8:F55,0,UH1)=UZ6)*(OFFSET('Game Board'!H8:H55,0,UH1)&lt;OFFSET('Game Board'!G8:G55,0,UH1))*1)+SUMPRODUCT((OFFSET('Game Board'!F8:F55,0,UH1)=UZ5)*(OFFSET('Game Board'!I8:I55,0,UH1)=UZ7)*(OFFSET('Game Board'!G8:G55,0,UH1)&lt;OFFSET('Game Board'!H8:H55,0,UH1))*1)+SUMPRODUCT((OFFSET('Game Board'!I8:I55,0,UH1)=UZ5)*(OFFSET('Game Board'!F8:F55,0,UH1)=UZ7)*(OFFSET('Game Board'!H8:H55,0,UH1)&lt;OFFSET('Game Board'!G8:G55,0,UH1))*1)</f>
        <v>0</v>
      </c>
      <c r="VF5" s="315">
        <f ca="1">SUMIFS(OFFSET('Game Board'!G8:G55,0,UH1),OFFSET('Game Board'!F8:F55,0,UH1),UZ5,OFFSET('Game Board'!I8:I55,0,UH1),UZ4)+SUMIFS(OFFSET('Game Board'!G8:G55,0,UH1),OFFSET('Game Board'!F8:F55,0,UH1),UZ5,OFFSET('Game Board'!I8:I55,0,UH1),UZ6)+SUMIFS(OFFSET('Game Board'!G8:G55,0,UH1),OFFSET('Game Board'!F8:F55,0,UH1),UZ5,OFFSET('Game Board'!I8:I55,0,UH1),UZ7)+SUMIFS(OFFSET('Game Board'!H8:H55,0,UH1),OFFSET('Game Board'!I8:I55,0,UH1),UZ5,OFFSET('Game Board'!F8:F55,0,UH1),UZ4)+SUMIFS(OFFSET('Game Board'!H8:H55,0,UH1),OFFSET('Game Board'!I8:I55,0,UH1),UZ5,OFFSET('Game Board'!F8:F55,0,UH1),UZ6)+SUMIFS(OFFSET('Game Board'!H8:H55,0,UH1),OFFSET('Game Board'!I8:I55,0,UH1),UZ5,OFFSET('Game Board'!F8:F55,0,UH1),UZ7)</f>
        <v>0</v>
      </c>
      <c r="VG5" s="315">
        <f ca="1">SUMIFS(OFFSET('Game Board'!H8:H55,0,UH1),OFFSET('Game Board'!F8:F55,0,UH1),UZ5,OFFSET('Game Board'!I8:I55,0,UH1),UZ4)+SUMIFS(OFFSET('Game Board'!H8:H55,0,UH1),OFFSET('Game Board'!F8:F55,0,UH1),UZ5,OFFSET('Game Board'!I8:I55,0,UH1),UZ6)+SUMIFS(OFFSET('Game Board'!H8:H55,0,UH1),OFFSET('Game Board'!F8:F55,0,UH1),UZ5,OFFSET('Game Board'!I8:I55,0,UH1),UZ7)+SUMIFS(OFFSET('Game Board'!G8:G55,0,UH1),OFFSET('Game Board'!I8:I55,0,UH1),UZ5,OFFSET('Game Board'!F8:F55,0,UH1),UZ4)+SUMIFS(OFFSET('Game Board'!G8:G55,0,UH1),OFFSET('Game Board'!I8:I55,0,UH1),UZ5,OFFSET('Game Board'!F8:F55,0,UH1),UZ6)+SUMIFS(OFFSET('Game Board'!G8:G55,0,UH1),OFFSET('Game Board'!I8:I55,0,UH1),UZ5,OFFSET('Game Board'!F8:F55,0,UH1),UZ7)</f>
        <v>0</v>
      </c>
      <c r="VH5" s="315">
        <f t="shared" ca="1" si="153"/>
        <v>0</v>
      </c>
      <c r="VI5" s="315">
        <f t="shared" ca="1" si="154"/>
        <v>3</v>
      </c>
      <c r="VJ5" s="315">
        <f t="shared" ref="VJ5" ca="1" si="351">IF(UZ5&lt;&gt;"",SUMPRODUCT((UY4:UY7=UY5)*(VI4:VI7&gt;VI5)*1),0)</f>
        <v>0</v>
      </c>
      <c r="VK5" s="315">
        <f t="shared" ref="VK5" ca="1" si="352">IF(UZ5&lt;&gt;"",SUMPRODUCT((VJ4:VJ7=VJ5)*(VH4:VH7&gt;VH5)*1),0)</f>
        <v>0</v>
      </c>
      <c r="VL5" s="315">
        <f t="shared" ca="1" si="157"/>
        <v>0</v>
      </c>
      <c r="VM5" s="315">
        <f t="shared" ref="VM5" ca="1" si="353">IF(UZ5&lt;&gt;"",SUMPRODUCT((VL4:VL7=VL5)*(VJ4:VJ7=VJ5)*(VF4:VF7&gt;VF5)*1),0)</f>
        <v>0</v>
      </c>
      <c r="VN5" s="315">
        <f t="shared" ca="1" si="159"/>
        <v>1</v>
      </c>
      <c r="VO5" s="315">
        <f ca="1">SUMPRODUCT((OFFSET('Game Board'!F8:F55,0,UH1)=VA5)*(OFFSET('Game Board'!I8:I55,0,UH1)=VA6)*(OFFSET('Game Board'!G8:G55,0,UH1)&gt;OFFSET('Game Board'!H8:H55,0,UH1))*1)+SUMPRODUCT((OFFSET('Game Board'!I8:I55,0,UH1)=VA5)*(OFFSET('Game Board'!F8:F55,0,UH1)=VA6)*(OFFSET('Game Board'!H8:H55,0,UH1)&gt;OFFSET('Game Board'!G8:G55,0,UH1))*1)+SUMPRODUCT((OFFSET('Game Board'!F8:F55,0,UH1)=VA5)*(OFFSET('Game Board'!I8:I55,0,UH1)=VA7)*(OFFSET('Game Board'!G8:G55,0,UH1)&gt;OFFSET('Game Board'!H8:H55,0,UH1))*1)+SUMPRODUCT((OFFSET('Game Board'!I8:I55,0,UH1)=VA5)*(OFFSET('Game Board'!F8:F55,0,UH1)=VA7)*(OFFSET('Game Board'!H8:H55,0,UH1)&gt;OFFSET('Game Board'!G8:G55,0,UH1))*1)</f>
        <v>0</v>
      </c>
      <c r="VP5" s="315">
        <f ca="1">SUMPRODUCT((OFFSET('Game Board'!F8:F55,0,UH1)=VA5)*(OFFSET('Game Board'!I8:I55,0,UH1)=VA6)*(OFFSET('Game Board'!G8:G55,0,UH1)=OFFSET('Game Board'!H8:H55,0,UH1))*1)+SUMPRODUCT((OFFSET('Game Board'!I8:I55,0,UH1)=VA5)*(OFFSET('Game Board'!F8:F55,0,UH1)=VA6)*(OFFSET('Game Board'!G8:G55,0,UH1)=OFFSET('Game Board'!H8:H55,0,UH1))*1)+SUMPRODUCT((OFFSET('Game Board'!F8:F55,0,UH1)=VA5)*(OFFSET('Game Board'!I8:I55,0,UH1)=VA7)*(OFFSET('Game Board'!G8:G55,0,UH1)=OFFSET('Game Board'!H8:H55,0,UH1))*1)+SUMPRODUCT((OFFSET('Game Board'!I8:I55,0,UH1)=VA5)*(OFFSET('Game Board'!F8:F55,0,UH1)=VA7)*(OFFSET('Game Board'!G8:G55,0,UH1)=OFFSET('Game Board'!H8:H55,0,UH1))*1)</f>
        <v>0</v>
      </c>
      <c r="VQ5" s="315">
        <f ca="1">SUMPRODUCT((OFFSET('Game Board'!F8:F55,0,UH1)=VA5)*(OFFSET('Game Board'!I8:I55,0,UH1)=VA6)*(OFFSET('Game Board'!G8:G55,0,UH1)&lt;OFFSET('Game Board'!H8:H55,0,UH1))*1)+SUMPRODUCT((OFFSET('Game Board'!I8:I55,0,UH1)=VA5)*(OFFSET('Game Board'!F8:F55,0,UH1)=VA6)*(OFFSET('Game Board'!H8:H55,0,UH1)&lt;OFFSET('Game Board'!G8:G55,0,UH1))*1)+SUMPRODUCT((OFFSET('Game Board'!F8:F55,0,UH1)=VA5)*(OFFSET('Game Board'!I8:I55,0,UH1)=VA7)*(OFFSET('Game Board'!G8:G55,0,UH1)&lt;OFFSET('Game Board'!H8:H55,0,UH1))*1)+SUMPRODUCT((OFFSET('Game Board'!I8:I55,0,UH1)=VA5)*(OFFSET('Game Board'!F8:F55,0,UH1)=VA7)*(OFFSET('Game Board'!H8:H55,0,UH1)&lt;OFFSET('Game Board'!G8:G55,0,UH1))*1)</f>
        <v>0</v>
      </c>
      <c r="VR5" s="315">
        <f ca="1">SUMIFS(OFFSET('Game Board'!G8:G55,0,UH1),OFFSET('Game Board'!F8:F55,0,UH1),VA5,OFFSET('Game Board'!I8:I55,0,UH1),VA6)+SUMIFS(OFFSET('Game Board'!G8:G55,0,UH1),OFFSET('Game Board'!F8:F55,0,UH1),VA5,OFFSET('Game Board'!I8:I55,0,UH1),VA7)+SUMIFS(OFFSET('Game Board'!H8:H55,0,UH1),OFFSET('Game Board'!I8:I55,0,UH1),VA5,OFFSET('Game Board'!F8:F55,0,UH1),VA6)+SUMIFS(OFFSET('Game Board'!H8:H55,0,UH1),OFFSET('Game Board'!I8:I55,0,UH1),VA5,OFFSET('Game Board'!F8:F55,0,UH1),VA7)</f>
        <v>0</v>
      </c>
      <c r="VS5" s="315">
        <f ca="1">SUMIFS(OFFSET('Game Board'!H8:H55,0,UH1),OFFSET('Game Board'!F8:F55,0,UH1),VA5,OFFSET('Game Board'!I8:I55,0,UH1),VA6)+SUMIFS(OFFSET('Game Board'!H8:H55,0,UH1),OFFSET('Game Board'!F8:F55,0,UH1),VA5,OFFSET('Game Board'!I8:I55,0,UH1),VA7)+SUMIFS(OFFSET('Game Board'!G8:G55,0,UH1),OFFSET('Game Board'!I8:I55,0,UH1),VA5,OFFSET('Game Board'!F8:F55,0,UH1),VA6)+SUMIFS(OFFSET('Game Board'!G8:G55,0,UH1),OFFSET('Game Board'!I8:I55,0,UH1),VA5,OFFSET('Game Board'!F8:F55,0,UH1),VA7)</f>
        <v>0</v>
      </c>
      <c r="VT5" s="315">
        <f t="shared" ref="VT5:VT35" ca="1" si="354">VR5-VS5</f>
        <v>0</v>
      </c>
      <c r="VU5" s="315">
        <f t="shared" ref="VU5:VU35" ca="1" si="355">VP5*1+VO5*3</f>
        <v>0</v>
      </c>
      <c r="VV5" s="315">
        <f t="shared" ref="VV5" ca="1" si="356">IF(VA5&lt;&gt;"",SUMPRODUCT((UY4:UY7=UY5)*(VU4:VU7&gt;VU5)*1),0)</f>
        <v>0</v>
      </c>
      <c r="VW5" s="315">
        <f t="shared" ref="VW5" ca="1" si="357">IF(VA5&lt;&gt;"",SUMPRODUCT((VV4:VV7=VV5)*(VT4:VT7&gt;VT5)*1),0)</f>
        <v>0</v>
      </c>
      <c r="VX5" s="315">
        <f t="shared" ref="VX5:VX35" ca="1" si="358">VV5+VW5</f>
        <v>0</v>
      </c>
      <c r="VY5" s="315">
        <f t="shared" ref="VY5" ca="1" si="359">IF(VA5&lt;&gt;"",SUMPRODUCT((VX4:VX7=VX5)*(VV4:VV7=VV5)*(VR4:VR7&gt;VR5)*1),0)</f>
        <v>0</v>
      </c>
      <c r="VZ5" s="315">
        <f t="shared" ca="1" si="160"/>
        <v>1</v>
      </c>
      <c r="WA5" s="315">
        <v>0</v>
      </c>
      <c r="WB5" s="315">
        <v>0</v>
      </c>
      <c r="WC5" s="315">
        <v>0</v>
      </c>
      <c r="WD5" s="315">
        <v>0</v>
      </c>
      <c r="WE5" s="315">
        <v>0</v>
      </c>
      <c r="WF5" s="315">
        <v>0</v>
      </c>
      <c r="WG5" s="315">
        <v>0</v>
      </c>
      <c r="WH5" s="315">
        <v>0</v>
      </c>
      <c r="WI5" s="315">
        <v>0</v>
      </c>
      <c r="WJ5" s="315">
        <v>0</v>
      </c>
      <c r="WK5" s="315">
        <v>0</v>
      </c>
      <c r="WL5" s="315">
        <f t="shared" ca="1" si="161"/>
        <v>1</v>
      </c>
      <c r="WM5" s="315">
        <f t="shared" ref="WM5" ca="1" si="360">SUMPRODUCT((WL4:WL7=WL5)*(UO4:UO7&gt;UO5)*1)</f>
        <v>0</v>
      </c>
      <c r="WN5" s="315">
        <f t="shared" ca="1" si="163"/>
        <v>1</v>
      </c>
      <c r="WO5" s="315" t="str">
        <f t="shared" ref="WO5:WO35" si="361">UF5</f>
        <v>Norway</v>
      </c>
      <c r="WP5" s="315">
        <f t="shared" ca="1" si="164"/>
        <v>0</v>
      </c>
      <c r="WQ5" s="315">
        <f ca="1">SUMPRODUCT((OFFSET('Game Board'!G8:G55,0,WQ1)&lt;&gt;"")*(OFFSET('Game Board'!F8:F55,0,WQ1)=C5)*(OFFSET('Game Board'!G8:G55,0,WQ1)&gt;OFFSET('Game Board'!H8:H55,0,WQ1))*1)+SUMPRODUCT((OFFSET('Game Board'!G8:G55,0,WQ1)&lt;&gt;"")*(OFFSET('Game Board'!I8:I55,0,WQ1)=C5)*(OFFSET('Game Board'!H8:H55,0,WQ1)&gt;OFFSET('Game Board'!G8:G55,0,WQ1))*1)</f>
        <v>0</v>
      </c>
      <c r="WR5" s="315">
        <f ca="1">SUMPRODUCT((OFFSET('Game Board'!G8:G55,0,WQ1)&lt;&gt;"")*(OFFSET('Game Board'!F8:F55,0,WQ1)=C5)*(OFFSET('Game Board'!G8:G55,0,WQ1)=OFFSET('Game Board'!H8:H55,0,WQ1))*1)+SUMPRODUCT((OFFSET('Game Board'!G8:G55,0,WQ1)&lt;&gt;"")*(OFFSET('Game Board'!I8:I55,0,WQ1)=C5)*(OFFSET('Game Board'!G8:G55,0,WQ1)=OFFSET('Game Board'!H8:H55,0,WQ1))*1)</f>
        <v>0</v>
      </c>
      <c r="WS5" s="315">
        <f ca="1">SUMPRODUCT((OFFSET('Game Board'!G8:G55,0,WQ1)&lt;&gt;"")*(OFFSET('Game Board'!F8:F55,0,WQ1)=C5)*(OFFSET('Game Board'!G8:G55,0,WQ1)&lt;OFFSET('Game Board'!H8:H55,0,WQ1))*1)+SUMPRODUCT((OFFSET('Game Board'!G8:G55,0,WQ1)&lt;&gt;"")*(OFFSET('Game Board'!I8:I55,0,WQ1)=C5)*(OFFSET('Game Board'!H8:H55,0,WQ1)&lt;OFFSET('Game Board'!G8:G55,0,WQ1))*1)</f>
        <v>0</v>
      </c>
      <c r="WT5" s="315">
        <f ca="1">SUMIF(OFFSET('Game Board'!F8:F55,0,WQ1),C5,OFFSET('Game Board'!G8:G55,0,WQ1))+SUMIF(OFFSET('Game Board'!I8:I55,0,WQ1),C5,OFFSET('Game Board'!H8:H55,0,WQ1))</f>
        <v>0</v>
      </c>
      <c r="WU5" s="315">
        <f ca="1">SUMIF(OFFSET('Game Board'!F8:F55,0,WQ1),C5,OFFSET('Game Board'!H8:H55,0,WQ1))+SUMIF(OFFSET('Game Board'!I8:I55,0,WQ1),C5,OFFSET('Game Board'!G8:G55,0,WQ1))</f>
        <v>0</v>
      </c>
      <c r="WV5" s="315">
        <f t="shared" ca="1" si="165"/>
        <v>0</v>
      </c>
      <c r="WW5" s="315">
        <f t="shared" ca="1" si="166"/>
        <v>0</v>
      </c>
      <c r="WX5" s="315">
        <f ca="1">INDEX(L4:L35,MATCH(XG5,C4:C35,0),0)</f>
        <v>1905</v>
      </c>
      <c r="WY5" s="319">
        <f>'Tournament Setup'!F7</f>
        <v>0</v>
      </c>
      <c r="WZ5" s="315">
        <f t="shared" ref="WZ5" ca="1" si="362">RANK(WW5,WW4:WW7)</f>
        <v>1</v>
      </c>
      <c r="XA5" s="315">
        <f t="shared" ref="XA5" ca="1" si="363">SUMPRODUCT((WZ4:WZ7=WZ5)*(WV4:WV7&gt;WV5)*1)</f>
        <v>0</v>
      </c>
      <c r="XB5" s="315">
        <f t="shared" ca="1" si="169"/>
        <v>1</v>
      </c>
      <c r="XC5" s="315">
        <f t="shared" ref="XC5" ca="1" si="364">SUMPRODUCT((WZ4:WZ7=WZ5)*(WV4:WV7=WV5)*(WT4:WT7&gt;WT5)*1)</f>
        <v>0</v>
      </c>
      <c r="XD5" s="315">
        <f t="shared" ca="1" si="171"/>
        <v>1</v>
      </c>
      <c r="XE5" s="315">
        <f t="shared" ref="XE5" ca="1" si="365">RANK(XD5,XD4:XD7,1)+COUNTIF(XD4:XD5,XD5)-1</f>
        <v>2</v>
      </c>
      <c r="XF5" s="315">
        <v>2</v>
      </c>
      <c r="XG5" s="315" t="str">
        <f t="shared" ref="XG5" ca="1" si="366">INDEX(WO4:WO7,MATCH(XF5,XE4:XE7,0),0)</f>
        <v>Norway</v>
      </c>
      <c r="XH5" s="315">
        <f t="shared" ref="XH5" ca="1" si="367">INDEX(XD4:XD7,MATCH(XG5,WO4:WO7,0),0)</f>
        <v>1</v>
      </c>
      <c r="XI5" s="315" t="str">
        <f t="shared" ref="XI5" ca="1" si="368">IF(XI4&lt;&gt;"",XG5,"")</f>
        <v>Norway</v>
      </c>
      <c r="XJ5" s="315" t="str">
        <f t="shared" ref="XJ5" ca="1" si="369">IF(XH6=2,XG5,"")</f>
        <v/>
      </c>
      <c r="XL5" s="315">
        <f ca="1">SUMPRODUCT((OFFSET('Game Board'!F8:F55,0,WQ1)=XI5)*(OFFSET('Game Board'!I8:I55,0,WQ1)=XI4)*(OFFSET('Game Board'!G8:G55,0,WQ1)&gt;OFFSET('Game Board'!H8:H55,0,WQ1))*1)+SUMPRODUCT((OFFSET('Game Board'!I8:I55,0,WQ1)=XI5)*(OFFSET('Game Board'!F8:F55,0,WQ1)=XI4)*(OFFSET('Game Board'!H8:H55,0,WQ1)&gt;OFFSET('Game Board'!G8:G55,0,WQ1))*1)+SUMPRODUCT((OFFSET('Game Board'!F8:F55,0,WQ1)=XI5)*(OFFSET('Game Board'!I8:I55,0,WQ1)=XI6)*(OFFSET('Game Board'!G8:G55,0,WQ1)&gt;OFFSET('Game Board'!H8:H55,0,WQ1))*1)+SUMPRODUCT((OFFSET('Game Board'!I8:I55,0,WQ1)=XI5)*(OFFSET('Game Board'!F8:F55,0,WQ1)=XI6)*(OFFSET('Game Board'!H8:H55,0,WQ1)&gt;OFFSET('Game Board'!G8:G55,0,WQ1))*1)+SUMPRODUCT((OFFSET('Game Board'!F8:F55,0,WQ1)=XI5)*(OFFSET('Game Board'!I8:I55,0,WQ1)=XI7)*(OFFSET('Game Board'!G8:G55,0,WQ1)&gt;OFFSET('Game Board'!H8:H55,0,WQ1))*1)+SUMPRODUCT((OFFSET('Game Board'!I8:I55,0,WQ1)=XI5)*(OFFSET('Game Board'!F8:F55,0,WQ1)=XI7)*(OFFSET('Game Board'!H8:H55,0,WQ1)&gt;OFFSET('Game Board'!G8:G55,0,WQ1))*1)</f>
        <v>0</v>
      </c>
      <c r="XM5" s="315">
        <f ca="1">SUMPRODUCT((OFFSET('Game Board'!F8:F55,0,WQ1)=XI5)*(OFFSET('Game Board'!I8:I55,0,WQ1)=XI4)*(OFFSET('Game Board'!G8:G55,0,WQ1)=OFFSET('Game Board'!H8:H55,0,WQ1))*1)+SUMPRODUCT((OFFSET('Game Board'!I8:I55,0,WQ1)=XI5)*(OFFSET('Game Board'!F8:F55,0,WQ1)=XI4)*(OFFSET('Game Board'!G8:G55,0,WQ1)=OFFSET('Game Board'!H8:H55,0,WQ1))*1)+SUMPRODUCT((OFFSET('Game Board'!F8:F55,0,WQ1)=XI5)*(OFFSET('Game Board'!I8:I55,0,WQ1)=XI6)*(OFFSET('Game Board'!G8:G55,0,WQ1)=OFFSET('Game Board'!H8:H55,0,WQ1))*1)+SUMPRODUCT((OFFSET('Game Board'!I8:I55,0,WQ1)=XI5)*(OFFSET('Game Board'!F8:F55,0,WQ1)=XI6)*(OFFSET('Game Board'!G8:G55,0,WQ1)=OFFSET('Game Board'!H8:H55,0,WQ1))*1)+SUMPRODUCT((OFFSET('Game Board'!F8:F55,0,WQ1)=XI5)*(OFFSET('Game Board'!I8:I55,0,WQ1)=XI7)*(OFFSET('Game Board'!G8:G55,0,WQ1)=OFFSET('Game Board'!H8:H55,0,WQ1))*1)+SUMPRODUCT((OFFSET('Game Board'!I8:I55,0,WQ1)=XI5)*(OFFSET('Game Board'!F8:F55,0,WQ1)=XI7)*(OFFSET('Game Board'!G8:G55,0,WQ1)=OFFSET('Game Board'!H8:H55,0,WQ1))*1)</f>
        <v>3</v>
      </c>
      <c r="XN5" s="315">
        <f ca="1">SUMPRODUCT((OFFSET('Game Board'!F8:F55,0,WQ1)=XI5)*(OFFSET('Game Board'!I8:I55,0,WQ1)=XI4)*(OFFSET('Game Board'!G8:G55,0,WQ1)&lt;OFFSET('Game Board'!H8:H55,0,WQ1))*1)+SUMPRODUCT((OFFSET('Game Board'!I8:I55,0,WQ1)=XI5)*(OFFSET('Game Board'!F8:F55,0,WQ1)=XI4)*(OFFSET('Game Board'!H8:H55,0,WQ1)&lt;OFFSET('Game Board'!G8:G55,0,WQ1))*1)+SUMPRODUCT((OFFSET('Game Board'!F8:F55,0,WQ1)=XI5)*(OFFSET('Game Board'!I8:I55,0,WQ1)=XI6)*(OFFSET('Game Board'!G8:G55,0,WQ1)&lt;OFFSET('Game Board'!H8:H55,0,WQ1))*1)+SUMPRODUCT((OFFSET('Game Board'!I8:I55,0,WQ1)=XI5)*(OFFSET('Game Board'!F8:F55,0,WQ1)=XI6)*(OFFSET('Game Board'!H8:H55,0,WQ1)&lt;OFFSET('Game Board'!G8:G55,0,WQ1))*1)+SUMPRODUCT((OFFSET('Game Board'!F8:F55,0,WQ1)=XI5)*(OFFSET('Game Board'!I8:I55,0,WQ1)=XI7)*(OFFSET('Game Board'!G8:G55,0,WQ1)&lt;OFFSET('Game Board'!H8:H55,0,WQ1))*1)+SUMPRODUCT((OFFSET('Game Board'!I8:I55,0,WQ1)=XI5)*(OFFSET('Game Board'!F8:F55,0,WQ1)=XI7)*(OFFSET('Game Board'!H8:H55,0,WQ1)&lt;OFFSET('Game Board'!G8:G55,0,WQ1))*1)</f>
        <v>0</v>
      </c>
      <c r="XO5" s="315">
        <f ca="1">SUMIFS(OFFSET('Game Board'!G8:G55,0,WQ1),OFFSET('Game Board'!F8:F55,0,WQ1),XI5,OFFSET('Game Board'!I8:I55,0,WQ1),XI4)+SUMIFS(OFFSET('Game Board'!G8:G55,0,WQ1),OFFSET('Game Board'!F8:F55,0,WQ1),XI5,OFFSET('Game Board'!I8:I55,0,WQ1),XI6)+SUMIFS(OFFSET('Game Board'!G8:G55,0,WQ1),OFFSET('Game Board'!F8:F55,0,WQ1),XI5,OFFSET('Game Board'!I8:I55,0,WQ1),XI7)+SUMIFS(OFFSET('Game Board'!H8:H55,0,WQ1),OFFSET('Game Board'!I8:I55,0,WQ1),XI5,OFFSET('Game Board'!F8:F55,0,WQ1),XI4)+SUMIFS(OFFSET('Game Board'!H8:H55,0,WQ1),OFFSET('Game Board'!I8:I55,0,WQ1),XI5,OFFSET('Game Board'!F8:F55,0,WQ1),XI6)+SUMIFS(OFFSET('Game Board'!H8:H55,0,WQ1),OFFSET('Game Board'!I8:I55,0,WQ1),XI5,OFFSET('Game Board'!F8:F55,0,WQ1),XI7)</f>
        <v>0</v>
      </c>
      <c r="XP5" s="315">
        <f ca="1">SUMIFS(OFFSET('Game Board'!H8:H55,0,WQ1),OFFSET('Game Board'!F8:F55,0,WQ1),XI5,OFFSET('Game Board'!I8:I55,0,WQ1),XI4)+SUMIFS(OFFSET('Game Board'!H8:H55,0,WQ1),OFFSET('Game Board'!F8:F55,0,WQ1),XI5,OFFSET('Game Board'!I8:I55,0,WQ1),XI6)+SUMIFS(OFFSET('Game Board'!H8:H55,0,WQ1),OFFSET('Game Board'!F8:F55,0,WQ1),XI5,OFFSET('Game Board'!I8:I55,0,WQ1),XI7)+SUMIFS(OFFSET('Game Board'!G8:G55,0,WQ1),OFFSET('Game Board'!I8:I55,0,WQ1),XI5,OFFSET('Game Board'!F8:F55,0,WQ1),XI4)+SUMIFS(OFFSET('Game Board'!G8:G55,0,WQ1),OFFSET('Game Board'!I8:I55,0,WQ1),XI5,OFFSET('Game Board'!F8:F55,0,WQ1),XI6)+SUMIFS(OFFSET('Game Board'!G8:G55,0,WQ1),OFFSET('Game Board'!I8:I55,0,WQ1),XI5,OFFSET('Game Board'!F8:F55,0,WQ1),XI7)</f>
        <v>0</v>
      </c>
      <c r="XQ5" s="315">
        <f t="shared" ca="1" si="176"/>
        <v>0</v>
      </c>
      <c r="XR5" s="315">
        <f t="shared" ca="1" si="177"/>
        <v>3</v>
      </c>
      <c r="XS5" s="315">
        <f t="shared" ref="XS5" ca="1" si="370">IF(XI5&lt;&gt;"",SUMPRODUCT((XH4:XH7=XH5)*(XR4:XR7&gt;XR5)*1),0)</f>
        <v>0</v>
      </c>
      <c r="XT5" s="315">
        <f t="shared" ref="XT5" ca="1" si="371">IF(XI5&lt;&gt;"",SUMPRODUCT((XS4:XS7=XS5)*(XQ4:XQ7&gt;XQ5)*1),0)</f>
        <v>0</v>
      </c>
      <c r="XU5" s="315">
        <f t="shared" ca="1" si="180"/>
        <v>0</v>
      </c>
      <c r="XV5" s="315">
        <f t="shared" ref="XV5" ca="1" si="372">IF(XI5&lt;&gt;"",SUMPRODUCT((XU4:XU7=XU5)*(XS4:XS7=XS5)*(XO4:XO7&gt;XO5)*1),0)</f>
        <v>0</v>
      </c>
      <c r="XW5" s="315">
        <f t="shared" ca="1" si="182"/>
        <v>1</v>
      </c>
      <c r="XX5" s="315">
        <f ca="1">SUMPRODUCT((OFFSET('Game Board'!F8:F55,0,WQ1)=XJ5)*(OFFSET('Game Board'!I8:I55,0,WQ1)=XJ6)*(OFFSET('Game Board'!G8:G55,0,WQ1)&gt;OFFSET('Game Board'!H8:H55,0,WQ1))*1)+SUMPRODUCT((OFFSET('Game Board'!I8:I55,0,WQ1)=XJ5)*(OFFSET('Game Board'!F8:F55,0,WQ1)=XJ6)*(OFFSET('Game Board'!H8:H55,0,WQ1)&gt;OFFSET('Game Board'!G8:G55,0,WQ1))*1)+SUMPRODUCT((OFFSET('Game Board'!F8:F55,0,WQ1)=XJ5)*(OFFSET('Game Board'!I8:I55,0,WQ1)=XJ7)*(OFFSET('Game Board'!G8:G55,0,WQ1)&gt;OFFSET('Game Board'!H8:H55,0,WQ1))*1)+SUMPRODUCT((OFFSET('Game Board'!I8:I55,0,WQ1)=XJ5)*(OFFSET('Game Board'!F8:F55,0,WQ1)=XJ7)*(OFFSET('Game Board'!H8:H55,0,WQ1)&gt;OFFSET('Game Board'!G8:G55,0,WQ1))*1)</f>
        <v>0</v>
      </c>
      <c r="XY5" s="315">
        <f ca="1">SUMPRODUCT((OFFSET('Game Board'!F8:F55,0,WQ1)=XJ5)*(OFFSET('Game Board'!I8:I55,0,WQ1)=XJ6)*(OFFSET('Game Board'!G8:G55,0,WQ1)=OFFSET('Game Board'!H8:H55,0,WQ1))*1)+SUMPRODUCT((OFFSET('Game Board'!I8:I55,0,WQ1)=XJ5)*(OFFSET('Game Board'!F8:F55,0,WQ1)=XJ6)*(OFFSET('Game Board'!G8:G55,0,WQ1)=OFFSET('Game Board'!H8:H55,0,WQ1))*1)+SUMPRODUCT((OFFSET('Game Board'!F8:F55,0,WQ1)=XJ5)*(OFFSET('Game Board'!I8:I55,0,WQ1)=XJ7)*(OFFSET('Game Board'!G8:G55,0,WQ1)=OFFSET('Game Board'!H8:H55,0,WQ1))*1)+SUMPRODUCT((OFFSET('Game Board'!I8:I55,0,WQ1)=XJ5)*(OFFSET('Game Board'!F8:F55,0,WQ1)=XJ7)*(OFFSET('Game Board'!G8:G55,0,WQ1)=OFFSET('Game Board'!H8:H55,0,WQ1))*1)</f>
        <v>0</v>
      </c>
      <c r="XZ5" s="315">
        <f ca="1">SUMPRODUCT((OFFSET('Game Board'!F8:F55,0,WQ1)=XJ5)*(OFFSET('Game Board'!I8:I55,0,WQ1)=XJ6)*(OFFSET('Game Board'!G8:G55,0,WQ1)&lt;OFFSET('Game Board'!H8:H55,0,WQ1))*1)+SUMPRODUCT((OFFSET('Game Board'!I8:I55,0,WQ1)=XJ5)*(OFFSET('Game Board'!F8:F55,0,WQ1)=XJ6)*(OFFSET('Game Board'!H8:H55,0,WQ1)&lt;OFFSET('Game Board'!G8:G55,0,WQ1))*1)+SUMPRODUCT((OFFSET('Game Board'!F8:F55,0,WQ1)=XJ5)*(OFFSET('Game Board'!I8:I55,0,WQ1)=XJ7)*(OFFSET('Game Board'!G8:G55,0,WQ1)&lt;OFFSET('Game Board'!H8:H55,0,WQ1))*1)+SUMPRODUCT((OFFSET('Game Board'!I8:I55,0,WQ1)=XJ5)*(OFFSET('Game Board'!F8:F55,0,WQ1)=XJ7)*(OFFSET('Game Board'!H8:H55,0,WQ1)&lt;OFFSET('Game Board'!G8:G55,0,WQ1))*1)</f>
        <v>0</v>
      </c>
      <c r="YA5" s="315">
        <f ca="1">SUMIFS(OFFSET('Game Board'!G8:G55,0,WQ1),OFFSET('Game Board'!F8:F55,0,WQ1),XJ5,OFFSET('Game Board'!I8:I55,0,WQ1),XJ6)+SUMIFS(OFFSET('Game Board'!G8:G55,0,WQ1),OFFSET('Game Board'!F8:F55,0,WQ1),XJ5,OFFSET('Game Board'!I8:I55,0,WQ1),XJ7)+SUMIFS(OFFSET('Game Board'!H8:H55,0,WQ1),OFFSET('Game Board'!I8:I55,0,WQ1),XJ5,OFFSET('Game Board'!F8:F55,0,WQ1),XJ6)+SUMIFS(OFFSET('Game Board'!H8:H55,0,WQ1),OFFSET('Game Board'!I8:I55,0,WQ1),XJ5,OFFSET('Game Board'!F8:F55,0,WQ1),XJ7)</f>
        <v>0</v>
      </c>
      <c r="YB5" s="315">
        <f ca="1">SUMIFS(OFFSET('Game Board'!H8:H55,0,WQ1),OFFSET('Game Board'!F8:F55,0,WQ1),XJ5,OFFSET('Game Board'!I8:I55,0,WQ1),XJ6)+SUMIFS(OFFSET('Game Board'!H8:H55,0,WQ1),OFFSET('Game Board'!F8:F55,0,WQ1),XJ5,OFFSET('Game Board'!I8:I55,0,WQ1),XJ7)+SUMIFS(OFFSET('Game Board'!G8:G55,0,WQ1),OFFSET('Game Board'!I8:I55,0,WQ1),XJ5,OFFSET('Game Board'!F8:F55,0,WQ1),XJ6)+SUMIFS(OFFSET('Game Board'!G8:G55,0,WQ1),OFFSET('Game Board'!I8:I55,0,WQ1),XJ5,OFFSET('Game Board'!F8:F55,0,WQ1),XJ7)</f>
        <v>0</v>
      </c>
      <c r="YC5" s="315">
        <f t="shared" ref="YC5:YC35" ca="1" si="373">YA5-YB5</f>
        <v>0</v>
      </c>
      <c r="YD5" s="315">
        <f t="shared" ref="YD5:YD35" ca="1" si="374">XY5*1+XX5*3</f>
        <v>0</v>
      </c>
      <c r="YE5" s="315">
        <f t="shared" ref="YE5" ca="1" si="375">IF(XJ5&lt;&gt;"",SUMPRODUCT((XH4:XH7=XH5)*(YD4:YD7&gt;YD5)*1),0)</f>
        <v>0</v>
      </c>
      <c r="YF5" s="315">
        <f t="shared" ref="YF5" ca="1" si="376">IF(XJ5&lt;&gt;"",SUMPRODUCT((YE4:YE7=YE5)*(YC4:YC7&gt;YC5)*1),0)</f>
        <v>0</v>
      </c>
      <c r="YG5" s="315">
        <f t="shared" ref="YG5:YG35" ca="1" si="377">YE5+YF5</f>
        <v>0</v>
      </c>
      <c r="YH5" s="315">
        <f t="shared" ref="YH5" ca="1" si="378">IF(XJ5&lt;&gt;"",SUMPRODUCT((YG4:YG7=YG5)*(YE4:YE7=YE5)*(YA4:YA7&gt;YA5)*1),0)</f>
        <v>0</v>
      </c>
      <c r="YI5" s="315">
        <f t="shared" ca="1" si="183"/>
        <v>1</v>
      </c>
      <c r="YJ5" s="315">
        <v>0</v>
      </c>
      <c r="YK5" s="315">
        <v>0</v>
      </c>
      <c r="YL5" s="315">
        <v>0</v>
      </c>
      <c r="YM5" s="315">
        <v>0</v>
      </c>
      <c r="YN5" s="315">
        <v>0</v>
      </c>
      <c r="YO5" s="315">
        <v>0</v>
      </c>
      <c r="YP5" s="315">
        <v>0</v>
      </c>
      <c r="YQ5" s="315">
        <v>0</v>
      </c>
      <c r="YR5" s="315">
        <v>0</v>
      </c>
      <c r="YS5" s="315">
        <v>0</v>
      </c>
      <c r="YT5" s="315">
        <v>0</v>
      </c>
      <c r="YU5" s="315">
        <f t="shared" ca="1" si="184"/>
        <v>1</v>
      </c>
      <c r="YV5" s="315">
        <f t="shared" ref="YV5" ca="1" si="379">SUMPRODUCT((YU4:YU7=YU5)*(WX4:WX7&gt;WX5)*1)</f>
        <v>0</v>
      </c>
      <c r="YW5" s="315">
        <f t="shared" ca="1" si="186"/>
        <v>1</v>
      </c>
      <c r="YX5" s="315" t="str">
        <f t="shared" ref="YX5:YX35" si="380">WO5</f>
        <v>Norway</v>
      </c>
    </row>
    <row r="6" spans="1:682" x14ac:dyDescent="0.35">
      <c r="A6" s="315">
        <f>INDEX(M4:M35,MATCH(U6,C4:C35,0),0)</f>
        <v>1496</v>
      </c>
      <c r="B6" s="315">
        <v>3</v>
      </c>
      <c r="C6" s="315" t="str">
        <f>'Tournament Setup'!D8</f>
        <v>Philippines</v>
      </c>
      <c r="D6" s="315">
        <f t="shared" si="187"/>
        <v>0</v>
      </c>
      <c r="E6" s="315">
        <f>SUMPRODUCT(('Game Board'!G8:G55&lt;&gt;"")*('Game Board'!F8:F55=C6)*('Game Board'!G8:G55&gt;'Game Board'!H8:H55)*1)+SUMPRODUCT(('Game Board'!G8:G55&lt;&gt;"")*('Game Board'!I8:I55=C6)*('Game Board'!H8:H55&gt;'Game Board'!G8:G55)*1)</f>
        <v>0</v>
      </c>
      <c r="F6" s="315">
        <f>SUMPRODUCT(('Game Board'!G8:G55&lt;&gt;"")*('Game Board'!F8:F55=C6)*('Game Board'!G8:G55='Game Board'!H8:H55)*1)+SUMPRODUCT(('Game Board'!G8:G55&lt;&gt;"")*('Game Board'!I8:I55=C6)*('Game Board'!G8:G55='Game Board'!H8:H55)*1)</f>
        <v>0</v>
      </c>
      <c r="G6" s="315">
        <f>SUMPRODUCT(('Game Board'!G8:G55&lt;&gt;"")*('Game Board'!F8:F55=C6)*('Game Board'!G8:G55&lt;'Game Board'!H8:H55)*1)+SUMPRODUCT(('Game Board'!G8:G55&lt;&gt;"")*('Game Board'!I8:I55=C6)*('Game Board'!H8:H55&lt;'Game Board'!G8:G55)*1)</f>
        <v>0</v>
      </c>
      <c r="H6" s="315">
        <f>SUMIF('Game Board'!F8:F55,C6,'Game Board'!G8:G55)+SUMIF('Game Board'!I8:I55,C6,'Game Board'!H8:H55)</f>
        <v>0</v>
      </c>
      <c r="I6" s="315">
        <f>SUMIF('Game Board'!F8:F55,C6,'Game Board'!H8:H55)+SUMIF('Game Board'!I8:I55,C6,'Game Board'!G8:G55)</f>
        <v>0</v>
      </c>
      <c r="J6" s="315">
        <f t="shared" si="188"/>
        <v>0</v>
      </c>
      <c r="K6" s="315">
        <f t="shared" si="189"/>
        <v>0</v>
      </c>
      <c r="L6" s="319">
        <f>'Tournament Setup'!E8</f>
        <v>1496</v>
      </c>
      <c r="M6" s="315">
        <f>IF('Tournament Setup'!F8&lt;&gt;"",-'Tournament Setup'!F8,'Tournament Setup'!E8)</f>
        <v>1496</v>
      </c>
      <c r="N6" s="315">
        <f>RANK(K6,K4:K7)</f>
        <v>1</v>
      </c>
      <c r="O6" s="315">
        <f>SUMPRODUCT((N4:N7=N6)*(J4:J7&gt;J6)*1)</f>
        <v>0</v>
      </c>
      <c r="P6" s="315">
        <f t="shared" si="190"/>
        <v>1</v>
      </c>
      <c r="Q6" s="315">
        <f>SUMPRODUCT((N4:N7=N6)*(J4:J7=J6)*(H4:H7&gt;H6)*1)</f>
        <v>0</v>
      </c>
      <c r="R6" s="315">
        <f t="shared" si="191"/>
        <v>1</v>
      </c>
      <c r="S6" s="315">
        <f>RANK(R6,R4:R7,1)+COUNTIF(R4:R6,R6)-1</f>
        <v>3</v>
      </c>
      <c r="T6" s="315">
        <v>3</v>
      </c>
      <c r="U6" s="315" t="str">
        <f>INDEX(C4:C7,MATCH(T6,S4:S7,0),0)</f>
        <v>Philippines</v>
      </c>
      <c r="V6" s="315">
        <f>INDEX(R4:R7,MATCH(U6,C4:C7,0),0)</f>
        <v>1</v>
      </c>
      <c r="W6" s="315" t="str">
        <f>IF(AND(W5&lt;&gt;"",V6=1),U6,"")</f>
        <v>Philippines</v>
      </c>
      <c r="X6" s="315" t="str">
        <f>IF(X5&lt;&gt;"",U6,"")</f>
        <v/>
      </c>
      <c r="Y6" s="315" t="str">
        <f>IF(V7=3,U6,"")</f>
        <v/>
      </c>
      <c r="Z6" s="315">
        <f>SUMPRODUCT(('Game Board'!F8:F55=W6)*('Game Board'!I8:I55=W4)*('Game Board'!G8:G55&gt;'Game Board'!H8:H55)*1)+SUMPRODUCT(('Game Board'!I8:I55=W6)*('Game Board'!F8:F55=W4)*('Game Board'!H8:H55&gt;'Game Board'!G8:G55)*1)+SUMPRODUCT(('Game Board'!F8:F55=W6)*('Game Board'!I8:I55=W5)*('Game Board'!G8:G55&gt;'Game Board'!H8:H55)*1)+SUMPRODUCT(('Game Board'!I8:I55=W6)*('Game Board'!F8:F55=W5)*('Game Board'!H8:H55&gt;'Game Board'!G8:G55)*1)+SUMPRODUCT(('Game Board'!F8:F55=W6)*('Game Board'!I8:I55=W7)*('Game Board'!G8:G55&gt;'Game Board'!H8:H55)*1)+SUMPRODUCT(('Game Board'!I8:I55=W6)*('Game Board'!F8:F55=W7)*('Game Board'!H8:H55&gt;'Game Board'!G8:G55)*1)</f>
        <v>0</v>
      </c>
      <c r="AA6" s="315">
        <f>SUMPRODUCT(('Game Board'!F8:F55=W6)*('Game Board'!I8:I55=W4)*('Game Board'!G8:G55='Game Board'!H8:H55)*1)+SUMPRODUCT(('Game Board'!I8:I55=W6)*('Game Board'!F8:F55=W4)*('Game Board'!G8:G55='Game Board'!H8:H55)*1)+SUMPRODUCT(('Game Board'!F8:F55=W6)*('Game Board'!I8:I55=W5)*('Game Board'!G8:G55='Game Board'!H8:H55)*1)+SUMPRODUCT(('Game Board'!I8:I55=W6)*('Game Board'!F8:F55=W5)*('Game Board'!G8:G55='Game Board'!H8:H55)*1)+SUMPRODUCT(('Game Board'!F8:F55=W6)*('Game Board'!I8:I55=W7)*('Game Board'!G8:G55='Game Board'!H8:H55)*1)+SUMPRODUCT(('Game Board'!I8:I55=W6)*('Game Board'!F8:F55=W7)*('Game Board'!G8:G55='Game Board'!H8:H55)*1)</f>
        <v>3</v>
      </c>
      <c r="AB6" s="315">
        <f>SUMPRODUCT(('Game Board'!F8:F55=W6)*('Game Board'!I8:I55=W4)*('Game Board'!G8:G55&lt;'Game Board'!H8:H55)*1)+SUMPRODUCT(('Game Board'!I8:I55=W6)*('Game Board'!F8:F55=W4)*('Game Board'!H8:H55&lt;'Game Board'!G8:G55)*1)+SUMPRODUCT(('Game Board'!F8:F55=W6)*('Game Board'!I8:I55=W5)*('Game Board'!G8:G55&lt;'Game Board'!H8:H55)*1)+SUMPRODUCT(('Game Board'!I8:I55=W6)*('Game Board'!F8:F55=W5)*('Game Board'!H8:H55&lt;'Game Board'!G8:G55)*1)+SUMPRODUCT(('Game Board'!F8:F55=W6)*('Game Board'!I8:I55=W7)*('Game Board'!G8:G55&lt;'Game Board'!H8:H55)*1)+SUMPRODUCT(('Game Board'!I8:I55=W6)*('Game Board'!F8:F55=W7)*('Game Board'!H8:H55&lt;'Game Board'!G8:G55)*1)</f>
        <v>0</v>
      </c>
      <c r="AC6" s="315">
        <f>SUMIFS('Game Board'!G8:G55,'Game Board'!F8:F55,W6,'Game Board'!I8:I55,W4)+SUMIFS('Game Board'!G8:G55,'Game Board'!F8:F55,W6,'Game Board'!I8:I55,W5)+SUMIFS('Game Board'!G8:G55,'Game Board'!F8:F55,W6,'Game Board'!I8:I55,W7)+SUMIFS('Game Board'!H8:H55,'Game Board'!I8:I55,W6,'Game Board'!F8:F55,W4)+SUMIFS('Game Board'!H8:H55,'Game Board'!I8:I55,W6,'Game Board'!F8:F55,W5)+SUMIFS('Game Board'!H8:H55,'Game Board'!I8:I55,W6,'Game Board'!F8:F55,W7)</f>
        <v>0</v>
      </c>
      <c r="AD6" s="315">
        <f>SUMIFS('Game Board'!H8:H55,'Game Board'!F8:F55,W6,'Game Board'!I8:I55,W4)+SUMIFS('Game Board'!H8:H55,'Game Board'!F8:F55,W6,'Game Board'!I8:I55,W5)+SUMIFS('Game Board'!H8:H55,'Game Board'!F8:F55,W6,'Game Board'!I8:I55,W7)+SUMIFS('Game Board'!G8:G55,'Game Board'!I8:I55,W6,'Game Board'!F8:F55,W4)+SUMIFS('Game Board'!G8:G55,'Game Board'!I8:I55,W6,'Game Board'!F8:F55,W5)+SUMIFS('Game Board'!G8:G55,'Game Board'!I8:I55,W6,'Game Board'!F8:F55,W7)</f>
        <v>0</v>
      </c>
      <c r="AE6" s="315">
        <f t="shared" si="192"/>
        <v>0</v>
      </c>
      <c r="AF6" s="315">
        <f t="shared" si="193"/>
        <v>3</v>
      </c>
      <c r="AG6" s="315">
        <f>IF(W6&lt;&gt;"",SUMPRODUCT((V4:V7=V6)*(AF4:AF7&gt;AF6)*1),0)</f>
        <v>0</v>
      </c>
      <c r="AH6" s="315">
        <f>IF(W6&lt;&gt;"",SUMPRODUCT((AG4:AG7=AG6)*(AE4:AE7&gt;AE6)*1),0)</f>
        <v>0</v>
      </c>
      <c r="AI6" s="315">
        <f t="shared" si="0"/>
        <v>0</v>
      </c>
      <c r="AJ6" s="315">
        <f>IF(W6&lt;&gt;"",SUMPRODUCT((AI4:AI7=AI6)*(AG4:AG7=AG6)*(AC4:AC7&gt;AC6)*1),0)</f>
        <v>0</v>
      </c>
      <c r="AK6" s="315">
        <f>V6+AI6+AJ6</f>
        <v>1</v>
      </c>
      <c r="AL6" s="315">
        <f>SUMPRODUCT(('Game Board'!F8:F55=X6)*('Game Board'!I8:I55=X5)*('Game Board'!G8:G55&gt;'Game Board'!H8:H55)*1)+SUMPRODUCT(('Game Board'!I8:I55=X6)*('Game Board'!F8:F55=X5)*('Game Board'!H8:H55&gt;'Game Board'!G8:G55)*1)+SUMPRODUCT(('Game Board'!F8:F55=X6)*('Game Board'!I8:I55=X7)*('Game Board'!G8:G55&gt;'Game Board'!H8:H55)*1)+SUMPRODUCT(('Game Board'!I8:I55=X6)*('Game Board'!F8:F55=X7)*('Game Board'!H8:H55&gt;'Game Board'!G8:G55)*1)</f>
        <v>0</v>
      </c>
      <c r="AM6" s="315">
        <f>SUMPRODUCT(('Game Board'!F8:F55=X6)*('Game Board'!I8:I55=X5)*('Game Board'!G8:G55='Game Board'!H8:H55)*1)+SUMPRODUCT(('Game Board'!I8:I55=X6)*('Game Board'!F8:F55=X5)*('Game Board'!G8:G55='Game Board'!H8:H55)*1)+SUMPRODUCT(('Game Board'!F8:F55=X6)*('Game Board'!I8:I55=X7)*('Game Board'!G8:G55='Game Board'!H8:H55)*1)+SUMPRODUCT(('Game Board'!I8:I55=X6)*('Game Board'!F8:F55=X7)*('Game Board'!G8:G55='Game Board'!H8:H55)*1)</f>
        <v>0</v>
      </c>
      <c r="AN6" s="315">
        <f>SUMPRODUCT(('Game Board'!F8:F55=X6)*('Game Board'!I8:I55=X5)*('Game Board'!G8:G55&lt;'Game Board'!H8:H55)*1)+SUMPRODUCT(('Game Board'!I8:I55=X6)*('Game Board'!F8:F55=X5)*('Game Board'!H8:H55&lt;'Game Board'!G8:G55)*1)+SUMPRODUCT(('Game Board'!F8:F55=X6)*('Game Board'!I8:I55=X7)*('Game Board'!G8:G55&lt;'Game Board'!H8:H55)*1)+SUMPRODUCT(('Game Board'!I8:I55=X6)*('Game Board'!F8:F55=X7)*('Game Board'!H8:H55&lt;'Game Board'!G8:G55)*1)</f>
        <v>0</v>
      </c>
      <c r="AO6" s="315">
        <f>SUMIFS('Game Board'!G8:G55,'Game Board'!F8:F55,X6,'Game Board'!I8:I55,X5)+SUMIFS('Game Board'!G8:G55,'Game Board'!F8:F55,X6,'Game Board'!I8:I55,X7)+SUMIFS('Game Board'!H8:H55,'Game Board'!I8:I55,X6,'Game Board'!F8:F55,X5)+SUMIFS('Game Board'!H8:H55,'Game Board'!I8:I55,X6,'Game Board'!F8:F55,X7)</f>
        <v>0</v>
      </c>
      <c r="AP6" s="315">
        <f>SUMIFS('Game Board'!H8:H55,'Game Board'!F8:F55,X6,'Game Board'!I8:I55,X5)+SUMIFS('Game Board'!H8:H55,'Game Board'!F8:F55,X6,'Game Board'!I8:I55,X7)+SUMIFS('Game Board'!G8:G55,'Game Board'!I8:I55,X6,'Game Board'!F8:F55,X5)+SUMIFS('Game Board'!G8:G55,'Game Board'!I8:I55,X6,'Game Board'!F8:F55,X7)</f>
        <v>0</v>
      </c>
      <c r="AQ6" s="315">
        <f t="shared" si="195"/>
        <v>0</v>
      </c>
      <c r="AR6" s="315">
        <f t="shared" si="196"/>
        <v>0</v>
      </c>
      <c r="AS6" s="315">
        <f>IF(X6&lt;&gt;"",SUMPRODUCT((V4:V7=V6)*(AR4:AR7&gt;AR6)*1),0)</f>
        <v>0</v>
      </c>
      <c r="AT6" s="315">
        <f>IF(X6&lt;&gt;"",SUMPRODUCT((AS4:AS7=AS6)*(AQ4:AQ7&gt;AQ6)*1),0)</f>
        <v>0</v>
      </c>
      <c r="AU6" s="315">
        <f t="shared" si="197"/>
        <v>0</v>
      </c>
      <c r="AV6" s="315">
        <f>IF(X6&lt;&gt;"",SUMPRODUCT((AU4:AU7=AU6)*(AS4:AS7=AS6)*(AO4:AO7&gt;AO6)*1),0)</f>
        <v>0</v>
      </c>
      <c r="AW6" s="315">
        <f t="shared" si="198"/>
        <v>1</v>
      </c>
      <c r="AX6" s="315">
        <f>SUMPRODUCT(('Game Board'!F8:F55=Y6)*('Game Board'!I8:I55=Y7)*('Game Board'!G8:G55&gt;'Game Board'!H8:H55)*1)+SUMPRODUCT(('Game Board'!I8:I55=Y6)*('Game Board'!F8:F55=Y7)*('Game Board'!H8:H55&gt;'Game Board'!G8:G55)*1)</f>
        <v>0</v>
      </c>
      <c r="AY6" s="315">
        <f>SUMPRODUCT(('Game Board'!F8:F55=Y6)*('Game Board'!I8:I55=Y7)*('Game Board'!G8:G55='Game Board'!H8:H55)*1)+SUMPRODUCT(('Game Board'!I8:I55=Y6)*('Game Board'!F8:F55=Y7)*('Game Board'!H8:H55='Game Board'!G8:G55)*1)</f>
        <v>0</v>
      </c>
      <c r="AZ6" s="315">
        <f>SUMPRODUCT(('Game Board'!F8:F55=Y6)*('Game Board'!I8:I55=Y7)*('Game Board'!G8:G55&lt;'Game Board'!H8:H55)*1)+SUMPRODUCT(('Game Board'!I8:I55=Y6)*('Game Board'!F8:F55=Y7)*('Game Board'!H8:H55&lt;'Game Board'!G8:G55)*1)</f>
        <v>0</v>
      </c>
      <c r="BA6" s="315">
        <f>SUMIFS('Game Board'!G8:G55,'Game Board'!F8:F55,Y6,'Game Board'!I8:I55,Y7)+SUMIFS('Game Board'!H8:H55,'Game Board'!I8:I55,Y6,'Game Board'!F8:F55,Y7)</f>
        <v>0</v>
      </c>
      <c r="BB6" s="315">
        <f>SUMIFS('Game Board'!H8:H55,'Game Board'!F8:F55,Y6,'Game Board'!I8:I55,Y7)+SUMIFS('Game Board'!G8:G55,'Game Board'!I8:I55,Y6,'Game Board'!F8:F55,Y7)</f>
        <v>0</v>
      </c>
      <c r="BC6" s="315">
        <f t="shared" ref="BC6:BC7" si="381">BA6-BB6</f>
        <v>0</v>
      </c>
      <c r="BD6" s="315">
        <f t="shared" ref="BD6:BD7" si="382">AY6*1+AX6*3</f>
        <v>0</v>
      </c>
      <c r="BE6" s="315">
        <f>IF(Y6&lt;&gt;"",SUMPRODUCT((AH4:AH7=AH6)*(BD4:BD7&gt;BD6)*1),0)</f>
        <v>0</v>
      </c>
      <c r="BF6" s="315">
        <f>IF(Y6&lt;&gt;"",SUMPRODUCT((BE4:BE7=BE6)*(BC4:BC7&gt;BC6)*1),0)</f>
        <v>0</v>
      </c>
      <c r="BG6" s="315">
        <f>BE6+BF6</f>
        <v>0</v>
      </c>
      <c r="BH6" s="315">
        <f>IF(Y6&lt;&gt;"",SUMPRODUCT((BG4:BG7=BG6)*(BE4:BE7=BE6)*(BA4:BA7&gt;BA6)*1),0)</f>
        <v>0</v>
      </c>
      <c r="BI6" s="315">
        <f t="shared" ref="BI6:BI35" si="383">AW6+BG6+BH6</f>
        <v>1</v>
      </c>
      <c r="BJ6" s="315">
        <f>SUMPRODUCT((BI4:BI7=BI6)*(A4:A7&gt;A6)*1)</f>
        <v>3</v>
      </c>
      <c r="BK6" s="315">
        <f t="shared" si="199"/>
        <v>4</v>
      </c>
      <c r="BL6" s="315" t="str">
        <f t="shared" si="200"/>
        <v>Philippines</v>
      </c>
      <c r="BM6" s="315">
        <f t="shared" ca="1" si="201"/>
        <v>0</v>
      </c>
      <c r="BN6" s="315">
        <f ca="1">SUMPRODUCT((OFFSET('Game Board'!G8:G55,0,BN1)&lt;&gt;"")*(OFFSET('Game Board'!F8:F55,0,BN1)=C6)*(OFFSET('Game Board'!G8:G55,0,BN1)&gt;OFFSET('Game Board'!H8:H55,0,BN1))*1)+SUMPRODUCT((OFFSET('Game Board'!G8:G55,0,BN1)&lt;&gt;"")*(OFFSET('Game Board'!I8:I55,0,BN1)=C6)*(OFFSET('Game Board'!H8:H55,0,BN1)&gt;OFFSET('Game Board'!G8:G55,0,BN1))*1)</f>
        <v>0</v>
      </c>
      <c r="BO6" s="315">
        <f ca="1">SUMPRODUCT((OFFSET('Game Board'!G8:G55,0,BN1)&lt;&gt;"")*(OFFSET('Game Board'!F8:F55,0,BN1)=C6)*(OFFSET('Game Board'!G8:G55,0,BN1)=OFFSET('Game Board'!H8:H55,0,BN1))*1)+SUMPRODUCT((OFFSET('Game Board'!G8:G55,0,BN1)&lt;&gt;"")*(OFFSET('Game Board'!I8:I55,0,BN1)=C6)*(OFFSET('Game Board'!G8:G55,0,BN1)=OFFSET('Game Board'!H8:H55,0,BN1))*1)</f>
        <v>0</v>
      </c>
      <c r="BP6" s="315">
        <f ca="1">SUMPRODUCT((OFFSET('Game Board'!G8:G55,0,BN1)&lt;&gt;"")*(OFFSET('Game Board'!F8:F55,0,BN1)=C6)*(OFFSET('Game Board'!G8:G55,0,BN1)&lt;OFFSET('Game Board'!H8:H55,0,BN1))*1)+SUMPRODUCT((OFFSET('Game Board'!G8:G55,0,BN1)&lt;&gt;"")*(OFFSET('Game Board'!I8:I55,0,BN1)=C6)*(OFFSET('Game Board'!H8:H55,0,BN1)&lt;OFFSET('Game Board'!G8:G55,0,BN1))*1)</f>
        <v>0</v>
      </c>
      <c r="BQ6" s="315">
        <f ca="1">SUMIF(OFFSET('Game Board'!F8:F55,0,BN1),C6,OFFSET('Game Board'!G8:G55,0,BN1))+SUMIF(OFFSET('Game Board'!I8:I55,0,BN1),C6,OFFSET('Game Board'!H8:H55,0,BN1))</f>
        <v>0</v>
      </c>
      <c r="BR6" s="315">
        <f ca="1">SUMIF(OFFSET('Game Board'!F8:F55,0,BN1),C6,OFFSET('Game Board'!H8:H55,0,BN1))+SUMIF(OFFSET('Game Board'!I8:I55,0,BN1),C6,OFFSET('Game Board'!G8:G55,0,BN1))</f>
        <v>0</v>
      </c>
      <c r="BS6" s="315">
        <f t="shared" ca="1" si="202"/>
        <v>0</v>
      </c>
      <c r="BT6" s="315">
        <f t="shared" ca="1" si="203"/>
        <v>0</v>
      </c>
      <c r="BU6" s="315">
        <f ca="1">INDEX(L4:L35,MATCH(CD6,C4:C35,0),0)</f>
        <v>1496</v>
      </c>
      <c r="BV6" s="319">
        <f>'Tournament Setup'!F8</f>
        <v>0</v>
      </c>
      <c r="BW6" s="315">
        <f ca="1">RANK(BT6,BT4:BT7)</f>
        <v>1</v>
      </c>
      <c r="BX6" s="315">
        <f ca="1">SUMPRODUCT((BW4:BW7=BW6)*(BS4:BS7&gt;BS6)*1)</f>
        <v>0</v>
      </c>
      <c r="BY6" s="315">
        <f t="shared" ca="1" si="204"/>
        <v>1</v>
      </c>
      <c r="BZ6" s="315">
        <f ca="1">SUMPRODUCT((BW4:BW7=BW6)*(BS4:BS7=BS6)*(BQ4:BQ7&gt;BQ6)*1)</f>
        <v>0</v>
      </c>
      <c r="CA6" s="315">
        <f t="shared" ca="1" si="205"/>
        <v>1</v>
      </c>
      <c r="CB6" s="315">
        <f ca="1">RANK(CA6,CA4:CA7,1)+COUNTIF(CA4:CA6,CA6)-1</f>
        <v>3</v>
      </c>
      <c r="CC6" s="315">
        <v>3</v>
      </c>
      <c r="CD6" s="315" t="str">
        <f ca="1">INDEX(BL4:BL7,MATCH(CC6,CB4:CB7,0),0)</f>
        <v>Philippines</v>
      </c>
      <c r="CE6" s="315">
        <f ca="1">INDEX(CA4:CA7,MATCH(CD6,BL4:BL7,0),0)</f>
        <v>1</v>
      </c>
      <c r="CF6" s="315" t="str">
        <f ca="1">IF(AND(CF5&lt;&gt;"",CE6=1),CD6,"")</f>
        <v>Philippines</v>
      </c>
      <c r="CG6" s="315" t="str">
        <f ca="1">IF(CG5&lt;&gt;"",CD6,"")</f>
        <v/>
      </c>
      <c r="CH6" s="315" t="str">
        <f ca="1">IF(CE7=3,CD6,"")</f>
        <v/>
      </c>
      <c r="CI6" s="315">
        <f ca="1">SUMPRODUCT((OFFSET('Game Board'!F8:F55,0,BN1)=CF6)*(OFFSET('Game Board'!I8:I55,0,BN1)=CF4)*(OFFSET('Game Board'!G8:G55,0,BN1)&gt;OFFSET('Game Board'!H8:H55,0,BN1))*1)+SUMPRODUCT((OFFSET('Game Board'!I8:I55,0,BN1)=CF6)*(OFFSET('Game Board'!F8:F55,0,BN1)=CF4)*(OFFSET('Game Board'!H8:H55,0,BN1)&gt;OFFSET('Game Board'!G8:G55,0,BN1))*1)+SUMPRODUCT((OFFSET('Game Board'!F8:F55,0,BN1)=CF6)*(OFFSET('Game Board'!I8:I55,0,BN1)=CF5)*(OFFSET('Game Board'!G8:G55,0,BN1)&gt;OFFSET('Game Board'!H8:H55,0,BN1))*1)+SUMPRODUCT((OFFSET('Game Board'!I8:I55,0,BN1)=CF6)*(OFFSET('Game Board'!F8:F55,0,BN1)=CF5)*(OFFSET('Game Board'!H8:H55,0,BN1)&gt;OFFSET('Game Board'!G8:G55,0,BN1))*1)+SUMPRODUCT((OFFSET('Game Board'!F8:F55,0,BN1)=CF6)*(OFFSET('Game Board'!I8:I55,0,BN1)=CF7)*(OFFSET('Game Board'!G8:G55,0,BN1)&gt;OFFSET('Game Board'!H8:H55,0,BN1))*1)+SUMPRODUCT((OFFSET('Game Board'!I8:I55,0,BN1)=CF6)*(OFFSET('Game Board'!F8:F55,0,BN1)=CF7)*(OFFSET('Game Board'!H8:H55,0,BN1)&gt;OFFSET('Game Board'!G8:G55,0,BN1))*1)</f>
        <v>0</v>
      </c>
      <c r="CJ6" s="315">
        <f ca="1">SUMPRODUCT((OFFSET('Game Board'!F8:F55,0,BN1)=CF6)*(OFFSET('Game Board'!I8:I55,0,BN1)=CF4)*(OFFSET('Game Board'!G8:G55,0,BN1)=OFFSET('Game Board'!H8:H55,0,BN1))*1)+SUMPRODUCT((OFFSET('Game Board'!I8:I55,0,BN1)=CF6)*(OFFSET('Game Board'!F8:F55,0,BN1)=CF4)*(OFFSET('Game Board'!G8:G55,0,BN1)=OFFSET('Game Board'!H8:H55,0,BN1))*1)+SUMPRODUCT((OFFSET('Game Board'!F8:F55,0,BN1)=CF6)*(OFFSET('Game Board'!I8:I55,0,BN1)=CF5)*(OFFSET('Game Board'!G8:G55,0,BN1)=OFFSET('Game Board'!H8:H55,0,BN1))*1)+SUMPRODUCT((OFFSET('Game Board'!I8:I55,0,BN1)=CF6)*(OFFSET('Game Board'!F8:F55,0,BN1)=CF5)*(OFFSET('Game Board'!G8:G55,0,BN1)=OFFSET('Game Board'!H8:H55,0,BN1))*1)+SUMPRODUCT((OFFSET('Game Board'!F8:F55,0,BN1)=CF6)*(OFFSET('Game Board'!I8:I55,0,BN1)=CF7)*(OFFSET('Game Board'!G8:G55,0,BN1)=OFFSET('Game Board'!H8:H55,0,BN1))*1)+SUMPRODUCT((OFFSET('Game Board'!I8:I55,0,BN1)=CF6)*(OFFSET('Game Board'!F8:F55,0,BN1)=CF7)*(OFFSET('Game Board'!G8:G55,0,BN1)=OFFSET('Game Board'!H8:H55,0,BN1))*1)</f>
        <v>3</v>
      </c>
      <c r="CK6" s="315">
        <f ca="1">SUMPRODUCT((OFFSET('Game Board'!F8:F55,0,BN1)=CF6)*(OFFSET('Game Board'!I8:I55,0,BN1)=CF4)*(OFFSET('Game Board'!G8:G55,0,BN1)&lt;OFFSET('Game Board'!H8:H55,0,BN1))*1)+SUMPRODUCT((OFFSET('Game Board'!I8:I55,0,BN1)=CF6)*(OFFSET('Game Board'!F8:F55,0,BN1)=CF4)*(OFFSET('Game Board'!H8:H55,0,BN1)&lt;OFFSET('Game Board'!G8:G55,0,BN1))*1)+SUMPRODUCT((OFFSET('Game Board'!F8:F55,0,BN1)=CF6)*(OFFSET('Game Board'!I8:I55,0,BN1)=CF5)*(OFFSET('Game Board'!G8:G55,0,BN1)&lt;OFFSET('Game Board'!H8:H55,0,BN1))*1)+SUMPRODUCT((OFFSET('Game Board'!I8:I55,0,BN1)=CF6)*(OFFSET('Game Board'!F8:F55,0,BN1)=CF5)*(OFFSET('Game Board'!H8:H55,0,BN1)&lt;OFFSET('Game Board'!G8:G55,0,BN1))*1)+SUMPRODUCT((OFFSET('Game Board'!F8:F55,0,BN1)=CF6)*(OFFSET('Game Board'!I8:I55,0,BN1)=CF7)*(OFFSET('Game Board'!G8:G55,0,BN1)&lt;OFFSET('Game Board'!H8:H55,0,BN1))*1)+SUMPRODUCT((OFFSET('Game Board'!I8:I55,0,BN1)=CF6)*(OFFSET('Game Board'!F8:F55,0,BN1)=CF7)*(OFFSET('Game Board'!H8:H55,0,BN1)&lt;OFFSET('Game Board'!G8:G55,0,BN1))*1)</f>
        <v>0</v>
      </c>
      <c r="CL6" s="315">
        <f ca="1">SUMIFS(OFFSET('Game Board'!G8:G55,0,BN1),OFFSET('Game Board'!F8:F55,0,BN1),CF6,OFFSET('Game Board'!I8:I55,0,BN1),CF4)+SUMIFS(OFFSET('Game Board'!G8:G55,0,BN1),OFFSET('Game Board'!F8:F55,0,BN1),CF6,OFFSET('Game Board'!I8:I55,0,BN1),CF5)+SUMIFS(OFFSET('Game Board'!G8:G55,0,BN1),OFFSET('Game Board'!F8:F55,0,BN1),CF6,OFFSET('Game Board'!I8:I55,0,BN1),CF7)+SUMIFS(OFFSET('Game Board'!H8:H55,0,BN1),OFFSET('Game Board'!I8:I55,0,BN1),CF6,OFFSET('Game Board'!F8:F55,0,BN1),CF4)+SUMIFS(OFFSET('Game Board'!H8:H55,0,BN1),OFFSET('Game Board'!I8:I55,0,BN1),CF6,OFFSET('Game Board'!F8:F55,0,BN1),CF5)+SUMIFS(OFFSET('Game Board'!H8:H55,0,BN1),OFFSET('Game Board'!I8:I55,0,BN1),CF6,OFFSET('Game Board'!F8:F55,0,BN1),CF7)</f>
        <v>0</v>
      </c>
      <c r="CM6" s="315">
        <f ca="1">SUMIFS(OFFSET('Game Board'!H8:H55,0,BN1),OFFSET('Game Board'!F8:F55,0,BN1),CF6,OFFSET('Game Board'!I8:I55,0,BN1),CF4)+SUMIFS(OFFSET('Game Board'!H8:H55,0,BN1),OFFSET('Game Board'!F8:F55,0,BN1),CF6,OFFSET('Game Board'!I8:I55,0,BN1),CF5)+SUMIFS(OFFSET('Game Board'!H8:H55,0,BN1),OFFSET('Game Board'!F8:F55,0,BN1),CF6,OFFSET('Game Board'!I8:I55,0,BN1),CF7)+SUMIFS(OFFSET('Game Board'!G8:G55,0,BN1),OFFSET('Game Board'!I8:I55,0,BN1),CF6,OFFSET('Game Board'!F8:F55,0,BN1),CF4)+SUMIFS(OFFSET('Game Board'!G8:G55,0,BN1),OFFSET('Game Board'!I8:I55,0,BN1),CF6,OFFSET('Game Board'!F8:F55,0,BN1),CF5)+SUMIFS(OFFSET('Game Board'!G8:G55,0,BN1),OFFSET('Game Board'!I8:I55,0,BN1),CF6,OFFSET('Game Board'!F8:F55,0,BN1),CF7)</f>
        <v>0</v>
      </c>
      <c r="CN6" s="315">
        <f t="shared" ca="1" si="206"/>
        <v>0</v>
      </c>
      <c r="CO6" s="315">
        <f t="shared" ca="1" si="207"/>
        <v>3</v>
      </c>
      <c r="CP6" s="315">
        <f ca="1">IF(CF6&lt;&gt;"",SUMPRODUCT((CE4:CE7=CE6)*(CO4:CO7&gt;CO6)*1),0)</f>
        <v>0</v>
      </c>
      <c r="CQ6" s="315">
        <f ca="1">IF(CF6&lt;&gt;"",SUMPRODUCT((CP4:CP7=CP6)*(CN4:CN7&gt;CN6)*1),0)</f>
        <v>0</v>
      </c>
      <c r="CR6" s="315">
        <f t="shared" ca="1" si="1"/>
        <v>0</v>
      </c>
      <c r="CS6" s="315">
        <f ca="1">IF(CF6&lt;&gt;"",SUMPRODUCT((CR4:CR7=CR6)*(CP4:CP7=CP6)*(CL4:CL7&gt;CL6)*1),0)</f>
        <v>0</v>
      </c>
      <c r="CT6" s="315">
        <f t="shared" ca="1" si="208"/>
        <v>1</v>
      </c>
      <c r="CU6" s="315">
        <f ca="1">SUMPRODUCT((OFFSET('Game Board'!F8:F55,0,BN1)=CG6)*(OFFSET('Game Board'!I8:I55,0,BN1)=CG5)*(OFFSET('Game Board'!G8:G55,0,BN1)&gt;OFFSET('Game Board'!H8:H55,0,BN1))*1)+SUMPRODUCT((OFFSET('Game Board'!I8:I55,0,BN1)=CG6)*(OFFSET('Game Board'!F8:F55,0,BN1)=CG5)*(OFFSET('Game Board'!H8:H55,0,BN1)&gt;OFFSET('Game Board'!G8:G55,0,BN1))*1)+SUMPRODUCT((OFFSET('Game Board'!F8:F55,0,BN1)=CG6)*(OFFSET('Game Board'!I8:I55,0,BN1)=CG7)*(OFFSET('Game Board'!G8:G55,0,BN1)&gt;OFFSET('Game Board'!H8:H55,0,BN1))*1)+SUMPRODUCT((OFFSET('Game Board'!I8:I55,0,BN1)=CG6)*(OFFSET('Game Board'!F8:F55,0,BN1)=CG7)*(OFFSET('Game Board'!H8:H55,0,BN1)&gt;OFFSET('Game Board'!G8:G55,0,BN1))*1)</f>
        <v>0</v>
      </c>
      <c r="CV6" s="315">
        <f ca="1">SUMPRODUCT((OFFSET('Game Board'!F8:F55,0,BN1)=CG6)*(OFFSET('Game Board'!I8:I55,0,BN1)=CG5)*(OFFSET('Game Board'!G8:G55,0,BN1)=OFFSET('Game Board'!H8:H55,0,BN1))*1)+SUMPRODUCT((OFFSET('Game Board'!I8:I55,0,BN1)=CG6)*(OFFSET('Game Board'!F8:F55,0,BN1)=CG5)*(OFFSET('Game Board'!G8:G55,0,BN1)=OFFSET('Game Board'!H8:H55,0,BN1))*1)+SUMPRODUCT((OFFSET('Game Board'!F8:F55,0,BN1)=CG6)*(OFFSET('Game Board'!I8:I55,0,BN1)=CG7)*(OFFSET('Game Board'!G8:G55,0,BN1)=OFFSET('Game Board'!H8:H55,0,BN1))*1)+SUMPRODUCT((OFFSET('Game Board'!I8:I55,0,BN1)=CG6)*(OFFSET('Game Board'!F8:F55,0,BN1)=CG7)*(OFFSET('Game Board'!G8:G55,0,BN1)=OFFSET('Game Board'!H8:H55,0,BN1))*1)</f>
        <v>0</v>
      </c>
      <c r="CW6" s="315">
        <f ca="1">SUMPRODUCT((OFFSET('Game Board'!F8:F55,0,BN1)=CG6)*(OFFSET('Game Board'!I8:I55,0,BN1)=CG5)*(OFFSET('Game Board'!G8:G55,0,BN1)&lt;OFFSET('Game Board'!H8:H55,0,BN1))*1)+SUMPRODUCT((OFFSET('Game Board'!I8:I55,0,BN1)=CG6)*(OFFSET('Game Board'!F8:F55,0,BN1)=CG5)*(OFFSET('Game Board'!H8:H55,0,BN1)&lt;OFFSET('Game Board'!G8:G55,0,BN1))*1)+SUMPRODUCT((OFFSET('Game Board'!F8:F55,0,BN1)=CG6)*(OFFSET('Game Board'!I8:I55,0,BN1)=CG7)*(OFFSET('Game Board'!G8:G55,0,BN1)&lt;OFFSET('Game Board'!H8:H55,0,BN1))*1)+SUMPRODUCT((OFFSET('Game Board'!I8:I55,0,BN1)=CG6)*(OFFSET('Game Board'!F8:F55,0,BN1)=CG7)*(OFFSET('Game Board'!H8:H55,0,BN1)&lt;OFFSET('Game Board'!G8:G55,0,BN1))*1)</f>
        <v>0</v>
      </c>
      <c r="CX6" s="315">
        <f ca="1">SUMIFS(OFFSET('Game Board'!G8:G55,0,BN1),OFFSET('Game Board'!F8:F55,0,BN1),CG6,OFFSET('Game Board'!I8:I55,0,BN1),CG5)+SUMIFS(OFFSET('Game Board'!G8:G55,0,BN1),OFFSET('Game Board'!F8:F55,0,BN1),CG6,OFFSET('Game Board'!I8:I55,0,BN1),CG7)+SUMIFS(OFFSET('Game Board'!H8:H55,0,BN1),OFFSET('Game Board'!I8:I55,0,BN1),CG6,OFFSET('Game Board'!F8:F55,0,BN1),CG5)+SUMIFS(OFFSET('Game Board'!H8:H55,0,BN1),OFFSET('Game Board'!I8:I55,0,BN1),CG6,OFFSET('Game Board'!F8:F55,0,BN1),CG7)</f>
        <v>0</v>
      </c>
      <c r="CY6" s="315">
        <f ca="1">SUMIFS(OFFSET('Game Board'!H8:H55,0,BN1),OFFSET('Game Board'!F8:F55,0,BN1),CG6,OFFSET('Game Board'!I8:I55,0,BN1),CG5)+SUMIFS(OFFSET('Game Board'!H8:H55,0,BN1),OFFSET('Game Board'!F8:F55,0,BN1),CG6,OFFSET('Game Board'!I8:I55,0,BN1),CG7)+SUMIFS(OFFSET('Game Board'!G8:G55,0,BN1),OFFSET('Game Board'!I8:I55,0,BN1),CG6,OFFSET('Game Board'!F8:F55,0,BN1),CG5)+SUMIFS(OFFSET('Game Board'!G8:G55,0,BN1),OFFSET('Game Board'!I8:I55,0,BN1),CG6,OFFSET('Game Board'!F8:F55,0,BN1),CG7)</f>
        <v>0</v>
      </c>
      <c r="CZ6" s="315">
        <f t="shared" ca="1" si="209"/>
        <v>0</v>
      </c>
      <c r="DA6" s="315">
        <f t="shared" ca="1" si="210"/>
        <v>0</v>
      </c>
      <c r="DB6" s="315">
        <f ca="1">IF(CG6&lt;&gt;"",SUMPRODUCT((CE4:CE7=CE6)*(DA4:DA7&gt;DA6)*1),0)</f>
        <v>0</v>
      </c>
      <c r="DC6" s="315">
        <f ca="1">IF(CG6&lt;&gt;"",SUMPRODUCT((DB4:DB7=DB6)*(CZ4:CZ7&gt;CZ6)*1),0)</f>
        <v>0</v>
      </c>
      <c r="DD6" s="315">
        <f t="shared" ca="1" si="211"/>
        <v>0</v>
      </c>
      <c r="DE6" s="315">
        <f ca="1">IF(CG6&lt;&gt;"",SUMPRODUCT((DD4:DD7=DD6)*(DB4:DB7=DB6)*(CX4:CX7&gt;CX6)*1),0)</f>
        <v>0</v>
      </c>
      <c r="DF6" s="315">
        <f t="shared" ca="1" si="212"/>
        <v>1</v>
      </c>
      <c r="DG6" s="315">
        <f ca="1">SUMPRODUCT((OFFSET('Game Board'!F8:F55,0,BN1)=CH6)*(OFFSET('Game Board'!I8:I55,0,BN1)=CH7)*(OFFSET('Game Board'!G8:G55,0,BN1)&gt;OFFSET('Game Board'!H8:H55,0,BN1))*1)+SUMPRODUCT((OFFSET('Game Board'!I8:I55,0,BN1)=CH6)*(OFFSET('Game Board'!F8:F55,0,BN1)=CH7)*(OFFSET('Game Board'!H8:H55,0,BN1)&gt;OFFSET('Game Board'!G8:G55,0,BN1))*1)</f>
        <v>0</v>
      </c>
      <c r="DH6" s="315">
        <f ca="1">SUMPRODUCT((OFFSET('Game Board'!F8:F55,0,BN1)=CH6)*(OFFSET('Game Board'!I8:I55,0,BN1)=CH7)*(OFFSET('Game Board'!G8:G55,0,BN1)=OFFSET('Game Board'!H8:H55,0,BN1))*1)+SUMPRODUCT((OFFSET('Game Board'!I8:I55,0,BN1)=CH6)*(OFFSET('Game Board'!F8:F55,0,BN1)=CH7)*(OFFSET('Game Board'!H8:H55,0,BN1)=OFFSET('Game Board'!G8:G55,0,BN1))*1)</f>
        <v>0</v>
      </c>
      <c r="DI6" s="315">
        <f ca="1">SUMPRODUCT((OFFSET('Game Board'!F8:F55,0,BN1)=CH6)*(OFFSET('Game Board'!I8:I55,0,BN1)=CH7)*(OFFSET('Game Board'!G8:G55,0,BN1)&lt;OFFSET('Game Board'!H8:H55,0,BN1))*1)+SUMPRODUCT((OFFSET('Game Board'!I8:I55,0,BN1)=CH6)*(OFFSET('Game Board'!F8:F55,0,BN1)=CH7)*(OFFSET('Game Board'!H8:H55,0,BN1)&lt;OFFSET('Game Board'!G8:G55,0,BN1))*1)</f>
        <v>0</v>
      </c>
      <c r="DJ6" s="315">
        <f ca="1">SUMIFS(OFFSET('Game Board'!G8:G55,0,BN1),OFFSET('Game Board'!F8:F55,0,BN1),CH6,OFFSET('Game Board'!I8:I55,0,BN1),CH7)+SUMIFS(OFFSET('Game Board'!H8:H55,0,BN1),OFFSET('Game Board'!I8:I55,0,BN1),CH6,OFFSET('Game Board'!F8:F55,0,BN1),CH7)</f>
        <v>0</v>
      </c>
      <c r="DK6" s="315">
        <f ca="1">SUMIFS(OFFSET('Game Board'!H8:H55,0,BN1),OFFSET('Game Board'!F8:F55,0,BN1),CH6,OFFSET('Game Board'!I8:I55,0,BN1),CH7)+SUMIFS(OFFSET('Game Board'!G8:G55,0,BN1),OFFSET('Game Board'!I8:I55,0,BN1),CH6,OFFSET('Game Board'!F8:F55,0,BN1),CH7)</f>
        <v>0</v>
      </c>
      <c r="DL6" s="315">
        <f t="shared" ref="DL6:DL7" ca="1" si="384">DJ6-DK6</f>
        <v>0</v>
      </c>
      <c r="DM6" s="315">
        <f t="shared" ref="DM6:DM7" ca="1" si="385">DH6*1+DG6*3</f>
        <v>0</v>
      </c>
      <c r="DN6" s="315">
        <f ca="1">IF(CH6&lt;&gt;"",SUMPRODUCT((CQ4:CQ7=CQ6)*(DM4:DM7&gt;DM6)*1),0)</f>
        <v>0</v>
      </c>
      <c r="DO6" s="315">
        <f ca="1">IF(CH6&lt;&gt;"",SUMPRODUCT((DN4:DN7=DN6)*(DL4:DL7&gt;DL6)*1),0)</f>
        <v>0</v>
      </c>
      <c r="DP6" s="315">
        <f ca="1">DN6+DO6</f>
        <v>0</v>
      </c>
      <c r="DQ6" s="315">
        <f ca="1">IF(CH6&lt;&gt;"",SUMPRODUCT((DP4:DP7=DP6)*(DN4:DN7=DN6)*(DJ4:DJ7&gt;DJ6)*1),0)</f>
        <v>0</v>
      </c>
      <c r="DR6" s="315">
        <f t="shared" ref="DR6:DR35" ca="1" si="386">DF6+DP6+DQ6</f>
        <v>1</v>
      </c>
      <c r="DS6" s="315">
        <f ca="1">SUMPRODUCT((DR4:DR7=DR6)*(BU4:BU7&gt;BU6)*1)</f>
        <v>3</v>
      </c>
      <c r="DT6" s="315">
        <f t="shared" ca="1" si="213"/>
        <v>4</v>
      </c>
      <c r="DU6" s="315" t="str">
        <f t="shared" si="214"/>
        <v>Philippines</v>
      </c>
      <c r="DV6" s="315">
        <f t="shared" ca="1" si="215"/>
        <v>0</v>
      </c>
      <c r="DW6" s="315">
        <f ca="1">SUMPRODUCT((OFFSET('Game Board'!G8:G55,0,DW1)&lt;&gt;"")*(OFFSET('Game Board'!F8:F55,0,DW1)=C6)*(OFFSET('Game Board'!G8:G55,0,DW1)&gt;OFFSET('Game Board'!H8:H55,0,DW1))*1)+SUMPRODUCT((OFFSET('Game Board'!G8:G55,0,DW1)&lt;&gt;"")*(OFFSET('Game Board'!I8:I55,0,DW1)=C6)*(OFFSET('Game Board'!H8:H55,0,DW1)&gt;OFFSET('Game Board'!G8:G55,0,DW1))*1)</f>
        <v>0</v>
      </c>
      <c r="DX6" s="315">
        <f ca="1">SUMPRODUCT((OFFSET('Game Board'!G8:G55,0,DW1)&lt;&gt;"")*(OFFSET('Game Board'!F8:F55,0,DW1)=C6)*(OFFSET('Game Board'!G8:G55,0,DW1)=OFFSET('Game Board'!H8:H55,0,DW1))*1)+SUMPRODUCT((OFFSET('Game Board'!G8:G55,0,DW1)&lt;&gt;"")*(OFFSET('Game Board'!I8:I55,0,DW1)=C6)*(OFFSET('Game Board'!G8:G55,0,DW1)=OFFSET('Game Board'!H8:H55,0,DW1))*1)</f>
        <v>0</v>
      </c>
      <c r="DY6" s="315">
        <f ca="1">SUMPRODUCT((OFFSET('Game Board'!G8:G55,0,DW1)&lt;&gt;"")*(OFFSET('Game Board'!F8:F55,0,DW1)=C6)*(OFFSET('Game Board'!G8:G55,0,DW1)&lt;OFFSET('Game Board'!H8:H55,0,DW1))*1)+SUMPRODUCT((OFFSET('Game Board'!G8:G55,0,DW1)&lt;&gt;"")*(OFFSET('Game Board'!I8:I55,0,DW1)=C6)*(OFFSET('Game Board'!H8:H55,0,DW1)&lt;OFFSET('Game Board'!G8:G55,0,DW1))*1)</f>
        <v>0</v>
      </c>
      <c r="DZ6" s="315">
        <f ca="1">SUMIF(OFFSET('Game Board'!F8:F55,0,DW1),C6,OFFSET('Game Board'!G8:G55,0,DW1))+SUMIF(OFFSET('Game Board'!I8:I55,0,DW1),C6,OFFSET('Game Board'!H8:H55,0,DW1))</f>
        <v>0</v>
      </c>
      <c r="EA6" s="315">
        <f ca="1">SUMIF(OFFSET('Game Board'!F8:F55,0,DW1),C6,OFFSET('Game Board'!H8:H55,0,DW1))+SUMIF(OFFSET('Game Board'!I8:I55,0,DW1),C6,OFFSET('Game Board'!G8:G55,0,DW1))</f>
        <v>0</v>
      </c>
      <c r="EB6" s="315">
        <f t="shared" ca="1" si="216"/>
        <v>0</v>
      </c>
      <c r="EC6" s="315">
        <f t="shared" ca="1" si="217"/>
        <v>0</v>
      </c>
      <c r="ED6" s="315">
        <f ca="1">INDEX(L4:L35,MATCH(EM6,C4:C35,0),0)</f>
        <v>1496</v>
      </c>
      <c r="EE6" s="319">
        <f>'Tournament Setup'!F8</f>
        <v>0</v>
      </c>
      <c r="EF6" s="315">
        <f ca="1">RANK(EC6,EC4:EC7)</f>
        <v>1</v>
      </c>
      <c r="EG6" s="315">
        <f ca="1">SUMPRODUCT((EF4:EF7=EF6)*(EB4:EB7&gt;EB6)*1)</f>
        <v>0</v>
      </c>
      <c r="EH6" s="315">
        <f t="shared" ca="1" si="218"/>
        <v>1</v>
      </c>
      <c r="EI6" s="315">
        <f ca="1">SUMPRODUCT((EF4:EF7=EF6)*(EB4:EB7=EB6)*(DZ4:DZ7&gt;DZ6)*1)</f>
        <v>0</v>
      </c>
      <c r="EJ6" s="315">
        <f t="shared" ca="1" si="219"/>
        <v>1</v>
      </c>
      <c r="EK6" s="315">
        <f ca="1">RANK(EJ6,EJ4:EJ7,1)+COUNTIF(EJ4:EJ6,EJ6)-1</f>
        <v>3</v>
      </c>
      <c r="EL6" s="315">
        <v>3</v>
      </c>
      <c r="EM6" s="315" t="str">
        <f ca="1">INDEX(DU4:DU7,MATCH(EL6,EK4:EK7,0),0)</f>
        <v>Philippines</v>
      </c>
      <c r="EN6" s="315">
        <f ca="1">INDEX(EJ4:EJ7,MATCH(EM6,DU4:DU7,0),0)</f>
        <v>1</v>
      </c>
      <c r="EO6" s="315" t="str">
        <f ca="1">IF(AND(EO5&lt;&gt;"",EN6=1),EM6,"")</f>
        <v>Philippines</v>
      </c>
      <c r="EP6" s="315" t="str">
        <f ca="1">IF(EP5&lt;&gt;"",EM6,"")</f>
        <v/>
      </c>
      <c r="EQ6" s="315" t="str">
        <f ca="1">IF(EN7=3,EM6,"")</f>
        <v/>
      </c>
      <c r="ER6" s="315">
        <f ca="1">SUMPRODUCT((OFFSET('Game Board'!F8:F55,0,DW1)=EO6)*(OFFSET('Game Board'!I8:I55,0,DW1)=EO4)*(OFFSET('Game Board'!G8:G55,0,DW1)&gt;OFFSET('Game Board'!H8:H55,0,DW1))*1)+SUMPRODUCT((OFFSET('Game Board'!I8:I55,0,DW1)=EO6)*(OFFSET('Game Board'!F8:F55,0,DW1)=EO4)*(OFFSET('Game Board'!H8:H55,0,DW1)&gt;OFFSET('Game Board'!G8:G55,0,DW1))*1)+SUMPRODUCT((OFFSET('Game Board'!F8:F55,0,DW1)=EO6)*(OFFSET('Game Board'!I8:I55,0,DW1)=EO5)*(OFFSET('Game Board'!G8:G55,0,DW1)&gt;OFFSET('Game Board'!H8:H55,0,DW1))*1)+SUMPRODUCT((OFFSET('Game Board'!I8:I55,0,DW1)=EO6)*(OFFSET('Game Board'!F8:F55,0,DW1)=EO5)*(OFFSET('Game Board'!H8:H55,0,DW1)&gt;OFFSET('Game Board'!G8:G55,0,DW1))*1)+SUMPRODUCT((OFFSET('Game Board'!F8:F55,0,DW1)=EO6)*(OFFSET('Game Board'!I8:I55,0,DW1)=EO7)*(OFFSET('Game Board'!G8:G55,0,DW1)&gt;OFFSET('Game Board'!H8:H55,0,DW1))*1)+SUMPRODUCT((OFFSET('Game Board'!I8:I55,0,DW1)=EO6)*(OFFSET('Game Board'!F8:F55,0,DW1)=EO7)*(OFFSET('Game Board'!H8:H55,0,DW1)&gt;OFFSET('Game Board'!G8:G55,0,DW1))*1)</f>
        <v>0</v>
      </c>
      <c r="ES6" s="315">
        <f ca="1">SUMPRODUCT((OFFSET('Game Board'!F8:F55,0,DW1)=EO6)*(OFFSET('Game Board'!I8:I55,0,DW1)=EO4)*(OFFSET('Game Board'!G8:G55,0,DW1)=OFFSET('Game Board'!H8:H55,0,DW1))*1)+SUMPRODUCT((OFFSET('Game Board'!I8:I55,0,DW1)=EO6)*(OFFSET('Game Board'!F8:F55,0,DW1)=EO4)*(OFFSET('Game Board'!G8:G55,0,DW1)=OFFSET('Game Board'!H8:H55,0,DW1))*1)+SUMPRODUCT((OFFSET('Game Board'!F8:F55,0,DW1)=EO6)*(OFFSET('Game Board'!I8:I55,0,DW1)=EO5)*(OFFSET('Game Board'!G8:G55,0,DW1)=OFFSET('Game Board'!H8:H55,0,DW1))*1)+SUMPRODUCT((OFFSET('Game Board'!I8:I55,0,DW1)=EO6)*(OFFSET('Game Board'!F8:F55,0,DW1)=EO5)*(OFFSET('Game Board'!G8:G55,0,DW1)=OFFSET('Game Board'!H8:H55,0,DW1))*1)+SUMPRODUCT((OFFSET('Game Board'!F8:F55,0,DW1)=EO6)*(OFFSET('Game Board'!I8:I55,0,DW1)=EO7)*(OFFSET('Game Board'!G8:G55,0,DW1)=OFFSET('Game Board'!H8:H55,0,DW1))*1)+SUMPRODUCT((OFFSET('Game Board'!I8:I55,0,DW1)=EO6)*(OFFSET('Game Board'!F8:F55,0,DW1)=EO7)*(OFFSET('Game Board'!G8:G55,0,DW1)=OFFSET('Game Board'!H8:H55,0,DW1))*1)</f>
        <v>3</v>
      </c>
      <c r="ET6" s="315">
        <f ca="1">SUMPRODUCT((OFFSET('Game Board'!F8:F55,0,DW1)=EO6)*(OFFSET('Game Board'!I8:I55,0,DW1)=EO4)*(OFFSET('Game Board'!G8:G55,0,DW1)&lt;OFFSET('Game Board'!H8:H55,0,DW1))*1)+SUMPRODUCT((OFFSET('Game Board'!I8:I55,0,DW1)=EO6)*(OFFSET('Game Board'!F8:F55,0,DW1)=EO4)*(OFFSET('Game Board'!H8:H55,0,DW1)&lt;OFFSET('Game Board'!G8:G55,0,DW1))*1)+SUMPRODUCT((OFFSET('Game Board'!F8:F55,0,DW1)=EO6)*(OFFSET('Game Board'!I8:I55,0,DW1)=EO5)*(OFFSET('Game Board'!G8:G55,0,DW1)&lt;OFFSET('Game Board'!H8:H55,0,DW1))*1)+SUMPRODUCT((OFFSET('Game Board'!I8:I55,0,DW1)=EO6)*(OFFSET('Game Board'!F8:F55,0,DW1)=EO5)*(OFFSET('Game Board'!H8:H55,0,DW1)&lt;OFFSET('Game Board'!G8:G55,0,DW1))*1)+SUMPRODUCT((OFFSET('Game Board'!F8:F55,0,DW1)=EO6)*(OFFSET('Game Board'!I8:I55,0,DW1)=EO7)*(OFFSET('Game Board'!G8:G55,0,DW1)&lt;OFFSET('Game Board'!H8:H55,0,DW1))*1)+SUMPRODUCT((OFFSET('Game Board'!I8:I55,0,DW1)=EO6)*(OFFSET('Game Board'!F8:F55,0,DW1)=EO7)*(OFFSET('Game Board'!H8:H55,0,DW1)&lt;OFFSET('Game Board'!G8:G55,0,DW1))*1)</f>
        <v>0</v>
      </c>
      <c r="EU6" s="315">
        <f ca="1">SUMIFS(OFFSET('Game Board'!G8:G55,0,DW1),OFFSET('Game Board'!F8:F55,0,DW1),EO6,OFFSET('Game Board'!I8:I55,0,DW1),EO4)+SUMIFS(OFFSET('Game Board'!G8:G55,0,DW1),OFFSET('Game Board'!F8:F55,0,DW1),EO6,OFFSET('Game Board'!I8:I55,0,DW1),EO5)+SUMIFS(OFFSET('Game Board'!G8:G55,0,DW1),OFFSET('Game Board'!F8:F55,0,DW1),EO6,OFFSET('Game Board'!I8:I55,0,DW1),EO7)+SUMIFS(OFFSET('Game Board'!H8:H55,0,DW1),OFFSET('Game Board'!I8:I55,0,DW1),EO6,OFFSET('Game Board'!F8:F55,0,DW1),EO4)+SUMIFS(OFFSET('Game Board'!H8:H55,0,DW1),OFFSET('Game Board'!I8:I55,0,DW1),EO6,OFFSET('Game Board'!F8:F55,0,DW1),EO5)+SUMIFS(OFFSET('Game Board'!H8:H55,0,DW1),OFFSET('Game Board'!I8:I55,0,DW1),EO6,OFFSET('Game Board'!F8:F55,0,DW1),EO7)</f>
        <v>0</v>
      </c>
      <c r="EV6" s="315">
        <f ca="1">SUMIFS(OFFSET('Game Board'!H8:H55,0,DW1),OFFSET('Game Board'!F8:F55,0,DW1),EO6,OFFSET('Game Board'!I8:I55,0,DW1),EO4)+SUMIFS(OFFSET('Game Board'!H8:H55,0,DW1),OFFSET('Game Board'!F8:F55,0,DW1),EO6,OFFSET('Game Board'!I8:I55,0,DW1),EO5)+SUMIFS(OFFSET('Game Board'!H8:H55,0,DW1),OFFSET('Game Board'!F8:F55,0,DW1),EO6,OFFSET('Game Board'!I8:I55,0,DW1),EO7)+SUMIFS(OFFSET('Game Board'!G8:G55,0,DW1),OFFSET('Game Board'!I8:I55,0,DW1),EO6,OFFSET('Game Board'!F8:F55,0,DW1),EO4)+SUMIFS(OFFSET('Game Board'!G8:G55,0,DW1),OFFSET('Game Board'!I8:I55,0,DW1),EO6,OFFSET('Game Board'!F8:F55,0,DW1),EO5)+SUMIFS(OFFSET('Game Board'!G8:G55,0,DW1),OFFSET('Game Board'!I8:I55,0,DW1),EO6,OFFSET('Game Board'!F8:F55,0,DW1),EO7)</f>
        <v>0</v>
      </c>
      <c r="EW6" s="315">
        <f t="shared" ca="1" si="220"/>
        <v>0</v>
      </c>
      <c r="EX6" s="315">
        <f t="shared" ca="1" si="221"/>
        <v>3</v>
      </c>
      <c r="EY6" s="315">
        <f ca="1">IF(EO6&lt;&gt;"",SUMPRODUCT((EN4:EN7=EN6)*(EX4:EX7&gt;EX6)*1),0)</f>
        <v>0</v>
      </c>
      <c r="EZ6" s="315">
        <f ca="1">IF(EO6&lt;&gt;"",SUMPRODUCT((EY4:EY7=EY6)*(EW4:EW7&gt;EW6)*1),0)</f>
        <v>0</v>
      </c>
      <c r="FA6" s="315">
        <f t="shared" ca="1" si="2"/>
        <v>0</v>
      </c>
      <c r="FB6" s="315">
        <f ca="1">IF(EO6&lt;&gt;"",SUMPRODUCT((FA4:FA7=FA6)*(EY4:EY7=EY6)*(EU4:EU7&gt;EU6)*1),0)</f>
        <v>0</v>
      </c>
      <c r="FC6" s="315">
        <f t="shared" ca="1" si="222"/>
        <v>1</v>
      </c>
      <c r="FD6" s="315">
        <f ca="1">SUMPRODUCT((OFFSET('Game Board'!F8:F55,0,DW1)=EP6)*(OFFSET('Game Board'!I8:I55,0,DW1)=EP5)*(OFFSET('Game Board'!G8:G55,0,DW1)&gt;OFFSET('Game Board'!H8:H55,0,DW1))*1)+SUMPRODUCT((OFFSET('Game Board'!I8:I55,0,DW1)=EP6)*(OFFSET('Game Board'!F8:F55,0,DW1)=EP5)*(OFFSET('Game Board'!H8:H55,0,DW1)&gt;OFFSET('Game Board'!G8:G55,0,DW1))*1)+SUMPRODUCT((OFFSET('Game Board'!F8:F55,0,DW1)=EP6)*(OFFSET('Game Board'!I8:I55,0,DW1)=EP7)*(OFFSET('Game Board'!G8:G55,0,DW1)&gt;OFFSET('Game Board'!H8:H55,0,DW1))*1)+SUMPRODUCT((OFFSET('Game Board'!I8:I55,0,DW1)=EP6)*(OFFSET('Game Board'!F8:F55,0,DW1)=EP7)*(OFFSET('Game Board'!H8:H55,0,DW1)&gt;OFFSET('Game Board'!G8:G55,0,DW1))*1)</f>
        <v>0</v>
      </c>
      <c r="FE6" s="315">
        <f ca="1">SUMPRODUCT((OFFSET('Game Board'!F8:F55,0,DW1)=EP6)*(OFFSET('Game Board'!I8:I55,0,DW1)=EP5)*(OFFSET('Game Board'!G8:G55,0,DW1)=OFFSET('Game Board'!H8:H55,0,DW1))*1)+SUMPRODUCT((OFFSET('Game Board'!I8:I55,0,DW1)=EP6)*(OFFSET('Game Board'!F8:F55,0,DW1)=EP5)*(OFFSET('Game Board'!G8:G55,0,DW1)=OFFSET('Game Board'!H8:H55,0,DW1))*1)+SUMPRODUCT((OFFSET('Game Board'!F8:F55,0,DW1)=EP6)*(OFFSET('Game Board'!I8:I55,0,DW1)=EP7)*(OFFSET('Game Board'!G8:G55,0,DW1)=OFFSET('Game Board'!H8:H55,0,DW1))*1)+SUMPRODUCT((OFFSET('Game Board'!I8:I55,0,DW1)=EP6)*(OFFSET('Game Board'!F8:F55,0,DW1)=EP7)*(OFFSET('Game Board'!G8:G55,0,DW1)=OFFSET('Game Board'!H8:H55,0,DW1))*1)</f>
        <v>0</v>
      </c>
      <c r="FF6" s="315">
        <f ca="1">SUMPRODUCT((OFFSET('Game Board'!F8:F55,0,DW1)=EP6)*(OFFSET('Game Board'!I8:I55,0,DW1)=EP5)*(OFFSET('Game Board'!G8:G55,0,DW1)&lt;OFFSET('Game Board'!H8:H55,0,DW1))*1)+SUMPRODUCT((OFFSET('Game Board'!I8:I55,0,DW1)=EP6)*(OFFSET('Game Board'!F8:F55,0,DW1)=EP5)*(OFFSET('Game Board'!H8:H55,0,DW1)&lt;OFFSET('Game Board'!G8:G55,0,DW1))*1)+SUMPRODUCT((OFFSET('Game Board'!F8:F55,0,DW1)=EP6)*(OFFSET('Game Board'!I8:I55,0,DW1)=EP7)*(OFFSET('Game Board'!G8:G55,0,DW1)&lt;OFFSET('Game Board'!H8:H55,0,DW1))*1)+SUMPRODUCT((OFFSET('Game Board'!I8:I55,0,DW1)=EP6)*(OFFSET('Game Board'!F8:F55,0,DW1)=EP7)*(OFFSET('Game Board'!H8:H55,0,DW1)&lt;OFFSET('Game Board'!G8:G55,0,DW1))*1)</f>
        <v>0</v>
      </c>
      <c r="FG6" s="315">
        <f ca="1">SUMIFS(OFFSET('Game Board'!G8:G55,0,DW1),OFFSET('Game Board'!F8:F55,0,DW1),EP6,OFFSET('Game Board'!I8:I55,0,DW1),EP5)+SUMIFS(OFFSET('Game Board'!G8:G55,0,DW1),OFFSET('Game Board'!F8:F55,0,DW1),EP6,OFFSET('Game Board'!I8:I55,0,DW1),EP7)+SUMIFS(OFFSET('Game Board'!H8:H55,0,DW1),OFFSET('Game Board'!I8:I55,0,DW1),EP6,OFFSET('Game Board'!F8:F55,0,DW1),EP5)+SUMIFS(OFFSET('Game Board'!H8:H55,0,DW1),OFFSET('Game Board'!I8:I55,0,DW1),EP6,OFFSET('Game Board'!F8:F55,0,DW1),EP7)</f>
        <v>0</v>
      </c>
      <c r="FH6" s="315">
        <f ca="1">SUMIFS(OFFSET('Game Board'!H8:H55,0,DW1),OFFSET('Game Board'!F8:F55,0,DW1),EP6,OFFSET('Game Board'!I8:I55,0,DW1),EP5)+SUMIFS(OFFSET('Game Board'!H8:H55,0,DW1),OFFSET('Game Board'!F8:F55,0,DW1),EP6,OFFSET('Game Board'!I8:I55,0,DW1),EP7)+SUMIFS(OFFSET('Game Board'!G8:G55,0,DW1),OFFSET('Game Board'!I8:I55,0,DW1),EP6,OFFSET('Game Board'!F8:F55,0,DW1),EP5)+SUMIFS(OFFSET('Game Board'!G8:G55,0,DW1),OFFSET('Game Board'!I8:I55,0,DW1),EP6,OFFSET('Game Board'!F8:F55,0,DW1),EP7)</f>
        <v>0</v>
      </c>
      <c r="FI6" s="315">
        <f t="shared" ca="1" si="223"/>
        <v>0</v>
      </c>
      <c r="FJ6" s="315">
        <f t="shared" ca="1" si="224"/>
        <v>0</v>
      </c>
      <c r="FK6" s="315">
        <f ca="1">IF(EP6&lt;&gt;"",SUMPRODUCT((EN4:EN7=EN6)*(FJ4:FJ7&gt;FJ6)*1),0)</f>
        <v>0</v>
      </c>
      <c r="FL6" s="315">
        <f ca="1">IF(EP6&lt;&gt;"",SUMPRODUCT((FK4:FK7=FK6)*(FI4:FI7&gt;FI6)*1),0)</f>
        <v>0</v>
      </c>
      <c r="FM6" s="315">
        <f t="shared" ca="1" si="225"/>
        <v>0</v>
      </c>
      <c r="FN6" s="315">
        <f ca="1">IF(EP6&lt;&gt;"",SUMPRODUCT((FM4:FM7=FM6)*(FK4:FK7=FK6)*(FG4:FG7&gt;FG6)*1),0)</f>
        <v>0</v>
      </c>
      <c r="FO6" s="315">
        <f t="shared" ca="1" si="226"/>
        <v>1</v>
      </c>
      <c r="FP6" s="315">
        <f ca="1">SUMPRODUCT((OFFSET('Game Board'!F8:F55,0,DW1)=EQ6)*(OFFSET('Game Board'!I8:I55,0,DW1)=EQ7)*(OFFSET('Game Board'!G8:G55,0,DW1)&gt;OFFSET('Game Board'!H8:H55,0,DW1))*1)+SUMPRODUCT((OFFSET('Game Board'!I8:I55,0,DW1)=EQ6)*(OFFSET('Game Board'!F8:F55,0,DW1)=EQ7)*(OFFSET('Game Board'!H8:H55,0,DW1)&gt;OFFSET('Game Board'!G8:G55,0,DW1))*1)</f>
        <v>0</v>
      </c>
      <c r="FQ6" s="315">
        <f ca="1">SUMPRODUCT((OFFSET('Game Board'!F8:F55,0,DW1)=EQ6)*(OFFSET('Game Board'!I8:I55,0,DW1)=EQ7)*(OFFSET('Game Board'!G8:G55,0,DW1)=OFFSET('Game Board'!H8:H55,0,DW1))*1)+SUMPRODUCT((OFFSET('Game Board'!I8:I55,0,DW1)=EQ6)*(OFFSET('Game Board'!F8:F55,0,DW1)=EQ7)*(OFFSET('Game Board'!H8:H55,0,DW1)=OFFSET('Game Board'!G8:G55,0,DW1))*1)</f>
        <v>0</v>
      </c>
      <c r="FR6" s="315">
        <f ca="1">SUMPRODUCT((OFFSET('Game Board'!F8:F55,0,DW1)=EQ6)*(OFFSET('Game Board'!I8:I55,0,DW1)=EQ7)*(OFFSET('Game Board'!G8:G55,0,DW1)&lt;OFFSET('Game Board'!H8:H55,0,DW1))*1)+SUMPRODUCT((OFFSET('Game Board'!I8:I55,0,DW1)=EQ6)*(OFFSET('Game Board'!F8:F55,0,DW1)=EQ7)*(OFFSET('Game Board'!H8:H55,0,DW1)&lt;OFFSET('Game Board'!G8:G55,0,DW1))*1)</f>
        <v>0</v>
      </c>
      <c r="FS6" s="315">
        <f ca="1">SUMIFS(OFFSET('Game Board'!G8:G55,0,DW1),OFFSET('Game Board'!F8:F55,0,DW1),EQ6,OFFSET('Game Board'!I8:I55,0,DW1),EQ7)+SUMIFS(OFFSET('Game Board'!H8:H55,0,DW1),OFFSET('Game Board'!I8:I55,0,DW1),EQ6,OFFSET('Game Board'!F8:F55,0,DW1),EQ7)</f>
        <v>0</v>
      </c>
      <c r="FT6" s="315">
        <f ca="1">SUMIFS(OFFSET('Game Board'!H8:H55,0,DW1),OFFSET('Game Board'!F8:F55,0,DW1),EQ6,OFFSET('Game Board'!I8:I55,0,DW1),EQ7)+SUMIFS(OFFSET('Game Board'!G8:G55,0,DW1),OFFSET('Game Board'!I8:I55,0,DW1),EQ6,OFFSET('Game Board'!F8:F55,0,DW1),EQ7)</f>
        <v>0</v>
      </c>
      <c r="FU6" s="315">
        <f t="shared" ref="FU6:FU7" ca="1" si="387">FS6-FT6</f>
        <v>0</v>
      </c>
      <c r="FV6" s="315">
        <f t="shared" ref="FV6:FV7" ca="1" si="388">FQ6*1+FP6*3</f>
        <v>0</v>
      </c>
      <c r="FW6" s="315">
        <f ca="1">IF(EQ6&lt;&gt;"",SUMPRODUCT((EZ4:EZ7=EZ6)*(FV4:FV7&gt;FV6)*1),0)</f>
        <v>0</v>
      </c>
      <c r="FX6" s="315">
        <f ca="1">IF(EQ6&lt;&gt;"",SUMPRODUCT((FW4:FW7=FW6)*(FU4:FU7&gt;FU6)*1),0)</f>
        <v>0</v>
      </c>
      <c r="FY6" s="315">
        <f ca="1">FW6+FX6</f>
        <v>0</v>
      </c>
      <c r="FZ6" s="315">
        <f ca="1">IF(EQ6&lt;&gt;"",SUMPRODUCT((FY4:FY7=FY6)*(FW4:FW7=FW6)*(FS4:FS7&gt;FS6)*1),0)</f>
        <v>0</v>
      </c>
      <c r="GA6" s="315">
        <f t="shared" ref="GA6:GA35" ca="1" si="389">FO6+FY6+FZ6</f>
        <v>1</v>
      </c>
      <c r="GB6" s="315">
        <f ca="1">SUMPRODUCT((GA4:GA7=GA6)*(ED4:ED7&gt;ED6)*1)</f>
        <v>3</v>
      </c>
      <c r="GC6" s="315">
        <f t="shared" ca="1" si="227"/>
        <v>4</v>
      </c>
      <c r="GD6" s="315" t="str">
        <f t="shared" si="228"/>
        <v>Philippines</v>
      </c>
      <c r="GE6" s="315">
        <f t="shared" ca="1" si="3"/>
        <v>0</v>
      </c>
      <c r="GF6" s="315">
        <f ca="1">SUMPRODUCT((OFFSET('Game Board'!G8:G55,0,GF1)&lt;&gt;"")*(OFFSET('Game Board'!F8:F55,0,GF1)=C6)*(OFFSET('Game Board'!G8:G55,0,GF1)&gt;OFFSET('Game Board'!H8:H55,0,GF1))*1)+SUMPRODUCT((OFFSET('Game Board'!G8:G55,0,GF1)&lt;&gt;"")*(OFFSET('Game Board'!I8:I55,0,GF1)=C6)*(OFFSET('Game Board'!H8:H55,0,GF1)&gt;OFFSET('Game Board'!G8:G55,0,GF1))*1)</f>
        <v>0</v>
      </c>
      <c r="GG6" s="315">
        <f ca="1">SUMPRODUCT((OFFSET('Game Board'!G8:G55,0,GF1)&lt;&gt;"")*(OFFSET('Game Board'!F8:F55,0,GF1)=C6)*(OFFSET('Game Board'!G8:G55,0,GF1)=OFFSET('Game Board'!H8:H55,0,GF1))*1)+SUMPRODUCT((OFFSET('Game Board'!G8:G55,0,GF1)&lt;&gt;"")*(OFFSET('Game Board'!I8:I55,0,GF1)=C6)*(OFFSET('Game Board'!G8:G55,0,GF1)=OFFSET('Game Board'!H8:H55,0,GF1))*1)</f>
        <v>0</v>
      </c>
      <c r="GH6" s="315">
        <f ca="1">SUMPRODUCT((OFFSET('Game Board'!G8:G55,0,GF1)&lt;&gt;"")*(OFFSET('Game Board'!F8:F55,0,GF1)=C6)*(OFFSET('Game Board'!G8:G55,0,GF1)&lt;OFFSET('Game Board'!H8:H55,0,GF1))*1)+SUMPRODUCT((OFFSET('Game Board'!G8:G55,0,GF1)&lt;&gt;"")*(OFFSET('Game Board'!I8:I55,0,GF1)=C6)*(OFFSET('Game Board'!H8:H55,0,GF1)&lt;OFFSET('Game Board'!G8:G55,0,GF1))*1)</f>
        <v>0</v>
      </c>
      <c r="GI6" s="315">
        <f ca="1">SUMIF(OFFSET('Game Board'!F8:F55,0,GF1),C6,OFFSET('Game Board'!G8:G55,0,GF1))+SUMIF(OFFSET('Game Board'!I8:I55,0,GF1),C6,OFFSET('Game Board'!H8:H55,0,GF1))</f>
        <v>0</v>
      </c>
      <c r="GJ6" s="315">
        <f ca="1">SUMIF(OFFSET('Game Board'!F8:F55,0,GF1),C6,OFFSET('Game Board'!H8:H55,0,GF1))+SUMIF(OFFSET('Game Board'!I8:I55,0,GF1),C6,OFFSET('Game Board'!G8:G55,0,GF1))</f>
        <v>0</v>
      </c>
      <c r="GK6" s="315">
        <f t="shared" ca="1" si="4"/>
        <v>0</v>
      </c>
      <c r="GL6" s="315">
        <f t="shared" ca="1" si="5"/>
        <v>0</v>
      </c>
      <c r="GM6" s="315">
        <f ca="1">INDEX(L4:L35,MATCH(GV6,C4:C35,0),0)</f>
        <v>1496</v>
      </c>
      <c r="GN6" s="319">
        <f>'Tournament Setup'!F8</f>
        <v>0</v>
      </c>
      <c r="GO6" s="315">
        <f t="shared" ref="GO6" ca="1" si="390">RANK(GL6,GL4:GL7)</f>
        <v>1</v>
      </c>
      <c r="GP6" s="315">
        <f t="shared" ref="GP6" ca="1" si="391">SUMPRODUCT((GO4:GO7=GO6)*(GK4:GK7&gt;GK6)*1)</f>
        <v>0</v>
      </c>
      <c r="GQ6" s="315">
        <f t="shared" ca="1" si="8"/>
        <v>1</v>
      </c>
      <c r="GR6" s="315">
        <f t="shared" ref="GR6" ca="1" si="392">SUMPRODUCT((GO4:GO7=GO6)*(GK4:GK7=GK6)*(GI4:GI7&gt;GI6)*1)</f>
        <v>0</v>
      </c>
      <c r="GS6" s="315">
        <f t="shared" ca="1" si="10"/>
        <v>1</v>
      </c>
      <c r="GT6" s="315">
        <f t="shared" ref="GT6" ca="1" si="393">RANK(GS6,GS4:GS7,1)+COUNTIF(GS4:GS6,GS6)-1</f>
        <v>3</v>
      </c>
      <c r="GU6" s="315">
        <v>3</v>
      </c>
      <c r="GV6" s="315" t="str">
        <f t="shared" ref="GV6" ca="1" si="394">INDEX(GD4:GD7,MATCH(GU6,GT4:GT7,0),0)</f>
        <v>Philippines</v>
      </c>
      <c r="GW6" s="315">
        <f t="shared" ref="GW6" ca="1" si="395">INDEX(GS4:GS7,MATCH(GV6,GD4:GD7,0),0)</f>
        <v>1</v>
      </c>
      <c r="GX6" s="315" t="str">
        <f t="shared" ref="GX6:GX7" ca="1" si="396">IF(AND(GX5&lt;&gt;"",GW6=1),GV6,"")</f>
        <v>Philippines</v>
      </c>
      <c r="GY6" s="315" t="str">
        <f t="shared" ref="GY6" ca="1" si="397">IF(GY5&lt;&gt;"",GV6,"")</f>
        <v/>
      </c>
      <c r="GZ6" s="315" t="str">
        <f t="shared" ref="GZ6" ca="1" si="398">IF(GW7=3,GV6,"")</f>
        <v/>
      </c>
      <c r="HA6" s="315">
        <f ca="1">SUMPRODUCT((OFFSET('Game Board'!F8:F55,0,GF1)=GX6)*(OFFSET('Game Board'!I8:I55,0,GF1)=GX4)*(OFFSET('Game Board'!G8:G55,0,GF1)&gt;OFFSET('Game Board'!H8:H55,0,GF1))*1)+SUMPRODUCT((OFFSET('Game Board'!I8:I55,0,GF1)=GX6)*(OFFSET('Game Board'!F8:F55,0,GF1)=GX4)*(OFFSET('Game Board'!H8:H55,0,GF1)&gt;OFFSET('Game Board'!G8:G55,0,GF1))*1)+SUMPRODUCT((OFFSET('Game Board'!F8:F55,0,GF1)=GX6)*(OFFSET('Game Board'!I8:I55,0,GF1)=GX5)*(OFFSET('Game Board'!G8:G55,0,GF1)&gt;OFFSET('Game Board'!H8:H55,0,GF1))*1)+SUMPRODUCT((OFFSET('Game Board'!I8:I55,0,GF1)=GX6)*(OFFSET('Game Board'!F8:F55,0,GF1)=GX5)*(OFFSET('Game Board'!H8:H55,0,GF1)&gt;OFFSET('Game Board'!G8:G55,0,GF1))*1)+SUMPRODUCT((OFFSET('Game Board'!F8:F55,0,GF1)=GX6)*(OFFSET('Game Board'!I8:I55,0,GF1)=GX7)*(OFFSET('Game Board'!G8:G55,0,GF1)&gt;OFFSET('Game Board'!H8:H55,0,GF1))*1)+SUMPRODUCT((OFFSET('Game Board'!I8:I55,0,GF1)=GX6)*(OFFSET('Game Board'!F8:F55,0,GF1)=GX7)*(OFFSET('Game Board'!H8:H55,0,GF1)&gt;OFFSET('Game Board'!G8:G55,0,GF1))*1)</f>
        <v>0</v>
      </c>
      <c r="HB6" s="315">
        <f ca="1">SUMPRODUCT((OFFSET('Game Board'!F8:F55,0,GF1)=GX6)*(OFFSET('Game Board'!I8:I55,0,GF1)=GX4)*(OFFSET('Game Board'!G8:G55,0,GF1)=OFFSET('Game Board'!H8:H55,0,GF1))*1)+SUMPRODUCT((OFFSET('Game Board'!I8:I55,0,GF1)=GX6)*(OFFSET('Game Board'!F8:F55,0,GF1)=GX4)*(OFFSET('Game Board'!G8:G55,0,GF1)=OFFSET('Game Board'!H8:H55,0,GF1))*1)+SUMPRODUCT((OFFSET('Game Board'!F8:F55,0,GF1)=GX6)*(OFFSET('Game Board'!I8:I55,0,GF1)=GX5)*(OFFSET('Game Board'!G8:G55,0,GF1)=OFFSET('Game Board'!H8:H55,0,GF1))*1)+SUMPRODUCT((OFFSET('Game Board'!I8:I55,0,GF1)=GX6)*(OFFSET('Game Board'!F8:F55,0,GF1)=GX5)*(OFFSET('Game Board'!G8:G55,0,GF1)=OFFSET('Game Board'!H8:H55,0,GF1))*1)+SUMPRODUCT((OFFSET('Game Board'!F8:F55,0,GF1)=GX6)*(OFFSET('Game Board'!I8:I55,0,GF1)=GX7)*(OFFSET('Game Board'!G8:G55,0,GF1)=OFFSET('Game Board'!H8:H55,0,GF1))*1)+SUMPRODUCT((OFFSET('Game Board'!I8:I55,0,GF1)=GX6)*(OFFSET('Game Board'!F8:F55,0,GF1)=GX7)*(OFFSET('Game Board'!G8:G55,0,GF1)=OFFSET('Game Board'!H8:H55,0,GF1))*1)</f>
        <v>3</v>
      </c>
      <c r="HC6" s="315">
        <f ca="1">SUMPRODUCT((OFFSET('Game Board'!F8:F55,0,GF1)=GX6)*(OFFSET('Game Board'!I8:I55,0,GF1)=GX4)*(OFFSET('Game Board'!G8:G55,0,GF1)&lt;OFFSET('Game Board'!H8:H55,0,GF1))*1)+SUMPRODUCT((OFFSET('Game Board'!I8:I55,0,GF1)=GX6)*(OFFSET('Game Board'!F8:F55,0,GF1)=GX4)*(OFFSET('Game Board'!H8:H55,0,GF1)&lt;OFFSET('Game Board'!G8:G55,0,GF1))*1)+SUMPRODUCT((OFFSET('Game Board'!F8:F55,0,GF1)=GX6)*(OFFSET('Game Board'!I8:I55,0,GF1)=GX5)*(OFFSET('Game Board'!G8:G55,0,GF1)&lt;OFFSET('Game Board'!H8:H55,0,GF1))*1)+SUMPRODUCT((OFFSET('Game Board'!I8:I55,0,GF1)=GX6)*(OFFSET('Game Board'!F8:F55,0,GF1)=GX5)*(OFFSET('Game Board'!H8:H55,0,GF1)&lt;OFFSET('Game Board'!G8:G55,0,GF1))*1)+SUMPRODUCT((OFFSET('Game Board'!F8:F55,0,GF1)=GX6)*(OFFSET('Game Board'!I8:I55,0,GF1)=GX7)*(OFFSET('Game Board'!G8:G55,0,GF1)&lt;OFFSET('Game Board'!H8:H55,0,GF1))*1)+SUMPRODUCT((OFFSET('Game Board'!I8:I55,0,GF1)=GX6)*(OFFSET('Game Board'!F8:F55,0,GF1)=GX7)*(OFFSET('Game Board'!H8:H55,0,GF1)&lt;OFFSET('Game Board'!G8:G55,0,GF1))*1)</f>
        <v>0</v>
      </c>
      <c r="HD6" s="315">
        <f ca="1">SUMIFS(OFFSET('Game Board'!G8:G55,0,GF1),OFFSET('Game Board'!F8:F55,0,GF1),GX6,OFFSET('Game Board'!I8:I55,0,GF1),GX4)+SUMIFS(OFFSET('Game Board'!G8:G55,0,GF1),OFFSET('Game Board'!F8:F55,0,GF1),GX6,OFFSET('Game Board'!I8:I55,0,GF1),GX5)+SUMIFS(OFFSET('Game Board'!G8:G55,0,GF1),OFFSET('Game Board'!F8:F55,0,GF1),GX6,OFFSET('Game Board'!I8:I55,0,GF1),GX7)+SUMIFS(OFFSET('Game Board'!H8:H55,0,GF1),OFFSET('Game Board'!I8:I55,0,GF1),GX6,OFFSET('Game Board'!F8:F55,0,GF1),GX4)+SUMIFS(OFFSET('Game Board'!H8:H55,0,GF1),OFFSET('Game Board'!I8:I55,0,GF1),GX6,OFFSET('Game Board'!F8:F55,0,GF1),GX5)+SUMIFS(OFFSET('Game Board'!H8:H55,0,GF1),OFFSET('Game Board'!I8:I55,0,GF1),GX6,OFFSET('Game Board'!F8:F55,0,GF1),GX7)</f>
        <v>0</v>
      </c>
      <c r="HE6" s="315">
        <f ca="1">SUMIFS(OFFSET('Game Board'!H8:H55,0,GF1),OFFSET('Game Board'!F8:F55,0,GF1),GX6,OFFSET('Game Board'!I8:I55,0,GF1),GX4)+SUMIFS(OFFSET('Game Board'!H8:H55,0,GF1),OFFSET('Game Board'!F8:F55,0,GF1),GX6,OFFSET('Game Board'!I8:I55,0,GF1),GX5)+SUMIFS(OFFSET('Game Board'!H8:H55,0,GF1),OFFSET('Game Board'!F8:F55,0,GF1),GX6,OFFSET('Game Board'!I8:I55,0,GF1),GX7)+SUMIFS(OFFSET('Game Board'!G8:G55,0,GF1),OFFSET('Game Board'!I8:I55,0,GF1),GX6,OFFSET('Game Board'!F8:F55,0,GF1),GX4)+SUMIFS(OFFSET('Game Board'!G8:G55,0,GF1),OFFSET('Game Board'!I8:I55,0,GF1),GX6,OFFSET('Game Board'!F8:F55,0,GF1),GX5)+SUMIFS(OFFSET('Game Board'!G8:G55,0,GF1),OFFSET('Game Board'!I8:I55,0,GF1),GX6,OFFSET('Game Board'!F8:F55,0,GF1),GX7)</f>
        <v>0</v>
      </c>
      <c r="HF6" s="315">
        <f t="shared" ca="1" si="15"/>
        <v>0</v>
      </c>
      <c r="HG6" s="315">
        <f t="shared" ca="1" si="16"/>
        <v>3</v>
      </c>
      <c r="HH6" s="315">
        <f t="shared" ref="HH6" ca="1" si="399">IF(GX6&lt;&gt;"",SUMPRODUCT((GW4:GW7=GW6)*(HG4:HG7&gt;HG6)*1),0)</f>
        <v>0</v>
      </c>
      <c r="HI6" s="315">
        <f t="shared" ref="HI6" ca="1" si="400">IF(GX6&lt;&gt;"",SUMPRODUCT((HH4:HH7=HH6)*(HF4:HF7&gt;HF6)*1),0)</f>
        <v>0</v>
      </c>
      <c r="HJ6" s="315">
        <f t="shared" ca="1" si="19"/>
        <v>0</v>
      </c>
      <c r="HK6" s="315">
        <f t="shared" ref="HK6" ca="1" si="401">IF(GX6&lt;&gt;"",SUMPRODUCT((HJ4:HJ7=HJ6)*(HH4:HH7=HH6)*(HD4:HD7&gt;HD6)*1),0)</f>
        <v>0</v>
      </c>
      <c r="HL6" s="315">
        <f t="shared" ca="1" si="21"/>
        <v>1</v>
      </c>
      <c r="HM6" s="315">
        <f ca="1">SUMPRODUCT((OFFSET('Game Board'!F8:F55,0,GF1)=GY6)*(OFFSET('Game Board'!I8:I55,0,GF1)=GY5)*(OFFSET('Game Board'!G8:G55,0,GF1)&gt;OFFSET('Game Board'!H8:H55,0,GF1))*1)+SUMPRODUCT((OFFSET('Game Board'!I8:I55,0,GF1)=GY6)*(OFFSET('Game Board'!F8:F55,0,GF1)=GY5)*(OFFSET('Game Board'!H8:H55,0,GF1)&gt;OFFSET('Game Board'!G8:G55,0,GF1))*1)+SUMPRODUCT((OFFSET('Game Board'!F8:F55,0,GF1)=GY6)*(OFFSET('Game Board'!I8:I55,0,GF1)=GY7)*(OFFSET('Game Board'!G8:G55,0,GF1)&gt;OFFSET('Game Board'!H8:H55,0,GF1))*1)+SUMPRODUCT((OFFSET('Game Board'!I8:I55,0,GF1)=GY6)*(OFFSET('Game Board'!F8:F55,0,GF1)=GY7)*(OFFSET('Game Board'!H8:H55,0,GF1)&gt;OFFSET('Game Board'!G8:G55,0,GF1))*1)</f>
        <v>0</v>
      </c>
      <c r="HN6" s="315">
        <f ca="1">SUMPRODUCT((OFFSET('Game Board'!F8:F55,0,GF1)=GY6)*(OFFSET('Game Board'!I8:I55,0,GF1)=GY5)*(OFFSET('Game Board'!G8:G55,0,GF1)=OFFSET('Game Board'!H8:H55,0,GF1))*1)+SUMPRODUCT((OFFSET('Game Board'!I8:I55,0,GF1)=GY6)*(OFFSET('Game Board'!F8:F55,0,GF1)=GY5)*(OFFSET('Game Board'!G8:G55,0,GF1)=OFFSET('Game Board'!H8:H55,0,GF1))*1)+SUMPRODUCT((OFFSET('Game Board'!F8:F55,0,GF1)=GY6)*(OFFSET('Game Board'!I8:I55,0,GF1)=GY7)*(OFFSET('Game Board'!G8:G55,0,GF1)=OFFSET('Game Board'!H8:H55,0,GF1))*1)+SUMPRODUCT((OFFSET('Game Board'!I8:I55,0,GF1)=GY6)*(OFFSET('Game Board'!F8:F55,0,GF1)=GY7)*(OFFSET('Game Board'!G8:G55,0,GF1)=OFFSET('Game Board'!H8:H55,0,GF1))*1)</f>
        <v>0</v>
      </c>
      <c r="HO6" s="315">
        <f ca="1">SUMPRODUCT((OFFSET('Game Board'!F8:F55,0,GF1)=GY6)*(OFFSET('Game Board'!I8:I55,0,GF1)=GY5)*(OFFSET('Game Board'!G8:G55,0,GF1)&lt;OFFSET('Game Board'!H8:H55,0,GF1))*1)+SUMPRODUCT((OFFSET('Game Board'!I8:I55,0,GF1)=GY6)*(OFFSET('Game Board'!F8:F55,0,GF1)=GY5)*(OFFSET('Game Board'!H8:H55,0,GF1)&lt;OFFSET('Game Board'!G8:G55,0,GF1))*1)+SUMPRODUCT((OFFSET('Game Board'!F8:F55,0,GF1)=GY6)*(OFFSET('Game Board'!I8:I55,0,GF1)=GY7)*(OFFSET('Game Board'!G8:G55,0,GF1)&lt;OFFSET('Game Board'!H8:H55,0,GF1))*1)+SUMPRODUCT((OFFSET('Game Board'!I8:I55,0,GF1)=GY6)*(OFFSET('Game Board'!F8:F55,0,GF1)=GY7)*(OFFSET('Game Board'!H8:H55,0,GF1)&lt;OFFSET('Game Board'!G8:G55,0,GF1))*1)</f>
        <v>0</v>
      </c>
      <c r="HP6" s="315">
        <f ca="1">SUMIFS(OFFSET('Game Board'!G8:G55,0,GF1),OFFSET('Game Board'!F8:F55,0,GF1),GY6,OFFSET('Game Board'!I8:I55,0,GF1),GY5)+SUMIFS(OFFSET('Game Board'!G8:G55,0,GF1),OFFSET('Game Board'!F8:F55,0,GF1),GY6,OFFSET('Game Board'!I8:I55,0,GF1),GY7)+SUMIFS(OFFSET('Game Board'!H8:H55,0,GF1),OFFSET('Game Board'!I8:I55,0,GF1),GY6,OFFSET('Game Board'!F8:F55,0,GF1),GY5)+SUMIFS(OFFSET('Game Board'!H8:H55,0,GF1),OFFSET('Game Board'!I8:I55,0,GF1),GY6,OFFSET('Game Board'!F8:F55,0,GF1),GY7)</f>
        <v>0</v>
      </c>
      <c r="HQ6" s="315">
        <f ca="1">SUMIFS(OFFSET('Game Board'!H8:H55,0,GF1),OFFSET('Game Board'!F8:F55,0,GF1),GY6,OFFSET('Game Board'!I8:I55,0,GF1),GY5)+SUMIFS(OFFSET('Game Board'!H8:H55,0,GF1),OFFSET('Game Board'!F8:F55,0,GF1),GY6,OFFSET('Game Board'!I8:I55,0,GF1),GY7)+SUMIFS(OFFSET('Game Board'!G8:G55,0,GF1),OFFSET('Game Board'!I8:I55,0,GF1),GY6,OFFSET('Game Board'!F8:F55,0,GF1),GY5)+SUMIFS(OFFSET('Game Board'!G8:G55,0,GF1),OFFSET('Game Board'!I8:I55,0,GF1),GY6,OFFSET('Game Board'!F8:F55,0,GF1),GY7)</f>
        <v>0</v>
      </c>
      <c r="HR6" s="315">
        <f t="shared" ca="1" si="240"/>
        <v>0</v>
      </c>
      <c r="HS6" s="315">
        <f t="shared" ca="1" si="241"/>
        <v>0</v>
      </c>
      <c r="HT6" s="315">
        <f t="shared" ref="HT6" ca="1" si="402">IF(GY6&lt;&gt;"",SUMPRODUCT((GW4:GW7=GW6)*(HS4:HS7&gt;HS6)*1),0)</f>
        <v>0</v>
      </c>
      <c r="HU6" s="315">
        <f t="shared" ref="HU6" ca="1" si="403">IF(GY6&lt;&gt;"",SUMPRODUCT((HT4:HT7=HT6)*(HR4:HR7&gt;HR6)*1),0)</f>
        <v>0</v>
      </c>
      <c r="HV6" s="315">
        <f t="shared" ca="1" si="244"/>
        <v>0</v>
      </c>
      <c r="HW6" s="315">
        <f t="shared" ref="HW6" ca="1" si="404">IF(GY6&lt;&gt;"",SUMPRODUCT((HV4:HV7=HV6)*(HT4:HT7=HT6)*(HP4:HP7&gt;HP6)*1),0)</f>
        <v>0</v>
      </c>
      <c r="HX6" s="315">
        <f t="shared" ca="1" si="22"/>
        <v>1</v>
      </c>
      <c r="HY6" s="315">
        <f ca="1">SUMPRODUCT((OFFSET('Game Board'!F8:F55,0,GF1)=GZ6)*(OFFSET('Game Board'!I8:I55,0,GF1)=GZ7)*(OFFSET('Game Board'!G8:G55,0,GF1)&gt;OFFSET('Game Board'!H8:H55,0,GF1))*1)+SUMPRODUCT((OFFSET('Game Board'!I8:I55,0,GF1)=GZ6)*(OFFSET('Game Board'!F8:F55,0,GF1)=GZ7)*(OFFSET('Game Board'!H8:H55,0,GF1)&gt;OFFSET('Game Board'!G8:G55,0,GF1))*1)</f>
        <v>0</v>
      </c>
      <c r="HZ6" s="315">
        <f ca="1">SUMPRODUCT((OFFSET('Game Board'!F8:F55,0,GF1)=GZ6)*(OFFSET('Game Board'!I8:I55,0,GF1)=GZ7)*(OFFSET('Game Board'!G8:G55,0,GF1)=OFFSET('Game Board'!H8:H55,0,GF1))*1)+SUMPRODUCT((OFFSET('Game Board'!I8:I55,0,GF1)=GZ6)*(OFFSET('Game Board'!F8:F55,0,GF1)=GZ7)*(OFFSET('Game Board'!H8:H55,0,GF1)=OFFSET('Game Board'!G8:G55,0,GF1))*1)</f>
        <v>0</v>
      </c>
      <c r="IA6" s="315">
        <f ca="1">SUMPRODUCT((OFFSET('Game Board'!F8:F55,0,GF1)=GZ6)*(OFFSET('Game Board'!I8:I55,0,GF1)=GZ7)*(OFFSET('Game Board'!G8:G55,0,GF1)&lt;OFFSET('Game Board'!H8:H55,0,GF1))*1)+SUMPRODUCT((OFFSET('Game Board'!I8:I55,0,GF1)=GZ6)*(OFFSET('Game Board'!F8:F55,0,GF1)=GZ7)*(OFFSET('Game Board'!H8:H55,0,GF1)&lt;OFFSET('Game Board'!G8:G55,0,GF1))*1)</f>
        <v>0</v>
      </c>
      <c r="IB6" s="315">
        <f ca="1">SUMIFS(OFFSET('Game Board'!G8:G55,0,GF1),OFFSET('Game Board'!F8:F55,0,GF1),GZ6,OFFSET('Game Board'!I8:I55,0,GF1),GZ7)+SUMIFS(OFFSET('Game Board'!H8:H55,0,GF1),OFFSET('Game Board'!I8:I55,0,GF1),GZ6,OFFSET('Game Board'!F8:F55,0,GF1),GZ7)</f>
        <v>0</v>
      </c>
      <c r="IC6" s="315">
        <f ca="1">SUMIFS(OFFSET('Game Board'!H8:H55,0,GF1),OFFSET('Game Board'!F8:F55,0,GF1),GZ6,OFFSET('Game Board'!I8:I55,0,GF1),GZ7)+SUMIFS(OFFSET('Game Board'!G8:G55,0,GF1),OFFSET('Game Board'!I8:I55,0,GF1),GZ6,OFFSET('Game Board'!F8:F55,0,GF1),GZ7)</f>
        <v>0</v>
      </c>
      <c r="ID6" s="315">
        <f t="shared" ref="ID6:ID7" ca="1" si="405">IB6-IC6</f>
        <v>0</v>
      </c>
      <c r="IE6" s="315">
        <f t="shared" ref="IE6:IE7" ca="1" si="406">HZ6*1+HY6*3</f>
        <v>0</v>
      </c>
      <c r="IF6" s="315">
        <f t="shared" ref="IF6" ca="1" si="407">IF(GZ6&lt;&gt;"",SUMPRODUCT((HI4:HI7=HI6)*(IE4:IE7&gt;IE6)*1),0)</f>
        <v>0</v>
      </c>
      <c r="IG6" s="315">
        <f t="shared" ref="IG6" ca="1" si="408">IF(GZ6&lt;&gt;"",SUMPRODUCT((IF4:IF7=IF6)*(ID4:ID7&gt;ID6)*1),0)</f>
        <v>0</v>
      </c>
      <c r="IH6" s="315">
        <f t="shared" ref="IH6:IH7" ca="1" si="409">IF6+IG6</f>
        <v>0</v>
      </c>
      <c r="II6" s="315">
        <f t="shared" ref="II6" ca="1" si="410">IF(GZ6&lt;&gt;"",SUMPRODUCT((IH4:IH7=IH6)*(IF4:IF7=IF6)*(IB4:IB7&gt;IB6)*1),0)</f>
        <v>0</v>
      </c>
      <c r="IJ6" s="315">
        <f t="shared" ca="1" si="23"/>
        <v>1</v>
      </c>
      <c r="IK6" s="315">
        <f t="shared" ref="IK6" ca="1" si="411">SUMPRODUCT((IJ4:IJ7=IJ6)*(GM4:GM7&gt;GM6)*1)</f>
        <v>3</v>
      </c>
      <c r="IL6" s="315">
        <f t="shared" ca="1" si="25"/>
        <v>4</v>
      </c>
      <c r="IM6" s="315" t="str">
        <f t="shared" si="247"/>
        <v>Philippines</v>
      </c>
      <c r="IN6" s="315">
        <f t="shared" ca="1" si="26"/>
        <v>0</v>
      </c>
      <c r="IO6" s="315">
        <f ca="1">SUMPRODUCT((OFFSET('Game Board'!G8:G55,0,IO1)&lt;&gt;"")*(OFFSET('Game Board'!F8:F55,0,IO1)=C6)*(OFFSET('Game Board'!G8:G55,0,IO1)&gt;OFFSET('Game Board'!H8:H55,0,IO1))*1)+SUMPRODUCT((OFFSET('Game Board'!G8:G55,0,IO1)&lt;&gt;"")*(OFFSET('Game Board'!I8:I55,0,IO1)=C6)*(OFFSET('Game Board'!H8:H55,0,IO1)&gt;OFFSET('Game Board'!G8:G55,0,IO1))*1)</f>
        <v>0</v>
      </c>
      <c r="IP6" s="315">
        <f ca="1">SUMPRODUCT((OFFSET('Game Board'!G8:G55,0,IO1)&lt;&gt;"")*(OFFSET('Game Board'!F8:F55,0,IO1)=C6)*(OFFSET('Game Board'!G8:G55,0,IO1)=OFFSET('Game Board'!H8:H55,0,IO1))*1)+SUMPRODUCT((OFFSET('Game Board'!G8:G55,0,IO1)&lt;&gt;"")*(OFFSET('Game Board'!I8:I55,0,IO1)=C6)*(OFFSET('Game Board'!G8:G55,0,IO1)=OFFSET('Game Board'!H8:H55,0,IO1))*1)</f>
        <v>0</v>
      </c>
      <c r="IQ6" s="315">
        <f ca="1">SUMPRODUCT((OFFSET('Game Board'!G8:G55,0,IO1)&lt;&gt;"")*(OFFSET('Game Board'!F8:F55,0,IO1)=C6)*(OFFSET('Game Board'!G8:G55,0,IO1)&lt;OFFSET('Game Board'!H8:H55,0,IO1))*1)+SUMPRODUCT((OFFSET('Game Board'!G8:G55,0,IO1)&lt;&gt;"")*(OFFSET('Game Board'!I8:I55,0,IO1)=C6)*(OFFSET('Game Board'!H8:H55,0,IO1)&lt;OFFSET('Game Board'!G8:G55,0,IO1))*1)</f>
        <v>0</v>
      </c>
      <c r="IR6" s="315">
        <f ca="1">SUMIF(OFFSET('Game Board'!F8:F55,0,IO1),C6,OFFSET('Game Board'!G8:G55,0,IO1))+SUMIF(OFFSET('Game Board'!I8:I55,0,IO1),C6,OFFSET('Game Board'!H8:H55,0,IO1))</f>
        <v>0</v>
      </c>
      <c r="IS6" s="315">
        <f ca="1">SUMIF(OFFSET('Game Board'!F8:F55,0,IO1),C6,OFFSET('Game Board'!H8:H55,0,IO1))+SUMIF(OFFSET('Game Board'!I8:I55,0,IO1),C6,OFFSET('Game Board'!G8:G55,0,IO1))</f>
        <v>0</v>
      </c>
      <c r="IT6" s="315">
        <f t="shared" ca="1" si="27"/>
        <v>0</v>
      </c>
      <c r="IU6" s="315">
        <f t="shared" ca="1" si="28"/>
        <v>0</v>
      </c>
      <c r="IV6" s="315">
        <f ca="1">INDEX(L4:L35,MATCH(JE6,C4:C35,0),0)</f>
        <v>1496</v>
      </c>
      <c r="IW6" s="319">
        <f>'Tournament Setup'!F8</f>
        <v>0</v>
      </c>
      <c r="IX6" s="315">
        <f t="shared" ref="IX6" ca="1" si="412">RANK(IU6,IU4:IU7)</f>
        <v>1</v>
      </c>
      <c r="IY6" s="315">
        <f t="shared" ref="IY6" ca="1" si="413">SUMPRODUCT((IX4:IX7=IX6)*(IT4:IT7&gt;IT6)*1)</f>
        <v>0</v>
      </c>
      <c r="IZ6" s="315">
        <f t="shared" ca="1" si="31"/>
        <v>1</v>
      </c>
      <c r="JA6" s="315">
        <f t="shared" ref="JA6" ca="1" si="414">SUMPRODUCT((IX4:IX7=IX6)*(IT4:IT7=IT6)*(IR4:IR7&gt;IR6)*1)</f>
        <v>0</v>
      </c>
      <c r="JB6" s="315">
        <f t="shared" ca="1" si="33"/>
        <v>1</v>
      </c>
      <c r="JC6" s="315">
        <f t="shared" ref="JC6" ca="1" si="415">RANK(JB6,JB4:JB7,1)+COUNTIF(JB4:JB6,JB6)-1</f>
        <v>3</v>
      </c>
      <c r="JD6" s="315">
        <v>3</v>
      </c>
      <c r="JE6" s="315" t="str">
        <f t="shared" ref="JE6" ca="1" si="416">INDEX(IM4:IM7,MATCH(JD6,JC4:JC7,0),0)</f>
        <v>Philippines</v>
      </c>
      <c r="JF6" s="315">
        <f t="shared" ref="JF6" ca="1" si="417">INDEX(JB4:JB7,MATCH(JE6,IM4:IM7,0),0)</f>
        <v>1</v>
      </c>
      <c r="JG6" s="315" t="str">
        <f t="shared" ref="JG6:JG7" ca="1" si="418">IF(AND(JG5&lt;&gt;"",JF6=1),JE6,"")</f>
        <v>Philippines</v>
      </c>
      <c r="JH6" s="315" t="str">
        <f t="shared" ref="JH6" ca="1" si="419">IF(JH5&lt;&gt;"",JE6,"")</f>
        <v/>
      </c>
      <c r="JI6" s="315" t="str">
        <f t="shared" ref="JI6" ca="1" si="420">IF(JF7=3,JE6,"")</f>
        <v/>
      </c>
      <c r="JJ6" s="315">
        <f ca="1">SUMPRODUCT((OFFSET('Game Board'!F8:F55,0,IO1)=JG6)*(OFFSET('Game Board'!I8:I55,0,IO1)=JG4)*(OFFSET('Game Board'!G8:G55,0,IO1)&gt;OFFSET('Game Board'!H8:H55,0,IO1))*1)+SUMPRODUCT((OFFSET('Game Board'!I8:I55,0,IO1)=JG6)*(OFFSET('Game Board'!F8:F55,0,IO1)=JG4)*(OFFSET('Game Board'!H8:H55,0,IO1)&gt;OFFSET('Game Board'!G8:G55,0,IO1))*1)+SUMPRODUCT((OFFSET('Game Board'!F8:F55,0,IO1)=JG6)*(OFFSET('Game Board'!I8:I55,0,IO1)=JG5)*(OFFSET('Game Board'!G8:G55,0,IO1)&gt;OFFSET('Game Board'!H8:H55,0,IO1))*1)+SUMPRODUCT((OFFSET('Game Board'!I8:I55,0,IO1)=JG6)*(OFFSET('Game Board'!F8:F55,0,IO1)=JG5)*(OFFSET('Game Board'!H8:H55,0,IO1)&gt;OFFSET('Game Board'!G8:G55,0,IO1))*1)+SUMPRODUCT((OFFSET('Game Board'!F8:F55,0,IO1)=JG6)*(OFFSET('Game Board'!I8:I55,0,IO1)=JG7)*(OFFSET('Game Board'!G8:G55,0,IO1)&gt;OFFSET('Game Board'!H8:H55,0,IO1))*1)+SUMPRODUCT((OFFSET('Game Board'!I8:I55,0,IO1)=JG6)*(OFFSET('Game Board'!F8:F55,0,IO1)=JG7)*(OFFSET('Game Board'!H8:H55,0,IO1)&gt;OFFSET('Game Board'!G8:G55,0,IO1))*1)</f>
        <v>0</v>
      </c>
      <c r="JK6" s="315">
        <f ca="1">SUMPRODUCT((OFFSET('Game Board'!F8:F55,0,IO1)=JG6)*(OFFSET('Game Board'!I8:I55,0,IO1)=JG4)*(OFFSET('Game Board'!G8:G55,0,IO1)=OFFSET('Game Board'!H8:H55,0,IO1))*1)+SUMPRODUCT((OFFSET('Game Board'!I8:I55,0,IO1)=JG6)*(OFFSET('Game Board'!F8:F55,0,IO1)=JG4)*(OFFSET('Game Board'!G8:G55,0,IO1)=OFFSET('Game Board'!H8:H55,0,IO1))*1)+SUMPRODUCT((OFFSET('Game Board'!F8:F55,0,IO1)=JG6)*(OFFSET('Game Board'!I8:I55,0,IO1)=JG5)*(OFFSET('Game Board'!G8:G55,0,IO1)=OFFSET('Game Board'!H8:H55,0,IO1))*1)+SUMPRODUCT((OFFSET('Game Board'!I8:I55,0,IO1)=JG6)*(OFFSET('Game Board'!F8:F55,0,IO1)=JG5)*(OFFSET('Game Board'!G8:G55,0,IO1)=OFFSET('Game Board'!H8:H55,0,IO1))*1)+SUMPRODUCT((OFFSET('Game Board'!F8:F55,0,IO1)=JG6)*(OFFSET('Game Board'!I8:I55,0,IO1)=JG7)*(OFFSET('Game Board'!G8:G55,0,IO1)=OFFSET('Game Board'!H8:H55,0,IO1))*1)+SUMPRODUCT((OFFSET('Game Board'!I8:I55,0,IO1)=JG6)*(OFFSET('Game Board'!F8:F55,0,IO1)=JG7)*(OFFSET('Game Board'!G8:G55,0,IO1)=OFFSET('Game Board'!H8:H55,0,IO1))*1)</f>
        <v>3</v>
      </c>
      <c r="JL6" s="315">
        <f ca="1">SUMPRODUCT((OFFSET('Game Board'!F8:F55,0,IO1)=JG6)*(OFFSET('Game Board'!I8:I55,0,IO1)=JG4)*(OFFSET('Game Board'!G8:G55,0,IO1)&lt;OFFSET('Game Board'!H8:H55,0,IO1))*1)+SUMPRODUCT((OFFSET('Game Board'!I8:I55,0,IO1)=JG6)*(OFFSET('Game Board'!F8:F55,0,IO1)=JG4)*(OFFSET('Game Board'!H8:H55,0,IO1)&lt;OFFSET('Game Board'!G8:G55,0,IO1))*1)+SUMPRODUCT((OFFSET('Game Board'!F8:F55,0,IO1)=JG6)*(OFFSET('Game Board'!I8:I55,0,IO1)=JG5)*(OFFSET('Game Board'!G8:G55,0,IO1)&lt;OFFSET('Game Board'!H8:H55,0,IO1))*1)+SUMPRODUCT((OFFSET('Game Board'!I8:I55,0,IO1)=JG6)*(OFFSET('Game Board'!F8:F55,0,IO1)=JG5)*(OFFSET('Game Board'!H8:H55,0,IO1)&lt;OFFSET('Game Board'!G8:G55,0,IO1))*1)+SUMPRODUCT((OFFSET('Game Board'!F8:F55,0,IO1)=JG6)*(OFFSET('Game Board'!I8:I55,0,IO1)=JG7)*(OFFSET('Game Board'!G8:G55,0,IO1)&lt;OFFSET('Game Board'!H8:H55,0,IO1))*1)+SUMPRODUCT((OFFSET('Game Board'!I8:I55,0,IO1)=JG6)*(OFFSET('Game Board'!F8:F55,0,IO1)=JG7)*(OFFSET('Game Board'!H8:H55,0,IO1)&lt;OFFSET('Game Board'!G8:G55,0,IO1))*1)</f>
        <v>0</v>
      </c>
      <c r="JM6" s="315">
        <f ca="1">SUMIFS(OFFSET('Game Board'!G8:G55,0,IO1),OFFSET('Game Board'!F8:F55,0,IO1),JG6,OFFSET('Game Board'!I8:I55,0,IO1),JG4)+SUMIFS(OFFSET('Game Board'!G8:G55,0,IO1),OFFSET('Game Board'!F8:F55,0,IO1),JG6,OFFSET('Game Board'!I8:I55,0,IO1),JG5)+SUMIFS(OFFSET('Game Board'!G8:G55,0,IO1),OFFSET('Game Board'!F8:F55,0,IO1),JG6,OFFSET('Game Board'!I8:I55,0,IO1),JG7)+SUMIFS(OFFSET('Game Board'!H8:H55,0,IO1),OFFSET('Game Board'!I8:I55,0,IO1),JG6,OFFSET('Game Board'!F8:F55,0,IO1),JG4)+SUMIFS(OFFSET('Game Board'!H8:H55,0,IO1),OFFSET('Game Board'!I8:I55,0,IO1),JG6,OFFSET('Game Board'!F8:F55,0,IO1),JG5)+SUMIFS(OFFSET('Game Board'!H8:H55,0,IO1),OFFSET('Game Board'!I8:I55,0,IO1),JG6,OFFSET('Game Board'!F8:F55,0,IO1),JG7)</f>
        <v>0</v>
      </c>
      <c r="JN6" s="315">
        <f ca="1">SUMIFS(OFFSET('Game Board'!H8:H55,0,IO1),OFFSET('Game Board'!F8:F55,0,IO1),JG6,OFFSET('Game Board'!I8:I55,0,IO1),JG4)+SUMIFS(OFFSET('Game Board'!H8:H55,0,IO1),OFFSET('Game Board'!F8:F55,0,IO1),JG6,OFFSET('Game Board'!I8:I55,0,IO1),JG5)+SUMIFS(OFFSET('Game Board'!H8:H55,0,IO1),OFFSET('Game Board'!F8:F55,0,IO1),JG6,OFFSET('Game Board'!I8:I55,0,IO1),JG7)+SUMIFS(OFFSET('Game Board'!G8:G55,0,IO1),OFFSET('Game Board'!I8:I55,0,IO1),JG6,OFFSET('Game Board'!F8:F55,0,IO1),JG4)+SUMIFS(OFFSET('Game Board'!G8:G55,0,IO1),OFFSET('Game Board'!I8:I55,0,IO1),JG6,OFFSET('Game Board'!F8:F55,0,IO1),JG5)+SUMIFS(OFFSET('Game Board'!G8:G55,0,IO1),OFFSET('Game Board'!I8:I55,0,IO1),JG6,OFFSET('Game Board'!F8:F55,0,IO1),JG7)</f>
        <v>0</v>
      </c>
      <c r="JO6" s="315">
        <f t="shared" ca="1" si="38"/>
        <v>0</v>
      </c>
      <c r="JP6" s="315">
        <f t="shared" ca="1" si="39"/>
        <v>3</v>
      </c>
      <c r="JQ6" s="315">
        <f t="shared" ref="JQ6" ca="1" si="421">IF(JG6&lt;&gt;"",SUMPRODUCT((JF4:JF7=JF6)*(JP4:JP7&gt;JP6)*1),0)</f>
        <v>0</v>
      </c>
      <c r="JR6" s="315">
        <f t="shared" ref="JR6" ca="1" si="422">IF(JG6&lt;&gt;"",SUMPRODUCT((JQ4:JQ7=JQ6)*(JO4:JO7&gt;JO6)*1),0)</f>
        <v>0</v>
      </c>
      <c r="JS6" s="315">
        <f t="shared" ca="1" si="42"/>
        <v>0</v>
      </c>
      <c r="JT6" s="315">
        <f t="shared" ref="JT6" ca="1" si="423">IF(JG6&lt;&gt;"",SUMPRODUCT((JS4:JS7=JS6)*(JQ4:JQ7=JQ6)*(JM4:JM7&gt;JM6)*1),0)</f>
        <v>0</v>
      </c>
      <c r="JU6" s="315">
        <f t="shared" ca="1" si="44"/>
        <v>1</v>
      </c>
      <c r="JV6" s="315">
        <f ca="1">SUMPRODUCT((OFFSET('Game Board'!F8:F55,0,IO1)=JH6)*(OFFSET('Game Board'!I8:I55,0,IO1)=JH5)*(OFFSET('Game Board'!G8:G55,0,IO1)&gt;OFFSET('Game Board'!H8:H55,0,IO1))*1)+SUMPRODUCT((OFFSET('Game Board'!I8:I55,0,IO1)=JH6)*(OFFSET('Game Board'!F8:F55,0,IO1)=JH5)*(OFFSET('Game Board'!H8:H55,0,IO1)&gt;OFFSET('Game Board'!G8:G55,0,IO1))*1)+SUMPRODUCT((OFFSET('Game Board'!F8:F55,0,IO1)=JH6)*(OFFSET('Game Board'!I8:I55,0,IO1)=JH7)*(OFFSET('Game Board'!G8:G55,0,IO1)&gt;OFFSET('Game Board'!H8:H55,0,IO1))*1)+SUMPRODUCT((OFFSET('Game Board'!I8:I55,0,IO1)=JH6)*(OFFSET('Game Board'!F8:F55,0,IO1)=JH7)*(OFFSET('Game Board'!H8:H55,0,IO1)&gt;OFFSET('Game Board'!G8:G55,0,IO1))*1)</f>
        <v>0</v>
      </c>
      <c r="JW6" s="315">
        <f ca="1">SUMPRODUCT((OFFSET('Game Board'!F8:F55,0,IO1)=JH6)*(OFFSET('Game Board'!I8:I55,0,IO1)=JH5)*(OFFSET('Game Board'!G8:G55,0,IO1)=OFFSET('Game Board'!H8:H55,0,IO1))*1)+SUMPRODUCT((OFFSET('Game Board'!I8:I55,0,IO1)=JH6)*(OFFSET('Game Board'!F8:F55,0,IO1)=JH5)*(OFFSET('Game Board'!G8:G55,0,IO1)=OFFSET('Game Board'!H8:H55,0,IO1))*1)+SUMPRODUCT((OFFSET('Game Board'!F8:F55,0,IO1)=JH6)*(OFFSET('Game Board'!I8:I55,0,IO1)=JH7)*(OFFSET('Game Board'!G8:G55,0,IO1)=OFFSET('Game Board'!H8:H55,0,IO1))*1)+SUMPRODUCT((OFFSET('Game Board'!I8:I55,0,IO1)=JH6)*(OFFSET('Game Board'!F8:F55,0,IO1)=JH7)*(OFFSET('Game Board'!G8:G55,0,IO1)=OFFSET('Game Board'!H8:H55,0,IO1))*1)</f>
        <v>0</v>
      </c>
      <c r="JX6" s="315">
        <f ca="1">SUMPRODUCT((OFFSET('Game Board'!F8:F55,0,IO1)=JH6)*(OFFSET('Game Board'!I8:I55,0,IO1)=JH5)*(OFFSET('Game Board'!G8:G55,0,IO1)&lt;OFFSET('Game Board'!H8:H55,0,IO1))*1)+SUMPRODUCT((OFFSET('Game Board'!I8:I55,0,IO1)=JH6)*(OFFSET('Game Board'!F8:F55,0,IO1)=JH5)*(OFFSET('Game Board'!H8:H55,0,IO1)&lt;OFFSET('Game Board'!G8:G55,0,IO1))*1)+SUMPRODUCT((OFFSET('Game Board'!F8:F55,0,IO1)=JH6)*(OFFSET('Game Board'!I8:I55,0,IO1)=JH7)*(OFFSET('Game Board'!G8:G55,0,IO1)&lt;OFFSET('Game Board'!H8:H55,0,IO1))*1)+SUMPRODUCT((OFFSET('Game Board'!I8:I55,0,IO1)=JH6)*(OFFSET('Game Board'!F8:F55,0,IO1)=JH7)*(OFFSET('Game Board'!H8:H55,0,IO1)&lt;OFFSET('Game Board'!G8:G55,0,IO1))*1)</f>
        <v>0</v>
      </c>
      <c r="JY6" s="315">
        <f ca="1">SUMIFS(OFFSET('Game Board'!G8:G55,0,IO1),OFFSET('Game Board'!F8:F55,0,IO1),JH6,OFFSET('Game Board'!I8:I55,0,IO1),JH5)+SUMIFS(OFFSET('Game Board'!G8:G55,0,IO1),OFFSET('Game Board'!F8:F55,0,IO1),JH6,OFFSET('Game Board'!I8:I55,0,IO1),JH7)+SUMIFS(OFFSET('Game Board'!H8:H55,0,IO1),OFFSET('Game Board'!I8:I55,0,IO1),JH6,OFFSET('Game Board'!F8:F55,0,IO1),JH5)+SUMIFS(OFFSET('Game Board'!H8:H55,0,IO1),OFFSET('Game Board'!I8:I55,0,IO1),JH6,OFFSET('Game Board'!F8:F55,0,IO1),JH7)</f>
        <v>0</v>
      </c>
      <c r="JZ6" s="315">
        <f ca="1">SUMIFS(OFFSET('Game Board'!H8:H55,0,IO1),OFFSET('Game Board'!F8:F55,0,IO1),JH6,OFFSET('Game Board'!I8:I55,0,IO1),JH5)+SUMIFS(OFFSET('Game Board'!H8:H55,0,IO1),OFFSET('Game Board'!F8:F55,0,IO1),JH6,OFFSET('Game Board'!I8:I55,0,IO1),JH7)+SUMIFS(OFFSET('Game Board'!G8:G55,0,IO1),OFFSET('Game Board'!I8:I55,0,IO1),JH6,OFFSET('Game Board'!F8:F55,0,IO1),JH5)+SUMIFS(OFFSET('Game Board'!G8:G55,0,IO1),OFFSET('Game Board'!I8:I55,0,IO1),JH6,OFFSET('Game Board'!F8:F55,0,IO1),JH7)</f>
        <v>0</v>
      </c>
      <c r="KA6" s="315">
        <f t="shared" ca="1" si="259"/>
        <v>0</v>
      </c>
      <c r="KB6" s="315">
        <f t="shared" ca="1" si="260"/>
        <v>0</v>
      </c>
      <c r="KC6" s="315">
        <f t="shared" ref="KC6" ca="1" si="424">IF(JH6&lt;&gt;"",SUMPRODUCT((JF4:JF7=JF6)*(KB4:KB7&gt;KB6)*1),0)</f>
        <v>0</v>
      </c>
      <c r="KD6" s="315">
        <f t="shared" ref="KD6" ca="1" si="425">IF(JH6&lt;&gt;"",SUMPRODUCT((KC4:KC7=KC6)*(KA4:KA7&gt;KA6)*1),0)</f>
        <v>0</v>
      </c>
      <c r="KE6" s="315">
        <f t="shared" ca="1" si="263"/>
        <v>0</v>
      </c>
      <c r="KF6" s="315">
        <f t="shared" ref="KF6" ca="1" si="426">IF(JH6&lt;&gt;"",SUMPRODUCT((KE4:KE7=KE6)*(KC4:KC7=KC6)*(JY4:JY7&gt;JY6)*1),0)</f>
        <v>0</v>
      </c>
      <c r="KG6" s="315">
        <f t="shared" ca="1" si="45"/>
        <v>1</v>
      </c>
      <c r="KH6" s="315">
        <f ca="1">SUMPRODUCT((OFFSET('Game Board'!F8:F55,0,IO1)=JI6)*(OFFSET('Game Board'!I8:I55,0,IO1)=JI7)*(OFFSET('Game Board'!G8:G55,0,IO1)&gt;OFFSET('Game Board'!H8:H55,0,IO1))*1)+SUMPRODUCT((OFFSET('Game Board'!I8:I55,0,IO1)=JI6)*(OFFSET('Game Board'!F8:F55,0,IO1)=JI7)*(OFFSET('Game Board'!H8:H55,0,IO1)&gt;OFFSET('Game Board'!G8:G55,0,IO1))*1)</f>
        <v>0</v>
      </c>
      <c r="KI6" s="315">
        <f ca="1">SUMPRODUCT((OFFSET('Game Board'!F8:F55,0,IO1)=JI6)*(OFFSET('Game Board'!I8:I55,0,IO1)=JI7)*(OFFSET('Game Board'!G8:G55,0,IO1)=OFFSET('Game Board'!H8:H55,0,IO1))*1)+SUMPRODUCT((OFFSET('Game Board'!I8:I55,0,IO1)=JI6)*(OFFSET('Game Board'!F8:F55,0,IO1)=JI7)*(OFFSET('Game Board'!H8:H55,0,IO1)=OFFSET('Game Board'!G8:G55,0,IO1))*1)</f>
        <v>0</v>
      </c>
      <c r="KJ6" s="315">
        <f ca="1">SUMPRODUCT((OFFSET('Game Board'!F8:F55,0,IO1)=JI6)*(OFFSET('Game Board'!I8:I55,0,IO1)=JI7)*(OFFSET('Game Board'!G8:G55,0,IO1)&lt;OFFSET('Game Board'!H8:H55,0,IO1))*1)+SUMPRODUCT((OFFSET('Game Board'!I8:I55,0,IO1)=JI6)*(OFFSET('Game Board'!F8:F55,0,IO1)=JI7)*(OFFSET('Game Board'!H8:H55,0,IO1)&lt;OFFSET('Game Board'!G8:G55,0,IO1))*1)</f>
        <v>0</v>
      </c>
      <c r="KK6" s="315">
        <f ca="1">SUMIFS(OFFSET('Game Board'!G8:G55,0,IO1),OFFSET('Game Board'!F8:F55,0,IO1),JI6,OFFSET('Game Board'!I8:I55,0,IO1),JI7)+SUMIFS(OFFSET('Game Board'!H8:H55,0,IO1),OFFSET('Game Board'!I8:I55,0,IO1),JI6,OFFSET('Game Board'!F8:F55,0,IO1),JI7)</f>
        <v>0</v>
      </c>
      <c r="KL6" s="315">
        <f ca="1">SUMIFS(OFFSET('Game Board'!H8:H55,0,IO1),OFFSET('Game Board'!F8:F55,0,IO1),JI6,OFFSET('Game Board'!I8:I55,0,IO1),JI7)+SUMIFS(OFFSET('Game Board'!G8:G55,0,IO1),OFFSET('Game Board'!I8:I55,0,IO1),JI6,OFFSET('Game Board'!F8:F55,0,IO1),JI7)</f>
        <v>0</v>
      </c>
      <c r="KM6" s="315">
        <f t="shared" ref="KM6:KM7" ca="1" si="427">KK6-KL6</f>
        <v>0</v>
      </c>
      <c r="KN6" s="315">
        <f t="shared" ref="KN6:KN7" ca="1" si="428">KI6*1+KH6*3</f>
        <v>0</v>
      </c>
      <c r="KO6" s="315">
        <f t="shared" ref="KO6" ca="1" si="429">IF(JI6&lt;&gt;"",SUMPRODUCT((JR4:JR7=JR6)*(KN4:KN7&gt;KN6)*1),0)</f>
        <v>0</v>
      </c>
      <c r="KP6" s="315">
        <f t="shared" ref="KP6" ca="1" si="430">IF(JI6&lt;&gt;"",SUMPRODUCT((KO4:KO7=KO6)*(KM4:KM7&gt;KM6)*1),0)</f>
        <v>0</v>
      </c>
      <c r="KQ6" s="315">
        <f t="shared" ref="KQ6:KQ7" ca="1" si="431">KO6+KP6</f>
        <v>0</v>
      </c>
      <c r="KR6" s="315">
        <f t="shared" ref="KR6" ca="1" si="432">IF(JI6&lt;&gt;"",SUMPRODUCT((KQ4:KQ7=KQ6)*(KO4:KO7=KO6)*(KK4:KK7&gt;KK6)*1),0)</f>
        <v>0</v>
      </c>
      <c r="KS6" s="315">
        <f t="shared" ca="1" si="46"/>
        <v>1</v>
      </c>
      <c r="KT6" s="315">
        <f t="shared" ref="KT6" ca="1" si="433">SUMPRODUCT((KS4:KS7=KS6)*(IV4:IV7&gt;IV6)*1)</f>
        <v>3</v>
      </c>
      <c r="KU6" s="315">
        <f t="shared" ca="1" si="48"/>
        <v>4</v>
      </c>
      <c r="KV6" s="315" t="str">
        <f t="shared" si="266"/>
        <v>Philippines</v>
      </c>
      <c r="KW6" s="315">
        <f t="shared" ca="1" si="49"/>
        <v>0</v>
      </c>
      <c r="KX6" s="315">
        <f ca="1">SUMPRODUCT((OFFSET('Game Board'!G8:G55,0,KX1)&lt;&gt;"")*(OFFSET('Game Board'!F8:F55,0,KX1)=C6)*(OFFSET('Game Board'!G8:G55,0,KX1)&gt;OFFSET('Game Board'!H8:H55,0,KX1))*1)+SUMPRODUCT((OFFSET('Game Board'!G8:G55,0,KX1)&lt;&gt;"")*(OFFSET('Game Board'!I8:I55,0,KX1)=C6)*(OFFSET('Game Board'!H8:H55,0,KX1)&gt;OFFSET('Game Board'!G8:G55,0,KX1))*1)</f>
        <v>0</v>
      </c>
      <c r="KY6" s="315">
        <f ca="1">SUMPRODUCT((OFFSET('Game Board'!G8:G55,0,KX1)&lt;&gt;"")*(OFFSET('Game Board'!F8:F55,0,KX1)=C6)*(OFFSET('Game Board'!G8:G55,0,KX1)=OFFSET('Game Board'!H8:H55,0,KX1))*1)+SUMPRODUCT((OFFSET('Game Board'!G8:G55,0,KX1)&lt;&gt;"")*(OFFSET('Game Board'!I8:I55,0,KX1)=C6)*(OFFSET('Game Board'!G8:G55,0,KX1)=OFFSET('Game Board'!H8:H55,0,KX1))*1)</f>
        <v>0</v>
      </c>
      <c r="KZ6" s="315">
        <f ca="1">SUMPRODUCT((OFFSET('Game Board'!G8:G55,0,KX1)&lt;&gt;"")*(OFFSET('Game Board'!F8:F55,0,KX1)=C6)*(OFFSET('Game Board'!G8:G55,0,KX1)&lt;OFFSET('Game Board'!H8:H55,0,KX1))*1)+SUMPRODUCT((OFFSET('Game Board'!G8:G55,0,KX1)&lt;&gt;"")*(OFFSET('Game Board'!I8:I55,0,KX1)=C6)*(OFFSET('Game Board'!H8:H55,0,KX1)&lt;OFFSET('Game Board'!G8:G55,0,KX1))*1)</f>
        <v>0</v>
      </c>
      <c r="LA6" s="315">
        <f ca="1">SUMIF(OFFSET('Game Board'!F8:F55,0,KX1),C6,OFFSET('Game Board'!G8:G55,0,KX1))+SUMIF(OFFSET('Game Board'!I8:I55,0,KX1),C6,OFFSET('Game Board'!H8:H55,0,KX1))</f>
        <v>0</v>
      </c>
      <c r="LB6" s="315">
        <f ca="1">SUMIF(OFFSET('Game Board'!F8:F55,0,KX1),C6,OFFSET('Game Board'!H8:H55,0,KX1))+SUMIF(OFFSET('Game Board'!I8:I55,0,KX1),C6,OFFSET('Game Board'!G8:G55,0,KX1))</f>
        <v>0</v>
      </c>
      <c r="LC6" s="315">
        <f t="shared" ca="1" si="50"/>
        <v>0</v>
      </c>
      <c r="LD6" s="315">
        <f t="shared" ca="1" si="51"/>
        <v>0</v>
      </c>
      <c r="LE6" s="315">
        <f ca="1">INDEX(L4:L35,MATCH(LN6,C4:C35,0),0)</f>
        <v>1496</v>
      </c>
      <c r="LF6" s="319">
        <f>'Tournament Setup'!F8</f>
        <v>0</v>
      </c>
      <c r="LG6" s="315">
        <f t="shared" ref="LG6" ca="1" si="434">RANK(LD6,LD4:LD7)</f>
        <v>1</v>
      </c>
      <c r="LH6" s="315">
        <f t="shared" ref="LH6" ca="1" si="435">SUMPRODUCT((LG4:LG7=LG6)*(LC4:LC7&gt;LC6)*1)</f>
        <v>0</v>
      </c>
      <c r="LI6" s="315">
        <f t="shared" ca="1" si="54"/>
        <v>1</v>
      </c>
      <c r="LJ6" s="315">
        <f t="shared" ref="LJ6" ca="1" si="436">SUMPRODUCT((LG4:LG7=LG6)*(LC4:LC7=LC6)*(LA4:LA7&gt;LA6)*1)</f>
        <v>0</v>
      </c>
      <c r="LK6" s="315">
        <f t="shared" ca="1" si="56"/>
        <v>1</v>
      </c>
      <c r="LL6" s="315">
        <f t="shared" ref="LL6" ca="1" si="437">RANK(LK6,LK4:LK7,1)+COUNTIF(LK4:LK6,LK6)-1</f>
        <v>3</v>
      </c>
      <c r="LM6" s="315">
        <v>3</v>
      </c>
      <c r="LN6" s="315" t="str">
        <f t="shared" ref="LN6" ca="1" si="438">INDEX(KV4:KV7,MATCH(LM6,LL4:LL7,0),0)</f>
        <v>Philippines</v>
      </c>
      <c r="LO6" s="315">
        <f t="shared" ref="LO6" ca="1" si="439">INDEX(LK4:LK7,MATCH(LN6,KV4:KV7,0),0)</f>
        <v>1</v>
      </c>
      <c r="LP6" s="315" t="str">
        <f t="shared" ref="LP6:LP7" ca="1" si="440">IF(AND(LP5&lt;&gt;"",LO6=1),LN6,"")</f>
        <v>Philippines</v>
      </c>
      <c r="LQ6" s="315" t="str">
        <f t="shared" ref="LQ6" ca="1" si="441">IF(LQ5&lt;&gt;"",LN6,"")</f>
        <v/>
      </c>
      <c r="LR6" s="315" t="str">
        <f t="shared" ref="LR6" ca="1" si="442">IF(LO7=3,LN6,"")</f>
        <v/>
      </c>
      <c r="LS6" s="315">
        <f ca="1">SUMPRODUCT((OFFSET('Game Board'!F8:F55,0,KX1)=LP6)*(OFFSET('Game Board'!I8:I55,0,KX1)=LP4)*(OFFSET('Game Board'!G8:G55,0,KX1)&gt;OFFSET('Game Board'!H8:H55,0,KX1))*1)+SUMPRODUCT((OFFSET('Game Board'!I8:I55,0,KX1)=LP6)*(OFFSET('Game Board'!F8:F55,0,KX1)=LP4)*(OFFSET('Game Board'!H8:H55,0,KX1)&gt;OFFSET('Game Board'!G8:G55,0,KX1))*1)+SUMPRODUCT((OFFSET('Game Board'!F8:F55,0,KX1)=LP6)*(OFFSET('Game Board'!I8:I55,0,KX1)=LP5)*(OFFSET('Game Board'!G8:G55,0,KX1)&gt;OFFSET('Game Board'!H8:H55,0,KX1))*1)+SUMPRODUCT((OFFSET('Game Board'!I8:I55,0,KX1)=LP6)*(OFFSET('Game Board'!F8:F55,0,KX1)=LP5)*(OFFSET('Game Board'!H8:H55,0,KX1)&gt;OFFSET('Game Board'!G8:G55,0,KX1))*1)+SUMPRODUCT((OFFSET('Game Board'!F8:F55,0,KX1)=LP6)*(OFFSET('Game Board'!I8:I55,0,KX1)=LP7)*(OFFSET('Game Board'!G8:G55,0,KX1)&gt;OFFSET('Game Board'!H8:H55,0,KX1))*1)+SUMPRODUCT((OFFSET('Game Board'!I8:I55,0,KX1)=LP6)*(OFFSET('Game Board'!F8:F55,0,KX1)=LP7)*(OFFSET('Game Board'!H8:H55,0,KX1)&gt;OFFSET('Game Board'!G8:G55,0,KX1))*1)</f>
        <v>0</v>
      </c>
      <c r="LT6" s="315">
        <f ca="1">SUMPRODUCT((OFFSET('Game Board'!F8:F55,0,KX1)=LP6)*(OFFSET('Game Board'!I8:I55,0,KX1)=LP4)*(OFFSET('Game Board'!G8:G55,0,KX1)=OFFSET('Game Board'!H8:H55,0,KX1))*1)+SUMPRODUCT((OFFSET('Game Board'!I8:I55,0,KX1)=LP6)*(OFFSET('Game Board'!F8:F55,0,KX1)=LP4)*(OFFSET('Game Board'!G8:G55,0,KX1)=OFFSET('Game Board'!H8:H55,0,KX1))*1)+SUMPRODUCT((OFFSET('Game Board'!F8:F55,0,KX1)=LP6)*(OFFSET('Game Board'!I8:I55,0,KX1)=LP5)*(OFFSET('Game Board'!G8:G55,0,KX1)=OFFSET('Game Board'!H8:H55,0,KX1))*1)+SUMPRODUCT((OFFSET('Game Board'!I8:I55,0,KX1)=LP6)*(OFFSET('Game Board'!F8:F55,0,KX1)=LP5)*(OFFSET('Game Board'!G8:G55,0,KX1)=OFFSET('Game Board'!H8:H55,0,KX1))*1)+SUMPRODUCT((OFFSET('Game Board'!F8:F55,0,KX1)=LP6)*(OFFSET('Game Board'!I8:I55,0,KX1)=LP7)*(OFFSET('Game Board'!G8:G55,0,KX1)=OFFSET('Game Board'!H8:H55,0,KX1))*1)+SUMPRODUCT((OFFSET('Game Board'!I8:I55,0,KX1)=LP6)*(OFFSET('Game Board'!F8:F55,0,KX1)=LP7)*(OFFSET('Game Board'!G8:G55,0,KX1)=OFFSET('Game Board'!H8:H55,0,KX1))*1)</f>
        <v>3</v>
      </c>
      <c r="LU6" s="315">
        <f ca="1">SUMPRODUCT((OFFSET('Game Board'!F8:F55,0,KX1)=LP6)*(OFFSET('Game Board'!I8:I55,0,KX1)=LP4)*(OFFSET('Game Board'!G8:G55,0,KX1)&lt;OFFSET('Game Board'!H8:H55,0,KX1))*1)+SUMPRODUCT((OFFSET('Game Board'!I8:I55,0,KX1)=LP6)*(OFFSET('Game Board'!F8:F55,0,KX1)=LP4)*(OFFSET('Game Board'!H8:H55,0,KX1)&lt;OFFSET('Game Board'!G8:G55,0,KX1))*1)+SUMPRODUCT((OFFSET('Game Board'!F8:F55,0,KX1)=LP6)*(OFFSET('Game Board'!I8:I55,0,KX1)=LP5)*(OFFSET('Game Board'!G8:G55,0,KX1)&lt;OFFSET('Game Board'!H8:H55,0,KX1))*1)+SUMPRODUCT((OFFSET('Game Board'!I8:I55,0,KX1)=LP6)*(OFFSET('Game Board'!F8:F55,0,KX1)=LP5)*(OFFSET('Game Board'!H8:H55,0,KX1)&lt;OFFSET('Game Board'!G8:G55,0,KX1))*1)+SUMPRODUCT((OFFSET('Game Board'!F8:F55,0,KX1)=LP6)*(OFFSET('Game Board'!I8:I55,0,KX1)=LP7)*(OFFSET('Game Board'!G8:G55,0,KX1)&lt;OFFSET('Game Board'!H8:H55,0,KX1))*1)+SUMPRODUCT((OFFSET('Game Board'!I8:I55,0,KX1)=LP6)*(OFFSET('Game Board'!F8:F55,0,KX1)=LP7)*(OFFSET('Game Board'!H8:H55,0,KX1)&lt;OFFSET('Game Board'!G8:G55,0,KX1))*1)</f>
        <v>0</v>
      </c>
      <c r="LV6" s="315">
        <f ca="1">SUMIFS(OFFSET('Game Board'!G8:G55,0,KX1),OFFSET('Game Board'!F8:F55,0,KX1),LP6,OFFSET('Game Board'!I8:I55,0,KX1),LP4)+SUMIFS(OFFSET('Game Board'!G8:G55,0,KX1),OFFSET('Game Board'!F8:F55,0,KX1),LP6,OFFSET('Game Board'!I8:I55,0,KX1),LP5)+SUMIFS(OFFSET('Game Board'!G8:G55,0,KX1),OFFSET('Game Board'!F8:F55,0,KX1),LP6,OFFSET('Game Board'!I8:I55,0,KX1),LP7)+SUMIFS(OFFSET('Game Board'!H8:H55,0,KX1),OFFSET('Game Board'!I8:I55,0,KX1),LP6,OFFSET('Game Board'!F8:F55,0,KX1),LP4)+SUMIFS(OFFSET('Game Board'!H8:H55,0,KX1),OFFSET('Game Board'!I8:I55,0,KX1),LP6,OFFSET('Game Board'!F8:F55,0,KX1),LP5)+SUMIFS(OFFSET('Game Board'!H8:H55,0,KX1),OFFSET('Game Board'!I8:I55,0,KX1),LP6,OFFSET('Game Board'!F8:F55,0,KX1),LP7)</f>
        <v>0</v>
      </c>
      <c r="LW6" s="315">
        <f ca="1">SUMIFS(OFFSET('Game Board'!H8:H55,0,KX1),OFFSET('Game Board'!F8:F55,0,KX1),LP6,OFFSET('Game Board'!I8:I55,0,KX1),LP4)+SUMIFS(OFFSET('Game Board'!H8:H55,0,KX1),OFFSET('Game Board'!F8:F55,0,KX1),LP6,OFFSET('Game Board'!I8:I55,0,KX1),LP5)+SUMIFS(OFFSET('Game Board'!H8:H55,0,KX1),OFFSET('Game Board'!F8:F55,0,KX1),LP6,OFFSET('Game Board'!I8:I55,0,KX1),LP7)+SUMIFS(OFFSET('Game Board'!G8:G55,0,KX1),OFFSET('Game Board'!I8:I55,0,KX1),LP6,OFFSET('Game Board'!F8:F55,0,KX1),LP4)+SUMIFS(OFFSET('Game Board'!G8:G55,0,KX1),OFFSET('Game Board'!I8:I55,0,KX1),LP6,OFFSET('Game Board'!F8:F55,0,KX1),LP5)+SUMIFS(OFFSET('Game Board'!G8:G55,0,KX1),OFFSET('Game Board'!I8:I55,0,KX1),LP6,OFFSET('Game Board'!F8:F55,0,KX1),LP7)</f>
        <v>0</v>
      </c>
      <c r="LX6" s="315">
        <f t="shared" ca="1" si="61"/>
        <v>0</v>
      </c>
      <c r="LY6" s="315">
        <f t="shared" ca="1" si="62"/>
        <v>3</v>
      </c>
      <c r="LZ6" s="315">
        <f t="shared" ref="LZ6" ca="1" si="443">IF(LP6&lt;&gt;"",SUMPRODUCT((LO4:LO7=LO6)*(LY4:LY7&gt;LY6)*1),0)</f>
        <v>0</v>
      </c>
      <c r="MA6" s="315">
        <f t="shared" ref="MA6" ca="1" si="444">IF(LP6&lt;&gt;"",SUMPRODUCT((LZ4:LZ7=LZ6)*(LX4:LX7&gt;LX6)*1),0)</f>
        <v>0</v>
      </c>
      <c r="MB6" s="315">
        <f t="shared" ca="1" si="65"/>
        <v>0</v>
      </c>
      <c r="MC6" s="315">
        <f t="shared" ref="MC6" ca="1" si="445">IF(LP6&lt;&gt;"",SUMPRODUCT((MB4:MB7=MB6)*(LZ4:LZ7=LZ6)*(LV4:LV7&gt;LV6)*1),0)</f>
        <v>0</v>
      </c>
      <c r="MD6" s="315">
        <f t="shared" ca="1" si="67"/>
        <v>1</v>
      </c>
      <c r="ME6" s="315">
        <f ca="1">SUMPRODUCT((OFFSET('Game Board'!F8:F55,0,KX1)=LQ6)*(OFFSET('Game Board'!I8:I55,0,KX1)=LQ5)*(OFFSET('Game Board'!G8:G55,0,KX1)&gt;OFFSET('Game Board'!H8:H55,0,KX1))*1)+SUMPRODUCT((OFFSET('Game Board'!I8:I55,0,KX1)=LQ6)*(OFFSET('Game Board'!F8:F55,0,KX1)=LQ5)*(OFFSET('Game Board'!H8:H55,0,KX1)&gt;OFFSET('Game Board'!G8:G55,0,KX1))*1)+SUMPRODUCT((OFFSET('Game Board'!F8:F55,0,KX1)=LQ6)*(OFFSET('Game Board'!I8:I55,0,KX1)=LQ7)*(OFFSET('Game Board'!G8:G55,0,KX1)&gt;OFFSET('Game Board'!H8:H55,0,KX1))*1)+SUMPRODUCT((OFFSET('Game Board'!I8:I55,0,KX1)=LQ6)*(OFFSET('Game Board'!F8:F55,0,KX1)=LQ7)*(OFFSET('Game Board'!H8:H55,0,KX1)&gt;OFFSET('Game Board'!G8:G55,0,KX1))*1)</f>
        <v>0</v>
      </c>
      <c r="MF6" s="315">
        <f ca="1">SUMPRODUCT((OFFSET('Game Board'!F8:F55,0,KX1)=LQ6)*(OFFSET('Game Board'!I8:I55,0,KX1)=LQ5)*(OFFSET('Game Board'!G8:G55,0,KX1)=OFFSET('Game Board'!H8:H55,0,KX1))*1)+SUMPRODUCT((OFFSET('Game Board'!I8:I55,0,KX1)=LQ6)*(OFFSET('Game Board'!F8:F55,0,KX1)=LQ5)*(OFFSET('Game Board'!G8:G55,0,KX1)=OFFSET('Game Board'!H8:H55,0,KX1))*1)+SUMPRODUCT((OFFSET('Game Board'!F8:F55,0,KX1)=LQ6)*(OFFSET('Game Board'!I8:I55,0,KX1)=LQ7)*(OFFSET('Game Board'!G8:G55,0,KX1)=OFFSET('Game Board'!H8:H55,0,KX1))*1)+SUMPRODUCT((OFFSET('Game Board'!I8:I55,0,KX1)=LQ6)*(OFFSET('Game Board'!F8:F55,0,KX1)=LQ7)*(OFFSET('Game Board'!G8:G55,0,KX1)=OFFSET('Game Board'!H8:H55,0,KX1))*1)</f>
        <v>0</v>
      </c>
      <c r="MG6" s="315">
        <f ca="1">SUMPRODUCT((OFFSET('Game Board'!F8:F55,0,KX1)=LQ6)*(OFFSET('Game Board'!I8:I55,0,KX1)=LQ5)*(OFFSET('Game Board'!G8:G55,0,KX1)&lt;OFFSET('Game Board'!H8:H55,0,KX1))*1)+SUMPRODUCT((OFFSET('Game Board'!I8:I55,0,KX1)=LQ6)*(OFFSET('Game Board'!F8:F55,0,KX1)=LQ5)*(OFFSET('Game Board'!H8:H55,0,KX1)&lt;OFFSET('Game Board'!G8:G55,0,KX1))*1)+SUMPRODUCT((OFFSET('Game Board'!F8:F55,0,KX1)=LQ6)*(OFFSET('Game Board'!I8:I55,0,KX1)=LQ7)*(OFFSET('Game Board'!G8:G55,0,KX1)&lt;OFFSET('Game Board'!H8:H55,0,KX1))*1)+SUMPRODUCT((OFFSET('Game Board'!I8:I55,0,KX1)=LQ6)*(OFFSET('Game Board'!F8:F55,0,KX1)=LQ7)*(OFFSET('Game Board'!H8:H55,0,KX1)&lt;OFFSET('Game Board'!G8:G55,0,KX1))*1)</f>
        <v>0</v>
      </c>
      <c r="MH6" s="315">
        <f ca="1">SUMIFS(OFFSET('Game Board'!G8:G55,0,KX1),OFFSET('Game Board'!F8:F55,0,KX1),LQ6,OFFSET('Game Board'!I8:I55,0,KX1),LQ5)+SUMIFS(OFFSET('Game Board'!G8:G55,0,KX1),OFFSET('Game Board'!F8:F55,0,KX1),LQ6,OFFSET('Game Board'!I8:I55,0,KX1),LQ7)+SUMIFS(OFFSET('Game Board'!H8:H55,0,KX1),OFFSET('Game Board'!I8:I55,0,KX1),LQ6,OFFSET('Game Board'!F8:F55,0,KX1),LQ5)+SUMIFS(OFFSET('Game Board'!H8:H55,0,KX1),OFFSET('Game Board'!I8:I55,0,KX1),LQ6,OFFSET('Game Board'!F8:F55,0,KX1),LQ7)</f>
        <v>0</v>
      </c>
      <c r="MI6" s="315">
        <f ca="1">SUMIFS(OFFSET('Game Board'!H8:H55,0,KX1),OFFSET('Game Board'!F8:F55,0,KX1),LQ6,OFFSET('Game Board'!I8:I55,0,KX1),LQ5)+SUMIFS(OFFSET('Game Board'!H8:H55,0,KX1),OFFSET('Game Board'!F8:F55,0,KX1),LQ6,OFFSET('Game Board'!I8:I55,0,KX1),LQ7)+SUMIFS(OFFSET('Game Board'!G8:G55,0,KX1),OFFSET('Game Board'!I8:I55,0,KX1),LQ6,OFFSET('Game Board'!F8:F55,0,KX1),LQ5)+SUMIFS(OFFSET('Game Board'!G8:G55,0,KX1),OFFSET('Game Board'!I8:I55,0,KX1),LQ6,OFFSET('Game Board'!F8:F55,0,KX1),LQ7)</f>
        <v>0</v>
      </c>
      <c r="MJ6" s="315">
        <f t="shared" ca="1" si="278"/>
        <v>0</v>
      </c>
      <c r="MK6" s="315">
        <f t="shared" ca="1" si="279"/>
        <v>0</v>
      </c>
      <c r="ML6" s="315">
        <f t="shared" ref="ML6" ca="1" si="446">IF(LQ6&lt;&gt;"",SUMPRODUCT((LO4:LO7=LO6)*(MK4:MK7&gt;MK6)*1),0)</f>
        <v>0</v>
      </c>
      <c r="MM6" s="315">
        <f t="shared" ref="MM6" ca="1" si="447">IF(LQ6&lt;&gt;"",SUMPRODUCT((ML4:ML7=ML6)*(MJ4:MJ7&gt;MJ6)*1),0)</f>
        <v>0</v>
      </c>
      <c r="MN6" s="315">
        <f t="shared" ca="1" si="282"/>
        <v>0</v>
      </c>
      <c r="MO6" s="315">
        <f t="shared" ref="MO6" ca="1" si="448">IF(LQ6&lt;&gt;"",SUMPRODUCT((MN4:MN7=MN6)*(ML4:ML7=ML6)*(MH4:MH7&gt;MH6)*1),0)</f>
        <v>0</v>
      </c>
      <c r="MP6" s="315">
        <f t="shared" ca="1" si="68"/>
        <v>1</v>
      </c>
      <c r="MQ6" s="315">
        <f ca="1">SUMPRODUCT((OFFSET('Game Board'!F8:F55,0,KX1)=LR6)*(OFFSET('Game Board'!I8:I55,0,KX1)=LR7)*(OFFSET('Game Board'!G8:G55,0,KX1)&gt;OFFSET('Game Board'!H8:H55,0,KX1))*1)+SUMPRODUCT((OFFSET('Game Board'!I8:I55,0,KX1)=LR6)*(OFFSET('Game Board'!F8:F55,0,KX1)=LR7)*(OFFSET('Game Board'!H8:H55,0,KX1)&gt;OFFSET('Game Board'!G8:G55,0,KX1))*1)</f>
        <v>0</v>
      </c>
      <c r="MR6" s="315">
        <f ca="1">SUMPRODUCT((OFFSET('Game Board'!F8:F55,0,KX1)=LR6)*(OFFSET('Game Board'!I8:I55,0,KX1)=LR7)*(OFFSET('Game Board'!G8:G55,0,KX1)=OFFSET('Game Board'!H8:H55,0,KX1))*1)+SUMPRODUCT((OFFSET('Game Board'!I8:I55,0,KX1)=LR6)*(OFFSET('Game Board'!F8:F55,0,KX1)=LR7)*(OFFSET('Game Board'!H8:H55,0,KX1)=OFFSET('Game Board'!G8:G55,0,KX1))*1)</f>
        <v>0</v>
      </c>
      <c r="MS6" s="315">
        <f ca="1">SUMPRODUCT((OFFSET('Game Board'!F8:F55,0,KX1)=LR6)*(OFFSET('Game Board'!I8:I55,0,KX1)=LR7)*(OFFSET('Game Board'!G8:G55,0,KX1)&lt;OFFSET('Game Board'!H8:H55,0,KX1))*1)+SUMPRODUCT((OFFSET('Game Board'!I8:I55,0,KX1)=LR6)*(OFFSET('Game Board'!F8:F55,0,KX1)=LR7)*(OFFSET('Game Board'!H8:H55,0,KX1)&lt;OFFSET('Game Board'!G8:G55,0,KX1))*1)</f>
        <v>0</v>
      </c>
      <c r="MT6" s="315">
        <f ca="1">SUMIFS(OFFSET('Game Board'!G8:G55,0,KX1),OFFSET('Game Board'!F8:F55,0,KX1),LR6,OFFSET('Game Board'!I8:I55,0,KX1),LR7)+SUMIFS(OFFSET('Game Board'!H8:H55,0,KX1),OFFSET('Game Board'!I8:I55,0,KX1),LR6,OFFSET('Game Board'!F8:F55,0,KX1),LR7)</f>
        <v>0</v>
      </c>
      <c r="MU6" s="315">
        <f ca="1">SUMIFS(OFFSET('Game Board'!H8:H55,0,KX1),OFFSET('Game Board'!F8:F55,0,KX1),LR6,OFFSET('Game Board'!I8:I55,0,KX1),LR7)+SUMIFS(OFFSET('Game Board'!G8:G55,0,KX1),OFFSET('Game Board'!I8:I55,0,KX1),LR6,OFFSET('Game Board'!F8:F55,0,KX1),LR7)</f>
        <v>0</v>
      </c>
      <c r="MV6" s="315">
        <f t="shared" ref="MV6:MV7" ca="1" si="449">MT6-MU6</f>
        <v>0</v>
      </c>
      <c r="MW6" s="315">
        <f t="shared" ref="MW6:MW7" ca="1" si="450">MR6*1+MQ6*3</f>
        <v>0</v>
      </c>
      <c r="MX6" s="315">
        <f t="shared" ref="MX6" ca="1" si="451">IF(LR6&lt;&gt;"",SUMPRODUCT((MA4:MA7=MA6)*(MW4:MW7&gt;MW6)*1),0)</f>
        <v>0</v>
      </c>
      <c r="MY6" s="315">
        <f t="shared" ref="MY6" ca="1" si="452">IF(LR6&lt;&gt;"",SUMPRODUCT((MX4:MX7=MX6)*(MV4:MV7&gt;MV6)*1),0)</f>
        <v>0</v>
      </c>
      <c r="MZ6" s="315">
        <f t="shared" ref="MZ6:MZ7" ca="1" si="453">MX6+MY6</f>
        <v>0</v>
      </c>
      <c r="NA6" s="315">
        <f t="shared" ref="NA6" ca="1" si="454">IF(LR6&lt;&gt;"",SUMPRODUCT((MZ4:MZ7=MZ6)*(MX4:MX7=MX6)*(MT4:MT7&gt;MT6)*1),0)</f>
        <v>0</v>
      </c>
      <c r="NB6" s="315">
        <f t="shared" ca="1" si="69"/>
        <v>1</v>
      </c>
      <c r="NC6" s="315">
        <f t="shared" ref="NC6" ca="1" si="455">SUMPRODUCT((NB4:NB7=NB6)*(LE4:LE7&gt;LE6)*1)</f>
        <v>3</v>
      </c>
      <c r="ND6" s="315">
        <f t="shared" ca="1" si="71"/>
        <v>4</v>
      </c>
      <c r="NE6" s="315" t="str">
        <f t="shared" si="285"/>
        <v>Philippines</v>
      </c>
      <c r="NF6" s="315">
        <f t="shared" ca="1" si="72"/>
        <v>0</v>
      </c>
      <c r="NG6" s="315">
        <f ca="1">SUMPRODUCT((OFFSET('Game Board'!G8:G55,0,NG1)&lt;&gt;"")*(OFFSET('Game Board'!F8:F55,0,NG1)=C6)*(OFFSET('Game Board'!G8:G55,0,NG1)&gt;OFFSET('Game Board'!H8:H55,0,NG1))*1)+SUMPRODUCT((OFFSET('Game Board'!G8:G55,0,NG1)&lt;&gt;"")*(OFFSET('Game Board'!I8:I55,0,NG1)=C6)*(OFFSET('Game Board'!H8:H55,0,NG1)&gt;OFFSET('Game Board'!G8:G55,0,NG1))*1)</f>
        <v>0</v>
      </c>
      <c r="NH6" s="315">
        <f ca="1">SUMPRODUCT((OFFSET('Game Board'!G8:G55,0,NG1)&lt;&gt;"")*(OFFSET('Game Board'!F8:F55,0,NG1)=C6)*(OFFSET('Game Board'!G8:G55,0,NG1)=OFFSET('Game Board'!H8:H55,0,NG1))*1)+SUMPRODUCT((OFFSET('Game Board'!G8:G55,0,NG1)&lt;&gt;"")*(OFFSET('Game Board'!I8:I55,0,NG1)=C6)*(OFFSET('Game Board'!G8:G55,0,NG1)=OFFSET('Game Board'!H8:H55,0,NG1))*1)</f>
        <v>0</v>
      </c>
      <c r="NI6" s="315">
        <f ca="1">SUMPRODUCT((OFFSET('Game Board'!G8:G55,0,NG1)&lt;&gt;"")*(OFFSET('Game Board'!F8:F55,0,NG1)=C6)*(OFFSET('Game Board'!G8:G55,0,NG1)&lt;OFFSET('Game Board'!H8:H55,0,NG1))*1)+SUMPRODUCT((OFFSET('Game Board'!G8:G55,0,NG1)&lt;&gt;"")*(OFFSET('Game Board'!I8:I55,0,NG1)=C6)*(OFFSET('Game Board'!H8:H55,0,NG1)&lt;OFFSET('Game Board'!G8:G55,0,NG1))*1)</f>
        <v>0</v>
      </c>
      <c r="NJ6" s="315">
        <f ca="1">SUMIF(OFFSET('Game Board'!F8:F55,0,NG1),C6,OFFSET('Game Board'!G8:G55,0,NG1))+SUMIF(OFFSET('Game Board'!I8:I55,0,NG1),C6,OFFSET('Game Board'!H8:H55,0,NG1))</f>
        <v>0</v>
      </c>
      <c r="NK6" s="315">
        <f ca="1">SUMIF(OFFSET('Game Board'!F8:F55,0,NG1),C6,OFFSET('Game Board'!H8:H55,0,NG1))+SUMIF(OFFSET('Game Board'!I8:I55,0,NG1),C6,OFFSET('Game Board'!G8:G55,0,NG1))</f>
        <v>0</v>
      </c>
      <c r="NL6" s="315">
        <f t="shared" ca="1" si="73"/>
        <v>0</v>
      </c>
      <c r="NM6" s="315">
        <f t="shared" ca="1" si="74"/>
        <v>0</v>
      </c>
      <c r="NN6" s="315">
        <f ca="1">INDEX(L4:L35,MATCH(NW6,C4:C35,0),0)</f>
        <v>1496</v>
      </c>
      <c r="NO6" s="319">
        <f>'Tournament Setup'!F8</f>
        <v>0</v>
      </c>
      <c r="NP6" s="315">
        <f t="shared" ref="NP6" ca="1" si="456">RANK(NM6,NM4:NM7)</f>
        <v>1</v>
      </c>
      <c r="NQ6" s="315">
        <f t="shared" ref="NQ6" ca="1" si="457">SUMPRODUCT((NP4:NP7=NP6)*(NL4:NL7&gt;NL6)*1)</f>
        <v>0</v>
      </c>
      <c r="NR6" s="315">
        <f t="shared" ca="1" si="77"/>
        <v>1</v>
      </c>
      <c r="NS6" s="315">
        <f t="shared" ref="NS6" ca="1" si="458">SUMPRODUCT((NP4:NP7=NP6)*(NL4:NL7=NL6)*(NJ4:NJ7&gt;NJ6)*1)</f>
        <v>0</v>
      </c>
      <c r="NT6" s="315">
        <f t="shared" ca="1" si="79"/>
        <v>1</v>
      </c>
      <c r="NU6" s="315">
        <f t="shared" ref="NU6" ca="1" si="459">RANK(NT6,NT4:NT7,1)+COUNTIF(NT4:NT6,NT6)-1</f>
        <v>3</v>
      </c>
      <c r="NV6" s="315">
        <v>3</v>
      </c>
      <c r="NW6" s="315" t="str">
        <f t="shared" ref="NW6" ca="1" si="460">INDEX(NE4:NE7,MATCH(NV6,NU4:NU7,0),0)</f>
        <v>Philippines</v>
      </c>
      <c r="NX6" s="315">
        <f t="shared" ref="NX6" ca="1" si="461">INDEX(NT4:NT7,MATCH(NW6,NE4:NE7,0),0)</f>
        <v>1</v>
      </c>
      <c r="NY6" s="315" t="str">
        <f t="shared" ref="NY6:NY7" ca="1" si="462">IF(AND(NY5&lt;&gt;"",NX6=1),NW6,"")</f>
        <v>Philippines</v>
      </c>
      <c r="NZ6" s="315" t="str">
        <f t="shared" ref="NZ6" ca="1" si="463">IF(NZ5&lt;&gt;"",NW6,"")</f>
        <v/>
      </c>
      <c r="OA6" s="315" t="str">
        <f t="shared" ref="OA6" ca="1" si="464">IF(NX7=3,NW6,"")</f>
        <v/>
      </c>
      <c r="OB6" s="315">
        <f ca="1">SUMPRODUCT((OFFSET('Game Board'!F8:F55,0,NG1)=NY6)*(OFFSET('Game Board'!I8:I55,0,NG1)=NY4)*(OFFSET('Game Board'!G8:G55,0,NG1)&gt;OFFSET('Game Board'!H8:H55,0,NG1))*1)+SUMPRODUCT((OFFSET('Game Board'!I8:I55,0,NG1)=NY6)*(OFFSET('Game Board'!F8:F55,0,NG1)=NY4)*(OFFSET('Game Board'!H8:H55,0,NG1)&gt;OFFSET('Game Board'!G8:G55,0,NG1))*1)+SUMPRODUCT((OFFSET('Game Board'!F8:F55,0,NG1)=NY6)*(OFFSET('Game Board'!I8:I55,0,NG1)=NY5)*(OFFSET('Game Board'!G8:G55,0,NG1)&gt;OFFSET('Game Board'!H8:H55,0,NG1))*1)+SUMPRODUCT((OFFSET('Game Board'!I8:I55,0,NG1)=NY6)*(OFFSET('Game Board'!F8:F55,0,NG1)=NY5)*(OFFSET('Game Board'!H8:H55,0,NG1)&gt;OFFSET('Game Board'!G8:G55,0,NG1))*1)+SUMPRODUCT((OFFSET('Game Board'!F8:F55,0,NG1)=NY6)*(OFFSET('Game Board'!I8:I55,0,NG1)=NY7)*(OFFSET('Game Board'!G8:G55,0,NG1)&gt;OFFSET('Game Board'!H8:H55,0,NG1))*1)+SUMPRODUCT((OFFSET('Game Board'!I8:I55,0,NG1)=NY6)*(OFFSET('Game Board'!F8:F55,0,NG1)=NY7)*(OFFSET('Game Board'!H8:H55,0,NG1)&gt;OFFSET('Game Board'!G8:G55,0,NG1))*1)</f>
        <v>0</v>
      </c>
      <c r="OC6" s="315">
        <f ca="1">SUMPRODUCT((OFFSET('Game Board'!F8:F55,0,NG1)=NY6)*(OFFSET('Game Board'!I8:I55,0,NG1)=NY4)*(OFFSET('Game Board'!G8:G55,0,NG1)=OFFSET('Game Board'!H8:H55,0,NG1))*1)+SUMPRODUCT((OFFSET('Game Board'!I8:I55,0,NG1)=NY6)*(OFFSET('Game Board'!F8:F55,0,NG1)=NY4)*(OFFSET('Game Board'!G8:G55,0,NG1)=OFFSET('Game Board'!H8:H55,0,NG1))*1)+SUMPRODUCT((OFFSET('Game Board'!F8:F55,0,NG1)=NY6)*(OFFSET('Game Board'!I8:I55,0,NG1)=NY5)*(OFFSET('Game Board'!G8:G55,0,NG1)=OFFSET('Game Board'!H8:H55,0,NG1))*1)+SUMPRODUCT((OFFSET('Game Board'!I8:I55,0,NG1)=NY6)*(OFFSET('Game Board'!F8:F55,0,NG1)=NY5)*(OFFSET('Game Board'!G8:G55,0,NG1)=OFFSET('Game Board'!H8:H55,0,NG1))*1)+SUMPRODUCT((OFFSET('Game Board'!F8:F55,0,NG1)=NY6)*(OFFSET('Game Board'!I8:I55,0,NG1)=NY7)*(OFFSET('Game Board'!G8:G55,0,NG1)=OFFSET('Game Board'!H8:H55,0,NG1))*1)+SUMPRODUCT((OFFSET('Game Board'!I8:I55,0,NG1)=NY6)*(OFFSET('Game Board'!F8:F55,0,NG1)=NY7)*(OFFSET('Game Board'!G8:G55,0,NG1)=OFFSET('Game Board'!H8:H55,0,NG1))*1)</f>
        <v>3</v>
      </c>
      <c r="OD6" s="315">
        <f ca="1">SUMPRODUCT((OFFSET('Game Board'!F8:F55,0,NG1)=NY6)*(OFFSET('Game Board'!I8:I55,0,NG1)=NY4)*(OFFSET('Game Board'!G8:G55,0,NG1)&lt;OFFSET('Game Board'!H8:H55,0,NG1))*1)+SUMPRODUCT((OFFSET('Game Board'!I8:I55,0,NG1)=NY6)*(OFFSET('Game Board'!F8:F55,0,NG1)=NY4)*(OFFSET('Game Board'!H8:H55,0,NG1)&lt;OFFSET('Game Board'!G8:G55,0,NG1))*1)+SUMPRODUCT((OFFSET('Game Board'!F8:F55,0,NG1)=NY6)*(OFFSET('Game Board'!I8:I55,0,NG1)=NY5)*(OFFSET('Game Board'!G8:G55,0,NG1)&lt;OFFSET('Game Board'!H8:H55,0,NG1))*1)+SUMPRODUCT((OFFSET('Game Board'!I8:I55,0,NG1)=NY6)*(OFFSET('Game Board'!F8:F55,0,NG1)=NY5)*(OFFSET('Game Board'!H8:H55,0,NG1)&lt;OFFSET('Game Board'!G8:G55,0,NG1))*1)+SUMPRODUCT((OFFSET('Game Board'!F8:F55,0,NG1)=NY6)*(OFFSET('Game Board'!I8:I55,0,NG1)=NY7)*(OFFSET('Game Board'!G8:G55,0,NG1)&lt;OFFSET('Game Board'!H8:H55,0,NG1))*1)+SUMPRODUCT((OFFSET('Game Board'!I8:I55,0,NG1)=NY6)*(OFFSET('Game Board'!F8:F55,0,NG1)=NY7)*(OFFSET('Game Board'!H8:H55,0,NG1)&lt;OFFSET('Game Board'!G8:G55,0,NG1))*1)</f>
        <v>0</v>
      </c>
      <c r="OE6" s="315">
        <f ca="1">SUMIFS(OFFSET('Game Board'!G8:G55,0,NG1),OFFSET('Game Board'!F8:F55,0,NG1),NY6,OFFSET('Game Board'!I8:I55,0,NG1),NY4)+SUMIFS(OFFSET('Game Board'!G8:G55,0,NG1),OFFSET('Game Board'!F8:F55,0,NG1),NY6,OFFSET('Game Board'!I8:I55,0,NG1),NY5)+SUMIFS(OFFSET('Game Board'!G8:G55,0,NG1),OFFSET('Game Board'!F8:F55,0,NG1),NY6,OFFSET('Game Board'!I8:I55,0,NG1),NY7)+SUMIFS(OFFSET('Game Board'!H8:H55,0,NG1),OFFSET('Game Board'!I8:I55,0,NG1),NY6,OFFSET('Game Board'!F8:F55,0,NG1),NY4)+SUMIFS(OFFSET('Game Board'!H8:H55,0,NG1),OFFSET('Game Board'!I8:I55,0,NG1),NY6,OFFSET('Game Board'!F8:F55,0,NG1),NY5)+SUMIFS(OFFSET('Game Board'!H8:H55,0,NG1),OFFSET('Game Board'!I8:I55,0,NG1),NY6,OFFSET('Game Board'!F8:F55,0,NG1),NY7)</f>
        <v>0</v>
      </c>
      <c r="OF6" s="315">
        <f ca="1">SUMIFS(OFFSET('Game Board'!H8:H55,0,NG1),OFFSET('Game Board'!F8:F55,0,NG1),NY6,OFFSET('Game Board'!I8:I55,0,NG1),NY4)+SUMIFS(OFFSET('Game Board'!H8:H55,0,NG1),OFFSET('Game Board'!F8:F55,0,NG1),NY6,OFFSET('Game Board'!I8:I55,0,NG1),NY5)+SUMIFS(OFFSET('Game Board'!H8:H55,0,NG1),OFFSET('Game Board'!F8:F55,0,NG1),NY6,OFFSET('Game Board'!I8:I55,0,NG1),NY7)+SUMIFS(OFFSET('Game Board'!G8:G55,0,NG1),OFFSET('Game Board'!I8:I55,0,NG1),NY6,OFFSET('Game Board'!F8:F55,0,NG1),NY4)+SUMIFS(OFFSET('Game Board'!G8:G55,0,NG1),OFFSET('Game Board'!I8:I55,0,NG1),NY6,OFFSET('Game Board'!F8:F55,0,NG1),NY5)+SUMIFS(OFFSET('Game Board'!G8:G55,0,NG1),OFFSET('Game Board'!I8:I55,0,NG1),NY6,OFFSET('Game Board'!F8:F55,0,NG1),NY7)</f>
        <v>0</v>
      </c>
      <c r="OG6" s="315">
        <f t="shared" ca="1" si="84"/>
        <v>0</v>
      </c>
      <c r="OH6" s="315">
        <f t="shared" ca="1" si="85"/>
        <v>3</v>
      </c>
      <c r="OI6" s="315">
        <f t="shared" ref="OI6" ca="1" si="465">IF(NY6&lt;&gt;"",SUMPRODUCT((NX4:NX7=NX6)*(OH4:OH7&gt;OH6)*1),0)</f>
        <v>0</v>
      </c>
      <c r="OJ6" s="315">
        <f t="shared" ref="OJ6" ca="1" si="466">IF(NY6&lt;&gt;"",SUMPRODUCT((OI4:OI7=OI6)*(OG4:OG7&gt;OG6)*1),0)</f>
        <v>0</v>
      </c>
      <c r="OK6" s="315">
        <f t="shared" ca="1" si="88"/>
        <v>0</v>
      </c>
      <c r="OL6" s="315">
        <f t="shared" ref="OL6" ca="1" si="467">IF(NY6&lt;&gt;"",SUMPRODUCT((OK4:OK7=OK6)*(OI4:OI7=OI6)*(OE4:OE7&gt;OE6)*1),0)</f>
        <v>0</v>
      </c>
      <c r="OM6" s="315">
        <f t="shared" ca="1" si="90"/>
        <v>1</v>
      </c>
      <c r="ON6" s="315">
        <f ca="1">SUMPRODUCT((OFFSET('Game Board'!F8:F55,0,NG1)=NZ6)*(OFFSET('Game Board'!I8:I55,0,NG1)=NZ5)*(OFFSET('Game Board'!G8:G55,0,NG1)&gt;OFFSET('Game Board'!H8:H55,0,NG1))*1)+SUMPRODUCT((OFFSET('Game Board'!I8:I55,0,NG1)=NZ6)*(OFFSET('Game Board'!F8:F55,0,NG1)=NZ5)*(OFFSET('Game Board'!H8:H55,0,NG1)&gt;OFFSET('Game Board'!G8:G55,0,NG1))*1)+SUMPRODUCT((OFFSET('Game Board'!F8:F55,0,NG1)=NZ6)*(OFFSET('Game Board'!I8:I55,0,NG1)=NZ7)*(OFFSET('Game Board'!G8:G55,0,NG1)&gt;OFFSET('Game Board'!H8:H55,0,NG1))*1)+SUMPRODUCT((OFFSET('Game Board'!I8:I55,0,NG1)=NZ6)*(OFFSET('Game Board'!F8:F55,0,NG1)=NZ7)*(OFFSET('Game Board'!H8:H55,0,NG1)&gt;OFFSET('Game Board'!G8:G55,0,NG1))*1)</f>
        <v>0</v>
      </c>
      <c r="OO6" s="315">
        <f ca="1">SUMPRODUCT((OFFSET('Game Board'!F8:F55,0,NG1)=NZ6)*(OFFSET('Game Board'!I8:I55,0,NG1)=NZ5)*(OFFSET('Game Board'!G8:G55,0,NG1)=OFFSET('Game Board'!H8:H55,0,NG1))*1)+SUMPRODUCT((OFFSET('Game Board'!I8:I55,0,NG1)=NZ6)*(OFFSET('Game Board'!F8:F55,0,NG1)=NZ5)*(OFFSET('Game Board'!G8:G55,0,NG1)=OFFSET('Game Board'!H8:H55,0,NG1))*1)+SUMPRODUCT((OFFSET('Game Board'!F8:F55,0,NG1)=NZ6)*(OFFSET('Game Board'!I8:I55,0,NG1)=NZ7)*(OFFSET('Game Board'!G8:G55,0,NG1)=OFFSET('Game Board'!H8:H55,0,NG1))*1)+SUMPRODUCT((OFFSET('Game Board'!I8:I55,0,NG1)=NZ6)*(OFFSET('Game Board'!F8:F55,0,NG1)=NZ7)*(OFFSET('Game Board'!G8:G55,0,NG1)=OFFSET('Game Board'!H8:H55,0,NG1))*1)</f>
        <v>0</v>
      </c>
      <c r="OP6" s="315">
        <f ca="1">SUMPRODUCT((OFFSET('Game Board'!F8:F55,0,NG1)=NZ6)*(OFFSET('Game Board'!I8:I55,0,NG1)=NZ5)*(OFFSET('Game Board'!G8:G55,0,NG1)&lt;OFFSET('Game Board'!H8:H55,0,NG1))*1)+SUMPRODUCT((OFFSET('Game Board'!I8:I55,0,NG1)=NZ6)*(OFFSET('Game Board'!F8:F55,0,NG1)=NZ5)*(OFFSET('Game Board'!H8:H55,0,NG1)&lt;OFFSET('Game Board'!G8:G55,0,NG1))*1)+SUMPRODUCT((OFFSET('Game Board'!F8:F55,0,NG1)=NZ6)*(OFFSET('Game Board'!I8:I55,0,NG1)=NZ7)*(OFFSET('Game Board'!G8:G55,0,NG1)&lt;OFFSET('Game Board'!H8:H55,0,NG1))*1)+SUMPRODUCT((OFFSET('Game Board'!I8:I55,0,NG1)=NZ6)*(OFFSET('Game Board'!F8:F55,0,NG1)=NZ7)*(OFFSET('Game Board'!H8:H55,0,NG1)&lt;OFFSET('Game Board'!G8:G55,0,NG1))*1)</f>
        <v>0</v>
      </c>
      <c r="OQ6" s="315">
        <f ca="1">SUMIFS(OFFSET('Game Board'!G8:G55,0,NG1),OFFSET('Game Board'!F8:F55,0,NG1),NZ6,OFFSET('Game Board'!I8:I55,0,NG1),NZ5)+SUMIFS(OFFSET('Game Board'!G8:G55,0,NG1),OFFSET('Game Board'!F8:F55,0,NG1),NZ6,OFFSET('Game Board'!I8:I55,0,NG1),NZ7)+SUMIFS(OFFSET('Game Board'!H8:H55,0,NG1),OFFSET('Game Board'!I8:I55,0,NG1),NZ6,OFFSET('Game Board'!F8:F55,0,NG1),NZ5)+SUMIFS(OFFSET('Game Board'!H8:H55,0,NG1),OFFSET('Game Board'!I8:I55,0,NG1),NZ6,OFFSET('Game Board'!F8:F55,0,NG1),NZ7)</f>
        <v>0</v>
      </c>
      <c r="OR6" s="315">
        <f ca="1">SUMIFS(OFFSET('Game Board'!H8:H55,0,NG1),OFFSET('Game Board'!F8:F55,0,NG1),NZ6,OFFSET('Game Board'!I8:I55,0,NG1),NZ5)+SUMIFS(OFFSET('Game Board'!H8:H55,0,NG1),OFFSET('Game Board'!F8:F55,0,NG1),NZ6,OFFSET('Game Board'!I8:I55,0,NG1),NZ7)+SUMIFS(OFFSET('Game Board'!G8:G55,0,NG1),OFFSET('Game Board'!I8:I55,0,NG1),NZ6,OFFSET('Game Board'!F8:F55,0,NG1),NZ5)+SUMIFS(OFFSET('Game Board'!G8:G55,0,NG1),OFFSET('Game Board'!I8:I55,0,NG1),NZ6,OFFSET('Game Board'!F8:F55,0,NG1),NZ7)</f>
        <v>0</v>
      </c>
      <c r="OS6" s="315">
        <f t="shared" ca="1" si="297"/>
        <v>0</v>
      </c>
      <c r="OT6" s="315">
        <f t="shared" ca="1" si="298"/>
        <v>0</v>
      </c>
      <c r="OU6" s="315">
        <f t="shared" ref="OU6" ca="1" si="468">IF(NZ6&lt;&gt;"",SUMPRODUCT((NX4:NX7=NX6)*(OT4:OT7&gt;OT6)*1),0)</f>
        <v>0</v>
      </c>
      <c r="OV6" s="315">
        <f t="shared" ref="OV6" ca="1" si="469">IF(NZ6&lt;&gt;"",SUMPRODUCT((OU4:OU7=OU6)*(OS4:OS7&gt;OS6)*1),0)</f>
        <v>0</v>
      </c>
      <c r="OW6" s="315">
        <f t="shared" ca="1" si="301"/>
        <v>0</v>
      </c>
      <c r="OX6" s="315">
        <f t="shared" ref="OX6" ca="1" si="470">IF(NZ6&lt;&gt;"",SUMPRODUCT((OW4:OW7=OW6)*(OU4:OU7=OU6)*(OQ4:OQ7&gt;OQ6)*1),0)</f>
        <v>0</v>
      </c>
      <c r="OY6" s="315">
        <f t="shared" ca="1" si="91"/>
        <v>1</v>
      </c>
      <c r="OZ6" s="315">
        <f ca="1">SUMPRODUCT((OFFSET('Game Board'!F8:F55,0,NG1)=OA6)*(OFFSET('Game Board'!I8:I55,0,NG1)=OA7)*(OFFSET('Game Board'!G8:G55,0,NG1)&gt;OFFSET('Game Board'!H8:H55,0,NG1))*1)+SUMPRODUCT((OFFSET('Game Board'!I8:I55,0,NG1)=OA6)*(OFFSET('Game Board'!F8:F55,0,NG1)=OA7)*(OFFSET('Game Board'!H8:H55,0,NG1)&gt;OFFSET('Game Board'!G8:G55,0,NG1))*1)</f>
        <v>0</v>
      </c>
      <c r="PA6" s="315">
        <f ca="1">SUMPRODUCT((OFFSET('Game Board'!F8:F55,0,NG1)=OA6)*(OFFSET('Game Board'!I8:I55,0,NG1)=OA7)*(OFFSET('Game Board'!G8:G55,0,NG1)=OFFSET('Game Board'!H8:H55,0,NG1))*1)+SUMPRODUCT((OFFSET('Game Board'!I8:I55,0,NG1)=OA6)*(OFFSET('Game Board'!F8:F55,0,NG1)=OA7)*(OFFSET('Game Board'!H8:H55,0,NG1)=OFFSET('Game Board'!G8:G55,0,NG1))*1)</f>
        <v>0</v>
      </c>
      <c r="PB6" s="315">
        <f ca="1">SUMPRODUCT((OFFSET('Game Board'!F8:F55,0,NG1)=OA6)*(OFFSET('Game Board'!I8:I55,0,NG1)=OA7)*(OFFSET('Game Board'!G8:G55,0,NG1)&lt;OFFSET('Game Board'!H8:H55,0,NG1))*1)+SUMPRODUCT((OFFSET('Game Board'!I8:I55,0,NG1)=OA6)*(OFFSET('Game Board'!F8:F55,0,NG1)=OA7)*(OFFSET('Game Board'!H8:H55,0,NG1)&lt;OFFSET('Game Board'!G8:G55,0,NG1))*1)</f>
        <v>0</v>
      </c>
      <c r="PC6" s="315">
        <f ca="1">SUMIFS(OFFSET('Game Board'!G8:G55,0,NG1),OFFSET('Game Board'!F8:F55,0,NG1),OA6,OFFSET('Game Board'!I8:I55,0,NG1),OA7)+SUMIFS(OFFSET('Game Board'!H8:H55,0,NG1),OFFSET('Game Board'!I8:I55,0,NG1),OA6,OFFSET('Game Board'!F8:F55,0,NG1),OA7)</f>
        <v>0</v>
      </c>
      <c r="PD6" s="315">
        <f ca="1">SUMIFS(OFFSET('Game Board'!H8:H55,0,NG1),OFFSET('Game Board'!F8:F55,0,NG1),OA6,OFFSET('Game Board'!I8:I55,0,NG1),OA7)+SUMIFS(OFFSET('Game Board'!G8:G55,0,NG1),OFFSET('Game Board'!I8:I55,0,NG1),OA6,OFFSET('Game Board'!F8:F55,0,NG1),OA7)</f>
        <v>0</v>
      </c>
      <c r="PE6" s="315">
        <f t="shared" ref="PE6:PE7" ca="1" si="471">PC6-PD6</f>
        <v>0</v>
      </c>
      <c r="PF6" s="315">
        <f t="shared" ref="PF6:PF7" ca="1" si="472">PA6*1+OZ6*3</f>
        <v>0</v>
      </c>
      <c r="PG6" s="315">
        <f t="shared" ref="PG6" ca="1" si="473">IF(OA6&lt;&gt;"",SUMPRODUCT((OJ4:OJ7=OJ6)*(PF4:PF7&gt;PF6)*1),0)</f>
        <v>0</v>
      </c>
      <c r="PH6" s="315">
        <f t="shared" ref="PH6" ca="1" si="474">IF(OA6&lt;&gt;"",SUMPRODUCT((PG4:PG7=PG6)*(PE4:PE7&gt;PE6)*1),0)</f>
        <v>0</v>
      </c>
      <c r="PI6" s="315">
        <f t="shared" ref="PI6:PI7" ca="1" si="475">PG6+PH6</f>
        <v>0</v>
      </c>
      <c r="PJ6" s="315">
        <f t="shared" ref="PJ6" ca="1" si="476">IF(OA6&lt;&gt;"",SUMPRODUCT((PI4:PI7=PI6)*(PG4:PG7=PG6)*(PC4:PC7&gt;PC6)*1),0)</f>
        <v>0</v>
      </c>
      <c r="PK6" s="315">
        <f t="shared" ca="1" si="92"/>
        <v>1</v>
      </c>
      <c r="PL6" s="315">
        <f t="shared" ref="PL6" ca="1" si="477">SUMPRODUCT((PK4:PK7=PK6)*(NN4:NN7&gt;NN6)*1)</f>
        <v>3</v>
      </c>
      <c r="PM6" s="315">
        <f t="shared" ca="1" si="94"/>
        <v>4</v>
      </c>
      <c r="PN6" s="315" t="str">
        <f t="shared" si="304"/>
        <v>Philippines</v>
      </c>
      <c r="PO6" s="315">
        <f t="shared" ca="1" si="95"/>
        <v>0</v>
      </c>
      <c r="PP6" s="315">
        <f ca="1">SUMPRODUCT((OFFSET('Game Board'!G8:G55,0,PP1)&lt;&gt;"")*(OFFSET('Game Board'!F8:F55,0,PP1)=C6)*(OFFSET('Game Board'!G8:G55,0,PP1)&gt;OFFSET('Game Board'!H8:H55,0,PP1))*1)+SUMPRODUCT((OFFSET('Game Board'!G8:G55,0,PP1)&lt;&gt;"")*(OFFSET('Game Board'!I8:I55,0,PP1)=C6)*(OFFSET('Game Board'!H8:H55,0,PP1)&gt;OFFSET('Game Board'!G8:G55,0,PP1))*1)</f>
        <v>0</v>
      </c>
      <c r="PQ6" s="315">
        <f ca="1">SUMPRODUCT((OFFSET('Game Board'!G8:G55,0,PP1)&lt;&gt;"")*(OFFSET('Game Board'!F8:F55,0,PP1)=C6)*(OFFSET('Game Board'!G8:G55,0,PP1)=OFFSET('Game Board'!H8:H55,0,PP1))*1)+SUMPRODUCT((OFFSET('Game Board'!G8:G55,0,PP1)&lt;&gt;"")*(OFFSET('Game Board'!I8:I55,0,PP1)=C6)*(OFFSET('Game Board'!G8:G55,0,PP1)=OFFSET('Game Board'!H8:H55,0,PP1))*1)</f>
        <v>0</v>
      </c>
      <c r="PR6" s="315">
        <f ca="1">SUMPRODUCT((OFFSET('Game Board'!G8:G55,0,PP1)&lt;&gt;"")*(OFFSET('Game Board'!F8:F55,0,PP1)=C6)*(OFFSET('Game Board'!G8:G55,0,PP1)&lt;OFFSET('Game Board'!H8:H55,0,PP1))*1)+SUMPRODUCT((OFFSET('Game Board'!G8:G55,0,PP1)&lt;&gt;"")*(OFFSET('Game Board'!I8:I55,0,PP1)=C6)*(OFFSET('Game Board'!H8:H55,0,PP1)&lt;OFFSET('Game Board'!G8:G55,0,PP1))*1)</f>
        <v>0</v>
      </c>
      <c r="PS6" s="315">
        <f ca="1">SUMIF(OFFSET('Game Board'!F8:F55,0,PP1),C6,OFFSET('Game Board'!G8:G55,0,PP1))+SUMIF(OFFSET('Game Board'!I8:I55,0,PP1),C6,OFFSET('Game Board'!H8:H55,0,PP1))</f>
        <v>0</v>
      </c>
      <c r="PT6" s="315">
        <f ca="1">SUMIF(OFFSET('Game Board'!F8:F55,0,PP1),C6,OFFSET('Game Board'!H8:H55,0,PP1))+SUMIF(OFFSET('Game Board'!I8:I55,0,PP1),C6,OFFSET('Game Board'!G8:G55,0,PP1))</f>
        <v>0</v>
      </c>
      <c r="PU6" s="315">
        <f t="shared" ca="1" si="96"/>
        <v>0</v>
      </c>
      <c r="PV6" s="315">
        <f t="shared" ca="1" si="97"/>
        <v>0</v>
      </c>
      <c r="PW6" s="315">
        <f ca="1">INDEX(L4:L35,MATCH(QF6,C4:C35,0),0)</f>
        <v>1496</v>
      </c>
      <c r="PX6" s="319">
        <f>'Tournament Setup'!F8</f>
        <v>0</v>
      </c>
      <c r="PY6" s="315">
        <f t="shared" ref="PY6" ca="1" si="478">RANK(PV6,PV4:PV7)</f>
        <v>1</v>
      </c>
      <c r="PZ6" s="315">
        <f t="shared" ref="PZ6" ca="1" si="479">SUMPRODUCT((PY4:PY7=PY6)*(PU4:PU7&gt;PU6)*1)</f>
        <v>0</v>
      </c>
      <c r="QA6" s="315">
        <f t="shared" ca="1" si="100"/>
        <v>1</v>
      </c>
      <c r="QB6" s="315">
        <f t="shared" ref="QB6" ca="1" si="480">SUMPRODUCT((PY4:PY7=PY6)*(PU4:PU7=PU6)*(PS4:PS7&gt;PS6)*1)</f>
        <v>0</v>
      </c>
      <c r="QC6" s="315">
        <f t="shared" ca="1" si="102"/>
        <v>1</v>
      </c>
      <c r="QD6" s="315">
        <f t="shared" ref="QD6" ca="1" si="481">RANK(QC6,QC4:QC7,1)+COUNTIF(QC4:QC6,QC6)-1</f>
        <v>3</v>
      </c>
      <c r="QE6" s="315">
        <v>3</v>
      </c>
      <c r="QF6" s="315" t="str">
        <f t="shared" ref="QF6" ca="1" si="482">INDEX(PN4:PN7,MATCH(QE6,QD4:QD7,0),0)</f>
        <v>Philippines</v>
      </c>
      <c r="QG6" s="315">
        <f t="shared" ref="QG6" ca="1" si="483">INDEX(QC4:QC7,MATCH(QF6,PN4:PN7,0),0)</f>
        <v>1</v>
      </c>
      <c r="QH6" s="315" t="str">
        <f t="shared" ref="QH6:QH7" ca="1" si="484">IF(AND(QH5&lt;&gt;"",QG6=1),QF6,"")</f>
        <v>Philippines</v>
      </c>
      <c r="QI6" s="315" t="str">
        <f t="shared" ref="QI6" ca="1" si="485">IF(QI5&lt;&gt;"",QF6,"")</f>
        <v/>
      </c>
      <c r="QJ6" s="315" t="str">
        <f t="shared" ref="QJ6" ca="1" si="486">IF(QG7=3,QF6,"")</f>
        <v/>
      </c>
      <c r="QK6" s="315">
        <f ca="1">SUMPRODUCT((OFFSET('Game Board'!F8:F55,0,PP1)=QH6)*(OFFSET('Game Board'!I8:I55,0,PP1)=QH4)*(OFFSET('Game Board'!G8:G55,0,PP1)&gt;OFFSET('Game Board'!H8:H55,0,PP1))*1)+SUMPRODUCT((OFFSET('Game Board'!I8:I55,0,PP1)=QH6)*(OFFSET('Game Board'!F8:F55,0,PP1)=QH4)*(OFFSET('Game Board'!H8:H55,0,PP1)&gt;OFFSET('Game Board'!G8:G55,0,PP1))*1)+SUMPRODUCT((OFFSET('Game Board'!F8:F55,0,PP1)=QH6)*(OFFSET('Game Board'!I8:I55,0,PP1)=QH5)*(OFFSET('Game Board'!G8:G55,0,PP1)&gt;OFFSET('Game Board'!H8:H55,0,PP1))*1)+SUMPRODUCT((OFFSET('Game Board'!I8:I55,0,PP1)=QH6)*(OFFSET('Game Board'!F8:F55,0,PP1)=QH5)*(OFFSET('Game Board'!H8:H55,0,PP1)&gt;OFFSET('Game Board'!G8:G55,0,PP1))*1)+SUMPRODUCT((OFFSET('Game Board'!F8:F55,0,PP1)=QH6)*(OFFSET('Game Board'!I8:I55,0,PP1)=QH7)*(OFFSET('Game Board'!G8:G55,0,PP1)&gt;OFFSET('Game Board'!H8:H55,0,PP1))*1)+SUMPRODUCT((OFFSET('Game Board'!I8:I55,0,PP1)=QH6)*(OFFSET('Game Board'!F8:F55,0,PP1)=QH7)*(OFFSET('Game Board'!H8:H55,0,PP1)&gt;OFFSET('Game Board'!G8:G55,0,PP1))*1)</f>
        <v>0</v>
      </c>
      <c r="QL6" s="315">
        <f ca="1">SUMPRODUCT((OFFSET('Game Board'!F8:F55,0,PP1)=QH6)*(OFFSET('Game Board'!I8:I55,0,PP1)=QH4)*(OFFSET('Game Board'!G8:G55,0,PP1)=OFFSET('Game Board'!H8:H55,0,PP1))*1)+SUMPRODUCT((OFFSET('Game Board'!I8:I55,0,PP1)=QH6)*(OFFSET('Game Board'!F8:F55,0,PP1)=QH4)*(OFFSET('Game Board'!G8:G55,0,PP1)=OFFSET('Game Board'!H8:H55,0,PP1))*1)+SUMPRODUCT((OFFSET('Game Board'!F8:F55,0,PP1)=QH6)*(OFFSET('Game Board'!I8:I55,0,PP1)=QH5)*(OFFSET('Game Board'!G8:G55,0,PP1)=OFFSET('Game Board'!H8:H55,0,PP1))*1)+SUMPRODUCT((OFFSET('Game Board'!I8:I55,0,PP1)=QH6)*(OFFSET('Game Board'!F8:F55,0,PP1)=QH5)*(OFFSET('Game Board'!G8:G55,0,PP1)=OFFSET('Game Board'!H8:H55,0,PP1))*1)+SUMPRODUCT((OFFSET('Game Board'!F8:F55,0,PP1)=QH6)*(OFFSET('Game Board'!I8:I55,0,PP1)=QH7)*(OFFSET('Game Board'!G8:G55,0,PP1)=OFFSET('Game Board'!H8:H55,0,PP1))*1)+SUMPRODUCT((OFFSET('Game Board'!I8:I55,0,PP1)=QH6)*(OFFSET('Game Board'!F8:F55,0,PP1)=QH7)*(OFFSET('Game Board'!G8:G55,0,PP1)=OFFSET('Game Board'!H8:H55,0,PP1))*1)</f>
        <v>3</v>
      </c>
      <c r="QM6" s="315">
        <f ca="1">SUMPRODUCT((OFFSET('Game Board'!F8:F55,0,PP1)=QH6)*(OFFSET('Game Board'!I8:I55,0,PP1)=QH4)*(OFFSET('Game Board'!G8:G55,0,PP1)&lt;OFFSET('Game Board'!H8:H55,0,PP1))*1)+SUMPRODUCT((OFFSET('Game Board'!I8:I55,0,PP1)=QH6)*(OFFSET('Game Board'!F8:F55,0,PP1)=QH4)*(OFFSET('Game Board'!H8:H55,0,PP1)&lt;OFFSET('Game Board'!G8:G55,0,PP1))*1)+SUMPRODUCT((OFFSET('Game Board'!F8:F55,0,PP1)=QH6)*(OFFSET('Game Board'!I8:I55,0,PP1)=QH5)*(OFFSET('Game Board'!G8:G55,0,PP1)&lt;OFFSET('Game Board'!H8:H55,0,PP1))*1)+SUMPRODUCT((OFFSET('Game Board'!I8:I55,0,PP1)=QH6)*(OFFSET('Game Board'!F8:F55,0,PP1)=QH5)*(OFFSET('Game Board'!H8:H55,0,PP1)&lt;OFFSET('Game Board'!G8:G55,0,PP1))*1)+SUMPRODUCT((OFFSET('Game Board'!F8:F55,0,PP1)=QH6)*(OFFSET('Game Board'!I8:I55,0,PP1)=QH7)*(OFFSET('Game Board'!G8:G55,0,PP1)&lt;OFFSET('Game Board'!H8:H55,0,PP1))*1)+SUMPRODUCT((OFFSET('Game Board'!I8:I55,0,PP1)=QH6)*(OFFSET('Game Board'!F8:F55,0,PP1)=QH7)*(OFFSET('Game Board'!H8:H55,0,PP1)&lt;OFFSET('Game Board'!G8:G55,0,PP1))*1)</f>
        <v>0</v>
      </c>
      <c r="QN6" s="315">
        <f ca="1">SUMIFS(OFFSET('Game Board'!G8:G55,0,PP1),OFFSET('Game Board'!F8:F55,0,PP1),QH6,OFFSET('Game Board'!I8:I55,0,PP1),QH4)+SUMIFS(OFFSET('Game Board'!G8:G55,0,PP1),OFFSET('Game Board'!F8:F55,0,PP1),QH6,OFFSET('Game Board'!I8:I55,0,PP1),QH5)+SUMIFS(OFFSET('Game Board'!G8:G55,0,PP1),OFFSET('Game Board'!F8:F55,0,PP1),QH6,OFFSET('Game Board'!I8:I55,0,PP1),QH7)+SUMIFS(OFFSET('Game Board'!H8:H55,0,PP1),OFFSET('Game Board'!I8:I55,0,PP1),QH6,OFFSET('Game Board'!F8:F55,0,PP1),QH4)+SUMIFS(OFFSET('Game Board'!H8:H55,0,PP1),OFFSET('Game Board'!I8:I55,0,PP1),QH6,OFFSET('Game Board'!F8:F55,0,PP1),QH5)+SUMIFS(OFFSET('Game Board'!H8:H55,0,PP1),OFFSET('Game Board'!I8:I55,0,PP1),QH6,OFFSET('Game Board'!F8:F55,0,PP1),QH7)</f>
        <v>0</v>
      </c>
      <c r="QO6" s="315">
        <f ca="1">SUMIFS(OFFSET('Game Board'!H8:H55,0,PP1),OFFSET('Game Board'!F8:F55,0,PP1),QH6,OFFSET('Game Board'!I8:I55,0,PP1),QH4)+SUMIFS(OFFSET('Game Board'!H8:H55,0,PP1),OFFSET('Game Board'!F8:F55,0,PP1),QH6,OFFSET('Game Board'!I8:I55,0,PP1),QH5)+SUMIFS(OFFSET('Game Board'!H8:H55,0,PP1),OFFSET('Game Board'!F8:F55,0,PP1),QH6,OFFSET('Game Board'!I8:I55,0,PP1),QH7)+SUMIFS(OFFSET('Game Board'!G8:G55,0,PP1),OFFSET('Game Board'!I8:I55,0,PP1),QH6,OFFSET('Game Board'!F8:F55,0,PP1),QH4)+SUMIFS(OFFSET('Game Board'!G8:G55,0,PP1),OFFSET('Game Board'!I8:I55,0,PP1),QH6,OFFSET('Game Board'!F8:F55,0,PP1),QH5)+SUMIFS(OFFSET('Game Board'!G8:G55,0,PP1),OFFSET('Game Board'!I8:I55,0,PP1),QH6,OFFSET('Game Board'!F8:F55,0,PP1),QH7)</f>
        <v>0</v>
      </c>
      <c r="QP6" s="315">
        <f t="shared" ca="1" si="107"/>
        <v>0</v>
      </c>
      <c r="QQ6" s="315">
        <f t="shared" ca="1" si="108"/>
        <v>3</v>
      </c>
      <c r="QR6" s="315">
        <f t="shared" ref="QR6" ca="1" si="487">IF(QH6&lt;&gt;"",SUMPRODUCT((QG4:QG7=QG6)*(QQ4:QQ7&gt;QQ6)*1),0)</f>
        <v>0</v>
      </c>
      <c r="QS6" s="315">
        <f t="shared" ref="QS6" ca="1" si="488">IF(QH6&lt;&gt;"",SUMPRODUCT((QR4:QR7=QR6)*(QP4:QP7&gt;QP6)*1),0)</f>
        <v>0</v>
      </c>
      <c r="QT6" s="315">
        <f t="shared" ca="1" si="111"/>
        <v>0</v>
      </c>
      <c r="QU6" s="315">
        <f t="shared" ref="QU6" ca="1" si="489">IF(QH6&lt;&gt;"",SUMPRODUCT((QT4:QT7=QT6)*(QR4:QR7=QR6)*(QN4:QN7&gt;QN6)*1),0)</f>
        <v>0</v>
      </c>
      <c r="QV6" s="315">
        <f t="shared" ca="1" si="113"/>
        <v>1</v>
      </c>
      <c r="QW6" s="315">
        <f ca="1">SUMPRODUCT((OFFSET('Game Board'!F8:F55,0,PP1)=QI6)*(OFFSET('Game Board'!I8:I55,0,PP1)=QI5)*(OFFSET('Game Board'!G8:G55,0,PP1)&gt;OFFSET('Game Board'!H8:H55,0,PP1))*1)+SUMPRODUCT((OFFSET('Game Board'!I8:I55,0,PP1)=QI6)*(OFFSET('Game Board'!F8:F55,0,PP1)=QI5)*(OFFSET('Game Board'!H8:H55,0,PP1)&gt;OFFSET('Game Board'!G8:G55,0,PP1))*1)+SUMPRODUCT((OFFSET('Game Board'!F8:F55,0,PP1)=QI6)*(OFFSET('Game Board'!I8:I55,0,PP1)=QI7)*(OFFSET('Game Board'!G8:G55,0,PP1)&gt;OFFSET('Game Board'!H8:H55,0,PP1))*1)+SUMPRODUCT((OFFSET('Game Board'!I8:I55,0,PP1)=QI6)*(OFFSET('Game Board'!F8:F55,0,PP1)=QI7)*(OFFSET('Game Board'!H8:H55,0,PP1)&gt;OFFSET('Game Board'!G8:G55,0,PP1))*1)</f>
        <v>0</v>
      </c>
      <c r="QX6" s="315">
        <f ca="1">SUMPRODUCT((OFFSET('Game Board'!F8:F55,0,PP1)=QI6)*(OFFSET('Game Board'!I8:I55,0,PP1)=QI5)*(OFFSET('Game Board'!G8:G55,0,PP1)=OFFSET('Game Board'!H8:H55,0,PP1))*1)+SUMPRODUCT((OFFSET('Game Board'!I8:I55,0,PP1)=QI6)*(OFFSET('Game Board'!F8:F55,0,PP1)=QI5)*(OFFSET('Game Board'!G8:G55,0,PP1)=OFFSET('Game Board'!H8:H55,0,PP1))*1)+SUMPRODUCT((OFFSET('Game Board'!F8:F55,0,PP1)=QI6)*(OFFSET('Game Board'!I8:I55,0,PP1)=QI7)*(OFFSET('Game Board'!G8:G55,0,PP1)=OFFSET('Game Board'!H8:H55,0,PP1))*1)+SUMPRODUCT((OFFSET('Game Board'!I8:I55,0,PP1)=QI6)*(OFFSET('Game Board'!F8:F55,0,PP1)=QI7)*(OFFSET('Game Board'!G8:G55,0,PP1)=OFFSET('Game Board'!H8:H55,0,PP1))*1)</f>
        <v>0</v>
      </c>
      <c r="QY6" s="315">
        <f ca="1">SUMPRODUCT((OFFSET('Game Board'!F8:F55,0,PP1)=QI6)*(OFFSET('Game Board'!I8:I55,0,PP1)=QI5)*(OFFSET('Game Board'!G8:G55,0,PP1)&lt;OFFSET('Game Board'!H8:H55,0,PP1))*1)+SUMPRODUCT((OFFSET('Game Board'!I8:I55,0,PP1)=QI6)*(OFFSET('Game Board'!F8:F55,0,PP1)=QI5)*(OFFSET('Game Board'!H8:H55,0,PP1)&lt;OFFSET('Game Board'!G8:G55,0,PP1))*1)+SUMPRODUCT((OFFSET('Game Board'!F8:F55,0,PP1)=QI6)*(OFFSET('Game Board'!I8:I55,0,PP1)=QI7)*(OFFSET('Game Board'!G8:G55,0,PP1)&lt;OFFSET('Game Board'!H8:H55,0,PP1))*1)+SUMPRODUCT((OFFSET('Game Board'!I8:I55,0,PP1)=QI6)*(OFFSET('Game Board'!F8:F55,0,PP1)=QI7)*(OFFSET('Game Board'!H8:H55,0,PP1)&lt;OFFSET('Game Board'!G8:G55,0,PP1))*1)</f>
        <v>0</v>
      </c>
      <c r="QZ6" s="315">
        <f ca="1">SUMIFS(OFFSET('Game Board'!G8:G55,0,PP1),OFFSET('Game Board'!F8:F55,0,PP1),QI6,OFFSET('Game Board'!I8:I55,0,PP1),QI5)+SUMIFS(OFFSET('Game Board'!G8:G55,0,PP1),OFFSET('Game Board'!F8:F55,0,PP1),QI6,OFFSET('Game Board'!I8:I55,0,PP1),QI7)+SUMIFS(OFFSET('Game Board'!H8:H55,0,PP1),OFFSET('Game Board'!I8:I55,0,PP1),QI6,OFFSET('Game Board'!F8:F55,0,PP1),QI5)+SUMIFS(OFFSET('Game Board'!H8:H55,0,PP1),OFFSET('Game Board'!I8:I55,0,PP1),QI6,OFFSET('Game Board'!F8:F55,0,PP1),QI7)</f>
        <v>0</v>
      </c>
      <c r="RA6" s="315">
        <f ca="1">SUMIFS(OFFSET('Game Board'!H8:H55,0,PP1),OFFSET('Game Board'!F8:F55,0,PP1),QI6,OFFSET('Game Board'!I8:I55,0,PP1),QI5)+SUMIFS(OFFSET('Game Board'!H8:H55,0,PP1),OFFSET('Game Board'!F8:F55,0,PP1),QI6,OFFSET('Game Board'!I8:I55,0,PP1),QI7)+SUMIFS(OFFSET('Game Board'!G8:G55,0,PP1),OFFSET('Game Board'!I8:I55,0,PP1),QI6,OFFSET('Game Board'!F8:F55,0,PP1),QI5)+SUMIFS(OFFSET('Game Board'!G8:G55,0,PP1),OFFSET('Game Board'!I8:I55,0,PP1),QI6,OFFSET('Game Board'!F8:F55,0,PP1),QI7)</f>
        <v>0</v>
      </c>
      <c r="RB6" s="315">
        <f t="shared" ca="1" si="316"/>
        <v>0</v>
      </c>
      <c r="RC6" s="315">
        <f t="shared" ca="1" si="317"/>
        <v>0</v>
      </c>
      <c r="RD6" s="315">
        <f t="shared" ref="RD6" ca="1" si="490">IF(QI6&lt;&gt;"",SUMPRODUCT((QG4:QG7=QG6)*(RC4:RC7&gt;RC6)*1),0)</f>
        <v>0</v>
      </c>
      <c r="RE6" s="315">
        <f t="shared" ref="RE6" ca="1" si="491">IF(QI6&lt;&gt;"",SUMPRODUCT((RD4:RD7=RD6)*(RB4:RB7&gt;RB6)*1),0)</f>
        <v>0</v>
      </c>
      <c r="RF6" s="315">
        <f t="shared" ca="1" si="320"/>
        <v>0</v>
      </c>
      <c r="RG6" s="315">
        <f t="shared" ref="RG6" ca="1" si="492">IF(QI6&lt;&gt;"",SUMPRODUCT((RF4:RF7=RF6)*(RD4:RD7=RD6)*(QZ4:QZ7&gt;QZ6)*1),0)</f>
        <v>0</v>
      </c>
      <c r="RH6" s="315">
        <f t="shared" ca="1" si="114"/>
        <v>1</v>
      </c>
      <c r="RI6" s="315">
        <f ca="1">SUMPRODUCT((OFFSET('Game Board'!F8:F55,0,PP1)=QJ6)*(OFFSET('Game Board'!I8:I55,0,PP1)=QJ7)*(OFFSET('Game Board'!G8:G55,0,PP1)&gt;OFFSET('Game Board'!H8:H55,0,PP1))*1)+SUMPRODUCT((OFFSET('Game Board'!I8:I55,0,PP1)=QJ6)*(OFFSET('Game Board'!F8:F55,0,PP1)=QJ7)*(OFFSET('Game Board'!H8:H55,0,PP1)&gt;OFFSET('Game Board'!G8:G55,0,PP1))*1)</f>
        <v>0</v>
      </c>
      <c r="RJ6" s="315">
        <f ca="1">SUMPRODUCT((OFFSET('Game Board'!F8:F55,0,PP1)=QJ6)*(OFFSET('Game Board'!I8:I55,0,PP1)=QJ7)*(OFFSET('Game Board'!G8:G55,0,PP1)=OFFSET('Game Board'!H8:H55,0,PP1))*1)+SUMPRODUCT((OFFSET('Game Board'!I8:I55,0,PP1)=QJ6)*(OFFSET('Game Board'!F8:F55,0,PP1)=QJ7)*(OFFSET('Game Board'!H8:H55,0,PP1)=OFFSET('Game Board'!G8:G55,0,PP1))*1)</f>
        <v>0</v>
      </c>
      <c r="RK6" s="315">
        <f ca="1">SUMPRODUCT((OFFSET('Game Board'!F8:F55,0,PP1)=QJ6)*(OFFSET('Game Board'!I8:I55,0,PP1)=QJ7)*(OFFSET('Game Board'!G8:G55,0,PP1)&lt;OFFSET('Game Board'!H8:H55,0,PP1))*1)+SUMPRODUCT((OFFSET('Game Board'!I8:I55,0,PP1)=QJ6)*(OFFSET('Game Board'!F8:F55,0,PP1)=QJ7)*(OFFSET('Game Board'!H8:H55,0,PP1)&lt;OFFSET('Game Board'!G8:G55,0,PP1))*1)</f>
        <v>0</v>
      </c>
      <c r="RL6" s="315">
        <f ca="1">SUMIFS(OFFSET('Game Board'!G8:G55,0,PP1),OFFSET('Game Board'!F8:F55,0,PP1),QJ6,OFFSET('Game Board'!I8:I55,0,PP1),QJ7)+SUMIFS(OFFSET('Game Board'!H8:H55,0,PP1),OFFSET('Game Board'!I8:I55,0,PP1),QJ6,OFFSET('Game Board'!F8:F55,0,PP1),QJ7)</f>
        <v>0</v>
      </c>
      <c r="RM6" s="315">
        <f ca="1">SUMIFS(OFFSET('Game Board'!H8:H55,0,PP1),OFFSET('Game Board'!F8:F55,0,PP1),QJ6,OFFSET('Game Board'!I8:I55,0,PP1),QJ7)+SUMIFS(OFFSET('Game Board'!G8:G55,0,PP1),OFFSET('Game Board'!I8:I55,0,PP1),QJ6,OFFSET('Game Board'!F8:F55,0,PP1),QJ7)</f>
        <v>0</v>
      </c>
      <c r="RN6" s="315">
        <f t="shared" ref="RN6:RN7" ca="1" si="493">RL6-RM6</f>
        <v>0</v>
      </c>
      <c r="RO6" s="315">
        <f t="shared" ref="RO6:RO7" ca="1" si="494">RJ6*1+RI6*3</f>
        <v>0</v>
      </c>
      <c r="RP6" s="315">
        <f t="shared" ref="RP6" ca="1" si="495">IF(QJ6&lt;&gt;"",SUMPRODUCT((QS4:QS7=QS6)*(RO4:RO7&gt;RO6)*1),0)</f>
        <v>0</v>
      </c>
      <c r="RQ6" s="315">
        <f t="shared" ref="RQ6" ca="1" si="496">IF(QJ6&lt;&gt;"",SUMPRODUCT((RP4:RP7=RP6)*(RN4:RN7&gt;RN6)*1),0)</f>
        <v>0</v>
      </c>
      <c r="RR6" s="315">
        <f t="shared" ref="RR6:RR7" ca="1" si="497">RP6+RQ6</f>
        <v>0</v>
      </c>
      <c r="RS6" s="315">
        <f t="shared" ref="RS6" ca="1" si="498">IF(QJ6&lt;&gt;"",SUMPRODUCT((RR4:RR7=RR6)*(RP4:RP7=RP6)*(RL4:RL7&gt;RL6)*1),0)</f>
        <v>0</v>
      </c>
      <c r="RT6" s="315">
        <f t="shared" ca="1" si="115"/>
        <v>1</v>
      </c>
      <c r="RU6" s="315">
        <f t="shared" ref="RU6" ca="1" si="499">SUMPRODUCT((RT4:RT7=RT6)*(PW4:PW7&gt;PW6)*1)</f>
        <v>3</v>
      </c>
      <c r="RV6" s="315">
        <f t="shared" ca="1" si="117"/>
        <v>4</v>
      </c>
      <c r="RW6" s="315" t="str">
        <f t="shared" si="323"/>
        <v>Philippines</v>
      </c>
      <c r="RX6" s="315">
        <f t="shared" ca="1" si="118"/>
        <v>0</v>
      </c>
      <c r="RY6" s="315">
        <f ca="1">SUMPRODUCT((OFFSET('Game Board'!G8:G55,0,RY1)&lt;&gt;"")*(OFFSET('Game Board'!F8:F55,0,RY1)=C6)*(OFFSET('Game Board'!G8:G55,0,RY1)&gt;OFFSET('Game Board'!H8:H55,0,RY1))*1)+SUMPRODUCT((OFFSET('Game Board'!G8:G55,0,RY1)&lt;&gt;"")*(OFFSET('Game Board'!I8:I55,0,RY1)=C6)*(OFFSET('Game Board'!H8:H55,0,RY1)&gt;OFFSET('Game Board'!G8:G55,0,RY1))*1)</f>
        <v>0</v>
      </c>
      <c r="RZ6" s="315">
        <f ca="1">SUMPRODUCT((OFFSET('Game Board'!G8:G55,0,RY1)&lt;&gt;"")*(OFFSET('Game Board'!F8:F55,0,RY1)=C6)*(OFFSET('Game Board'!G8:G55,0,RY1)=OFFSET('Game Board'!H8:H55,0,RY1))*1)+SUMPRODUCT((OFFSET('Game Board'!G8:G55,0,RY1)&lt;&gt;"")*(OFFSET('Game Board'!I8:I55,0,RY1)=C6)*(OFFSET('Game Board'!G8:G55,0,RY1)=OFFSET('Game Board'!H8:H55,0,RY1))*1)</f>
        <v>0</v>
      </c>
      <c r="SA6" s="315">
        <f ca="1">SUMPRODUCT((OFFSET('Game Board'!G8:G55,0,RY1)&lt;&gt;"")*(OFFSET('Game Board'!F8:F55,0,RY1)=C6)*(OFFSET('Game Board'!G8:G55,0,RY1)&lt;OFFSET('Game Board'!H8:H55,0,RY1))*1)+SUMPRODUCT((OFFSET('Game Board'!G8:G55,0,RY1)&lt;&gt;"")*(OFFSET('Game Board'!I8:I55,0,RY1)=C6)*(OFFSET('Game Board'!H8:H55,0,RY1)&lt;OFFSET('Game Board'!G8:G55,0,RY1))*1)</f>
        <v>0</v>
      </c>
      <c r="SB6" s="315">
        <f ca="1">SUMIF(OFFSET('Game Board'!F8:F55,0,RY1),C6,OFFSET('Game Board'!G8:G55,0,RY1))+SUMIF(OFFSET('Game Board'!I8:I55,0,RY1),C6,OFFSET('Game Board'!H8:H55,0,RY1))</f>
        <v>0</v>
      </c>
      <c r="SC6" s="315">
        <f ca="1">SUMIF(OFFSET('Game Board'!F8:F55,0,RY1),C6,OFFSET('Game Board'!H8:H55,0,RY1))+SUMIF(OFFSET('Game Board'!I8:I55,0,RY1),C6,OFFSET('Game Board'!G8:G55,0,RY1))</f>
        <v>0</v>
      </c>
      <c r="SD6" s="315">
        <f t="shared" ca="1" si="119"/>
        <v>0</v>
      </c>
      <c r="SE6" s="315">
        <f t="shared" ca="1" si="120"/>
        <v>0</v>
      </c>
      <c r="SF6" s="315">
        <f ca="1">INDEX(L4:L35,MATCH(SO6,C4:C35,0),0)</f>
        <v>1496</v>
      </c>
      <c r="SG6" s="319">
        <f>'Tournament Setup'!F8</f>
        <v>0</v>
      </c>
      <c r="SH6" s="315">
        <f t="shared" ref="SH6" ca="1" si="500">RANK(SE6,SE4:SE7)</f>
        <v>1</v>
      </c>
      <c r="SI6" s="315">
        <f t="shared" ref="SI6" ca="1" si="501">SUMPRODUCT((SH4:SH7=SH6)*(SD4:SD7&gt;SD6)*1)</f>
        <v>0</v>
      </c>
      <c r="SJ6" s="315">
        <f t="shared" ca="1" si="123"/>
        <v>1</v>
      </c>
      <c r="SK6" s="315">
        <f t="shared" ref="SK6" ca="1" si="502">SUMPRODUCT((SH4:SH7=SH6)*(SD4:SD7=SD6)*(SB4:SB7&gt;SB6)*1)</f>
        <v>0</v>
      </c>
      <c r="SL6" s="315">
        <f t="shared" ca="1" si="125"/>
        <v>1</v>
      </c>
      <c r="SM6" s="315">
        <f t="shared" ref="SM6" ca="1" si="503">RANK(SL6,SL4:SL7,1)+COUNTIF(SL4:SL6,SL6)-1</f>
        <v>3</v>
      </c>
      <c r="SN6" s="315">
        <v>3</v>
      </c>
      <c r="SO6" s="315" t="str">
        <f t="shared" ref="SO6" ca="1" si="504">INDEX(RW4:RW7,MATCH(SN6,SM4:SM7,0),0)</f>
        <v>Philippines</v>
      </c>
      <c r="SP6" s="315">
        <f t="shared" ref="SP6" ca="1" si="505">INDEX(SL4:SL7,MATCH(SO6,RW4:RW7,0),0)</f>
        <v>1</v>
      </c>
      <c r="SQ6" s="315" t="str">
        <f t="shared" ref="SQ6:SQ7" ca="1" si="506">IF(AND(SQ5&lt;&gt;"",SP6=1),SO6,"")</f>
        <v>Philippines</v>
      </c>
      <c r="SR6" s="315" t="str">
        <f t="shared" ref="SR6" ca="1" si="507">IF(SR5&lt;&gt;"",SO6,"")</f>
        <v/>
      </c>
      <c r="SS6" s="315" t="str">
        <f t="shared" ref="SS6" ca="1" si="508">IF(SP7=3,SO6,"")</f>
        <v/>
      </c>
      <c r="ST6" s="315">
        <f ca="1">SUMPRODUCT((OFFSET('Game Board'!F8:F55,0,RY1)=SQ6)*(OFFSET('Game Board'!I8:I55,0,RY1)=SQ4)*(OFFSET('Game Board'!G8:G55,0,RY1)&gt;OFFSET('Game Board'!H8:H55,0,RY1))*1)+SUMPRODUCT((OFFSET('Game Board'!I8:I55,0,RY1)=SQ6)*(OFFSET('Game Board'!F8:F55,0,RY1)=SQ4)*(OFFSET('Game Board'!H8:H55,0,RY1)&gt;OFFSET('Game Board'!G8:G55,0,RY1))*1)+SUMPRODUCT((OFFSET('Game Board'!F8:F55,0,RY1)=SQ6)*(OFFSET('Game Board'!I8:I55,0,RY1)=SQ5)*(OFFSET('Game Board'!G8:G55,0,RY1)&gt;OFFSET('Game Board'!H8:H55,0,RY1))*1)+SUMPRODUCT((OFFSET('Game Board'!I8:I55,0,RY1)=SQ6)*(OFFSET('Game Board'!F8:F55,0,RY1)=SQ5)*(OFFSET('Game Board'!H8:H55,0,RY1)&gt;OFFSET('Game Board'!G8:G55,0,RY1))*1)+SUMPRODUCT((OFFSET('Game Board'!F8:F55,0,RY1)=SQ6)*(OFFSET('Game Board'!I8:I55,0,RY1)=SQ7)*(OFFSET('Game Board'!G8:G55,0,RY1)&gt;OFFSET('Game Board'!H8:H55,0,RY1))*1)+SUMPRODUCT((OFFSET('Game Board'!I8:I55,0,RY1)=SQ6)*(OFFSET('Game Board'!F8:F55,0,RY1)=SQ7)*(OFFSET('Game Board'!H8:H55,0,RY1)&gt;OFFSET('Game Board'!G8:G55,0,RY1))*1)</f>
        <v>0</v>
      </c>
      <c r="SU6" s="315">
        <f ca="1">SUMPRODUCT((OFFSET('Game Board'!F8:F55,0,RY1)=SQ6)*(OFFSET('Game Board'!I8:I55,0,RY1)=SQ4)*(OFFSET('Game Board'!G8:G55,0,RY1)=OFFSET('Game Board'!H8:H55,0,RY1))*1)+SUMPRODUCT((OFFSET('Game Board'!I8:I55,0,RY1)=SQ6)*(OFFSET('Game Board'!F8:F55,0,RY1)=SQ4)*(OFFSET('Game Board'!G8:G55,0,RY1)=OFFSET('Game Board'!H8:H55,0,RY1))*1)+SUMPRODUCT((OFFSET('Game Board'!F8:F55,0,RY1)=SQ6)*(OFFSET('Game Board'!I8:I55,0,RY1)=SQ5)*(OFFSET('Game Board'!G8:G55,0,RY1)=OFFSET('Game Board'!H8:H55,0,RY1))*1)+SUMPRODUCT((OFFSET('Game Board'!I8:I55,0,RY1)=SQ6)*(OFFSET('Game Board'!F8:F55,0,RY1)=SQ5)*(OFFSET('Game Board'!G8:G55,0,RY1)=OFFSET('Game Board'!H8:H55,0,RY1))*1)+SUMPRODUCT((OFFSET('Game Board'!F8:F55,0,RY1)=SQ6)*(OFFSET('Game Board'!I8:I55,0,RY1)=SQ7)*(OFFSET('Game Board'!G8:G55,0,RY1)=OFFSET('Game Board'!H8:H55,0,RY1))*1)+SUMPRODUCT((OFFSET('Game Board'!I8:I55,0,RY1)=SQ6)*(OFFSET('Game Board'!F8:F55,0,RY1)=SQ7)*(OFFSET('Game Board'!G8:G55,0,RY1)=OFFSET('Game Board'!H8:H55,0,RY1))*1)</f>
        <v>3</v>
      </c>
      <c r="SV6" s="315">
        <f ca="1">SUMPRODUCT((OFFSET('Game Board'!F8:F55,0,RY1)=SQ6)*(OFFSET('Game Board'!I8:I55,0,RY1)=SQ4)*(OFFSET('Game Board'!G8:G55,0,RY1)&lt;OFFSET('Game Board'!H8:H55,0,RY1))*1)+SUMPRODUCT((OFFSET('Game Board'!I8:I55,0,RY1)=SQ6)*(OFFSET('Game Board'!F8:F55,0,RY1)=SQ4)*(OFFSET('Game Board'!H8:H55,0,RY1)&lt;OFFSET('Game Board'!G8:G55,0,RY1))*1)+SUMPRODUCT((OFFSET('Game Board'!F8:F55,0,RY1)=SQ6)*(OFFSET('Game Board'!I8:I55,0,RY1)=SQ5)*(OFFSET('Game Board'!G8:G55,0,RY1)&lt;OFFSET('Game Board'!H8:H55,0,RY1))*1)+SUMPRODUCT((OFFSET('Game Board'!I8:I55,0,RY1)=SQ6)*(OFFSET('Game Board'!F8:F55,0,RY1)=SQ5)*(OFFSET('Game Board'!H8:H55,0,RY1)&lt;OFFSET('Game Board'!G8:G55,0,RY1))*1)+SUMPRODUCT((OFFSET('Game Board'!F8:F55,0,RY1)=SQ6)*(OFFSET('Game Board'!I8:I55,0,RY1)=SQ7)*(OFFSET('Game Board'!G8:G55,0,RY1)&lt;OFFSET('Game Board'!H8:H55,0,RY1))*1)+SUMPRODUCT((OFFSET('Game Board'!I8:I55,0,RY1)=SQ6)*(OFFSET('Game Board'!F8:F55,0,RY1)=SQ7)*(OFFSET('Game Board'!H8:H55,0,RY1)&lt;OFFSET('Game Board'!G8:G55,0,RY1))*1)</f>
        <v>0</v>
      </c>
      <c r="SW6" s="315">
        <f ca="1">SUMIFS(OFFSET('Game Board'!G8:G55,0,RY1),OFFSET('Game Board'!F8:F55,0,RY1),SQ6,OFFSET('Game Board'!I8:I55,0,RY1),SQ4)+SUMIFS(OFFSET('Game Board'!G8:G55,0,RY1),OFFSET('Game Board'!F8:F55,0,RY1),SQ6,OFFSET('Game Board'!I8:I55,0,RY1),SQ5)+SUMIFS(OFFSET('Game Board'!G8:G55,0,RY1),OFFSET('Game Board'!F8:F55,0,RY1),SQ6,OFFSET('Game Board'!I8:I55,0,RY1),SQ7)+SUMIFS(OFFSET('Game Board'!H8:H55,0,RY1),OFFSET('Game Board'!I8:I55,0,RY1),SQ6,OFFSET('Game Board'!F8:F55,0,RY1),SQ4)+SUMIFS(OFFSET('Game Board'!H8:H55,0,RY1),OFFSET('Game Board'!I8:I55,0,RY1),SQ6,OFFSET('Game Board'!F8:F55,0,RY1),SQ5)+SUMIFS(OFFSET('Game Board'!H8:H55,0,RY1),OFFSET('Game Board'!I8:I55,0,RY1),SQ6,OFFSET('Game Board'!F8:F55,0,RY1),SQ7)</f>
        <v>0</v>
      </c>
      <c r="SX6" s="315">
        <f ca="1">SUMIFS(OFFSET('Game Board'!H8:H55,0,RY1),OFFSET('Game Board'!F8:F55,0,RY1),SQ6,OFFSET('Game Board'!I8:I55,0,RY1),SQ4)+SUMIFS(OFFSET('Game Board'!H8:H55,0,RY1),OFFSET('Game Board'!F8:F55,0,RY1),SQ6,OFFSET('Game Board'!I8:I55,0,RY1),SQ5)+SUMIFS(OFFSET('Game Board'!H8:H55,0,RY1),OFFSET('Game Board'!F8:F55,0,RY1),SQ6,OFFSET('Game Board'!I8:I55,0,RY1),SQ7)+SUMIFS(OFFSET('Game Board'!G8:G55,0,RY1),OFFSET('Game Board'!I8:I55,0,RY1),SQ6,OFFSET('Game Board'!F8:F55,0,RY1),SQ4)+SUMIFS(OFFSET('Game Board'!G8:G55,0,RY1),OFFSET('Game Board'!I8:I55,0,RY1),SQ6,OFFSET('Game Board'!F8:F55,0,RY1),SQ5)+SUMIFS(OFFSET('Game Board'!G8:G55,0,RY1),OFFSET('Game Board'!I8:I55,0,RY1),SQ6,OFFSET('Game Board'!F8:F55,0,RY1),SQ7)</f>
        <v>0</v>
      </c>
      <c r="SY6" s="315">
        <f t="shared" ca="1" si="130"/>
        <v>0</v>
      </c>
      <c r="SZ6" s="315">
        <f t="shared" ca="1" si="131"/>
        <v>3</v>
      </c>
      <c r="TA6" s="315">
        <f t="shared" ref="TA6" ca="1" si="509">IF(SQ6&lt;&gt;"",SUMPRODUCT((SP4:SP7=SP6)*(SZ4:SZ7&gt;SZ6)*1),0)</f>
        <v>0</v>
      </c>
      <c r="TB6" s="315">
        <f t="shared" ref="TB6" ca="1" si="510">IF(SQ6&lt;&gt;"",SUMPRODUCT((TA4:TA7=TA6)*(SY4:SY7&gt;SY6)*1),0)</f>
        <v>0</v>
      </c>
      <c r="TC6" s="315">
        <f t="shared" ca="1" si="134"/>
        <v>0</v>
      </c>
      <c r="TD6" s="315">
        <f t="shared" ref="TD6" ca="1" si="511">IF(SQ6&lt;&gt;"",SUMPRODUCT((TC4:TC7=TC6)*(TA4:TA7=TA6)*(SW4:SW7&gt;SW6)*1),0)</f>
        <v>0</v>
      </c>
      <c r="TE6" s="315">
        <f t="shared" ca="1" si="136"/>
        <v>1</v>
      </c>
      <c r="TF6" s="315">
        <f ca="1">SUMPRODUCT((OFFSET('Game Board'!F8:F55,0,RY1)=SR6)*(OFFSET('Game Board'!I8:I55,0,RY1)=SR5)*(OFFSET('Game Board'!G8:G55,0,RY1)&gt;OFFSET('Game Board'!H8:H55,0,RY1))*1)+SUMPRODUCT((OFFSET('Game Board'!I8:I55,0,RY1)=SR6)*(OFFSET('Game Board'!F8:F55,0,RY1)=SR5)*(OFFSET('Game Board'!H8:H55,0,RY1)&gt;OFFSET('Game Board'!G8:G55,0,RY1))*1)+SUMPRODUCT((OFFSET('Game Board'!F8:F55,0,RY1)=SR6)*(OFFSET('Game Board'!I8:I55,0,RY1)=SR7)*(OFFSET('Game Board'!G8:G55,0,RY1)&gt;OFFSET('Game Board'!H8:H55,0,RY1))*1)+SUMPRODUCT((OFFSET('Game Board'!I8:I55,0,RY1)=SR6)*(OFFSET('Game Board'!F8:F55,0,RY1)=SR7)*(OFFSET('Game Board'!H8:H55,0,RY1)&gt;OFFSET('Game Board'!G8:G55,0,RY1))*1)</f>
        <v>0</v>
      </c>
      <c r="TG6" s="315">
        <f ca="1">SUMPRODUCT((OFFSET('Game Board'!F8:F55,0,RY1)=SR6)*(OFFSET('Game Board'!I8:I55,0,RY1)=SR5)*(OFFSET('Game Board'!G8:G55,0,RY1)=OFFSET('Game Board'!H8:H55,0,RY1))*1)+SUMPRODUCT((OFFSET('Game Board'!I8:I55,0,RY1)=SR6)*(OFFSET('Game Board'!F8:F55,0,RY1)=SR5)*(OFFSET('Game Board'!G8:G55,0,RY1)=OFFSET('Game Board'!H8:H55,0,RY1))*1)+SUMPRODUCT((OFFSET('Game Board'!F8:F55,0,RY1)=SR6)*(OFFSET('Game Board'!I8:I55,0,RY1)=SR7)*(OFFSET('Game Board'!G8:G55,0,RY1)=OFFSET('Game Board'!H8:H55,0,RY1))*1)+SUMPRODUCT((OFFSET('Game Board'!I8:I55,0,RY1)=SR6)*(OFFSET('Game Board'!F8:F55,0,RY1)=SR7)*(OFFSET('Game Board'!G8:G55,0,RY1)=OFFSET('Game Board'!H8:H55,0,RY1))*1)</f>
        <v>0</v>
      </c>
      <c r="TH6" s="315">
        <f ca="1">SUMPRODUCT((OFFSET('Game Board'!F8:F55,0,RY1)=SR6)*(OFFSET('Game Board'!I8:I55,0,RY1)=SR5)*(OFFSET('Game Board'!G8:G55,0,RY1)&lt;OFFSET('Game Board'!H8:H55,0,RY1))*1)+SUMPRODUCT((OFFSET('Game Board'!I8:I55,0,RY1)=SR6)*(OFFSET('Game Board'!F8:F55,0,RY1)=SR5)*(OFFSET('Game Board'!H8:H55,0,RY1)&lt;OFFSET('Game Board'!G8:G55,0,RY1))*1)+SUMPRODUCT((OFFSET('Game Board'!F8:F55,0,RY1)=SR6)*(OFFSET('Game Board'!I8:I55,0,RY1)=SR7)*(OFFSET('Game Board'!G8:G55,0,RY1)&lt;OFFSET('Game Board'!H8:H55,0,RY1))*1)+SUMPRODUCT((OFFSET('Game Board'!I8:I55,0,RY1)=SR6)*(OFFSET('Game Board'!F8:F55,0,RY1)=SR7)*(OFFSET('Game Board'!H8:H55,0,RY1)&lt;OFFSET('Game Board'!G8:G55,0,RY1))*1)</f>
        <v>0</v>
      </c>
      <c r="TI6" s="315">
        <f ca="1">SUMIFS(OFFSET('Game Board'!G8:G55,0,RY1),OFFSET('Game Board'!F8:F55,0,RY1),SR6,OFFSET('Game Board'!I8:I55,0,RY1),SR5)+SUMIFS(OFFSET('Game Board'!G8:G55,0,RY1),OFFSET('Game Board'!F8:F55,0,RY1),SR6,OFFSET('Game Board'!I8:I55,0,RY1),SR7)+SUMIFS(OFFSET('Game Board'!H8:H55,0,RY1),OFFSET('Game Board'!I8:I55,0,RY1),SR6,OFFSET('Game Board'!F8:F55,0,RY1),SR5)+SUMIFS(OFFSET('Game Board'!H8:H55,0,RY1),OFFSET('Game Board'!I8:I55,0,RY1),SR6,OFFSET('Game Board'!F8:F55,0,RY1),SR7)</f>
        <v>0</v>
      </c>
      <c r="TJ6" s="315">
        <f ca="1">SUMIFS(OFFSET('Game Board'!H8:H55,0,RY1),OFFSET('Game Board'!F8:F55,0,RY1),SR6,OFFSET('Game Board'!I8:I55,0,RY1),SR5)+SUMIFS(OFFSET('Game Board'!H8:H55,0,RY1),OFFSET('Game Board'!F8:F55,0,RY1),SR6,OFFSET('Game Board'!I8:I55,0,RY1),SR7)+SUMIFS(OFFSET('Game Board'!G8:G55,0,RY1),OFFSET('Game Board'!I8:I55,0,RY1),SR6,OFFSET('Game Board'!F8:F55,0,RY1),SR5)+SUMIFS(OFFSET('Game Board'!G8:G55,0,RY1),OFFSET('Game Board'!I8:I55,0,RY1),SR6,OFFSET('Game Board'!F8:F55,0,RY1),SR7)</f>
        <v>0</v>
      </c>
      <c r="TK6" s="315">
        <f t="shared" ca="1" si="335"/>
        <v>0</v>
      </c>
      <c r="TL6" s="315">
        <f t="shared" ca="1" si="336"/>
        <v>0</v>
      </c>
      <c r="TM6" s="315">
        <f t="shared" ref="TM6" ca="1" si="512">IF(SR6&lt;&gt;"",SUMPRODUCT((SP4:SP7=SP6)*(TL4:TL7&gt;TL6)*1),0)</f>
        <v>0</v>
      </c>
      <c r="TN6" s="315">
        <f t="shared" ref="TN6" ca="1" si="513">IF(SR6&lt;&gt;"",SUMPRODUCT((TM4:TM7=TM6)*(TK4:TK7&gt;TK6)*1),0)</f>
        <v>0</v>
      </c>
      <c r="TO6" s="315">
        <f t="shared" ca="1" si="339"/>
        <v>0</v>
      </c>
      <c r="TP6" s="315">
        <f t="shared" ref="TP6" ca="1" si="514">IF(SR6&lt;&gt;"",SUMPRODUCT((TO4:TO7=TO6)*(TM4:TM7=TM6)*(TI4:TI7&gt;TI6)*1),0)</f>
        <v>0</v>
      </c>
      <c r="TQ6" s="315">
        <f t="shared" ca="1" si="137"/>
        <v>1</v>
      </c>
      <c r="TR6" s="315">
        <f ca="1">SUMPRODUCT((OFFSET('Game Board'!F8:F55,0,RY1)=SS6)*(OFFSET('Game Board'!I8:I55,0,RY1)=SS7)*(OFFSET('Game Board'!G8:G55,0,RY1)&gt;OFFSET('Game Board'!H8:H55,0,RY1))*1)+SUMPRODUCT((OFFSET('Game Board'!I8:I55,0,RY1)=SS6)*(OFFSET('Game Board'!F8:F55,0,RY1)=SS7)*(OFFSET('Game Board'!H8:H55,0,RY1)&gt;OFFSET('Game Board'!G8:G55,0,RY1))*1)</f>
        <v>0</v>
      </c>
      <c r="TS6" s="315">
        <f ca="1">SUMPRODUCT((OFFSET('Game Board'!F8:F55,0,RY1)=SS6)*(OFFSET('Game Board'!I8:I55,0,RY1)=SS7)*(OFFSET('Game Board'!G8:G55,0,RY1)=OFFSET('Game Board'!H8:H55,0,RY1))*1)+SUMPRODUCT((OFFSET('Game Board'!I8:I55,0,RY1)=SS6)*(OFFSET('Game Board'!F8:F55,0,RY1)=SS7)*(OFFSET('Game Board'!H8:H55,0,RY1)=OFFSET('Game Board'!G8:G55,0,RY1))*1)</f>
        <v>0</v>
      </c>
      <c r="TT6" s="315">
        <f ca="1">SUMPRODUCT((OFFSET('Game Board'!F8:F55,0,RY1)=SS6)*(OFFSET('Game Board'!I8:I55,0,RY1)=SS7)*(OFFSET('Game Board'!G8:G55,0,RY1)&lt;OFFSET('Game Board'!H8:H55,0,RY1))*1)+SUMPRODUCT((OFFSET('Game Board'!I8:I55,0,RY1)=SS6)*(OFFSET('Game Board'!F8:F55,0,RY1)=SS7)*(OFFSET('Game Board'!H8:H55,0,RY1)&lt;OFFSET('Game Board'!G8:G55,0,RY1))*1)</f>
        <v>0</v>
      </c>
      <c r="TU6" s="315">
        <f ca="1">SUMIFS(OFFSET('Game Board'!G8:G55,0,RY1),OFFSET('Game Board'!F8:F55,0,RY1),SS6,OFFSET('Game Board'!I8:I55,0,RY1),SS7)+SUMIFS(OFFSET('Game Board'!H8:H55,0,RY1),OFFSET('Game Board'!I8:I55,0,RY1),SS6,OFFSET('Game Board'!F8:F55,0,RY1),SS7)</f>
        <v>0</v>
      </c>
      <c r="TV6" s="315">
        <f ca="1">SUMIFS(OFFSET('Game Board'!H8:H55,0,RY1),OFFSET('Game Board'!F8:F55,0,RY1),SS6,OFFSET('Game Board'!I8:I55,0,RY1),SS7)+SUMIFS(OFFSET('Game Board'!G8:G55,0,RY1),OFFSET('Game Board'!I8:I55,0,RY1),SS6,OFFSET('Game Board'!F8:F55,0,RY1),SS7)</f>
        <v>0</v>
      </c>
      <c r="TW6" s="315">
        <f t="shared" ref="TW6:TW7" ca="1" si="515">TU6-TV6</f>
        <v>0</v>
      </c>
      <c r="TX6" s="315">
        <f t="shared" ref="TX6:TX7" ca="1" si="516">TS6*1+TR6*3</f>
        <v>0</v>
      </c>
      <c r="TY6" s="315">
        <f t="shared" ref="TY6" ca="1" si="517">IF(SS6&lt;&gt;"",SUMPRODUCT((TB4:TB7=TB6)*(TX4:TX7&gt;TX6)*1),0)</f>
        <v>0</v>
      </c>
      <c r="TZ6" s="315">
        <f t="shared" ref="TZ6" ca="1" si="518">IF(SS6&lt;&gt;"",SUMPRODUCT((TY4:TY7=TY6)*(TW4:TW7&gt;TW6)*1),0)</f>
        <v>0</v>
      </c>
      <c r="UA6" s="315">
        <f t="shared" ref="UA6:UA7" ca="1" si="519">TY6+TZ6</f>
        <v>0</v>
      </c>
      <c r="UB6" s="315">
        <f t="shared" ref="UB6" ca="1" si="520">IF(SS6&lt;&gt;"",SUMPRODUCT((UA4:UA7=UA6)*(TY4:TY7=TY6)*(TU4:TU7&gt;TU6)*1),0)</f>
        <v>0</v>
      </c>
      <c r="UC6" s="315">
        <f t="shared" ca="1" si="138"/>
        <v>1</v>
      </c>
      <c r="UD6" s="315">
        <f t="shared" ref="UD6" ca="1" si="521">SUMPRODUCT((UC4:UC7=UC6)*(SF4:SF7&gt;SF6)*1)</f>
        <v>3</v>
      </c>
      <c r="UE6" s="315">
        <f t="shared" ca="1" si="140"/>
        <v>4</v>
      </c>
      <c r="UF6" s="315" t="str">
        <f t="shared" si="342"/>
        <v>Philippines</v>
      </c>
      <c r="UG6" s="315">
        <f t="shared" ca="1" si="141"/>
        <v>0</v>
      </c>
      <c r="UH6" s="315">
        <f ca="1">SUMPRODUCT((OFFSET('Game Board'!G8:G55,0,UH1)&lt;&gt;"")*(OFFSET('Game Board'!F8:F55,0,UH1)=C6)*(OFFSET('Game Board'!G8:G55,0,UH1)&gt;OFFSET('Game Board'!H8:H55,0,UH1))*1)+SUMPRODUCT((OFFSET('Game Board'!G8:G55,0,UH1)&lt;&gt;"")*(OFFSET('Game Board'!I8:I55,0,UH1)=C6)*(OFFSET('Game Board'!H8:H55,0,UH1)&gt;OFFSET('Game Board'!G8:G55,0,UH1))*1)</f>
        <v>0</v>
      </c>
      <c r="UI6" s="315">
        <f ca="1">SUMPRODUCT((OFFSET('Game Board'!G8:G55,0,UH1)&lt;&gt;"")*(OFFSET('Game Board'!F8:F55,0,UH1)=C6)*(OFFSET('Game Board'!G8:G55,0,UH1)=OFFSET('Game Board'!H8:H55,0,UH1))*1)+SUMPRODUCT((OFFSET('Game Board'!G8:G55,0,UH1)&lt;&gt;"")*(OFFSET('Game Board'!I8:I55,0,UH1)=C6)*(OFFSET('Game Board'!G8:G55,0,UH1)=OFFSET('Game Board'!H8:H55,0,UH1))*1)</f>
        <v>0</v>
      </c>
      <c r="UJ6" s="315">
        <f ca="1">SUMPRODUCT((OFFSET('Game Board'!G8:G55,0,UH1)&lt;&gt;"")*(OFFSET('Game Board'!F8:F55,0,UH1)=C6)*(OFFSET('Game Board'!G8:G55,0,UH1)&lt;OFFSET('Game Board'!H8:H55,0,UH1))*1)+SUMPRODUCT((OFFSET('Game Board'!G8:G55,0,UH1)&lt;&gt;"")*(OFFSET('Game Board'!I8:I55,0,UH1)=C6)*(OFFSET('Game Board'!H8:H55,0,UH1)&lt;OFFSET('Game Board'!G8:G55,0,UH1))*1)</f>
        <v>0</v>
      </c>
      <c r="UK6" s="315">
        <f ca="1">SUMIF(OFFSET('Game Board'!F8:F55,0,UH1),C6,OFFSET('Game Board'!G8:G55,0,UH1))+SUMIF(OFFSET('Game Board'!I8:I55,0,UH1),C6,OFFSET('Game Board'!H8:H55,0,UH1))</f>
        <v>0</v>
      </c>
      <c r="UL6" s="315">
        <f ca="1">SUMIF(OFFSET('Game Board'!F8:F55,0,UH1),C6,OFFSET('Game Board'!H8:H55,0,UH1))+SUMIF(OFFSET('Game Board'!I8:I55,0,UH1),C6,OFFSET('Game Board'!G8:G55,0,UH1))</f>
        <v>0</v>
      </c>
      <c r="UM6" s="315">
        <f t="shared" ca="1" si="142"/>
        <v>0</v>
      </c>
      <c r="UN6" s="315">
        <f t="shared" ca="1" si="143"/>
        <v>0</v>
      </c>
      <c r="UO6" s="315">
        <f ca="1">INDEX(L4:L35,MATCH(UX6,C4:C35,0),0)</f>
        <v>1496</v>
      </c>
      <c r="UP6" s="319">
        <f>'Tournament Setup'!F8</f>
        <v>0</v>
      </c>
      <c r="UQ6" s="315">
        <f t="shared" ref="UQ6" ca="1" si="522">RANK(UN6,UN4:UN7)</f>
        <v>1</v>
      </c>
      <c r="UR6" s="315">
        <f t="shared" ref="UR6" ca="1" si="523">SUMPRODUCT((UQ4:UQ7=UQ6)*(UM4:UM7&gt;UM6)*1)</f>
        <v>0</v>
      </c>
      <c r="US6" s="315">
        <f t="shared" ca="1" si="146"/>
        <v>1</v>
      </c>
      <c r="UT6" s="315">
        <f t="shared" ref="UT6" ca="1" si="524">SUMPRODUCT((UQ4:UQ7=UQ6)*(UM4:UM7=UM6)*(UK4:UK7&gt;UK6)*1)</f>
        <v>0</v>
      </c>
      <c r="UU6" s="315">
        <f t="shared" ca="1" si="148"/>
        <v>1</v>
      </c>
      <c r="UV6" s="315">
        <f t="shared" ref="UV6" ca="1" si="525">RANK(UU6,UU4:UU7,1)+COUNTIF(UU4:UU6,UU6)-1</f>
        <v>3</v>
      </c>
      <c r="UW6" s="315">
        <v>3</v>
      </c>
      <c r="UX6" s="315" t="str">
        <f t="shared" ref="UX6" ca="1" si="526">INDEX(UF4:UF7,MATCH(UW6,UV4:UV7,0),0)</f>
        <v>Philippines</v>
      </c>
      <c r="UY6" s="315">
        <f t="shared" ref="UY6" ca="1" si="527">INDEX(UU4:UU7,MATCH(UX6,UF4:UF7,0),0)</f>
        <v>1</v>
      </c>
      <c r="UZ6" s="315" t="str">
        <f t="shared" ref="UZ6:UZ7" ca="1" si="528">IF(AND(UZ5&lt;&gt;"",UY6=1),UX6,"")</f>
        <v>Philippines</v>
      </c>
      <c r="VA6" s="315" t="str">
        <f t="shared" ref="VA6" ca="1" si="529">IF(VA5&lt;&gt;"",UX6,"")</f>
        <v/>
      </c>
      <c r="VB6" s="315" t="str">
        <f t="shared" ref="VB6" ca="1" si="530">IF(UY7=3,UX6,"")</f>
        <v/>
      </c>
      <c r="VC6" s="315">
        <f ca="1">SUMPRODUCT((OFFSET('Game Board'!F8:F55,0,UH1)=UZ6)*(OFFSET('Game Board'!I8:I55,0,UH1)=UZ4)*(OFFSET('Game Board'!G8:G55,0,UH1)&gt;OFFSET('Game Board'!H8:H55,0,UH1))*1)+SUMPRODUCT((OFFSET('Game Board'!I8:I55,0,UH1)=UZ6)*(OFFSET('Game Board'!F8:F55,0,UH1)=UZ4)*(OFFSET('Game Board'!H8:H55,0,UH1)&gt;OFFSET('Game Board'!G8:G55,0,UH1))*1)+SUMPRODUCT((OFFSET('Game Board'!F8:F55,0,UH1)=UZ6)*(OFFSET('Game Board'!I8:I55,0,UH1)=UZ5)*(OFFSET('Game Board'!G8:G55,0,UH1)&gt;OFFSET('Game Board'!H8:H55,0,UH1))*1)+SUMPRODUCT((OFFSET('Game Board'!I8:I55,0,UH1)=UZ6)*(OFFSET('Game Board'!F8:F55,0,UH1)=UZ5)*(OFFSET('Game Board'!H8:H55,0,UH1)&gt;OFFSET('Game Board'!G8:G55,0,UH1))*1)+SUMPRODUCT((OFFSET('Game Board'!F8:F55,0,UH1)=UZ6)*(OFFSET('Game Board'!I8:I55,0,UH1)=UZ7)*(OFFSET('Game Board'!G8:G55,0,UH1)&gt;OFFSET('Game Board'!H8:H55,0,UH1))*1)+SUMPRODUCT((OFFSET('Game Board'!I8:I55,0,UH1)=UZ6)*(OFFSET('Game Board'!F8:F55,0,UH1)=UZ7)*(OFFSET('Game Board'!H8:H55,0,UH1)&gt;OFFSET('Game Board'!G8:G55,0,UH1))*1)</f>
        <v>0</v>
      </c>
      <c r="VD6" s="315">
        <f ca="1">SUMPRODUCT((OFFSET('Game Board'!F8:F55,0,UH1)=UZ6)*(OFFSET('Game Board'!I8:I55,0,UH1)=UZ4)*(OFFSET('Game Board'!G8:G55,0,UH1)=OFFSET('Game Board'!H8:H55,0,UH1))*1)+SUMPRODUCT((OFFSET('Game Board'!I8:I55,0,UH1)=UZ6)*(OFFSET('Game Board'!F8:F55,0,UH1)=UZ4)*(OFFSET('Game Board'!G8:G55,0,UH1)=OFFSET('Game Board'!H8:H55,0,UH1))*1)+SUMPRODUCT((OFFSET('Game Board'!F8:F55,0,UH1)=UZ6)*(OFFSET('Game Board'!I8:I55,0,UH1)=UZ5)*(OFFSET('Game Board'!G8:G55,0,UH1)=OFFSET('Game Board'!H8:H55,0,UH1))*1)+SUMPRODUCT((OFFSET('Game Board'!I8:I55,0,UH1)=UZ6)*(OFFSET('Game Board'!F8:F55,0,UH1)=UZ5)*(OFFSET('Game Board'!G8:G55,0,UH1)=OFFSET('Game Board'!H8:H55,0,UH1))*1)+SUMPRODUCT((OFFSET('Game Board'!F8:F55,0,UH1)=UZ6)*(OFFSET('Game Board'!I8:I55,0,UH1)=UZ7)*(OFFSET('Game Board'!G8:G55,0,UH1)=OFFSET('Game Board'!H8:H55,0,UH1))*1)+SUMPRODUCT((OFFSET('Game Board'!I8:I55,0,UH1)=UZ6)*(OFFSET('Game Board'!F8:F55,0,UH1)=UZ7)*(OFFSET('Game Board'!G8:G55,0,UH1)=OFFSET('Game Board'!H8:H55,0,UH1))*1)</f>
        <v>3</v>
      </c>
      <c r="VE6" s="315">
        <f ca="1">SUMPRODUCT((OFFSET('Game Board'!F8:F55,0,UH1)=UZ6)*(OFFSET('Game Board'!I8:I55,0,UH1)=UZ4)*(OFFSET('Game Board'!G8:G55,0,UH1)&lt;OFFSET('Game Board'!H8:H55,0,UH1))*1)+SUMPRODUCT((OFFSET('Game Board'!I8:I55,0,UH1)=UZ6)*(OFFSET('Game Board'!F8:F55,0,UH1)=UZ4)*(OFFSET('Game Board'!H8:H55,0,UH1)&lt;OFFSET('Game Board'!G8:G55,0,UH1))*1)+SUMPRODUCT((OFFSET('Game Board'!F8:F55,0,UH1)=UZ6)*(OFFSET('Game Board'!I8:I55,0,UH1)=UZ5)*(OFFSET('Game Board'!G8:G55,0,UH1)&lt;OFFSET('Game Board'!H8:H55,0,UH1))*1)+SUMPRODUCT((OFFSET('Game Board'!I8:I55,0,UH1)=UZ6)*(OFFSET('Game Board'!F8:F55,0,UH1)=UZ5)*(OFFSET('Game Board'!H8:H55,0,UH1)&lt;OFFSET('Game Board'!G8:G55,0,UH1))*1)+SUMPRODUCT((OFFSET('Game Board'!F8:F55,0,UH1)=UZ6)*(OFFSET('Game Board'!I8:I55,0,UH1)=UZ7)*(OFFSET('Game Board'!G8:G55,0,UH1)&lt;OFFSET('Game Board'!H8:H55,0,UH1))*1)+SUMPRODUCT((OFFSET('Game Board'!I8:I55,0,UH1)=UZ6)*(OFFSET('Game Board'!F8:F55,0,UH1)=UZ7)*(OFFSET('Game Board'!H8:H55,0,UH1)&lt;OFFSET('Game Board'!G8:G55,0,UH1))*1)</f>
        <v>0</v>
      </c>
      <c r="VF6" s="315">
        <f ca="1">SUMIFS(OFFSET('Game Board'!G8:G55,0,UH1),OFFSET('Game Board'!F8:F55,0,UH1),UZ6,OFFSET('Game Board'!I8:I55,0,UH1),UZ4)+SUMIFS(OFFSET('Game Board'!G8:G55,0,UH1),OFFSET('Game Board'!F8:F55,0,UH1),UZ6,OFFSET('Game Board'!I8:I55,0,UH1),UZ5)+SUMIFS(OFFSET('Game Board'!G8:G55,0,UH1),OFFSET('Game Board'!F8:F55,0,UH1),UZ6,OFFSET('Game Board'!I8:I55,0,UH1),UZ7)+SUMIFS(OFFSET('Game Board'!H8:H55,0,UH1),OFFSET('Game Board'!I8:I55,0,UH1),UZ6,OFFSET('Game Board'!F8:F55,0,UH1),UZ4)+SUMIFS(OFFSET('Game Board'!H8:H55,0,UH1),OFFSET('Game Board'!I8:I55,0,UH1),UZ6,OFFSET('Game Board'!F8:F55,0,UH1),UZ5)+SUMIFS(OFFSET('Game Board'!H8:H55,0,UH1),OFFSET('Game Board'!I8:I55,0,UH1),UZ6,OFFSET('Game Board'!F8:F55,0,UH1),UZ7)</f>
        <v>0</v>
      </c>
      <c r="VG6" s="315">
        <f ca="1">SUMIFS(OFFSET('Game Board'!H8:H55,0,UH1),OFFSET('Game Board'!F8:F55,0,UH1),UZ6,OFFSET('Game Board'!I8:I55,0,UH1),UZ4)+SUMIFS(OFFSET('Game Board'!H8:H55,0,UH1),OFFSET('Game Board'!F8:F55,0,UH1),UZ6,OFFSET('Game Board'!I8:I55,0,UH1),UZ5)+SUMIFS(OFFSET('Game Board'!H8:H55,0,UH1),OFFSET('Game Board'!F8:F55,0,UH1),UZ6,OFFSET('Game Board'!I8:I55,0,UH1),UZ7)+SUMIFS(OFFSET('Game Board'!G8:G55,0,UH1),OFFSET('Game Board'!I8:I55,0,UH1),UZ6,OFFSET('Game Board'!F8:F55,0,UH1),UZ4)+SUMIFS(OFFSET('Game Board'!G8:G55,0,UH1),OFFSET('Game Board'!I8:I55,0,UH1),UZ6,OFFSET('Game Board'!F8:F55,0,UH1),UZ5)+SUMIFS(OFFSET('Game Board'!G8:G55,0,UH1),OFFSET('Game Board'!I8:I55,0,UH1),UZ6,OFFSET('Game Board'!F8:F55,0,UH1),UZ7)</f>
        <v>0</v>
      </c>
      <c r="VH6" s="315">
        <f t="shared" ca="1" si="153"/>
        <v>0</v>
      </c>
      <c r="VI6" s="315">
        <f t="shared" ca="1" si="154"/>
        <v>3</v>
      </c>
      <c r="VJ6" s="315">
        <f t="shared" ref="VJ6" ca="1" si="531">IF(UZ6&lt;&gt;"",SUMPRODUCT((UY4:UY7=UY6)*(VI4:VI7&gt;VI6)*1),0)</f>
        <v>0</v>
      </c>
      <c r="VK6" s="315">
        <f t="shared" ref="VK6" ca="1" si="532">IF(UZ6&lt;&gt;"",SUMPRODUCT((VJ4:VJ7=VJ6)*(VH4:VH7&gt;VH6)*1),0)</f>
        <v>0</v>
      </c>
      <c r="VL6" s="315">
        <f t="shared" ca="1" si="157"/>
        <v>0</v>
      </c>
      <c r="VM6" s="315">
        <f t="shared" ref="VM6" ca="1" si="533">IF(UZ6&lt;&gt;"",SUMPRODUCT((VL4:VL7=VL6)*(VJ4:VJ7=VJ6)*(VF4:VF7&gt;VF6)*1),0)</f>
        <v>0</v>
      </c>
      <c r="VN6" s="315">
        <f t="shared" ca="1" si="159"/>
        <v>1</v>
      </c>
      <c r="VO6" s="315">
        <f ca="1">SUMPRODUCT((OFFSET('Game Board'!F8:F55,0,UH1)=VA6)*(OFFSET('Game Board'!I8:I55,0,UH1)=VA5)*(OFFSET('Game Board'!G8:G55,0,UH1)&gt;OFFSET('Game Board'!H8:H55,0,UH1))*1)+SUMPRODUCT((OFFSET('Game Board'!I8:I55,0,UH1)=VA6)*(OFFSET('Game Board'!F8:F55,0,UH1)=VA5)*(OFFSET('Game Board'!H8:H55,0,UH1)&gt;OFFSET('Game Board'!G8:G55,0,UH1))*1)+SUMPRODUCT((OFFSET('Game Board'!F8:F55,0,UH1)=VA6)*(OFFSET('Game Board'!I8:I55,0,UH1)=VA7)*(OFFSET('Game Board'!G8:G55,0,UH1)&gt;OFFSET('Game Board'!H8:H55,0,UH1))*1)+SUMPRODUCT((OFFSET('Game Board'!I8:I55,0,UH1)=VA6)*(OFFSET('Game Board'!F8:F55,0,UH1)=VA7)*(OFFSET('Game Board'!H8:H55,0,UH1)&gt;OFFSET('Game Board'!G8:G55,0,UH1))*1)</f>
        <v>0</v>
      </c>
      <c r="VP6" s="315">
        <f ca="1">SUMPRODUCT((OFFSET('Game Board'!F8:F55,0,UH1)=VA6)*(OFFSET('Game Board'!I8:I55,0,UH1)=VA5)*(OFFSET('Game Board'!G8:G55,0,UH1)=OFFSET('Game Board'!H8:H55,0,UH1))*1)+SUMPRODUCT((OFFSET('Game Board'!I8:I55,0,UH1)=VA6)*(OFFSET('Game Board'!F8:F55,0,UH1)=VA5)*(OFFSET('Game Board'!G8:G55,0,UH1)=OFFSET('Game Board'!H8:H55,0,UH1))*1)+SUMPRODUCT((OFFSET('Game Board'!F8:F55,0,UH1)=VA6)*(OFFSET('Game Board'!I8:I55,0,UH1)=VA7)*(OFFSET('Game Board'!G8:G55,0,UH1)=OFFSET('Game Board'!H8:H55,0,UH1))*1)+SUMPRODUCT((OFFSET('Game Board'!I8:I55,0,UH1)=VA6)*(OFFSET('Game Board'!F8:F55,0,UH1)=VA7)*(OFFSET('Game Board'!G8:G55,0,UH1)=OFFSET('Game Board'!H8:H55,0,UH1))*1)</f>
        <v>0</v>
      </c>
      <c r="VQ6" s="315">
        <f ca="1">SUMPRODUCT((OFFSET('Game Board'!F8:F55,0,UH1)=VA6)*(OFFSET('Game Board'!I8:I55,0,UH1)=VA5)*(OFFSET('Game Board'!G8:G55,0,UH1)&lt;OFFSET('Game Board'!H8:H55,0,UH1))*1)+SUMPRODUCT((OFFSET('Game Board'!I8:I55,0,UH1)=VA6)*(OFFSET('Game Board'!F8:F55,0,UH1)=VA5)*(OFFSET('Game Board'!H8:H55,0,UH1)&lt;OFFSET('Game Board'!G8:G55,0,UH1))*1)+SUMPRODUCT((OFFSET('Game Board'!F8:F55,0,UH1)=VA6)*(OFFSET('Game Board'!I8:I55,0,UH1)=VA7)*(OFFSET('Game Board'!G8:G55,0,UH1)&lt;OFFSET('Game Board'!H8:H55,0,UH1))*1)+SUMPRODUCT((OFFSET('Game Board'!I8:I55,0,UH1)=VA6)*(OFFSET('Game Board'!F8:F55,0,UH1)=VA7)*(OFFSET('Game Board'!H8:H55,0,UH1)&lt;OFFSET('Game Board'!G8:G55,0,UH1))*1)</f>
        <v>0</v>
      </c>
      <c r="VR6" s="315">
        <f ca="1">SUMIFS(OFFSET('Game Board'!G8:G55,0,UH1),OFFSET('Game Board'!F8:F55,0,UH1),VA6,OFFSET('Game Board'!I8:I55,0,UH1),VA5)+SUMIFS(OFFSET('Game Board'!G8:G55,0,UH1),OFFSET('Game Board'!F8:F55,0,UH1),VA6,OFFSET('Game Board'!I8:I55,0,UH1),VA7)+SUMIFS(OFFSET('Game Board'!H8:H55,0,UH1),OFFSET('Game Board'!I8:I55,0,UH1),VA6,OFFSET('Game Board'!F8:F55,0,UH1),VA5)+SUMIFS(OFFSET('Game Board'!H8:H55,0,UH1),OFFSET('Game Board'!I8:I55,0,UH1),VA6,OFFSET('Game Board'!F8:F55,0,UH1),VA7)</f>
        <v>0</v>
      </c>
      <c r="VS6" s="315">
        <f ca="1">SUMIFS(OFFSET('Game Board'!H8:H55,0,UH1),OFFSET('Game Board'!F8:F55,0,UH1),VA6,OFFSET('Game Board'!I8:I55,0,UH1),VA5)+SUMIFS(OFFSET('Game Board'!H8:H55,0,UH1),OFFSET('Game Board'!F8:F55,0,UH1),VA6,OFFSET('Game Board'!I8:I55,0,UH1),VA7)+SUMIFS(OFFSET('Game Board'!G8:G55,0,UH1),OFFSET('Game Board'!I8:I55,0,UH1),VA6,OFFSET('Game Board'!F8:F55,0,UH1),VA5)+SUMIFS(OFFSET('Game Board'!G8:G55,0,UH1),OFFSET('Game Board'!I8:I55,0,UH1),VA6,OFFSET('Game Board'!F8:F55,0,UH1),VA7)</f>
        <v>0</v>
      </c>
      <c r="VT6" s="315">
        <f t="shared" ca="1" si="354"/>
        <v>0</v>
      </c>
      <c r="VU6" s="315">
        <f t="shared" ca="1" si="355"/>
        <v>0</v>
      </c>
      <c r="VV6" s="315">
        <f t="shared" ref="VV6" ca="1" si="534">IF(VA6&lt;&gt;"",SUMPRODUCT((UY4:UY7=UY6)*(VU4:VU7&gt;VU6)*1),0)</f>
        <v>0</v>
      </c>
      <c r="VW6" s="315">
        <f t="shared" ref="VW6" ca="1" si="535">IF(VA6&lt;&gt;"",SUMPRODUCT((VV4:VV7=VV6)*(VT4:VT7&gt;VT6)*1),0)</f>
        <v>0</v>
      </c>
      <c r="VX6" s="315">
        <f t="shared" ca="1" si="358"/>
        <v>0</v>
      </c>
      <c r="VY6" s="315">
        <f t="shared" ref="VY6" ca="1" si="536">IF(VA6&lt;&gt;"",SUMPRODUCT((VX4:VX7=VX6)*(VV4:VV7=VV6)*(VR4:VR7&gt;VR6)*1),0)</f>
        <v>0</v>
      </c>
      <c r="VZ6" s="315">
        <f t="shared" ca="1" si="160"/>
        <v>1</v>
      </c>
      <c r="WA6" s="315">
        <f ca="1">SUMPRODUCT((OFFSET('Game Board'!F8:F55,0,UH1)=VB6)*(OFFSET('Game Board'!I8:I55,0,UH1)=VB7)*(OFFSET('Game Board'!G8:G55,0,UH1)&gt;OFFSET('Game Board'!H8:H55,0,UH1))*1)+SUMPRODUCT((OFFSET('Game Board'!I8:I55,0,UH1)=VB6)*(OFFSET('Game Board'!F8:F55,0,UH1)=VB7)*(OFFSET('Game Board'!H8:H55,0,UH1)&gt;OFFSET('Game Board'!G8:G55,0,UH1))*1)</f>
        <v>0</v>
      </c>
      <c r="WB6" s="315">
        <f ca="1">SUMPRODUCT((OFFSET('Game Board'!F8:F55,0,UH1)=VB6)*(OFFSET('Game Board'!I8:I55,0,UH1)=VB7)*(OFFSET('Game Board'!G8:G55,0,UH1)=OFFSET('Game Board'!H8:H55,0,UH1))*1)+SUMPRODUCT((OFFSET('Game Board'!I8:I55,0,UH1)=VB6)*(OFFSET('Game Board'!F8:F55,0,UH1)=VB7)*(OFFSET('Game Board'!H8:H55,0,UH1)=OFFSET('Game Board'!G8:G55,0,UH1))*1)</f>
        <v>0</v>
      </c>
      <c r="WC6" s="315">
        <f ca="1">SUMPRODUCT((OFFSET('Game Board'!F8:F55,0,UH1)=VB6)*(OFFSET('Game Board'!I8:I55,0,UH1)=VB7)*(OFFSET('Game Board'!G8:G55,0,UH1)&lt;OFFSET('Game Board'!H8:H55,0,UH1))*1)+SUMPRODUCT((OFFSET('Game Board'!I8:I55,0,UH1)=VB6)*(OFFSET('Game Board'!F8:F55,0,UH1)=VB7)*(OFFSET('Game Board'!H8:H55,0,UH1)&lt;OFFSET('Game Board'!G8:G55,0,UH1))*1)</f>
        <v>0</v>
      </c>
      <c r="WD6" s="315">
        <f ca="1">SUMIFS(OFFSET('Game Board'!G8:G55,0,UH1),OFFSET('Game Board'!F8:F55,0,UH1),VB6,OFFSET('Game Board'!I8:I55,0,UH1),VB7)+SUMIFS(OFFSET('Game Board'!H8:H55,0,UH1),OFFSET('Game Board'!I8:I55,0,UH1),VB6,OFFSET('Game Board'!F8:F55,0,UH1),VB7)</f>
        <v>0</v>
      </c>
      <c r="WE6" s="315">
        <f ca="1">SUMIFS(OFFSET('Game Board'!H8:H55,0,UH1),OFFSET('Game Board'!F8:F55,0,UH1),VB6,OFFSET('Game Board'!I8:I55,0,UH1),VB7)+SUMIFS(OFFSET('Game Board'!G8:G55,0,UH1),OFFSET('Game Board'!I8:I55,0,UH1),VB6,OFFSET('Game Board'!F8:F55,0,UH1),VB7)</f>
        <v>0</v>
      </c>
      <c r="WF6" s="315">
        <f t="shared" ref="WF6:WF7" ca="1" si="537">WD6-WE6</f>
        <v>0</v>
      </c>
      <c r="WG6" s="315">
        <f t="shared" ref="WG6:WG7" ca="1" si="538">WB6*1+WA6*3</f>
        <v>0</v>
      </c>
      <c r="WH6" s="315">
        <f t="shared" ref="WH6" ca="1" si="539">IF(VB6&lt;&gt;"",SUMPRODUCT((VK4:VK7=VK6)*(WG4:WG7&gt;WG6)*1),0)</f>
        <v>0</v>
      </c>
      <c r="WI6" s="315">
        <f t="shared" ref="WI6" ca="1" si="540">IF(VB6&lt;&gt;"",SUMPRODUCT((WH4:WH7=WH6)*(WF4:WF7&gt;WF6)*1),0)</f>
        <v>0</v>
      </c>
      <c r="WJ6" s="315">
        <f t="shared" ref="WJ6:WJ7" ca="1" si="541">WH6+WI6</f>
        <v>0</v>
      </c>
      <c r="WK6" s="315">
        <f t="shared" ref="WK6" ca="1" si="542">IF(VB6&lt;&gt;"",SUMPRODUCT((WJ4:WJ7=WJ6)*(WH4:WH7=WH6)*(WD4:WD7&gt;WD6)*1),0)</f>
        <v>0</v>
      </c>
      <c r="WL6" s="315">
        <f t="shared" ca="1" si="161"/>
        <v>1</v>
      </c>
      <c r="WM6" s="315">
        <f t="shared" ref="WM6" ca="1" si="543">SUMPRODUCT((WL4:WL7=WL6)*(UO4:UO7&gt;UO6)*1)</f>
        <v>3</v>
      </c>
      <c r="WN6" s="315">
        <f t="shared" ca="1" si="163"/>
        <v>4</v>
      </c>
      <c r="WO6" s="315" t="str">
        <f t="shared" si="361"/>
        <v>Philippines</v>
      </c>
      <c r="WP6" s="315">
        <f t="shared" ca="1" si="164"/>
        <v>0</v>
      </c>
      <c r="WQ6" s="315">
        <f ca="1">SUMPRODUCT((OFFSET('Game Board'!G8:G55,0,WQ1)&lt;&gt;"")*(OFFSET('Game Board'!F8:F55,0,WQ1)=C6)*(OFFSET('Game Board'!G8:G55,0,WQ1)&gt;OFFSET('Game Board'!H8:H55,0,WQ1))*1)+SUMPRODUCT((OFFSET('Game Board'!G8:G55,0,WQ1)&lt;&gt;"")*(OFFSET('Game Board'!I8:I55,0,WQ1)=C6)*(OFFSET('Game Board'!H8:H55,0,WQ1)&gt;OFFSET('Game Board'!G8:G55,0,WQ1))*1)</f>
        <v>0</v>
      </c>
      <c r="WR6" s="315">
        <f ca="1">SUMPRODUCT((OFFSET('Game Board'!G8:G55,0,WQ1)&lt;&gt;"")*(OFFSET('Game Board'!F8:F55,0,WQ1)=C6)*(OFFSET('Game Board'!G8:G55,0,WQ1)=OFFSET('Game Board'!H8:H55,0,WQ1))*1)+SUMPRODUCT((OFFSET('Game Board'!G8:G55,0,WQ1)&lt;&gt;"")*(OFFSET('Game Board'!I8:I55,0,WQ1)=C6)*(OFFSET('Game Board'!G8:G55,0,WQ1)=OFFSET('Game Board'!H8:H55,0,WQ1))*1)</f>
        <v>0</v>
      </c>
      <c r="WS6" s="315">
        <f ca="1">SUMPRODUCT((OFFSET('Game Board'!G8:G55,0,WQ1)&lt;&gt;"")*(OFFSET('Game Board'!F8:F55,0,WQ1)=C6)*(OFFSET('Game Board'!G8:G55,0,WQ1)&lt;OFFSET('Game Board'!H8:H55,0,WQ1))*1)+SUMPRODUCT((OFFSET('Game Board'!G8:G55,0,WQ1)&lt;&gt;"")*(OFFSET('Game Board'!I8:I55,0,WQ1)=C6)*(OFFSET('Game Board'!H8:H55,0,WQ1)&lt;OFFSET('Game Board'!G8:G55,0,WQ1))*1)</f>
        <v>0</v>
      </c>
      <c r="WT6" s="315">
        <f ca="1">SUMIF(OFFSET('Game Board'!F8:F55,0,WQ1),C6,OFFSET('Game Board'!G8:G55,0,WQ1))+SUMIF(OFFSET('Game Board'!I8:I55,0,WQ1),C6,OFFSET('Game Board'!H8:H55,0,WQ1))</f>
        <v>0</v>
      </c>
      <c r="WU6" s="315">
        <f ca="1">SUMIF(OFFSET('Game Board'!F8:F55,0,WQ1),C6,OFFSET('Game Board'!H8:H55,0,WQ1))+SUMIF(OFFSET('Game Board'!I8:I55,0,WQ1),C6,OFFSET('Game Board'!G8:G55,0,WQ1))</f>
        <v>0</v>
      </c>
      <c r="WV6" s="315">
        <f t="shared" ca="1" si="165"/>
        <v>0</v>
      </c>
      <c r="WW6" s="315">
        <f t="shared" ca="1" si="166"/>
        <v>0</v>
      </c>
      <c r="WX6" s="315">
        <f ca="1">INDEX(L4:L35,MATCH(XG6,C4:C35,0),0)</f>
        <v>1496</v>
      </c>
      <c r="WY6" s="319">
        <f>'Tournament Setup'!F8</f>
        <v>0</v>
      </c>
      <c r="WZ6" s="315">
        <f t="shared" ref="WZ6" ca="1" si="544">RANK(WW6,WW4:WW7)</f>
        <v>1</v>
      </c>
      <c r="XA6" s="315">
        <f t="shared" ref="XA6" ca="1" si="545">SUMPRODUCT((WZ4:WZ7=WZ6)*(WV4:WV7&gt;WV6)*1)</f>
        <v>0</v>
      </c>
      <c r="XB6" s="315">
        <f t="shared" ca="1" si="169"/>
        <v>1</v>
      </c>
      <c r="XC6" s="315">
        <f t="shared" ref="XC6" ca="1" si="546">SUMPRODUCT((WZ4:WZ7=WZ6)*(WV4:WV7=WV6)*(WT4:WT7&gt;WT6)*1)</f>
        <v>0</v>
      </c>
      <c r="XD6" s="315">
        <f t="shared" ca="1" si="171"/>
        <v>1</v>
      </c>
      <c r="XE6" s="315">
        <f t="shared" ref="XE6" ca="1" si="547">RANK(XD6,XD4:XD7,1)+COUNTIF(XD4:XD6,XD6)-1</f>
        <v>3</v>
      </c>
      <c r="XF6" s="315">
        <v>3</v>
      </c>
      <c r="XG6" s="315" t="str">
        <f t="shared" ref="XG6" ca="1" si="548">INDEX(WO4:WO7,MATCH(XF6,XE4:XE7,0),0)</f>
        <v>Philippines</v>
      </c>
      <c r="XH6" s="315">
        <f t="shared" ref="XH6" ca="1" si="549">INDEX(XD4:XD7,MATCH(XG6,WO4:WO7,0),0)</f>
        <v>1</v>
      </c>
      <c r="XI6" s="315" t="str">
        <f t="shared" ref="XI6:XI7" ca="1" si="550">IF(AND(XI5&lt;&gt;"",XH6=1),XG6,"")</f>
        <v>Philippines</v>
      </c>
      <c r="XJ6" s="315" t="str">
        <f t="shared" ref="XJ6" ca="1" si="551">IF(XJ5&lt;&gt;"",XG6,"")</f>
        <v/>
      </c>
      <c r="XK6" s="315" t="str">
        <f t="shared" ref="XK6" ca="1" si="552">IF(XH7=3,XG6,"")</f>
        <v/>
      </c>
      <c r="XL6" s="315">
        <f ca="1">SUMPRODUCT((OFFSET('Game Board'!F8:F55,0,WQ1)=XI6)*(OFFSET('Game Board'!I8:I55,0,WQ1)=XI4)*(OFFSET('Game Board'!G8:G55,0,WQ1)&gt;OFFSET('Game Board'!H8:H55,0,WQ1))*1)+SUMPRODUCT((OFFSET('Game Board'!I8:I55,0,WQ1)=XI6)*(OFFSET('Game Board'!F8:F55,0,WQ1)=XI4)*(OFFSET('Game Board'!H8:H55,0,WQ1)&gt;OFFSET('Game Board'!G8:G55,0,WQ1))*1)+SUMPRODUCT((OFFSET('Game Board'!F8:F55,0,WQ1)=XI6)*(OFFSET('Game Board'!I8:I55,0,WQ1)=XI5)*(OFFSET('Game Board'!G8:G55,0,WQ1)&gt;OFFSET('Game Board'!H8:H55,0,WQ1))*1)+SUMPRODUCT((OFFSET('Game Board'!I8:I55,0,WQ1)=XI6)*(OFFSET('Game Board'!F8:F55,0,WQ1)=XI5)*(OFFSET('Game Board'!H8:H55,0,WQ1)&gt;OFFSET('Game Board'!G8:G55,0,WQ1))*1)+SUMPRODUCT((OFFSET('Game Board'!F8:F55,0,WQ1)=XI6)*(OFFSET('Game Board'!I8:I55,0,WQ1)=XI7)*(OFFSET('Game Board'!G8:G55,0,WQ1)&gt;OFFSET('Game Board'!H8:H55,0,WQ1))*1)+SUMPRODUCT((OFFSET('Game Board'!I8:I55,0,WQ1)=XI6)*(OFFSET('Game Board'!F8:F55,0,WQ1)=XI7)*(OFFSET('Game Board'!H8:H55,0,WQ1)&gt;OFFSET('Game Board'!G8:G55,0,WQ1))*1)</f>
        <v>0</v>
      </c>
      <c r="XM6" s="315">
        <f ca="1">SUMPRODUCT((OFFSET('Game Board'!F8:F55,0,WQ1)=XI6)*(OFFSET('Game Board'!I8:I55,0,WQ1)=XI4)*(OFFSET('Game Board'!G8:G55,0,WQ1)=OFFSET('Game Board'!H8:H55,0,WQ1))*1)+SUMPRODUCT((OFFSET('Game Board'!I8:I55,0,WQ1)=XI6)*(OFFSET('Game Board'!F8:F55,0,WQ1)=XI4)*(OFFSET('Game Board'!G8:G55,0,WQ1)=OFFSET('Game Board'!H8:H55,0,WQ1))*1)+SUMPRODUCT((OFFSET('Game Board'!F8:F55,0,WQ1)=XI6)*(OFFSET('Game Board'!I8:I55,0,WQ1)=XI5)*(OFFSET('Game Board'!G8:G55,0,WQ1)=OFFSET('Game Board'!H8:H55,0,WQ1))*1)+SUMPRODUCT((OFFSET('Game Board'!I8:I55,0,WQ1)=XI6)*(OFFSET('Game Board'!F8:F55,0,WQ1)=XI5)*(OFFSET('Game Board'!G8:G55,0,WQ1)=OFFSET('Game Board'!H8:H55,0,WQ1))*1)+SUMPRODUCT((OFFSET('Game Board'!F8:F55,0,WQ1)=XI6)*(OFFSET('Game Board'!I8:I55,0,WQ1)=XI7)*(OFFSET('Game Board'!G8:G55,0,WQ1)=OFFSET('Game Board'!H8:H55,0,WQ1))*1)+SUMPRODUCT((OFFSET('Game Board'!I8:I55,0,WQ1)=XI6)*(OFFSET('Game Board'!F8:F55,0,WQ1)=XI7)*(OFFSET('Game Board'!G8:G55,0,WQ1)=OFFSET('Game Board'!H8:H55,0,WQ1))*1)</f>
        <v>3</v>
      </c>
      <c r="XN6" s="315">
        <f ca="1">SUMPRODUCT((OFFSET('Game Board'!F8:F55,0,WQ1)=XI6)*(OFFSET('Game Board'!I8:I55,0,WQ1)=XI4)*(OFFSET('Game Board'!G8:G55,0,WQ1)&lt;OFFSET('Game Board'!H8:H55,0,WQ1))*1)+SUMPRODUCT((OFFSET('Game Board'!I8:I55,0,WQ1)=XI6)*(OFFSET('Game Board'!F8:F55,0,WQ1)=XI4)*(OFFSET('Game Board'!H8:H55,0,WQ1)&lt;OFFSET('Game Board'!G8:G55,0,WQ1))*1)+SUMPRODUCT((OFFSET('Game Board'!F8:F55,0,WQ1)=XI6)*(OFFSET('Game Board'!I8:I55,0,WQ1)=XI5)*(OFFSET('Game Board'!G8:G55,0,WQ1)&lt;OFFSET('Game Board'!H8:H55,0,WQ1))*1)+SUMPRODUCT((OFFSET('Game Board'!I8:I55,0,WQ1)=XI6)*(OFFSET('Game Board'!F8:F55,0,WQ1)=XI5)*(OFFSET('Game Board'!H8:H55,0,WQ1)&lt;OFFSET('Game Board'!G8:G55,0,WQ1))*1)+SUMPRODUCT((OFFSET('Game Board'!F8:F55,0,WQ1)=XI6)*(OFFSET('Game Board'!I8:I55,0,WQ1)=XI7)*(OFFSET('Game Board'!G8:G55,0,WQ1)&lt;OFFSET('Game Board'!H8:H55,0,WQ1))*1)+SUMPRODUCT((OFFSET('Game Board'!I8:I55,0,WQ1)=XI6)*(OFFSET('Game Board'!F8:F55,0,WQ1)=XI7)*(OFFSET('Game Board'!H8:H55,0,WQ1)&lt;OFFSET('Game Board'!G8:G55,0,WQ1))*1)</f>
        <v>0</v>
      </c>
      <c r="XO6" s="315">
        <f ca="1">SUMIFS(OFFSET('Game Board'!G8:G55,0,WQ1),OFFSET('Game Board'!F8:F55,0,WQ1),XI6,OFFSET('Game Board'!I8:I55,0,WQ1),XI4)+SUMIFS(OFFSET('Game Board'!G8:G55,0,WQ1),OFFSET('Game Board'!F8:F55,0,WQ1),XI6,OFFSET('Game Board'!I8:I55,0,WQ1),XI5)+SUMIFS(OFFSET('Game Board'!G8:G55,0,WQ1),OFFSET('Game Board'!F8:F55,0,WQ1),XI6,OFFSET('Game Board'!I8:I55,0,WQ1),XI7)+SUMIFS(OFFSET('Game Board'!H8:H55,0,WQ1),OFFSET('Game Board'!I8:I55,0,WQ1),XI6,OFFSET('Game Board'!F8:F55,0,WQ1),XI4)+SUMIFS(OFFSET('Game Board'!H8:H55,0,WQ1),OFFSET('Game Board'!I8:I55,0,WQ1),XI6,OFFSET('Game Board'!F8:F55,0,WQ1),XI5)+SUMIFS(OFFSET('Game Board'!H8:H55,0,WQ1),OFFSET('Game Board'!I8:I55,0,WQ1),XI6,OFFSET('Game Board'!F8:F55,0,WQ1),XI7)</f>
        <v>0</v>
      </c>
      <c r="XP6" s="315">
        <f ca="1">SUMIFS(OFFSET('Game Board'!H8:H55,0,WQ1),OFFSET('Game Board'!F8:F55,0,WQ1),XI6,OFFSET('Game Board'!I8:I55,0,WQ1),XI4)+SUMIFS(OFFSET('Game Board'!H8:H55,0,WQ1),OFFSET('Game Board'!F8:F55,0,WQ1),XI6,OFFSET('Game Board'!I8:I55,0,WQ1),XI5)+SUMIFS(OFFSET('Game Board'!H8:H55,0,WQ1),OFFSET('Game Board'!F8:F55,0,WQ1),XI6,OFFSET('Game Board'!I8:I55,0,WQ1),XI7)+SUMIFS(OFFSET('Game Board'!G8:G55,0,WQ1),OFFSET('Game Board'!I8:I55,0,WQ1),XI6,OFFSET('Game Board'!F8:F55,0,WQ1),XI4)+SUMIFS(OFFSET('Game Board'!G8:G55,0,WQ1),OFFSET('Game Board'!I8:I55,0,WQ1),XI6,OFFSET('Game Board'!F8:F55,0,WQ1),XI5)+SUMIFS(OFFSET('Game Board'!G8:G55,0,WQ1),OFFSET('Game Board'!I8:I55,0,WQ1),XI6,OFFSET('Game Board'!F8:F55,0,WQ1),XI7)</f>
        <v>0</v>
      </c>
      <c r="XQ6" s="315">
        <f t="shared" ca="1" si="176"/>
        <v>0</v>
      </c>
      <c r="XR6" s="315">
        <f t="shared" ca="1" si="177"/>
        <v>3</v>
      </c>
      <c r="XS6" s="315">
        <f t="shared" ref="XS6" ca="1" si="553">IF(XI6&lt;&gt;"",SUMPRODUCT((XH4:XH7=XH6)*(XR4:XR7&gt;XR6)*1),0)</f>
        <v>0</v>
      </c>
      <c r="XT6" s="315">
        <f t="shared" ref="XT6" ca="1" si="554">IF(XI6&lt;&gt;"",SUMPRODUCT((XS4:XS7=XS6)*(XQ4:XQ7&gt;XQ6)*1),0)</f>
        <v>0</v>
      </c>
      <c r="XU6" s="315">
        <f t="shared" ca="1" si="180"/>
        <v>0</v>
      </c>
      <c r="XV6" s="315">
        <f t="shared" ref="XV6" ca="1" si="555">IF(XI6&lt;&gt;"",SUMPRODUCT((XU4:XU7=XU6)*(XS4:XS7=XS6)*(XO4:XO7&gt;XO6)*1),0)</f>
        <v>0</v>
      </c>
      <c r="XW6" s="315">
        <f t="shared" ca="1" si="182"/>
        <v>1</v>
      </c>
      <c r="XX6" s="315">
        <f ca="1">SUMPRODUCT((OFFSET('Game Board'!F8:F55,0,WQ1)=XJ6)*(OFFSET('Game Board'!I8:I55,0,WQ1)=XJ5)*(OFFSET('Game Board'!G8:G55,0,WQ1)&gt;OFFSET('Game Board'!H8:H55,0,WQ1))*1)+SUMPRODUCT((OFFSET('Game Board'!I8:I55,0,WQ1)=XJ6)*(OFFSET('Game Board'!F8:F55,0,WQ1)=XJ5)*(OFFSET('Game Board'!H8:H55,0,WQ1)&gt;OFFSET('Game Board'!G8:G55,0,WQ1))*1)+SUMPRODUCT((OFFSET('Game Board'!F8:F55,0,WQ1)=XJ6)*(OFFSET('Game Board'!I8:I55,0,WQ1)=XJ7)*(OFFSET('Game Board'!G8:G55,0,WQ1)&gt;OFFSET('Game Board'!H8:H55,0,WQ1))*1)+SUMPRODUCT((OFFSET('Game Board'!I8:I55,0,WQ1)=XJ6)*(OFFSET('Game Board'!F8:F55,0,WQ1)=XJ7)*(OFFSET('Game Board'!H8:H55,0,WQ1)&gt;OFFSET('Game Board'!G8:G55,0,WQ1))*1)</f>
        <v>0</v>
      </c>
      <c r="XY6" s="315">
        <f ca="1">SUMPRODUCT((OFFSET('Game Board'!F8:F55,0,WQ1)=XJ6)*(OFFSET('Game Board'!I8:I55,0,WQ1)=XJ5)*(OFFSET('Game Board'!G8:G55,0,WQ1)=OFFSET('Game Board'!H8:H55,0,WQ1))*1)+SUMPRODUCT((OFFSET('Game Board'!I8:I55,0,WQ1)=XJ6)*(OFFSET('Game Board'!F8:F55,0,WQ1)=XJ5)*(OFFSET('Game Board'!G8:G55,0,WQ1)=OFFSET('Game Board'!H8:H55,0,WQ1))*1)+SUMPRODUCT((OFFSET('Game Board'!F8:F55,0,WQ1)=XJ6)*(OFFSET('Game Board'!I8:I55,0,WQ1)=XJ7)*(OFFSET('Game Board'!G8:G55,0,WQ1)=OFFSET('Game Board'!H8:H55,0,WQ1))*1)+SUMPRODUCT((OFFSET('Game Board'!I8:I55,0,WQ1)=XJ6)*(OFFSET('Game Board'!F8:F55,0,WQ1)=XJ7)*(OFFSET('Game Board'!G8:G55,0,WQ1)=OFFSET('Game Board'!H8:H55,0,WQ1))*1)</f>
        <v>0</v>
      </c>
      <c r="XZ6" s="315">
        <f ca="1">SUMPRODUCT((OFFSET('Game Board'!F8:F55,0,WQ1)=XJ6)*(OFFSET('Game Board'!I8:I55,0,WQ1)=XJ5)*(OFFSET('Game Board'!G8:G55,0,WQ1)&lt;OFFSET('Game Board'!H8:H55,0,WQ1))*1)+SUMPRODUCT((OFFSET('Game Board'!I8:I55,0,WQ1)=XJ6)*(OFFSET('Game Board'!F8:F55,0,WQ1)=XJ5)*(OFFSET('Game Board'!H8:H55,0,WQ1)&lt;OFFSET('Game Board'!G8:G55,0,WQ1))*1)+SUMPRODUCT((OFFSET('Game Board'!F8:F55,0,WQ1)=XJ6)*(OFFSET('Game Board'!I8:I55,0,WQ1)=XJ7)*(OFFSET('Game Board'!G8:G55,0,WQ1)&lt;OFFSET('Game Board'!H8:H55,0,WQ1))*1)+SUMPRODUCT((OFFSET('Game Board'!I8:I55,0,WQ1)=XJ6)*(OFFSET('Game Board'!F8:F55,0,WQ1)=XJ7)*(OFFSET('Game Board'!H8:H55,0,WQ1)&lt;OFFSET('Game Board'!G8:G55,0,WQ1))*1)</f>
        <v>0</v>
      </c>
      <c r="YA6" s="315">
        <f ca="1">SUMIFS(OFFSET('Game Board'!G8:G55,0,WQ1),OFFSET('Game Board'!F8:F55,0,WQ1),XJ6,OFFSET('Game Board'!I8:I55,0,WQ1),XJ5)+SUMIFS(OFFSET('Game Board'!G8:G55,0,WQ1),OFFSET('Game Board'!F8:F55,0,WQ1),XJ6,OFFSET('Game Board'!I8:I55,0,WQ1),XJ7)+SUMIFS(OFFSET('Game Board'!H8:H55,0,WQ1),OFFSET('Game Board'!I8:I55,0,WQ1),XJ6,OFFSET('Game Board'!F8:F55,0,WQ1),XJ5)+SUMIFS(OFFSET('Game Board'!H8:H55,0,WQ1),OFFSET('Game Board'!I8:I55,0,WQ1),XJ6,OFFSET('Game Board'!F8:F55,0,WQ1),XJ7)</f>
        <v>0</v>
      </c>
      <c r="YB6" s="315">
        <f ca="1">SUMIFS(OFFSET('Game Board'!H8:H55,0,WQ1),OFFSET('Game Board'!F8:F55,0,WQ1),XJ6,OFFSET('Game Board'!I8:I55,0,WQ1),XJ5)+SUMIFS(OFFSET('Game Board'!H8:H55,0,WQ1),OFFSET('Game Board'!F8:F55,0,WQ1),XJ6,OFFSET('Game Board'!I8:I55,0,WQ1),XJ7)+SUMIFS(OFFSET('Game Board'!G8:G55,0,WQ1),OFFSET('Game Board'!I8:I55,0,WQ1),XJ6,OFFSET('Game Board'!F8:F55,0,WQ1),XJ5)+SUMIFS(OFFSET('Game Board'!G8:G55,0,WQ1),OFFSET('Game Board'!I8:I55,0,WQ1),XJ6,OFFSET('Game Board'!F8:F55,0,WQ1),XJ7)</f>
        <v>0</v>
      </c>
      <c r="YC6" s="315">
        <f t="shared" ca="1" si="373"/>
        <v>0</v>
      </c>
      <c r="YD6" s="315">
        <f t="shared" ca="1" si="374"/>
        <v>0</v>
      </c>
      <c r="YE6" s="315">
        <f t="shared" ref="YE6" ca="1" si="556">IF(XJ6&lt;&gt;"",SUMPRODUCT((XH4:XH7=XH6)*(YD4:YD7&gt;YD6)*1),0)</f>
        <v>0</v>
      </c>
      <c r="YF6" s="315">
        <f t="shared" ref="YF6" ca="1" si="557">IF(XJ6&lt;&gt;"",SUMPRODUCT((YE4:YE7=YE6)*(YC4:YC7&gt;YC6)*1),0)</f>
        <v>0</v>
      </c>
      <c r="YG6" s="315">
        <f t="shared" ca="1" si="377"/>
        <v>0</v>
      </c>
      <c r="YH6" s="315">
        <f t="shared" ref="YH6" ca="1" si="558">IF(XJ6&lt;&gt;"",SUMPRODUCT((YG4:YG7=YG6)*(YE4:YE7=YE6)*(YA4:YA7&gt;YA6)*1),0)</f>
        <v>0</v>
      </c>
      <c r="YI6" s="315">
        <f t="shared" ca="1" si="183"/>
        <v>1</v>
      </c>
      <c r="YJ6" s="315">
        <f ca="1">SUMPRODUCT((OFFSET('Game Board'!F8:F55,0,WQ1)=XK6)*(OFFSET('Game Board'!I8:I55,0,WQ1)=XK7)*(OFFSET('Game Board'!G8:G55,0,WQ1)&gt;OFFSET('Game Board'!H8:H55,0,WQ1))*1)+SUMPRODUCT((OFFSET('Game Board'!I8:I55,0,WQ1)=XK6)*(OFFSET('Game Board'!F8:F55,0,WQ1)=XK7)*(OFFSET('Game Board'!H8:H55,0,WQ1)&gt;OFFSET('Game Board'!G8:G55,0,WQ1))*1)</f>
        <v>0</v>
      </c>
      <c r="YK6" s="315">
        <f ca="1">SUMPRODUCT((OFFSET('Game Board'!F8:F55,0,WQ1)=XK6)*(OFFSET('Game Board'!I8:I55,0,WQ1)=XK7)*(OFFSET('Game Board'!G8:G55,0,WQ1)=OFFSET('Game Board'!H8:H55,0,WQ1))*1)+SUMPRODUCT((OFFSET('Game Board'!I8:I55,0,WQ1)=XK6)*(OFFSET('Game Board'!F8:F55,0,WQ1)=XK7)*(OFFSET('Game Board'!H8:H55,0,WQ1)=OFFSET('Game Board'!G8:G55,0,WQ1))*1)</f>
        <v>0</v>
      </c>
      <c r="YL6" s="315">
        <f ca="1">SUMPRODUCT((OFFSET('Game Board'!F8:F55,0,WQ1)=XK6)*(OFFSET('Game Board'!I8:I55,0,WQ1)=XK7)*(OFFSET('Game Board'!G8:G55,0,WQ1)&lt;OFFSET('Game Board'!H8:H55,0,WQ1))*1)+SUMPRODUCT((OFFSET('Game Board'!I8:I55,0,WQ1)=XK6)*(OFFSET('Game Board'!F8:F55,0,WQ1)=XK7)*(OFFSET('Game Board'!H8:H55,0,WQ1)&lt;OFFSET('Game Board'!G8:G55,0,WQ1))*1)</f>
        <v>0</v>
      </c>
      <c r="YM6" s="315">
        <f ca="1">SUMIFS(OFFSET('Game Board'!G8:G55,0,WQ1),OFFSET('Game Board'!F8:F55,0,WQ1),XK6,OFFSET('Game Board'!I8:I55,0,WQ1),XK7)+SUMIFS(OFFSET('Game Board'!H8:H55,0,WQ1),OFFSET('Game Board'!I8:I55,0,WQ1),XK6,OFFSET('Game Board'!F8:F55,0,WQ1),XK7)</f>
        <v>0</v>
      </c>
      <c r="YN6" s="315">
        <f ca="1">SUMIFS(OFFSET('Game Board'!H8:H55,0,WQ1),OFFSET('Game Board'!F8:F55,0,WQ1),XK6,OFFSET('Game Board'!I8:I55,0,WQ1),XK7)+SUMIFS(OFFSET('Game Board'!G8:G55,0,WQ1),OFFSET('Game Board'!I8:I55,0,WQ1),XK6,OFFSET('Game Board'!F8:F55,0,WQ1),XK7)</f>
        <v>0</v>
      </c>
      <c r="YO6" s="315">
        <f t="shared" ref="YO6:YO7" ca="1" si="559">YM6-YN6</f>
        <v>0</v>
      </c>
      <c r="YP6" s="315">
        <f t="shared" ref="YP6:YP7" ca="1" si="560">YK6*1+YJ6*3</f>
        <v>0</v>
      </c>
      <c r="YQ6" s="315">
        <f t="shared" ref="YQ6" ca="1" si="561">IF(XK6&lt;&gt;"",SUMPRODUCT((XT4:XT7=XT6)*(YP4:YP7&gt;YP6)*1),0)</f>
        <v>0</v>
      </c>
      <c r="YR6" s="315">
        <f t="shared" ref="YR6" ca="1" si="562">IF(XK6&lt;&gt;"",SUMPRODUCT((YQ4:YQ7=YQ6)*(YO4:YO7&gt;YO6)*1),0)</f>
        <v>0</v>
      </c>
      <c r="YS6" s="315">
        <f t="shared" ref="YS6:YS7" ca="1" si="563">YQ6+YR6</f>
        <v>0</v>
      </c>
      <c r="YT6" s="315">
        <f t="shared" ref="YT6" ca="1" si="564">IF(XK6&lt;&gt;"",SUMPRODUCT((YS4:YS7=YS6)*(YQ4:YQ7=YQ6)*(YM4:YM7&gt;YM6)*1),0)</f>
        <v>0</v>
      </c>
      <c r="YU6" s="315">
        <f t="shared" ca="1" si="184"/>
        <v>1</v>
      </c>
      <c r="YV6" s="315">
        <f t="shared" ref="YV6" ca="1" si="565">SUMPRODUCT((YU4:YU7=YU6)*(WX4:WX7&gt;WX6)*1)</f>
        <v>3</v>
      </c>
      <c r="YW6" s="315">
        <f t="shared" ca="1" si="186"/>
        <v>4</v>
      </c>
      <c r="YX6" s="315" t="str">
        <f t="shared" si="380"/>
        <v>Philippines</v>
      </c>
    </row>
    <row r="7" spans="1:682" x14ac:dyDescent="0.35">
      <c r="A7" s="315">
        <f>INDEX(M4:M35,MATCH(U7,C4:C35,0),0)</f>
        <v>1772</v>
      </c>
      <c r="B7" s="315">
        <v>4</v>
      </c>
      <c r="C7" s="315" t="str">
        <f>'Tournament Setup'!D9</f>
        <v>Switzerland</v>
      </c>
      <c r="D7" s="315">
        <f t="shared" si="187"/>
        <v>0</v>
      </c>
      <c r="E7" s="315">
        <f>SUMPRODUCT(('Game Board'!G8:G55&lt;&gt;"")*('Game Board'!F8:F55=C7)*('Game Board'!G8:G55&gt;'Game Board'!H8:H55)*1)+SUMPRODUCT(('Game Board'!G8:G55&lt;&gt;"")*('Game Board'!I8:I55=C7)*('Game Board'!H8:H55&gt;'Game Board'!G8:G55)*1)</f>
        <v>0</v>
      </c>
      <c r="F7" s="315">
        <f>SUMPRODUCT(('Game Board'!G8:G55&lt;&gt;"")*('Game Board'!F8:F55=C7)*('Game Board'!G8:G55='Game Board'!H8:H55)*1)+SUMPRODUCT(('Game Board'!G8:G55&lt;&gt;"")*('Game Board'!I8:I55=C7)*('Game Board'!G8:G55='Game Board'!H8:H55)*1)</f>
        <v>0</v>
      </c>
      <c r="G7" s="315">
        <f>SUMPRODUCT(('Game Board'!G8:G55&lt;&gt;"")*('Game Board'!F8:F55=C7)*('Game Board'!G8:G55&lt;'Game Board'!H8:H55)*1)+SUMPRODUCT(('Game Board'!G8:G55&lt;&gt;"")*('Game Board'!I8:I55=C7)*('Game Board'!H8:H55&lt;'Game Board'!G8:G55)*1)</f>
        <v>0</v>
      </c>
      <c r="H7" s="315">
        <f>SUMIF('Game Board'!F8:F55,C7,'Game Board'!G8:G55)+SUMIF('Game Board'!I8:I55,C7,'Game Board'!H8:H55)</f>
        <v>0</v>
      </c>
      <c r="I7" s="315">
        <f>SUMIF('Game Board'!F8:F55,C7,'Game Board'!H8:H55)+SUMIF('Game Board'!I8:I55,C7,'Game Board'!G8:G55)</f>
        <v>0</v>
      </c>
      <c r="J7" s="315">
        <f t="shared" si="188"/>
        <v>0</v>
      </c>
      <c r="K7" s="315">
        <f t="shared" si="189"/>
        <v>0</v>
      </c>
      <c r="L7" s="319">
        <f>'Tournament Setup'!E9</f>
        <v>1772</v>
      </c>
      <c r="M7" s="315">
        <f>IF('Tournament Setup'!F9&lt;&gt;"",-'Tournament Setup'!F9,'Tournament Setup'!E9)</f>
        <v>1772</v>
      </c>
      <c r="N7" s="315">
        <f>RANK(K7,K4:K7)</f>
        <v>1</v>
      </c>
      <c r="O7" s="315">
        <f>SUMPRODUCT((N4:N7=N7)*(J4:J7&gt;J7)*1)</f>
        <v>0</v>
      </c>
      <c r="P7" s="315">
        <f t="shared" si="190"/>
        <v>1</v>
      </c>
      <c r="Q7" s="315">
        <f>SUMPRODUCT((N4:N7=N7)*(J4:J7=J7)*(H4:H7&gt;H7)*1)</f>
        <v>0</v>
      </c>
      <c r="R7" s="315">
        <f t="shared" si="191"/>
        <v>1</v>
      </c>
      <c r="S7" s="315">
        <f>RANK(R7,R4:R7,1)+COUNTIF(R4:R7,R7)-1</f>
        <v>4</v>
      </c>
      <c r="T7" s="315">
        <v>4</v>
      </c>
      <c r="U7" s="315" t="str">
        <f>INDEX(C4:C7,MATCH(T7,S4:S7,0),0)</f>
        <v>Switzerland</v>
      </c>
      <c r="V7" s="315">
        <f>INDEX(R4:R7,MATCH(U7,C4:C7,0),0)</f>
        <v>1</v>
      </c>
      <c r="W7" s="315" t="str">
        <f>IF(AND(W6&lt;&gt;"",V7=1),U7,"")</f>
        <v>Switzerland</v>
      </c>
      <c r="X7" s="315" t="str">
        <f>IF(AND(X6&lt;&gt;"",V7=2),U7,"")</f>
        <v/>
      </c>
      <c r="Y7" s="315" t="str">
        <f>IF(AND(Y6&lt;&gt;"",V7=3),U7,"")</f>
        <v/>
      </c>
      <c r="Z7" s="315">
        <f>SUMPRODUCT(('Game Board'!F8:F55=W7)*('Game Board'!I8:I55=W4)*('Game Board'!G8:G55&gt;'Game Board'!H8:H55)*1)+SUMPRODUCT(('Game Board'!I8:I55=W7)*('Game Board'!F8:F55=W4)*('Game Board'!H8:H55&gt;'Game Board'!G8:G55)*1)+SUMPRODUCT(('Game Board'!F8:F55=W7)*('Game Board'!I8:I55=W5)*('Game Board'!G8:G55&gt;'Game Board'!H8:H55)*1)+SUMPRODUCT(('Game Board'!I8:I55=W7)*('Game Board'!F8:F55=W5)*('Game Board'!H8:H55&gt;'Game Board'!G8:G55)*1)+SUMPRODUCT(('Game Board'!F8:F55=W7)*('Game Board'!I8:I55=W6)*('Game Board'!G8:G55&gt;'Game Board'!H8:H55)*1)+SUMPRODUCT(('Game Board'!I8:I55=W7)*('Game Board'!F8:F55=W6)*('Game Board'!H8:H55&gt;'Game Board'!G8:G55)*1)</f>
        <v>0</v>
      </c>
      <c r="AA7" s="315">
        <f>SUMPRODUCT(('Game Board'!F8:F55=W7)*('Game Board'!I8:I55=W4)*('Game Board'!G8:G55='Game Board'!H8:H55)*1)+SUMPRODUCT(('Game Board'!I8:I55=W7)*('Game Board'!F8:F55=W4)*('Game Board'!G8:G55='Game Board'!H8:H55)*1)+SUMPRODUCT(('Game Board'!F8:F55=W7)*('Game Board'!I8:I55=W5)*('Game Board'!G8:G55='Game Board'!H8:H55)*1)+SUMPRODUCT(('Game Board'!I8:I55=W7)*('Game Board'!F8:F55=W5)*('Game Board'!G8:G55='Game Board'!H8:H55)*1)+SUMPRODUCT(('Game Board'!F8:F55=W7)*('Game Board'!I8:I55=W6)*('Game Board'!G8:G55='Game Board'!H8:H55)*1)+SUMPRODUCT(('Game Board'!I8:I55=W7)*('Game Board'!F8:F55=W6)*('Game Board'!G8:G55='Game Board'!H8:H55)*1)</f>
        <v>3</v>
      </c>
      <c r="AB7" s="315">
        <f>SUMPRODUCT(('Game Board'!F8:F55=W7)*('Game Board'!I8:I55=W4)*('Game Board'!G8:G55&lt;'Game Board'!H8:H55)*1)+SUMPRODUCT(('Game Board'!I8:I55=W7)*('Game Board'!F8:F55=W4)*('Game Board'!H8:H55&lt;'Game Board'!G8:G55)*1)+SUMPRODUCT(('Game Board'!F8:F55=W7)*('Game Board'!I8:I55=W5)*('Game Board'!G8:G55&lt;'Game Board'!H8:H55)*1)+SUMPRODUCT(('Game Board'!I8:I55=W7)*('Game Board'!F8:F55=W5)*('Game Board'!H8:H55&lt;'Game Board'!G8:G55)*1)+SUMPRODUCT(('Game Board'!F8:F55=W7)*('Game Board'!I8:I55=W6)*('Game Board'!G8:G55&lt;'Game Board'!H8:H55)*1)+SUMPRODUCT(('Game Board'!I8:I55=W7)*('Game Board'!F8:F55=W6)*('Game Board'!H8:H55&lt;'Game Board'!G8:G55)*1)</f>
        <v>0</v>
      </c>
      <c r="AC7" s="315">
        <f>SUMIFS('Game Board'!G8:G55,'Game Board'!F8:F55,W7,'Game Board'!I8:I55,W4)+SUMIFS('Game Board'!G8:G55,'Game Board'!F8:F55,W7,'Game Board'!I8:I55,W5)+SUMIFS('Game Board'!G8:G55,'Game Board'!F8:F55,W7,'Game Board'!I8:I55,W6)+SUMIFS('Game Board'!H8:H55,'Game Board'!I8:I55,W7,'Game Board'!F8:F55,W4)+SUMIFS('Game Board'!H8:H55,'Game Board'!I8:I55,W7,'Game Board'!F8:F55,W5)+SUMIFS('Game Board'!H8:H55,'Game Board'!I8:I55,W7,'Game Board'!F8:F55,W6)</f>
        <v>0</v>
      </c>
      <c r="AD7" s="315">
        <f>SUMIFS('Game Board'!H8:H55,'Game Board'!F8:F55,W7,'Game Board'!I8:I55,W4)+SUMIFS('Game Board'!H8:H55,'Game Board'!F8:F55,W7,'Game Board'!I8:I55,W5)+SUMIFS('Game Board'!H8:H55,'Game Board'!F8:F55,W7,'Game Board'!I8:I55,W6)+SUMIFS('Game Board'!G8:G55,'Game Board'!I8:I55,W7,'Game Board'!F8:F55,W4)+SUMIFS('Game Board'!G8:G55,'Game Board'!I8:I55,W7,'Game Board'!F8:F55,W5)+SUMIFS('Game Board'!G8:G55,'Game Board'!I8:I55,W7,'Game Board'!F8:F55,W6)</f>
        <v>0</v>
      </c>
      <c r="AE7" s="315">
        <f t="shared" si="192"/>
        <v>0</v>
      </c>
      <c r="AF7" s="315">
        <f t="shared" si="193"/>
        <v>3</v>
      </c>
      <c r="AG7" s="315">
        <f>IF(W7&lt;&gt;"",SUMPRODUCT((V4:V7=V7)*(AF4:AF7&gt;AF7)*1),0)</f>
        <v>0</v>
      </c>
      <c r="AH7" s="315">
        <f>IF(W7&lt;&gt;"",SUMPRODUCT((AG4:AG7=AG7)*(AE4:AE7&gt;AE7)*1),0)</f>
        <v>0</v>
      </c>
      <c r="AI7" s="315">
        <f t="shared" si="0"/>
        <v>0</v>
      </c>
      <c r="AJ7" s="315">
        <f>IF(W7&lt;&gt;"",SUMPRODUCT((AI4:AI7=AI7)*(AG4:AG7=AG7)*(AC4:AC7&gt;AC7)*1),0)</f>
        <v>0</v>
      </c>
      <c r="AK7" s="315">
        <f t="shared" si="194"/>
        <v>1</v>
      </c>
      <c r="AL7" s="315">
        <f>SUMPRODUCT(('Game Board'!F8:F55=X7)*('Game Board'!I8:I55=X5)*('Game Board'!G8:G55&gt;'Game Board'!H8:H55)*1)+SUMPRODUCT(('Game Board'!I8:I55=X7)*('Game Board'!F8:F55=X5)*('Game Board'!H8:H55&gt;'Game Board'!G8:G55)*1)+SUMPRODUCT(('Game Board'!F8:F55=X7)*('Game Board'!I8:I55=X6)*('Game Board'!G8:G55&gt;'Game Board'!H8:H55)*1)+SUMPRODUCT(('Game Board'!I8:I55=X7)*('Game Board'!F8:F55=X6)*('Game Board'!H8:H55&gt;'Game Board'!G8:G55)*1)</f>
        <v>0</v>
      </c>
      <c r="AM7" s="315">
        <f>SUMPRODUCT(('Game Board'!F8:F55=X7)*('Game Board'!I8:I55=X5)*('Game Board'!G8:G55='Game Board'!H8:H55)*1)+SUMPRODUCT(('Game Board'!I8:I55=X7)*('Game Board'!F8:F55=X5)*('Game Board'!G8:G55='Game Board'!H8:H55)*1)+SUMPRODUCT(('Game Board'!F8:F55=X7)*('Game Board'!I8:I55=X6)*('Game Board'!G8:G55='Game Board'!H8:H55)*1)+SUMPRODUCT(('Game Board'!I8:I55=X7)*('Game Board'!F8:F55=X6)*('Game Board'!G8:G55='Game Board'!H8:H55)*1)</f>
        <v>0</v>
      </c>
      <c r="AN7" s="315">
        <f>SUMPRODUCT(('Game Board'!F8:F55=X7)*('Game Board'!I8:I55=X5)*('Game Board'!G8:G55&lt;'Game Board'!H8:H55)*1)+SUMPRODUCT(('Game Board'!I8:I55=X7)*('Game Board'!F8:F55=X5)*('Game Board'!H8:H55&lt;'Game Board'!G8:G55)*1)+SUMPRODUCT(('Game Board'!F8:F55=X7)*('Game Board'!I8:I55=X6)*('Game Board'!G8:G55&lt;'Game Board'!H8:H55)*1)+SUMPRODUCT(('Game Board'!I8:I55=X7)*('Game Board'!F8:F55=X6)*('Game Board'!H8:H55&lt;'Game Board'!G8:G55)*1)</f>
        <v>0</v>
      </c>
      <c r="AO7" s="315">
        <f>SUMIFS('Game Board'!G8:G55,'Game Board'!F8:F55,X7,'Game Board'!I8:I55,X5)+SUMIFS('Game Board'!G8:G55,'Game Board'!F8:F55,X7,'Game Board'!I8:I55,X6)+SUMIFS('Game Board'!H8:H55,'Game Board'!I8:I55,X7,'Game Board'!F8:F55,X5)+SUMIFS('Game Board'!H8:H55,'Game Board'!I8:I55,X7,'Game Board'!F8:F55,X6)</f>
        <v>0</v>
      </c>
      <c r="AP7" s="315">
        <f>SUMIFS('Game Board'!G8:G55,'Game Board'!F8:F55,X7,'Game Board'!I8:I55,X5)+SUMIFS('Game Board'!G8:G55,'Game Board'!F8:F55,X7,'Game Board'!I8:I55,X6)+SUMIFS('Game Board'!H8:H55,'Game Board'!I8:I55,X7,'Game Board'!F8:F55,X5)+SUMIFS('Game Board'!H8:H55,'Game Board'!I8:I55,X7,'Game Board'!F8:F55,X6)</f>
        <v>0</v>
      </c>
      <c r="AQ7" s="315">
        <f t="shared" si="195"/>
        <v>0</v>
      </c>
      <c r="AR7" s="315">
        <f t="shared" si="196"/>
        <v>0</v>
      </c>
      <c r="AS7" s="315">
        <f>IF(X7&lt;&gt;"",SUMPRODUCT((V4:V7=V7)*(AR4:AR7&gt;AR7)*1),0)</f>
        <v>0</v>
      </c>
      <c r="AT7" s="315">
        <f>IF(X7&lt;&gt;"",SUMPRODUCT((AS4:AS7=AS7)*(AQ4:AQ7&gt;AQ7)*1),0)</f>
        <v>0</v>
      </c>
      <c r="AU7" s="315">
        <f t="shared" si="197"/>
        <v>0</v>
      </c>
      <c r="AV7" s="315">
        <f>IF(X7&lt;&gt;"",SUMPRODUCT((AU4:AU7=AU7)*(AS4:AS7=AS7)*(AO4:AO7&gt;AO7)*1),0)</f>
        <v>0</v>
      </c>
      <c r="AW7" s="315">
        <f t="shared" si="198"/>
        <v>1</v>
      </c>
      <c r="AX7" s="315">
        <f>SUMPRODUCT(('Game Board'!F8:F55=Y7)*('Game Board'!I8:I55=Y6)*('Game Board'!G8:G55&gt;'Game Board'!H8:H55)*1)+SUMPRODUCT(('Game Board'!I8:I55=Y7)*('Game Board'!F8:F55=Y6)*('Game Board'!H8:H55&gt;'Game Board'!G8:G55)*1)</f>
        <v>0</v>
      </c>
      <c r="AY7" s="315">
        <f>SUMPRODUCT(('Game Board'!F8:F55=Y7)*('Game Board'!I8:I55=Y6)*('Game Board'!G8:G55='Game Board'!H8:H55)*1)+SUMPRODUCT(('Game Board'!I8:I55=Y7)*('Game Board'!F8:F55=Y6)*('Game Board'!H8:H55='Game Board'!G8:G55)*1)</f>
        <v>0</v>
      </c>
      <c r="AZ7" s="315">
        <f>SUMPRODUCT(('Game Board'!F8:F55=Y7)*('Game Board'!I8:I55=Y6)*('Game Board'!G8:G55&lt;'Game Board'!H8:H55)*1)+SUMPRODUCT(('Game Board'!I8:I55=Y7)*('Game Board'!F8:F55=Y6)*('Game Board'!H8:H55&lt;'Game Board'!G8:G55)*1)</f>
        <v>0</v>
      </c>
      <c r="BA7" s="315">
        <f>SUMIFS('Game Board'!G8:G55,'Game Board'!F8:F55,Y7,'Game Board'!I8:I55,Y6)+SUMIFS('Game Board'!H8:H55,'Game Board'!I8:I55,Y7,'Game Board'!F8:F55,Y6)</f>
        <v>0</v>
      </c>
      <c r="BB7" s="315">
        <f>SUMIFS('Game Board'!G8:G55,'Game Board'!F8:F55,Y7,'Game Board'!I8:I55,Y6)+SUMIFS('Game Board'!H8:H55,'Game Board'!I8:I55,Y7,'Game Board'!F8:F55,Y6)</f>
        <v>0</v>
      </c>
      <c r="BC7" s="315">
        <f t="shared" si="381"/>
        <v>0</v>
      </c>
      <c r="BD7" s="315">
        <f t="shared" si="382"/>
        <v>0</v>
      </c>
      <c r="BE7" s="315">
        <f>IF(Y7&lt;&gt;"",SUMPRODUCT((AH4:AH7=AH7)*(BD4:BD7&gt;BD7)*1),0)</f>
        <v>0</v>
      </c>
      <c r="BF7" s="315">
        <f>IF(Y7&lt;&gt;"",SUMPRODUCT((BE4:BE7=BE7)*(BC4:BC7&gt;BC7)*1),0)</f>
        <v>0</v>
      </c>
      <c r="BG7" s="315">
        <f>BE7+BF7</f>
        <v>0</v>
      </c>
      <c r="BH7" s="315">
        <f>IF(Y7&lt;&gt;"",SUMPRODUCT((BG4:BG7=BG7)*(BE4:BE7=BE7)*(BA4:BA7&gt;BA7)*1),0)</f>
        <v>0</v>
      </c>
      <c r="BI7" s="315">
        <f t="shared" si="383"/>
        <v>1</v>
      </c>
      <c r="BJ7" s="315">
        <f>SUMPRODUCT((BI4:BI7=BI7)*(A4:A7&gt;A7)*1)</f>
        <v>1</v>
      </c>
      <c r="BK7" s="315">
        <f t="shared" si="199"/>
        <v>2</v>
      </c>
      <c r="BL7" s="315" t="str">
        <f t="shared" si="200"/>
        <v>Switzerland</v>
      </c>
      <c r="BM7" s="315">
        <f t="shared" ca="1" si="201"/>
        <v>0</v>
      </c>
      <c r="BN7" s="315">
        <f ca="1">SUMPRODUCT((OFFSET('Game Board'!G8:G55,0,BN1)&lt;&gt;"")*(OFFSET('Game Board'!F8:F55,0,BN1)=C7)*(OFFSET('Game Board'!G8:G55,0,BN1)&gt;OFFSET('Game Board'!H8:H55,0,BN1))*1)+SUMPRODUCT((OFFSET('Game Board'!G8:G55,0,BN1)&lt;&gt;"")*(OFFSET('Game Board'!I8:I55,0,BN1)=C7)*(OFFSET('Game Board'!H8:H55,0,BN1)&gt;OFFSET('Game Board'!G8:G55,0,BN1))*1)</f>
        <v>0</v>
      </c>
      <c r="BO7" s="315">
        <f ca="1">SUMPRODUCT((OFFSET('Game Board'!G8:G55,0,BN1)&lt;&gt;"")*(OFFSET('Game Board'!F8:F55,0,BN1)=C7)*(OFFSET('Game Board'!G8:G55,0,BN1)=OFFSET('Game Board'!H8:H55,0,BN1))*1)+SUMPRODUCT((OFFSET('Game Board'!G8:G55,0,BN1)&lt;&gt;"")*(OFFSET('Game Board'!I8:I55,0,BN1)=C7)*(OFFSET('Game Board'!G8:G55,0,BN1)=OFFSET('Game Board'!H8:H55,0,BN1))*1)</f>
        <v>0</v>
      </c>
      <c r="BP7" s="315">
        <f ca="1">SUMPRODUCT((OFFSET('Game Board'!G8:G55,0,BN1)&lt;&gt;"")*(OFFSET('Game Board'!F8:F55,0,BN1)=C7)*(OFFSET('Game Board'!G8:G55,0,BN1)&lt;OFFSET('Game Board'!H8:H55,0,BN1))*1)+SUMPRODUCT((OFFSET('Game Board'!G8:G55,0,BN1)&lt;&gt;"")*(OFFSET('Game Board'!I8:I55,0,BN1)=C7)*(OFFSET('Game Board'!H8:H55,0,BN1)&lt;OFFSET('Game Board'!G8:G55,0,BN1))*1)</f>
        <v>0</v>
      </c>
      <c r="BQ7" s="315">
        <f ca="1">SUMIF(OFFSET('Game Board'!F8:F55,0,BN1),C7,OFFSET('Game Board'!G8:G55,0,BN1))+SUMIF(OFFSET('Game Board'!I8:I55,0,BN1),C7,OFFSET('Game Board'!H8:H55,0,BN1))</f>
        <v>0</v>
      </c>
      <c r="BR7" s="315">
        <f ca="1">SUMIF(OFFSET('Game Board'!F8:F55,0,BN1),C7,OFFSET('Game Board'!H8:H55,0,BN1))+SUMIF(OFFSET('Game Board'!I8:I55,0,BN1),C7,OFFSET('Game Board'!G8:G55,0,BN1))</f>
        <v>0</v>
      </c>
      <c r="BS7" s="315">
        <f t="shared" ca="1" si="202"/>
        <v>0</v>
      </c>
      <c r="BT7" s="315">
        <f t="shared" ca="1" si="203"/>
        <v>0</v>
      </c>
      <c r="BU7" s="315">
        <f ca="1">INDEX(L4:L35,MATCH(CD7,C4:C35,0),0)</f>
        <v>1772</v>
      </c>
      <c r="BV7" s="319">
        <f>'Tournament Setup'!F9</f>
        <v>0</v>
      </c>
      <c r="BW7" s="315">
        <f ca="1">RANK(BT7,BT4:BT7)</f>
        <v>1</v>
      </c>
      <c r="BX7" s="315">
        <f ca="1">SUMPRODUCT((BW4:BW7=BW7)*(BS4:BS7&gt;BS7)*1)</f>
        <v>0</v>
      </c>
      <c r="BY7" s="315">
        <f t="shared" ca="1" si="204"/>
        <v>1</v>
      </c>
      <c r="BZ7" s="315">
        <f ca="1">SUMPRODUCT((BW4:BW7=BW7)*(BS4:BS7=BS7)*(BQ4:BQ7&gt;BQ7)*1)</f>
        <v>0</v>
      </c>
      <c r="CA7" s="315">
        <f t="shared" ca="1" si="205"/>
        <v>1</v>
      </c>
      <c r="CB7" s="315">
        <f ca="1">RANK(CA7,CA4:CA7,1)+COUNTIF(CA4:CA7,CA7)-1</f>
        <v>4</v>
      </c>
      <c r="CC7" s="315">
        <v>4</v>
      </c>
      <c r="CD7" s="315" t="str">
        <f ca="1">INDEX(BL4:BL7,MATCH(CC7,CB4:CB7,0),0)</f>
        <v>Switzerland</v>
      </c>
      <c r="CE7" s="315">
        <f ca="1">INDEX(CA4:CA7,MATCH(CD7,BL4:BL7,0),0)</f>
        <v>1</v>
      </c>
      <c r="CF7" s="315" t="str">
        <f ca="1">IF(AND(CF6&lt;&gt;"",CE7=1),CD7,"")</f>
        <v>Switzerland</v>
      </c>
      <c r="CG7" s="315" t="str">
        <f ca="1">IF(AND(CG6&lt;&gt;"",CE7=2),CD7,"")</f>
        <v/>
      </c>
      <c r="CH7" s="315" t="str">
        <f ca="1">IF(AND(CH6&lt;&gt;"",CE7=3),CD7,"")</f>
        <v/>
      </c>
      <c r="CI7" s="315">
        <f ca="1">SUMPRODUCT((OFFSET('Game Board'!F8:F55,0,BN1)=CF7)*(OFFSET('Game Board'!I8:I55,0,BN1)=CF4)*(OFFSET('Game Board'!G8:G55,0,BN1)&gt;OFFSET('Game Board'!H8:H55,0,BN1))*1)+SUMPRODUCT((OFFSET('Game Board'!I8:I55,0,BN1)=CF7)*(OFFSET('Game Board'!F8:F55,0,BN1)=CF4)*(OFFSET('Game Board'!H8:H55,0,BN1)&gt;OFFSET('Game Board'!G8:G55,0,BN1))*1)+SUMPRODUCT((OFFSET('Game Board'!F8:F55,0,BN1)=CF7)*(OFFSET('Game Board'!I8:I55,0,BN1)=CF5)*(OFFSET('Game Board'!G8:G55,0,BN1)&gt;OFFSET('Game Board'!H8:H55,0,BN1))*1)+SUMPRODUCT((OFFSET('Game Board'!I8:I55,0,BN1)=CF7)*(OFFSET('Game Board'!F8:F55,0,BN1)=CF5)*(OFFSET('Game Board'!H8:H55,0,BN1)&gt;OFFSET('Game Board'!G8:G55,0,BN1))*1)+SUMPRODUCT((OFFSET('Game Board'!F8:F55,0,BN1)=CF7)*(OFFSET('Game Board'!I8:I55,0,BN1)=CF6)*(OFFSET('Game Board'!G8:G55,0,BN1)&gt;OFFSET('Game Board'!H8:H55,0,BN1))*1)+SUMPRODUCT((OFFSET('Game Board'!I8:I55,0,BN1)=CF7)*(OFFSET('Game Board'!F8:F55,0,BN1)=CF6)*(OFFSET('Game Board'!H8:H55,0,BN1)&gt;OFFSET('Game Board'!G8:G55,0,BN1))*1)</f>
        <v>0</v>
      </c>
      <c r="CJ7" s="315">
        <f ca="1">SUMPRODUCT((OFFSET('Game Board'!F8:F55,0,BN1)=CF7)*(OFFSET('Game Board'!I8:I55,0,BN1)=CF4)*(OFFSET('Game Board'!G8:G55,0,BN1)=OFFSET('Game Board'!H8:H55,0,BN1))*1)+SUMPRODUCT((OFFSET('Game Board'!I8:I55,0,BN1)=CF7)*(OFFSET('Game Board'!F8:F55,0,BN1)=CF4)*(OFFSET('Game Board'!G8:G55,0,BN1)=OFFSET('Game Board'!H8:H55,0,BN1))*1)+SUMPRODUCT((OFFSET('Game Board'!F8:F55,0,BN1)=CF7)*(OFFSET('Game Board'!I8:I55,0,BN1)=CF5)*(OFFSET('Game Board'!G8:G55,0,BN1)=OFFSET('Game Board'!H8:H55,0,BN1))*1)+SUMPRODUCT((OFFSET('Game Board'!I8:I55,0,BN1)=CF7)*(OFFSET('Game Board'!F8:F55,0,BN1)=CF5)*(OFFSET('Game Board'!G8:G55,0,BN1)=OFFSET('Game Board'!H8:H55,0,BN1))*1)+SUMPRODUCT((OFFSET('Game Board'!F8:F55,0,BN1)=CF7)*(OFFSET('Game Board'!I8:I55,0,BN1)=CF6)*(OFFSET('Game Board'!G8:G55,0,BN1)=OFFSET('Game Board'!H8:H55,0,BN1))*1)+SUMPRODUCT((OFFSET('Game Board'!I8:I55,0,BN1)=CF7)*(OFFSET('Game Board'!F8:F55,0,BN1)=CF6)*(OFFSET('Game Board'!G8:G55,0,BN1)=OFFSET('Game Board'!H8:H55,0,BN1))*1)</f>
        <v>3</v>
      </c>
      <c r="CK7" s="315">
        <f ca="1">SUMPRODUCT((OFFSET('Game Board'!F8:F55,0,BN1)=CF7)*(OFFSET('Game Board'!I8:I55,0,BN1)=CF4)*(OFFSET('Game Board'!G8:G55,0,BN1)&lt;OFFSET('Game Board'!H8:H55,0,BN1))*1)+SUMPRODUCT((OFFSET('Game Board'!I8:I55,0,BN1)=CF7)*(OFFSET('Game Board'!F8:F55,0,BN1)=CF4)*(OFFSET('Game Board'!H8:H55,0,BN1)&lt;OFFSET('Game Board'!G8:G55,0,BN1))*1)+SUMPRODUCT((OFFSET('Game Board'!F8:F55,0,BN1)=CF7)*(OFFSET('Game Board'!I8:I55,0,BN1)=CF5)*(OFFSET('Game Board'!G8:G55,0,BN1)&lt;OFFSET('Game Board'!H8:H55,0,BN1))*1)+SUMPRODUCT((OFFSET('Game Board'!I8:I55,0,BN1)=CF7)*(OFFSET('Game Board'!F8:F55,0,BN1)=CF5)*(OFFSET('Game Board'!H8:H55,0,BN1)&lt;OFFSET('Game Board'!G8:G55,0,BN1))*1)+SUMPRODUCT((OFFSET('Game Board'!F8:F55,0,BN1)=CF7)*(OFFSET('Game Board'!I8:I55,0,BN1)=CF6)*(OFFSET('Game Board'!G8:G55,0,BN1)&lt;OFFSET('Game Board'!H8:H55,0,BN1))*1)+SUMPRODUCT((OFFSET('Game Board'!I8:I55,0,BN1)=CF7)*(OFFSET('Game Board'!F8:F55,0,BN1)=CF6)*(OFFSET('Game Board'!H8:H55,0,BN1)&lt;OFFSET('Game Board'!G8:G55,0,BN1))*1)</f>
        <v>0</v>
      </c>
      <c r="CL7" s="315">
        <f ca="1">SUMIFS(OFFSET('Game Board'!G8:G55,0,BN1),OFFSET('Game Board'!F8:F55,0,BN1),CF7,OFFSET('Game Board'!I8:I55,0,BN1),CF4)+SUMIFS(OFFSET('Game Board'!G8:G55,0,BN1),OFFSET('Game Board'!F8:F55,0,BN1),CF7,OFFSET('Game Board'!I8:I55,0,BN1),CF5)+SUMIFS(OFFSET('Game Board'!G8:G55,0,BN1),OFFSET('Game Board'!F8:F55,0,BN1),CF7,OFFSET('Game Board'!I8:I55,0,BN1),CF6)+SUMIFS(OFFSET('Game Board'!H8:H55,0,BN1),OFFSET('Game Board'!I8:I55,0,BN1),CF7,OFFSET('Game Board'!F8:F55,0,BN1),CF4)+SUMIFS(OFFSET('Game Board'!H8:H55,0,BN1),OFFSET('Game Board'!I8:I55,0,BN1),CF7,OFFSET('Game Board'!F8:F55,0,BN1),CF5)+SUMIFS(OFFSET('Game Board'!H8:H55,0,BN1),OFFSET('Game Board'!I8:I55,0,BN1),CF7,OFFSET('Game Board'!F8:F55,0,BN1),CF6)</f>
        <v>0</v>
      </c>
      <c r="CM7" s="315">
        <f ca="1">SUMIFS(OFFSET('Game Board'!H8:H55,0,BN1),OFFSET('Game Board'!F8:F55,0,BN1),CF7,OFFSET('Game Board'!I8:I55,0,BN1),CF4)+SUMIFS(OFFSET('Game Board'!H8:H55,0,BN1),OFFSET('Game Board'!F8:F55,0,BN1),CF7,OFFSET('Game Board'!I8:I55,0,BN1),CF5)+SUMIFS(OFFSET('Game Board'!H8:H55,0,BN1),OFFSET('Game Board'!F8:F55,0,BN1),CF7,OFFSET('Game Board'!I8:I55,0,BN1),CF6)+SUMIFS(OFFSET('Game Board'!G8:G55,0,BN1),OFFSET('Game Board'!I8:I55,0,BN1),CF7,OFFSET('Game Board'!F8:F55,0,BN1),CF4)+SUMIFS(OFFSET('Game Board'!G8:G55,0,BN1),OFFSET('Game Board'!I8:I55,0,BN1),CF7,OFFSET('Game Board'!F8:F55,0,BN1),CF5)+SUMIFS(OFFSET('Game Board'!G8:G55,0,BN1),OFFSET('Game Board'!I8:I55,0,BN1),CF7,OFFSET('Game Board'!F8:F55,0,BN1),CF6)</f>
        <v>0</v>
      </c>
      <c r="CN7" s="315">
        <f t="shared" ca="1" si="206"/>
        <v>0</v>
      </c>
      <c r="CO7" s="315">
        <f t="shared" ca="1" si="207"/>
        <v>3</v>
      </c>
      <c r="CP7" s="315">
        <f ca="1">IF(CF7&lt;&gt;"",SUMPRODUCT((CE4:CE7=CE7)*(CO4:CO7&gt;CO7)*1),0)</f>
        <v>0</v>
      </c>
      <c r="CQ7" s="315">
        <f ca="1">IF(CF7&lt;&gt;"",SUMPRODUCT((CP4:CP7=CP7)*(CN4:CN7&gt;CN7)*1),0)</f>
        <v>0</v>
      </c>
      <c r="CR7" s="315">
        <f t="shared" ca="1" si="1"/>
        <v>0</v>
      </c>
      <c r="CS7" s="315">
        <f ca="1">IF(CF7&lt;&gt;"",SUMPRODUCT((CR4:CR7=CR7)*(CP4:CP7=CP7)*(CL4:CL7&gt;CL7)*1),0)</f>
        <v>0</v>
      </c>
      <c r="CT7" s="315">
        <f t="shared" ca="1" si="208"/>
        <v>1</v>
      </c>
      <c r="CU7" s="315">
        <f ca="1">SUMPRODUCT((OFFSET('Game Board'!F8:F55,0,BN1)=CG7)*(OFFSET('Game Board'!I8:I55,0,BN1)=CG5)*(OFFSET('Game Board'!G8:G55,0,BN1)&gt;OFFSET('Game Board'!H8:H55,0,BN1))*1)+SUMPRODUCT((OFFSET('Game Board'!I8:I55,0,BN1)=CG7)*(OFFSET('Game Board'!F8:F55,0,BN1)=CG5)*(OFFSET('Game Board'!H8:H55,0,BN1)&gt;OFFSET('Game Board'!G8:G55,0,BN1))*1)+SUMPRODUCT((OFFSET('Game Board'!F8:F55,0,BN1)=CG7)*(OFFSET('Game Board'!I8:I55,0,BN1)=CG6)*(OFFSET('Game Board'!G8:G55,0,BN1)&gt;OFFSET('Game Board'!H8:H55,0,BN1))*1)+SUMPRODUCT((OFFSET('Game Board'!I8:I55,0,BN1)=CG7)*(OFFSET('Game Board'!F8:F55,0,BN1)=CG6)*(OFFSET('Game Board'!H8:H55,0,BN1)&gt;OFFSET('Game Board'!G8:G55,0,BN1))*1)</f>
        <v>0</v>
      </c>
      <c r="CV7" s="315">
        <f ca="1">SUMPRODUCT((OFFSET('Game Board'!F8:F55,0,BN1)=CG7)*(OFFSET('Game Board'!I8:I55,0,BN1)=CG5)*(OFFSET('Game Board'!G8:G55,0,BN1)=OFFSET('Game Board'!H8:H55,0,BN1))*1)+SUMPRODUCT((OFFSET('Game Board'!I8:I55,0,BN1)=CG7)*(OFFSET('Game Board'!F8:F55,0,BN1)=CG5)*(OFFSET('Game Board'!G8:G55,0,BN1)=OFFSET('Game Board'!H8:H55,0,BN1))*1)+SUMPRODUCT((OFFSET('Game Board'!F8:F55,0,BN1)=CG7)*(OFFSET('Game Board'!I8:I55,0,BN1)=CG6)*(OFFSET('Game Board'!G8:G55,0,BN1)=OFFSET('Game Board'!H8:H55,0,BN1))*1)+SUMPRODUCT((OFFSET('Game Board'!I8:I55,0,BN1)=CG7)*(OFFSET('Game Board'!F8:F55,0,BN1)=CG6)*(OFFSET('Game Board'!G8:G55,0,BN1)=OFFSET('Game Board'!H8:H55,0,BN1))*1)</f>
        <v>0</v>
      </c>
      <c r="CW7" s="315">
        <f ca="1">SUMPRODUCT((OFFSET('Game Board'!F8:F55,0,BN1)=CG7)*(OFFSET('Game Board'!I8:I55,0,BN1)=CG5)*(OFFSET('Game Board'!G8:G55,0,BN1)&lt;OFFSET('Game Board'!H8:H55,0,BN1))*1)+SUMPRODUCT((OFFSET('Game Board'!I8:I55,0,BN1)=CG7)*(OFFSET('Game Board'!F8:F55,0,BN1)=CG5)*(OFFSET('Game Board'!H8:H55,0,BN1)&lt;OFFSET('Game Board'!G8:G55,0,BN1))*1)+SUMPRODUCT((OFFSET('Game Board'!F8:F55,0,BN1)=CG7)*(OFFSET('Game Board'!I8:I55,0,BN1)=CG6)*(OFFSET('Game Board'!G8:G55,0,BN1)&lt;OFFSET('Game Board'!H8:H55,0,BN1))*1)+SUMPRODUCT((OFFSET('Game Board'!I8:I55,0,BN1)=CG7)*(OFFSET('Game Board'!F8:F55,0,BN1)=CG6)*(OFFSET('Game Board'!H8:H55,0,BN1)&lt;OFFSET('Game Board'!G8:G55,0,BN1))*1)</f>
        <v>0</v>
      </c>
      <c r="CX7" s="315">
        <f ca="1">SUMIFS(OFFSET('Game Board'!G8:G55,0,BN1),OFFSET('Game Board'!F8:F55,0,BN1),CG7,OFFSET('Game Board'!I8:I55,0,BN1),CG5)+SUMIFS(OFFSET('Game Board'!G8:G55,0,BN1),OFFSET('Game Board'!F8:F55,0,BN1),CG7,OFFSET('Game Board'!I8:I55,0,BN1),CG6)+SUMIFS(OFFSET('Game Board'!H8:H55,0,BN1),OFFSET('Game Board'!I8:I55,0,BN1),CG7,OFFSET('Game Board'!F8:F55,0,BN1),CG5)+SUMIFS(OFFSET('Game Board'!H8:H55,0,BN1),OFFSET('Game Board'!I8:I55,0,BN1),CG7,OFFSET('Game Board'!F8:F55,0,BN1),CG6)</f>
        <v>0</v>
      </c>
      <c r="CY7" s="315">
        <f ca="1">SUMIFS(OFFSET('Game Board'!G8:G55,0,BN1),OFFSET('Game Board'!F8:F55,0,BN1),CG7,OFFSET('Game Board'!I8:I55,0,BN1),CG5)+SUMIFS(OFFSET('Game Board'!G8:G55,0,BN1),OFFSET('Game Board'!F8:F55,0,BN1),CG7,OFFSET('Game Board'!I8:I55,0,BN1),CG6)+SUMIFS(OFFSET('Game Board'!H8:H55,0,BN1),OFFSET('Game Board'!I8:I55,0,BN1),CG7,OFFSET('Game Board'!F8:F55,0,BN1),CG5)+SUMIFS(OFFSET('Game Board'!H8:H55,0,BN1),OFFSET('Game Board'!I8:I55,0,BN1),CG7,OFFSET('Game Board'!F8:F55,0,BN1),CG6)</f>
        <v>0</v>
      </c>
      <c r="CZ7" s="315">
        <f t="shared" ca="1" si="209"/>
        <v>0</v>
      </c>
      <c r="DA7" s="315">
        <f t="shared" ca="1" si="210"/>
        <v>0</v>
      </c>
      <c r="DB7" s="315">
        <f ca="1">IF(CG7&lt;&gt;"",SUMPRODUCT((CE4:CE7=CE7)*(DA4:DA7&gt;DA7)*1),0)</f>
        <v>0</v>
      </c>
      <c r="DC7" s="315">
        <f ca="1">IF(CG7&lt;&gt;"",SUMPRODUCT((DB4:DB7=DB7)*(CZ4:CZ7&gt;CZ7)*1),0)</f>
        <v>0</v>
      </c>
      <c r="DD7" s="315">
        <f t="shared" ca="1" si="211"/>
        <v>0</v>
      </c>
      <c r="DE7" s="315">
        <f ca="1">IF(CG7&lt;&gt;"",SUMPRODUCT((DD4:DD7=DD7)*(DB4:DB7=DB7)*(CX4:CX7&gt;CX7)*1),0)</f>
        <v>0</v>
      </c>
      <c r="DF7" s="315">
        <f t="shared" ca="1" si="212"/>
        <v>1</v>
      </c>
      <c r="DG7" s="315">
        <f ca="1">SUMPRODUCT((OFFSET('Game Board'!F8:F55,0,BN1)=CH7)*(OFFSET('Game Board'!I8:I55,0,BN1)=CH6)*(OFFSET('Game Board'!G8:G55,0,BN1)&gt;OFFSET('Game Board'!H8:H55,0,BN1))*1)+SUMPRODUCT((OFFSET('Game Board'!I8:I55,0,BN1)=CH7)*(OFFSET('Game Board'!F8:F55,0,BN1)=CH6)*(OFFSET('Game Board'!H8:H55,0,BN1)&gt;OFFSET('Game Board'!G8:G55,0,BN1))*1)</f>
        <v>0</v>
      </c>
      <c r="DH7" s="315">
        <f ca="1">SUMPRODUCT((OFFSET('Game Board'!F8:F55,0,BN1)=CH7)*(OFFSET('Game Board'!I8:I55,0,BN1)=CH6)*(OFFSET('Game Board'!G8:G55,0,BN1)=OFFSET('Game Board'!H8:H55,0,BN1))*1)+SUMPRODUCT((OFFSET('Game Board'!I8:I55,0,BN1)=CH7)*(OFFSET('Game Board'!F8:F55,0,BN1)=CH6)*(OFFSET('Game Board'!H8:H55,0,BN1)=OFFSET('Game Board'!G8:G55,0,BN1))*1)</f>
        <v>0</v>
      </c>
      <c r="DI7" s="315">
        <f ca="1">SUMPRODUCT((OFFSET('Game Board'!F8:F55,0,BN1)=CH7)*(OFFSET('Game Board'!I8:I55,0,BN1)=CH6)*(OFFSET('Game Board'!G8:G55,0,BN1)&lt;OFFSET('Game Board'!H8:H55,0,BN1))*1)+SUMPRODUCT((OFFSET('Game Board'!I8:I55,0,BN1)=CH7)*(OFFSET('Game Board'!F8:F55,0,BN1)=CH6)*(OFFSET('Game Board'!H8:H55,0,BN1)&lt;OFFSET('Game Board'!G8:G55,0,BN1))*1)</f>
        <v>0</v>
      </c>
      <c r="DJ7" s="315">
        <f ca="1">SUMIFS(OFFSET('Game Board'!G8:G55,0,BN1),OFFSET('Game Board'!F8:F55,0,BN1),CH7,OFFSET('Game Board'!I8:I55,0,BN1),CH6)+SUMIFS(OFFSET('Game Board'!H8:H55,0,BN1),OFFSET('Game Board'!I8:I55,0,BN1),CH7,OFFSET('Game Board'!F8:F55,0,BN1),CH6)</f>
        <v>0</v>
      </c>
      <c r="DK7" s="315">
        <f ca="1">SUMIFS(OFFSET('Game Board'!G8:G55,0,BN1),OFFSET('Game Board'!F8:F55,0,BN1),CH7,OFFSET('Game Board'!I8:I55,0,BN1),CH6)+SUMIFS(OFFSET('Game Board'!H8:H55,0,BN1),OFFSET('Game Board'!I8:I55,0,BN1),CH7,OFFSET('Game Board'!F8:F55,0,BN1),CH6)</f>
        <v>0</v>
      </c>
      <c r="DL7" s="315">
        <f t="shared" ca="1" si="384"/>
        <v>0</v>
      </c>
      <c r="DM7" s="315">
        <f t="shared" ca="1" si="385"/>
        <v>0</v>
      </c>
      <c r="DN7" s="315">
        <f ca="1">IF(CH7&lt;&gt;"",SUMPRODUCT((CQ4:CQ7=CQ7)*(DM4:DM7&gt;DM7)*1),0)</f>
        <v>0</v>
      </c>
      <c r="DO7" s="315">
        <f ca="1">IF(CH7&lt;&gt;"",SUMPRODUCT((DN4:DN7=DN7)*(DL4:DL7&gt;DL7)*1),0)</f>
        <v>0</v>
      </c>
      <c r="DP7" s="315">
        <f ca="1">DN7+DO7</f>
        <v>0</v>
      </c>
      <c r="DQ7" s="315">
        <f ca="1">IF(CH7&lt;&gt;"",SUMPRODUCT((DP4:DP7=DP7)*(DN4:DN7=DN7)*(DJ4:DJ7&gt;DJ7)*1),0)</f>
        <v>0</v>
      </c>
      <c r="DR7" s="315">
        <f t="shared" ca="1" si="386"/>
        <v>1</v>
      </c>
      <c r="DS7" s="315">
        <f ca="1">SUMPRODUCT((DR4:DR7=DR7)*(BU4:BU7&gt;BU7)*1)</f>
        <v>1</v>
      </c>
      <c r="DT7" s="315">
        <f t="shared" ca="1" si="213"/>
        <v>2</v>
      </c>
      <c r="DU7" s="315" t="str">
        <f t="shared" si="214"/>
        <v>Switzerland</v>
      </c>
      <c r="DV7" s="315">
        <f t="shared" ca="1" si="215"/>
        <v>0</v>
      </c>
      <c r="DW7" s="315">
        <f ca="1">SUMPRODUCT((OFFSET('Game Board'!G8:G55,0,DW1)&lt;&gt;"")*(OFFSET('Game Board'!F8:F55,0,DW1)=C7)*(OFFSET('Game Board'!G8:G55,0,DW1)&gt;OFFSET('Game Board'!H8:H55,0,DW1))*1)+SUMPRODUCT((OFFSET('Game Board'!G8:G55,0,DW1)&lt;&gt;"")*(OFFSET('Game Board'!I8:I55,0,DW1)=C7)*(OFFSET('Game Board'!H8:H55,0,DW1)&gt;OFFSET('Game Board'!G8:G55,0,DW1))*1)</f>
        <v>0</v>
      </c>
      <c r="DX7" s="315">
        <f ca="1">SUMPRODUCT((OFFSET('Game Board'!G8:G55,0,DW1)&lt;&gt;"")*(OFFSET('Game Board'!F8:F55,0,DW1)=C7)*(OFFSET('Game Board'!G8:G55,0,DW1)=OFFSET('Game Board'!H8:H55,0,DW1))*1)+SUMPRODUCT((OFFSET('Game Board'!G8:G55,0,DW1)&lt;&gt;"")*(OFFSET('Game Board'!I8:I55,0,DW1)=C7)*(OFFSET('Game Board'!G8:G55,0,DW1)=OFFSET('Game Board'!H8:H55,0,DW1))*1)</f>
        <v>0</v>
      </c>
      <c r="DY7" s="315">
        <f ca="1">SUMPRODUCT((OFFSET('Game Board'!G8:G55,0,DW1)&lt;&gt;"")*(OFFSET('Game Board'!F8:F55,0,DW1)=C7)*(OFFSET('Game Board'!G8:G55,0,DW1)&lt;OFFSET('Game Board'!H8:H55,0,DW1))*1)+SUMPRODUCT((OFFSET('Game Board'!G8:G55,0,DW1)&lt;&gt;"")*(OFFSET('Game Board'!I8:I55,0,DW1)=C7)*(OFFSET('Game Board'!H8:H55,0,DW1)&lt;OFFSET('Game Board'!G8:G55,0,DW1))*1)</f>
        <v>0</v>
      </c>
      <c r="DZ7" s="315">
        <f ca="1">SUMIF(OFFSET('Game Board'!F8:F55,0,DW1),C7,OFFSET('Game Board'!G8:G55,0,DW1))+SUMIF(OFFSET('Game Board'!I8:I55,0,DW1),C7,OFFSET('Game Board'!H8:H55,0,DW1))</f>
        <v>0</v>
      </c>
      <c r="EA7" s="315">
        <f ca="1">SUMIF(OFFSET('Game Board'!F8:F55,0,DW1),C7,OFFSET('Game Board'!H8:H55,0,DW1))+SUMIF(OFFSET('Game Board'!I8:I55,0,DW1),C7,OFFSET('Game Board'!G8:G55,0,DW1))</f>
        <v>0</v>
      </c>
      <c r="EB7" s="315">
        <f t="shared" ca="1" si="216"/>
        <v>0</v>
      </c>
      <c r="EC7" s="315">
        <f t="shared" ca="1" si="217"/>
        <v>0</v>
      </c>
      <c r="ED7" s="315">
        <f ca="1">INDEX(L4:L35,MATCH(EM7,C4:C35,0),0)</f>
        <v>1772</v>
      </c>
      <c r="EE7" s="319">
        <f>'Tournament Setup'!F9</f>
        <v>0</v>
      </c>
      <c r="EF7" s="315">
        <f ca="1">RANK(EC7,EC4:EC7)</f>
        <v>1</v>
      </c>
      <c r="EG7" s="315">
        <f ca="1">SUMPRODUCT((EF4:EF7=EF7)*(EB4:EB7&gt;EB7)*1)</f>
        <v>0</v>
      </c>
      <c r="EH7" s="315">
        <f t="shared" ca="1" si="218"/>
        <v>1</v>
      </c>
      <c r="EI7" s="315">
        <f ca="1">SUMPRODUCT((EF4:EF7=EF7)*(EB4:EB7=EB7)*(DZ4:DZ7&gt;DZ7)*1)</f>
        <v>0</v>
      </c>
      <c r="EJ7" s="315">
        <f t="shared" ca="1" si="219"/>
        <v>1</v>
      </c>
      <c r="EK7" s="315">
        <f ca="1">RANK(EJ7,EJ4:EJ7,1)+COUNTIF(EJ4:EJ7,EJ7)-1</f>
        <v>4</v>
      </c>
      <c r="EL7" s="315">
        <v>4</v>
      </c>
      <c r="EM7" s="315" t="str">
        <f ca="1">INDEX(DU4:DU7,MATCH(EL7,EK4:EK7,0),0)</f>
        <v>Switzerland</v>
      </c>
      <c r="EN7" s="315">
        <f ca="1">INDEX(EJ4:EJ7,MATCH(EM7,DU4:DU7,0),0)</f>
        <v>1</v>
      </c>
      <c r="EO7" s="315" t="str">
        <f ca="1">IF(AND(EO6&lt;&gt;"",EN7=1),EM7,"")</f>
        <v>Switzerland</v>
      </c>
      <c r="EP7" s="315" t="str">
        <f ca="1">IF(AND(EP6&lt;&gt;"",EN7=2),EM7,"")</f>
        <v/>
      </c>
      <c r="EQ7" s="315" t="str">
        <f ca="1">IF(AND(EQ6&lt;&gt;"",EN7=3),EM7,"")</f>
        <v/>
      </c>
      <c r="ER7" s="315">
        <f ca="1">SUMPRODUCT((OFFSET('Game Board'!F8:F55,0,DW1)=EO7)*(OFFSET('Game Board'!I8:I55,0,DW1)=EO4)*(OFFSET('Game Board'!G8:G55,0,DW1)&gt;OFFSET('Game Board'!H8:H55,0,DW1))*1)+SUMPRODUCT((OFFSET('Game Board'!I8:I55,0,DW1)=EO7)*(OFFSET('Game Board'!F8:F55,0,DW1)=EO4)*(OFFSET('Game Board'!H8:H55,0,DW1)&gt;OFFSET('Game Board'!G8:G55,0,DW1))*1)+SUMPRODUCT((OFFSET('Game Board'!F8:F55,0,DW1)=EO7)*(OFFSET('Game Board'!I8:I55,0,DW1)=EO5)*(OFFSET('Game Board'!G8:G55,0,DW1)&gt;OFFSET('Game Board'!H8:H55,0,DW1))*1)+SUMPRODUCT((OFFSET('Game Board'!I8:I55,0,DW1)=EO7)*(OFFSET('Game Board'!F8:F55,0,DW1)=EO5)*(OFFSET('Game Board'!H8:H55,0,DW1)&gt;OFFSET('Game Board'!G8:G55,0,DW1))*1)+SUMPRODUCT((OFFSET('Game Board'!F8:F55,0,DW1)=EO7)*(OFFSET('Game Board'!I8:I55,0,DW1)=EO6)*(OFFSET('Game Board'!G8:G55,0,DW1)&gt;OFFSET('Game Board'!H8:H55,0,DW1))*1)+SUMPRODUCT((OFFSET('Game Board'!I8:I55,0,DW1)=EO7)*(OFFSET('Game Board'!F8:F55,0,DW1)=EO6)*(OFFSET('Game Board'!H8:H55,0,DW1)&gt;OFFSET('Game Board'!G8:G55,0,DW1))*1)</f>
        <v>0</v>
      </c>
      <c r="ES7" s="315">
        <f ca="1">SUMPRODUCT((OFFSET('Game Board'!F8:F55,0,DW1)=EO7)*(OFFSET('Game Board'!I8:I55,0,DW1)=EO4)*(OFFSET('Game Board'!G8:G55,0,DW1)=OFFSET('Game Board'!H8:H55,0,DW1))*1)+SUMPRODUCT((OFFSET('Game Board'!I8:I55,0,DW1)=EO7)*(OFFSET('Game Board'!F8:F55,0,DW1)=EO4)*(OFFSET('Game Board'!G8:G55,0,DW1)=OFFSET('Game Board'!H8:H55,0,DW1))*1)+SUMPRODUCT((OFFSET('Game Board'!F8:F55,0,DW1)=EO7)*(OFFSET('Game Board'!I8:I55,0,DW1)=EO5)*(OFFSET('Game Board'!G8:G55,0,DW1)=OFFSET('Game Board'!H8:H55,0,DW1))*1)+SUMPRODUCT((OFFSET('Game Board'!I8:I55,0,DW1)=EO7)*(OFFSET('Game Board'!F8:F55,0,DW1)=EO5)*(OFFSET('Game Board'!G8:G55,0,DW1)=OFFSET('Game Board'!H8:H55,0,DW1))*1)+SUMPRODUCT((OFFSET('Game Board'!F8:F55,0,DW1)=EO7)*(OFFSET('Game Board'!I8:I55,0,DW1)=EO6)*(OFFSET('Game Board'!G8:G55,0,DW1)=OFFSET('Game Board'!H8:H55,0,DW1))*1)+SUMPRODUCT((OFFSET('Game Board'!I8:I55,0,DW1)=EO7)*(OFFSET('Game Board'!F8:F55,0,DW1)=EO6)*(OFFSET('Game Board'!G8:G55,0,DW1)=OFFSET('Game Board'!H8:H55,0,DW1))*1)</f>
        <v>3</v>
      </c>
      <c r="ET7" s="315">
        <f ca="1">SUMPRODUCT((OFFSET('Game Board'!F8:F55,0,DW1)=EO7)*(OFFSET('Game Board'!I8:I55,0,DW1)=EO4)*(OFFSET('Game Board'!G8:G55,0,DW1)&lt;OFFSET('Game Board'!H8:H55,0,DW1))*1)+SUMPRODUCT((OFFSET('Game Board'!I8:I55,0,DW1)=EO7)*(OFFSET('Game Board'!F8:F55,0,DW1)=EO4)*(OFFSET('Game Board'!H8:H55,0,DW1)&lt;OFFSET('Game Board'!G8:G55,0,DW1))*1)+SUMPRODUCT((OFFSET('Game Board'!F8:F55,0,DW1)=EO7)*(OFFSET('Game Board'!I8:I55,0,DW1)=EO5)*(OFFSET('Game Board'!G8:G55,0,DW1)&lt;OFFSET('Game Board'!H8:H55,0,DW1))*1)+SUMPRODUCT((OFFSET('Game Board'!I8:I55,0,DW1)=EO7)*(OFFSET('Game Board'!F8:F55,0,DW1)=EO5)*(OFFSET('Game Board'!H8:H55,0,DW1)&lt;OFFSET('Game Board'!G8:G55,0,DW1))*1)+SUMPRODUCT((OFFSET('Game Board'!F8:F55,0,DW1)=EO7)*(OFFSET('Game Board'!I8:I55,0,DW1)=EO6)*(OFFSET('Game Board'!G8:G55,0,DW1)&lt;OFFSET('Game Board'!H8:H55,0,DW1))*1)+SUMPRODUCT((OFFSET('Game Board'!I8:I55,0,DW1)=EO7)*(OFFSET('Game Board'!F8:F55,0,DW1)=EO6)*(OFFSET('Game Board'!H8:H55,0,DW1)&lt;OFFSET('Game Board'!G8:G55,0,DW1))*1)</f>
        <v>0</v>
      </c>
      <c r="EU7" s="315">
        <f ca="1">SUMIFS(OFFSET('Game Board'!G8:G55,0,DW1),OFFSET('Game Board'!F8:F55,0,DW1),EO7,OFFSET('Game Board'!I8:I55,0,DW1),EO4)+SUMIFS(OFFSET('Game Board'!G8:G55,0,DW1),OFFSET('Game Board'!F8:F55,0,DW1),EO7,OFFSET('Game Board'!I8:I55,0,DW1),EO5)+SUMIFS(OFFSET('Game Board'!G8:G55,0,DW1),OFFSET('Game Board'!F8:F55,0,DW1),EO7,OFFSET('Game Board'!I8:I55,0,DW1),EO6)+SUMIFS(OFFSET('Game Board'!H8:H55,0,DW1),OFFSET('Game Board'!I8:I55,0,DW1),EO7,OFFSET('Game Board'!F8:F55,0,DW1),EO4)+SUMIFS(OFFSET('Game Board'!H8:H55,0,DW1),OFFSET('Game Board'!I8:I55,0,DW1),EO7,OFFSET('Game Board'!F8:F55,0,DW1),EO5)+SUMIFS(OFFSET('Game Board'!H8:H55,0,DW1),OFFSET('Game Board'!I8:I55,0,DW1),EO7,OFFSET('Game Board'!F8:F55,0,DW1),EO6)</f>
        <v>0</v>
      </c>
      <c r="EV7" s="315">
        <f ca="1">SUMIFS(OFFSET('Game Board'!H8:H55,0,DW1),OFFSET('Game Board'!F8:F55,0,DW1),EO7,OFFSET('Game Board'!I8:I55,0,DW1),EO4)+SUMIFS(OFFSET('Game Board'!H8:H55,0,DW1),OFFSET('Game Board'!F8:F55,0,DW1),EO7,OFFSET('Game Board'!I8:I55,0,DW1),EO5)+SUMIFS(OFFSET('Game Board'!H8:H55,0,DW1),OFFSET('Game Board'!F8:F55,0,DW1),EO7,OFFSET('Game Board'!I8:I55,0,DW1),EO6)+SUMIFS(OFFSET('Game Board'!G8:G55,0,DW1),OFFSET('Game Board'!I8:I55,0,DW1),EO7,OFFSET('Game Board'!F8:F55,0,DW1),EO4)+SUMIFS(OFFSET('Game Board'!G8:G55,0,DW1),OFFSET('Game Board'!I8:I55,0,DW1),EO7,OFFSET('Game Board'!F8:F55,0,DW1),EO5)+SUMIFS(OFFSET('Game Board'!G8:G55,0,DW1),OFFSET('Game Board'!I8:I55,0,DW1),EO7,OFFSET('Game Board'!F8:F55,0,DW1),EO6)</f>
        <v>0</v>
      </c>
      <c r="EW7" s="315">
        <f t="shared" ca="1" si="220"/>
        <v>0</v>
      </c>
      <c r="EX7" s="315">
        <f t="shared" ca="1" si="221"/>
        <v>3</v>
      </c>
      <c r="EY7" s="315">
        <f ca="1">IF(EO7&lt;&gt;"",SUMPRODUCT((EN4:EN7=EN7)*(EX4:EX7&gt;EX7)*1),0)</f>
        <v>0</v>
      </c>
      <c r="EZ7" s="315">
        <f ca="1">IF(EO7&lt;&gt;"",SUMPRODUCT((EY4:EY7=EY7)*(EW4:EW7&gt;EW7)*1),0)</f>
        <v>0</v>
      </c>
      <c r="FA7" s="315">
        <f t="shared" ca="1" si="2"/>
        <v>0</v>
      </c>
      <c r="FB7" s="315">
        <f ca="1">IF(EO7&lt;&gt;"",SUMPRODUCT((FA4:FA7=FA7)*(EY4:EY7=EY7)*(EU4:EU7&gt;EU7)*1),0)</f>
        <v>0</v>
      </c>
      <c r="FC7" s="315">
        <f t="shared" ca="1" si="222"/>
        <v>1</v>
      </c>
      <c r="FD7" s="315">
        <f ca="1">SUMPRODUCT((OFFSET('Game Board'!F8:F55,0,DW1)=EP7)*(OFFSET('Game Board'!I8:I55,0,DW1)=EP5)*(OFFSET('Game Board'!G8:G55,0,DW1)&gt;OFFSET('Game Board'!H8:H55,0,DW1))*1)+SUMPRODUCT((OFFSET('Game Board'!I8:I55,0,DW1)=EP7)*(OFFSET('Game Board'!F8:F55,0,DW1)=EP5)*(OFFSET('Game Board'!H8:H55,0,DW1)&gt;OFFSET('Game Board'!G8:G55,0,DW1))*1)+SUMPRODUCT((OFFSET('Game Board'!F8:F55,0,DW1)=EP7)*(OFFSET('Game Board'!I8:I55,0,DW1)=EP6)*(OFFSET('Game Board'!G8:G55,0,DW1)&gt;OFFSET('Game Board'!H8:H55,0,DW1))*1)+SUMPRODUCT((OFFSET('Game Board'!I8:I55,0,DW1)=EP7)*(OFFSET('Game Board'!F8:F55,0,DW1)=EP6)*(OFFSET('Game Board'!H8:H55,0,DW1)&gt;OFFSET('Game Board'!G8:G55,0,DW1))*1)</f>
        <v>0</v>
      </c>
      <c r="FE7" s="315">
        <f ca="1">SUMPRODUCT((OFFSET('Game Board'!F8:F55,0,DW1)=EP7)*(OFFSET('Game Board'!I8:I55,0,DW1)=EP5)*(OFFSET('Game Board'!G8:G55,0,DW1)=OFFSET('Game Board'!H8:H55,0,DW1))*1)+SUMPRODUCT((OFFSET('Game Board'!I8:I55,0,DW1)=EP7)*(OFFSET('Game Board'!F8:F55,0,DW1)=EP5)*(OFFSET('Game Board'!G8:G55,0,DW1)=OFFSET('Game Board'!H8:H55,0,DW1))*1)+SUMPRODUCT((OFFSET('Game Board'!F8:F55,0,DW1)=EP7)*(OFFSET('Game Board'!I8:I55,0,DW1)=EP6)*(OFFSET('Game Board'!G8:G55,0,DW1)=OFFSET('Game Board'!H8:H55,0,DW1))*1)+SUMPRODUCT((OFFSET('Game Board'!I8:I55,0,DW1)=EP7)*(OFFSET('Game Board'!F8:F55,0,DW1)=EP6)*(OFFSET('Game Board'!G8:G55,0,DW1)=OFFSET('Game Board'!H8:H55,0,DW1))*1)</f>
        <v>0</v>
      </c>
      <c r="FF7" s="315">
        <f ca="1">SUMPRODUCT((OFFSET('Game Board'!F8:F55,0,DW1)=EP7)*(OFFSET('Game Board'!I8:I55,0,DW1)=EP5)*(OFFSET('Game Board'!G8:G55,0,DW1)&lt;OFFSET('Game Board'!H8:H55,0,DW1))*1)+SUMPRODUCT((OFFSET('Game Board'!I8:I55,0,DW1)=EP7)*(OFFSET('Game Board'!F8:F55,0,DW1)=EP5)*(OFFSET('Game Board'!H8:H55,0,DW1)&lt;OFFSET('Game Board'!G8:G55,0,DW1))*1)+SUMPRODUCT((OFFSET('Game Board'!F8:F55,0,DW1)=EP7)*(OFFSET('Game Board'!I8:I55,0,DW1)=EP6)*(OFFSET('Game Board'!G8:G55,0,DW1)&lt;OFFSET('Game Board'!H8:H55,0,DW1))*1)+SUMPRODUCT((OFFSET('Game Board'!I8:I55,0,DW1)=EP7)*(OFFSET('Game Board'!F8:F55,0,DW1)=EP6)*(OFFSET('Game Board'!H8:H55,0,DW1)&lt;OFFSET('Game Board'!G8:G55,0,DW1))*1)</f>
        <v>0</v>
      </c>
      <c r="FG7" s="315">
        <f ca="1">SUMIFS(OFFSET('Game Board'!G8:G55,0,DW1),OFFSET('Game Board'!F8:F55,0,DW1),EP7,OFFSET('Game Board'!I8:I55,0,DW1),EP5)+SUMIFS(OFFSET('Game Board'!G8:G55,0,DW1),OFFSET('Game Board'!F8:F55,0,DW1),EP7,OFFSET('Game Board'!I8:I55,0,DW1),EP6)+SUMIFS(OFFSET('Game Board'!H8:H55,0,DW1),OFFSET('Game Board'!I8:I55,0,DW1),EP7,OFFSET('Game Board'!F8:F55,0,DW1),EP5)+SUMIFS(OFFSET('Game Board'!H8:H55,0,DW1),OFFSET('Game Board'!I8:I55,0,DW1),EP7,OFFSET('Game Board'!F8:F55,0,DW1),EP6)</f>
        <v>0</v>
      </c>
      <c r="FH7" s="315">
        <f ca="1">SUMIFS(OFFSET('Game Board'!G8:G55,0,DW1),OFFSET('Game Board'!F8:F55,0,DW1),EP7,OFFSET('Game Board'!I8:I55,0,DW1),EP5)+SUMIFS(OFFSET('Game Board'!G8:G55,0,DW1),OFFSET('Game Board'!F8:F55,0,DW1),EP7,OFFSET('Game Board'!I8:I55,0,DW1),EP6)+SUMIFS(OFFSET('Game Board'!H8:H55,0,DW1),OFFSET('Game Board'!I8:I55,0,DW1),EP7,OFFSET('Game Board'!F8:F55,0,DW1),EP5)+SUMIFS(OFFSET('Game Board'!H8:H55,0,DW1),OFFSET('Game Board'!I8:I55,0,DW1),EP7,OFFSET('Game Board'!F8:F55,0,DW1),EP6)</f>
        <v>0</v>
      </c>
      <c r="FI7" s="315">
        <f t="shared" ca="1" si="223"/>
        <v>0</v>
      </c>
      <c r="FJ7" s="315">
        <f t="shared" ca="1" si="224"/>
        <v>0</v>
      </c>
      <c r="FK7" s="315">
        <f ca="1">IF(EP7&lt;&gt;"",SUMPRODUCT((EN4:EN7=EN7)*(FJ4:FJ7&gt;FJ7)*1),0)</f>
        <v>0</v>
      </c>
      <c r="FL7" s="315">
        <f ca="1">IF(EP7&lt;&gt;"",SUMPRODUCT((FK4:FK7=FK7)*(FI4:FI7&gt;FI7)*1),0)</f>
        <v>0</v>
      </c>
      <c r="FM7" s="315">
        <f t="shared" ca="1" si="225"/>
        <v>0</v>
      </c>
      <c r="FN7" s="315">
        <f ca="1">IF(EP7&lt;&gt;"",SUMPRODUCT((FM4:FM7=FM7)*(FK4:FK7=FK7)*(FG4:FG7&gt;FG7)*1),0)</f>
        <v>0</v>
      </c>
      <c r="FO7" s="315">
        <f t="shared" ca="1" si="226"/>
        <v>1</v>
      </c>
      <c r="FP7" s="315">
        <f ca="1">SUMPRODUCT((OFFSET('Game Board'!F8:F55,0,DW1)=EQ7)*(OFFSET('Game Board'!I8:I55,0,DW1)=EQ6)*(OFFSET('Game Board'!G8:G55,0,DW1)&gt;OFFSET('Game Board'!H8:H55,0,DW1))*1)+SUMPRODUCT((OFFSET('Game Board'!I8:I55,0,DW1)=EQ7)*(OFFSET('Game Board'!F8:F55,0,DW1)=EQ6)*(OFFSET('Game Board'!H8:H55,0,DW1)&gt;OFFSET('Game Board'!G8:G55,0,DW1))*1)</f>
        <v>0</v>
      </c>
      <c r="FQ7" s="315">
        <f ca="1">SUMPRODUCT((OFFSET('Game Board'!F8:F55,0,DW1)=EQ7)*(OFFSET('Game Board'!I8:I55,0,DW1)=EQ6)*(OFFSET('Game Board'!G8:G55,0,DW1)=OFFSET('Game Board'!H8:H55,0,DW1))*1)+SUMPRODUCT((OFFSET('Game Board'!I8:I55,0,DW1)=EQ7)*(OFFSET('Game Board'!F8:F55,0,DW1)=EQ6)*(OFFSET('Game Board'!H8:H55,0,DW1)=OFFSET('Game Board'!G8:G55,0,DW1))*1)</f>
        <v>0</v>
      </c>
      <c r="FR7" s="315">
        <f ca="1">SUMPRODUCT((OFFSET('Game Board'!F8:F55,0,DW1)=EQ7)*(OFFSET('Game Board'!I8:I55,0,DW1)=EQ6)*(OFFSET('Game Board'!G8:G55,0,DW1)&lt;OFFSET('Game Board'!H8:H55,0,DW1))*1)+SUMPRODUCT((OFFSET('Game Board'!I8:I55,0,DW1)=EQ7)*(OFFSET('Game Board'!F8:F55,0,DW1)=EQ6)*(OFFSET('Game Board'!H8:H55,0,DW1)&lt;OFFSET('Game Board'!G8:G55,0,DW1))*1)</f>
        <v>0</v>
      </c>
      <c r="FS7" s="315">
        <f ca="1">SUMIFS(OFFSET('Game Board'!G8:G55,0,DW1),OFFSET('Game Board'!F8:F55,0,DW1),EQ7,OFFSET('Game Board'!I8:I55,0,DW1),EQ6)+SUMIFS(OFFSET('Game Board'!H8:H55,0,DW1),OFFSET('Game Board'!I8:I55,0,DW1),EQ7,OFFSET('Game Board'!F8:F55,0,DW1),EQ6)</f>
        <v>0</v>
      </c>
      <c r="FT7" s="315">
        <f ca="1">SUMIFS(OFFSET('Game Board'!G8:G55,0,DW1),OFFSET('Game Board'!F8:F55,0,DW1),EQ7,OFFSET('Game Board'!I8:I55,0,DW1),EQ6)+SUMIFS(OFFSET('Game Board'!H8:H55,0,DW1),OFFSET('Game Board'!I8:I55,0,DW1),EQ7,OFFSET('Game Board'!F8:F55,0,DW1),EQ6)</f>
        <v>0</v>
      </c>
      <c r="FU7" s="315">
        <f t="shared" ca="1" si="387"/>
        <v>0</v>
      </c>
      <c r="FV7" s="315">
        <f t="shared" ca="1" si="388"/>
        <v>0</v>
      </c>
      <c r="FW7" s="315">
        <f ca="1">IF(EQ7&lt;&gt;"",SUMPRODUCT((EZ4:EZ7=EZ7)*(FV4:FV7&gt;FV7)*1),0)</f>
        <v>0</v>
      </c>
      <c r="FX7" s="315">
        <f ca="1">IF(EQ7&lt;&gt;"",SUMPRODUCT((FW4:FW7=FW7)*(FU4:FU7&gt;FU7)*1),0)</f>
        <v>0</v>
      </c>
      <c r="FY7" s="315">
        <f ca="1">FW7+FX7</f>
        <v>0</v>
      </c>
      <c r="FZ7" s="315">
        <f ca="1">IF(EQ7&lt;&gt;"",SUMPRODUCT((FY4:FY7=FY7)*(FW4:FW7=FW7)*(FS4:FS7&gt;FS7)*1),0)</f>
        <v>0</v>
      </c>
      <c r="GA7" s="315">
        <f t="shared" ca="1" si="389"/>
        <v>1</v>
      </c>
      <c r="GB7" s="315">
        <f ca="1">SUMPRODUCT((GA4:GA7=GA7)*(ED4:ED7&gt;ED7)*1)</f>
        <v>1</v>
      </c>
      <c r="GC7" s="315">
        <f t="shared" ca="1" si="227"/>
        <v>2</v>
      </c>
      <c r="GD7" s="315" t="str">
        <f t="shared" si="228"/>
        <v>Switzerland</v>
      </c>
      <c r="GE7" s="315">
        <f t="shared" ca="1" si="3"/>
        <v>0</v>
      </c>
      <c r="GF7" s="315">
        <f ca="1">SUMPRODUCT((OFFSET('Game Board'!G8:G55,0,GF1)&lt;&gt;"")*(OFFSET('Game Board'!F8:F55,0,GF1)=C7)*(OFFSET('Game Board'!G8:G55,0,GF1)&gt;OFFSET('Game Board'!H8:H55,0,GF1))*1)+SUMPRODUCT((OFFSET('Game Board'!G8:G55,0,GF1)&lt;&gt;"")*(OFFSET('Game Board'!I8:I55,0,GF1)=C7)*(OFFSET('Game Board'!H8:H55,0,GF1)&gt;OFFSET('Game Board'!G8:G55,0,GF1))*1)</f>
        <v>0</v>
      </c>
      <c r="GG7" s="315">
        <f ca="1">SUMPRODUCT((OFFSET('Game Board'!G8:G55,0,GF1)&lt;&gt;"")*(OFFSET('Game Board'!F8:F55,0,GF1)=C7)*(OFFSET('Game Board'!G8:G55,0,GF1)=OFFSET('Game Board'!H8:H55,0,GF1))*1)+SUMPRODUCT((OFFSET('Game Board'!G8:G55,0,GF1)&lt;&gt;"")*(OFFSET('Game Board'!I8:I55,0,GF1)=C7)*(OFFSET('Game Board'!G8:G55,0,GF1)=OFFSET('Game Board'!H8:H55,0,GF1))*1)</f>
        <v>0</v>
      </c>
      <c r="GH7" s="315">
        <f ca="1">SUMPRODUCT((OFFSET('Game Board'!G8:G55,0,GF1)&lt;&gt;"")*(OFFSET('Game Board'!F8:F55,0,GF1)=C7)*(OFFSET('Game Board'!G8:G55,0,GF1)&lt;OFFSET('Game Board'!H8:H55,0,GF1))*1)+SUMPRODUCT((OFFSET('Game Board'!G8:G55,0,GF1)&lt;&gt;"")*(OFFSET('Game Board'!I8:I55,0,GF1)=C7)*(OFFSET('Game Board'!H8:H55,0,GF1)&lt;OFFSET('Game Board'!G8:G55,0,GF1))*1)</f>
        <v>0</v>
      </c>
      <c r="GI7" s="315">
        <f ca="1">SUMIF(OFFSET('Game Board'!F8:F55,0,GF1),C7,OFFSET('Game Board'!G8:G55,0,GF1))+SUMIF(OFFSET('Game Board'!I8:I55,0,GF1),C7,OFFSET('Game Board'!H8:H55,0,GF1))</f>
        <v>0</v>
      </c>
      <c r="GJ7" s="315">
        <f ca="1">SUMIF(OFFSET('Game Board'!F8:F55,0,GF1),C7,OFFSET('Game Board'!H8:H55,0,GF1))+SUMIF(OFFSET('Game Board'!I8:I55,0,GF1),C7,OFFSET('Game Board'!G8:G55,0,GF1))</f>
        <v>0</v>
      </c>
      <c r="GK7" s="315">
        <f t="shared" ca="1" si="4"/>
        <v>0</v>
      </c>
      <c r="GL7" s="315">
        <f t="shared" ca="1" si="5"/>
        <v>0</v>
      </c>
      <c r="GM7" s="315">
        <f ca="1">INDEX(L4:L35,MATCH(GV7,C4:C35,0),0)</f>
        <v>1772</v>
      </c>
      <c r="GN7" s="319">
        <f>'Tournament Setup'!F9</f>
        <v>0</v>
      </c>
      <c r="GO7" s="315">
        <f t="shared" ref="GO7" ca="1" si="566">RANK(GL7,GL4:GL7)</f>
        <v>1</v>
      </c>
      <c r="GP7" s="315">
        <f t="shared" ref="GP7" ca="1" si="567">SUMPRODUCT((GO4:GO7=GO7)*(GK4:GK7&gt;GK7)*1)</f>
        <v>0</v>
      </c>
      <c r="GQ7" s="315">
        <f t="shared" ca="1" si="8"/>
        <v>1</v>
      </c>
      <c r="GR7" s="315">
        <f t="shared" ref="GR7" ca="1" si="568">SUMPRODUCT((GO4:GO7=GO7)*(GK4:GK7=GK7)*(GI4:GI7&gt;GI7)*1)</f>
        <v>0</v>
      </c>
      <c r="GS7" s="315">
        <f t="shared" ca="1" si="10"/>
        <v>1</v>
      </c>
      <c r="GT7" s="315">
        <f t="shared" ref="GT7" ca="1" si="569">RANK(GS7,GS4:GS7,1)+COUNTIF(GS4:GS7,GS7)-1</f>
        <v>4</v>
      </c>
      <c r="GU7" s="315">
        <v>4</v>
      </c>
      <c r="GV7" s="315" t="str">
        <f t="shared" ref="GV7" ca="1" si="570">INDEX(GD4:GD7,MATCH(GU7,GT4:GT7,0),0)</f>
        <v>Switzerland</v>
      </c>
      <c r="GW7" s="315">
        <f t="shared" ref="GW7" ca="1" si="571">INDEX(GS4:GS7,MATCH(GV7,GD4:GD7,0),0)</f>
        <v>1</v>
      </c>
      <c r="GX7" s="315" t="str">
        <f t="shared" ca="1" si="396"/>
        <v>Switzerland</v>
      </c>
      <c r="GY7" s="315" t="str">
        <f t="shared" ref="GY7" ca="1" si="572">IF(AND(GY6&lt;&gt;"",GW7=2),GV7,"")</f>
        <v/>
      </c>
      <c r="GZ7" s="315" t="str">
        <f t="shared" ref="GZ7" ca="1" si="573">IF(AND(GZ6&lt;&gt;"",GW7=3),GV7,"")</f>
        <v/>
      </c>
      <c r="HA7" s="315">
        <f ca="1">SUMPRODUCT((OFFSET('Game Board'!F8:F55,0,GF1)=GX7)*(OFFSET('Game Board'!I8:I55,0,GF1)=GX4)*(OFFSET('Game Board'!G8:G55,0,GF1)&gt;OFFSET('Game Board'!H8:H55,0,GF1))*1)+SUMPRODUCT((OFFSET('Game Board'!I8:I55,0,GF1)=GX7)*(OFFSET('Game Board'!F8:F55,0,GF1)=GX4)*(OFFSET('Game Board'!H8:H55,0,GF1)&gt;OFFSET('Game Board'!G8:G55,0,GF1))*1)+SUMPRODUCT((OFFSET('Game Board'!F8:F55,0,GF1)=GX7)*(OFFSET('Game Board'!I8:I55,0,GF1)=GX5)*(OFFSET('Game Board'!G8:G55,0,GF1)&gt;OFFSET('Game Board'!H8:H55,0,GF1))*1)+SUMPRODUCT((OFFSET('Game Board'!I8:I55,0,GF1)=GX7)*(OFFSET('Game Board'!F8:F55,0,GF1)=GX5)*(OFFSET('Game Board'!H8:H55,0,GF1)&gt;OFFSET('Game Board'!G8:G55,0,GF1))*1)+SUMPRODUCT((OFFSET('Game Board'!F8:F55,0,GF1)=GX7)*(OFFSET('Game Board'!I8:I55,0,GF1)=GX6)*(OFFSET('Game Board'!G8:G55,0,GF1)&gt;OFFSET('Game Board'!H8:H55,0,GF1))*1)+SUMPRODUCT((OFFSET('Game Board'!I8:I55,0,GF1)=GX7)*(OFFSET('Game Board'!F8:F55,0,GF1)=GX6)*(OFFSET('Game Board'!H8:H55,0,GF1)&gt;OFFSET('Game Board'!G8:G55,0,GF1))*1)</f>
        <v>0</v>
      </c>
      <c r="HB7" s="315">
        <f ca="1">SUMPRODUCT((OFFSET('Game Board'!F8:F55,0,GF1)=GX7)*(OFFSET('Game Board'!I8:I55,0,GF1)=GX4)*(OFFSET('Game Board'!G8:G55,0,GF1)=OFFSET('Game Board'!H8:H55,0,GF1))*1)+SUMPRODUCT((OFFSET('Game Board'!I8:I55,0,GF1)=GX7)*(OFFSET('Game Board'!F8:F55,0,GF1)=GX4)*(OFFSET('Game Board'!G8:G55,0,GF1)=OFFSET('Game Board'!H8:H55,0,GF1))*1)+SUMPRODUCT((OFFSET('Game Board'!F8:F55,0,GF1)=GX7)*(OFFSET('Game Board'!I8:I55,0,GF1)=GX5)*(OFFSET('Game Board'!G8:G55,0,GF1)=OFFSET('Game Board'!H8:H55,0,GF1))*1)+SUMPRODUCT((OFFSET('Game Board'!I8:I55,0,GF1)=GX7)*(OFFSET('Game Board'!F8:F55,0,GF1)=GX5)*(OFFSET('Game Board'!G8:G55,0,GF1)=OFFSET('Game Board'!H8:H55,0,GF1))*1)+SUMPRODUCT((OFFSET('Game Board'!F8:F55,0,GF1)=GX7)*(OFFSET('Game Board'!I8:I55,0,GF1)=GX6)*(OFFSET('Game Board'!G8:G55,0,GF1)=OFFSET('Game Board'!H8:H55,0,GF1))*1)+SUMPRODUCT((OFFSET('Game Board'!I8:I55,0,GF1)=GX7)*(OFFSET('Game Board'!F8:F55,0,GF1)=GX6)*(OFFSET('Game Board'!G8:G55,0,GF1)=OFFSET('Game Board'!H8:H55,0,GF1))*1)</f>
        <v>3</v>
      </c>
      <c r="HC7" s="315">
        <f ca="1">SUMPRODUCT((OFFSET('Game Board'!F8:F55,0,GF1)=GX7)*(OFFSET('Game Board'!I8:I55,0,GF1)=GX4)*(OFFSET('Game Board'!G8:G55,0,GF1)&lt;OFFSET('Game Board'!H8:H55,0,GF1))*1)+SUMPRODUCT((OFFSET('Game Board'!I8:I55,0,GF1)=GX7)*(OFFSET('Game Board'!F8:F55,0,GF1)=GX4)*(OFFSET('Game Board'!H8:H55,0,GF1)&lt;OFFSET('Game Board'!G8:G55,0,GF1))*1)+SUMPRODUCT((OFFSET('Game Board'!F8:F55,0,GF1)=GX7)*(OFFSET('Game Board'!I8:I55,0,GF1)=GX5)*(OFFSET('Game Board'!G8:G55,0,GF1)&lt;OFFSET('Game Board'!H8:H55,0,GF1))*1)+SUMPRODUCT((OFFSET('Game Board'!I8:I55,0,GF1)=GX7)*(OFFSET('Game Board'!F8:F55,0,GF1)=GX5)*(OFFSET('Game Board'!H8:H55,0,GF1)&lt;OFFSET('Game Board'!G8:G55,0,GF1))*1)+SUMPRODUCT((OFFSET('Game Board'!F8:F55,0,GF1)=GX7)*(OFFSET('Game Board'!I8:I55,0,GF1)=GX6)*(OFFSET('Game Board'!G8:G55,0,GF1)&lt;OFFSET('Game Board'!H8:H55,0,GF1))*1)+SUMPRODUCT((OFFSET('Game Board'!I8:I55,0,GF1)=GX7)*(OFFSET('Game Board'!F8:F55,0,GF1)=GX6)*(OFFSET('Game Board'!H8:H55,0,GF1)&lt;OFFSET('Game Board'!G8:G55,0,GF1))*1)</f>
        <v>0</v>
      </c>
      <c r="HD7" s="315">
        <f ca="1">SUMIFS(OFFSET('Game Board'!G8:G55,0,GF1),OFFSET('Game Board'!F8:F55,0,GF1),GX7,OFFSET('Game Board'!I8:I55,0,GF1),GX4)+SUMIFS(OFFSET('Game Board'!G8:G55,0,GF1),OFFSET('Game Board'!F8:F55,0,GF1),GX7,OFFSET('Game Board'!I8:I55,0,GF1),GX5)+SUMIFS(OFFSET('Game Board'!G8:G55,0,GF1),OFFSET('Game Board'!F8:F55,0,GF1),GX7,OFFSET('Game Board'!I8:I55,0,GF1),GX6)+SUMIFS(OFFSET('Game Board'!H8:H55,0,GF1),OFFSET('Game Board'!I8:I55,0,GF1),GX7,OFFSET('Game Board'!F8:F55,0,GF1),GX4)+SUMIFS(OFFSET('Game Board'!H8:H55,0,GF1),OFFSET('Game Board'!I8:I55,0,GF1),GX7,OFFSET('Game Board'!F8:F55,0,GF1),GX5)+SUMIFS(OFFSET('Game Board'!H8:H55,0,GF1),OFFSET('Game Board'!I8:I55,0,GF1),GX7,OFFSET('Game Board'!F8:F55,0,GF1),GX6)</f>
        <v>0</v>
      </c>
      <c r="HE7" s="315">
        <f ca="1">SUMIFS(OFFSET('Game Board'!H8:H55,0,GF1),OFFSET('Game Board'!F8:F55,0,GF1),GX7,OFFSET('Game Board'!I8:I55,0,GF1),GX4)+SUMIFS(OFFSET('Game Board'!H8:H55,0,GF1),OFFSET('Game Board'!F8:F55,0,GF1),GX7,OFFSET('Game Board'!I8:I55,0,GF1),GX5)+SUMIFS(OFFSET('Game Board'!H8:H55,0,GF1),OFFSET('Game Board'!F8:F55,0,GF1),GX7,OFFSET('Game Board'!I8:I55,0,GF1),GX6)+SUMIFS(OFFSET('Game Board'!G8:G55,0,GF1),OFFSET('Game Board'!I8:I55,0,GF1),GX7,OFFSET('Game Board'!F8:F55,0,GF1),GX4)+SUMIFS(OFFSET('Game Board'!G8:G55,0,GF1),OFFSET('Game Board'!I8:I55,0,GF1),GX7,OFFSET('Game Board'!F8:F55,0,GF1),GX5)+SUMIFS(OFFSET('Game Board'!G8:G55,0,GF1),OFFSET('Game Board'!I8:I55,0,GF1),GX7,OFFSET('Game Board'!F8:F55,0,GF1),GX6)</f>
        <v>0</v>
      </c>
      <c r="HF7" s="315">
        <f t="shared" ca="1" si="15"/>
        <v>0</v>
      </c>
      <c r="HG7" s="315">
        <f t="shared" ca="1" si="16"/>
        <v>3</v>
      </c>
      <c r="HH7" s="315">
        <f t="shared" ref="HH7" ca="1" si="574">IF(GX7&lt;&gt;"",SUMPRODUCT((GW4:GW7=GW7)*(HG4:HG7&gt;HG7)*1),0)</f>
        <v>0</v>
      </c>
      <c r="HI7" s="315">
        <f t="shared" ref="HI7" ca="1" si="575">IF(GX7&lt;&gt;"",SUMPRODUCT((HH4:HH7=HH7)*(HF4:HF7&gt;HF7)*1),0)</f>
        <v>0</v>
      </c>
      <c r="HJ7" s="315">
        <f t="shared" ca="1" si="19"/>
        <v>0</v>
      </c>
      <c r="HK7" s="315">
        <f t="shared" ref="HK7" ca="1" si="576">IF(GX7&lt;&gt;"",SUMPRODUCT((HJ4:HJ7=HJ7)*(HH4:HH7=HH7)*(HD4:HD7&gt;HD7)*1),0)</f>
        <v>0</v>
      </c>
      <c r="HL7" s="315">
        <f t="shared" ca="1" si="21"/>
        <v>1</v>
      </c>
      <c r="HM7" s="315">
        <f ca="1">SUMPRODUCT((OFFSET('Game Board'!F8:F55,0,GF1)=GY7)*(OFFSET('Game Board'!I8:I55,0,GF1)=GY5)*(OFFSET('Game Board'!G8:G55,0,GF1)&gt;OFFSET('Game Board'!H8:H55,0,GF1))*1)+SUMPRODUCT((OFFSET('Game Board'!I8:I55,0,GF1)=GY7)*(OFFSET('Game Board'!F8:F55,0,GF1)=GY5)*(OFFSET('Game Board'!H8:H55,0,GF1)&gt;OFFSET('Game Board'!G8:G55,0,GF1))*1)+SUMPRODUCT((OFFSET('Game Board'!F8:F55,0,GF1)=GY7)*(OFFSET('Game Board'!I8:I55,0,GF1)=GY6)*(OFFSET('Game Board'!G8:G55,0,GF1)&gt;OFFSET('Game Board'!H8:H55,0,GF1))*1)+SUMPRODUCT((OFFSET('Game Board'!I8:I55,0,GF1)=GY7)*(OFFSET('Game Board'!F8:F55,0,GF1)=GY6)*(OFFSET('Game Board'!H8:H55,0,GF1)&gt;OFFSET('Game Board'!G8:G55,0,GF1))*1)</f>
        <v>0</v>
      </c>
      <c r="HN7" s="315">
        <f ca="1">SUMPRODUCT((OFFSET('Game Board'!F8:F55,0,GF1)=GY7)*(OFFSET('Game Board'!I8:I55,0,GF1)=GY5)*(OFFSET('Game Board'!G8:G55,0,GF1)=OFFSET('Game Board'!H8:H55,0,GF1))*1)+SUMPRODUCT((OFFSET('Game Board'!I8:I55,0,GF1)=GY7)*(OFFSET('Game Board'!F8:F55,0,GF1)=GY5)*(OFFSET('Game Board'!G8:G55,0,GF1)=OFFSET('Game Board'!H8:H55,0,GF1))*1)+SUMPRODUCT((OFFSET('Game Board'!F8:F55,0,GF1)=GY7)*(OFFSET('Game Board'!I8:I55,0,GF1)=GY6)*(OFFSET('Game Board'!G8:G55,0,GF1)=OFFSET('Game Board'!H8:H55,0,GF1))*1)+SUMPRODUCT((OFFSET('Game Board'!I8:I55,0,GF1)=GY7)*(OFFSET('Game Board'!F8:F55,0,GF1)=GY6)*(OFFSET('Game Board'!G8:G55,0,GF1)=OFFSET('Game Board'!H8:H55,0,GF1))*1)</f>
        <v>0</v>
      </c>
      <c r="HO7" s="315">
        <f ca="1">SUMPRODUCT((OFFSET('Game Board'!F8:F55,0,GF1)=GY7)*(OFFSET('Game Board'!I8:I55,0,GF1)=GY5)*(OFFSET('Game Board'!G8:G55,0,GF1)&lt;OFFSET('Game Board'!H8:H55,0,GF1))*1)+SUMPRODUCT((OFFSET('Game Board'!I8:I55,0,GF1)=GY7)*(OFFSET('Game Board'!F8:F55,0,GF1)=GY5)*(OFFSET('Game Board'!H8:H55,0,GF1)&lt;OFFSET('Game Board'!G8:G55,0,GF1))*1)+SUMPRODUCT((OFFSET('Game Board'!F8:F55,0,GF1)=GY7)*(OFFSET('Game Board'!I8:I55,0,GF1)=GY6)*(OFFSET('Game Board'!G8:G55,0,GF1)&lt;OFFSET('Game Board'!H8:H55,0,GF1))*1)+SUMPRODUCT((OFFSET('Game Board'!I8:I55,0,GF1)=GY7)*(OFFSET('Game Board'!F8:F55,0,GF1)=GY6)*(OFFSET('Game Board'!H8:H55,0,GF1)&lt;OFFSET('Game Board'!G8:G55,0,GF1))*1)</f>
        <v>0</v>
      </c>
      <c r="HP7" s="315">
        <f ca="1">SUMIFS(OFFSET('Game Board'!G8:G55,0,GF1),OFFSET('Game Board'!F8:F55,0,GF1),GY7,OFFSET('Game Board'!I8:I55,0,GF1),GY5)+SUMIFS(OFFSET('Game Board'!G8:G55,0,GF1),OFFSET('Game Board'!F8:F55,0,GF1),GY7,OFFSET('Game Board'!I8:I55,0,GF1),GY6)+SUMIFS(OFFSET('Game Board'!H8:H55,0,GF1),OFFSET('Game Board'!I8:I55,0,GF1),GY7,OFFSET('Game Board'!F8:F55,0,GF1),GY5)+SUMIFS(OFFSET('Game Board'!H8:H55,0,GF1),OFFSET('Game Board'!I8:I55,0,GF1),GY7,OFFSET('Game Board'!F8:F55,0,GF1),GY6)</f>
        <v>0</v>
      </c>
      <c r="HQ7" s="315">
        <f ca="1">SUMIFS(OFFSET('Game Board'!G8:G55,0,GF1),OFFSET('Game Board'!F8:F55,0,GF1),GY7,OFFSET('Game Board'!I8:I55,0,GF1),GY5)+SUMIFS(OFFSET('Game Board'!G8:G55,0,GF1),OFFSET('Game Board'!F8:F55,0,GF1),GY7,OFFSET('Game Board'!I8:I55,0,GF1),GY6)+SUMIFS(OFFSET('Game Board'!H8:H55,0,GF1),OFFSET('Game Board'!I8:I55,0,GF1),GY7,OFFSET('Game Board'!F8:F55,0,GF1),GY5)+SUMIFS(OFFSET('Game Board'!H8:H55,0,GF1),OFFSET('Game Board'!I8:I55,0,GF1),GY7,OFFSET('Game Board'!F8:F55,0,GF1),GY6)</f>
        <v>0</v>
      </c>
      <c r="HR7" s="315">
        <f t="shared" ca="1" si="240"/>
        <v>0</v>
      </c>
      <c r="HS7" s="315">
        <f t="shared" ca="1" si="241"/>
        <v>0</v>
      </c>
      <c r="HT7" s="315">
        <f t="shared" ref="HT7" ca="1" si="577">IF(GY7&lt;&gt;"",SUMPRODUCT((GW4:GW7=GW7)*(HS4:HS7&gt;HS7)*1),0)</f>
        <v>0</v>
      </c>
      <c r="HU7" s="315">
        <f t="shared" ref="HU7" ca="1" si="578">IF(GY7&lt;&gt;"",SUMPRODUCT((HT4:HT7=HT7)*(HR4:HR7&gt;HR7)*1),0)</f>
        <v>0</v>
      </c>
      <c r="HV7" s="315">
        <f t="shared" ca="1" si="244"/>
        <v>0</v>
      </c>
      <c r="HW7" s="315">
        <f t="shared" ref="HW7" ca="1" si="579">IF(GY7&lt;&gt;"",SUMPRODUCT((HV4:HV7=HV7)*(HT4:HT7=HT7)*(HP4:HP7&gt;HP7)*1),0)</f>
        <v>0</v>
      </c>
      <c r="HX7" s="315">
        <f t="shared" ca="1" si="22"/>
        <v>1</v>
      </c>
      <c r="HY7" s="315">
        <f ca="1">SUMPRODUCT((OFFSET('Game Board'!F8:F55,0,GF1)=GZ7)*(OFFSET('Game Board'!I8:I55,0,GF1)=GZ6)*(OFFSET('Game Board'!G8:G55,0,GF1)&gt;OFFSET('Game Board'!H8:H55,0,GF1))*1)+SUMPRODUCT((OFFSET('Game Board'!I8:I55,0,GF1)=GZ7)*(OFFSET('Game Board'!F8:F55,0,GF1)=GZ6)*(OFFSET('Game Board'!H8:H55,0,GF1)&gt;OFFSET('Game Board'!G8:G55,0,GF1))*1)</f>
        <v>0</v>
      </c>
      <c r="HZ7" s="315">
        <f ca="1">SUMPRODUCT((OFFSET('Game Board'!F8:F55,0,GF1)=GZ7)*(OFFSET('Game Board'!I8:I55,0,GF1)=GZ6)*(OFFSET('Game Board'!G8:G55,0,GF1)=OFFSET('Game Board'!H8:H55,0,GF1))*1)+SUMPRODUCT((OFFSET('Game Board'!I8:I55,0,GF1)=GZ7)*(OFFSET('Game Board'!F8:F55,0,GF1)=GZ6)*(OFFSET('Game Board'!H8:H55,0,GF1)=OFFSET('Game Board'!G8:G55,0,GF1))*1)</f>
        <v>0</v>
      </c>
      <c r="IA7" s="315">
        <f ca="1">SUMPRODUCT((OFFSET('Game Board'!F8:F55,0,GF1)=GZ7)*(OFFSET('Game Board'!I8:I55,0,GF1)=GZ6)*(OFFSET('Game Board'!G8:G55,0,GF1)&lt;OFFSET('Game Board'!H8:H55,0,GF1))*1)+SUMPRODUCT((OFFSET('Game Board'!I8:I55,0,GF1)=GZ7)*(OFFSET('Game Board'!F8:F55,0,GF1)=GZ6)*(OFFSET('Game Board'!H8:H55,0,GF1)&lt;OFFSET('Game Board'!G8:G55,0,GF1))*1)</f>
        <v>0</v>
      </c>
      <c r="IB7" s="315">
        <f ca="1">SUMIFS(OFFSET('Game Board'!G8:G55,0,GF1),OFFSET('Game Board'!F8:F55,0,GF1),GZ7,OFFSET('Game Board'!I8:I55,0,GF1),GZ6)+SUMIFS(OFFSET('Game Board'!H8:H55,0,GF1),OFFSET('Game Board'!I8:I55,0,GF1),GZ7,OFFSET('Game Board'!F8:F55,0,GF1),GZ6)</f>
        <v>0</v>
      </c>
      <c r="IC7" s="315">
        <f ca="1">SUMIFS(OFFSET('Game Board'!G8:G55,0,GF1),OFFSET('Game Board'!F8:F55,0,GF1),GZ7,OFFSET('Game Board'!I8:I55,0,GF1),GZ6)+SUMIFS(OFFSET('Game Board'!H8:H55,0,GF1),OFFSET('Game Board'!I8:I55,0,GF1),GZ7,OFFSET('Game Board'!F8:F55,0,GF1),GZ6)</f>
        <v>0</v>
      </c>
      <c r="ID7" s="315">
        <f t="shared" ca="1" si="405"/>
        <v>0</v>
      </c>
      <c r="IE7" s="315">
        <f t="shared" ca="1" si="406"/>
        <v>0</v>
      </c>
      <c r="IF7" s="315">
        <f t="shared" ref="IF7" ca="1" si="580">IF(GZ7&lt;&gt;"",SUMPRODUCT((HI4:HI7=HI7)*(IE4:IE7&gt;IE7)*1),0)</f>
        <v>0</v>
      </c>
      <c r="IG7" s="315">
        <f t="shared" ref="IG7" ca="1" si="581">IF(GZ7&lt;&gt;"",SUMPRODUCT((IF4:IF7=IF7)*(ID4:ID7&gt;ID7)*1),0)</f>
        <v>0</v>
      </c>
      <c r="IH7" s="315">
        <f t="shared" ca="1" si="409"/>
        <v>0</v>
      </c>
      <c r="II7" s="315">
        <f t="shared" ref="II7" ca="1" si="582">IF(GZ7&lt;&gt;"",SUMPRODUCT((IH4:IH7=IH7)*(IF4:IF7=IF7)*(IB4:IB7&gt;IB7)*1),0)</f>
        <v>0</v>
      </c>
      <c r="IJ7" s="315">
        <f t="shared" ca="1" si="23"/>
        <v>1</v>
      </c>
      <c r="IK7" s="315">
        <f t="shared" ref="IK7" ca="1" si="583">SUMPRODUCT((IJ4:IJ7=IJ7)*(GM4:GM7&gt;GM7)*1)</f>
        <v>1</v>
      </c>
      <c r="IL7" s="315">
        <f t="shared" ca="1" si="25"/>
        <v>2</v>
      </c>
      <c r="IM7" s="315" t="str">
        <f t="shared" si="247"/>
        <v>Switzerland</v>
      </c>
      <c r="IN7" s="315">
        <f t="shared" ca="1" si="26"/>
        <v>0</v>
      </c>
      <c r="IO7" s="315">
        <f ca="1">SUMPRODUCT((OFFSET('Game Board'!G8:G55,0,IO1)&lt;&gt;"")*(OFFSET('Game Board'!F8:F55,0,IO1)=C7)*(OFFSET('Game Board'!G8:G55,0,IO1)&gt;OFFSET('Game Board'!H8:H55,0,IO1))*1)+SUMPRODUCT((OFFSET('Game Board'!G8:G55,0,IO1)&lt;&gt;"")*(OFFSET('Game Board'!I8:I55,0,IO1)=C7)*(OFFSET('Game Board'!H8:H55,0,IO1)&gt;OFFSET('Game Board'!G8:G55,0,IO1))*1)</f>
        <v>0</v>
      </c>
      <c r="IP7" s="315">
        <f ca="1">SUMPRODUCT((OFFSET('Game Board'!G8:G55,0,IO1)&lt;&gt;"")*(OFFSET('Game Board'!F8:F55,0,IO1)=C7)*(OFFSET('Game Board'!G8:G55,0,IO1)=OFFSET('Game Board'!H8:H55,0,IO1))*1)+SUMPRODUCT((OFFSET('Game Board'!G8:G55,0,IO1)&lt;&gt;"")*(OFFSET('Game Board'!I8:I55,0,IO1)=C7)*(OFFSET('Game Board'!G8:G55,0,IO1)=OFFSET('Game Board'!H8:H55,0,IO1))*1)</f>
        <v>0</v>
      </c>
      <c r="IQ7" s="315">
        <f ca="1">SUMPRODUCT((OFFSET('Game Board'!G8:G55,0,IO1)&lt;&gt;"")*(OFFSET('Game Board'!F8:F55,0,IO1)=C7)*(OFFSET('Game Board'!G8:G55,0,IO1)&lt;OFFSET('Game Board'!H8:H55,0,IO1))*1)+SUMPRODUCT((OFFSET('Game Board'!G8:G55,0,IO1)&lt;&gt;"")*(OFFSET('Game Board'!I8:I55,0,IO1)=C7)*(OFFSET('Game Board'!H8:H55,0,IO1)&lt;OFFSET('Game Board'!G8:G55,0,IO1))*1)</f>
        <v>0</v>
      </c>
      <c r="IR7" s="315">
        <f ca="1">SUMIF(OFFSET('Game Board'!F8:F55,0,IO1),C7,OFFSET('Game Board'!G8:G55,0,IO1))+SUMIF(OFFSET('Game Board'!I8:I55,0,IO1),C7,OFFSET('Game Board'!H8:H55,0,IO1))</f>
        <v>0</v>
      </c>
      <c r="IS7" s="315">
        <f ca="1">SUMIF(OFFSET('Game Board'!F8:F55,0,IO1),C7,OFFSET('Game Board'!H8:H55,0,IO1))+SUMIF(OFFSET('Game Board'!I8:I55,0,IO1),C7,OFFSET('Game Board'!G8:G55,0,IO1))</f>
        <v>0</v>
      </c>
      <c r="IT7" s="315">
        <f t="shared" ca="1" si="27"/>
        <v>0</v>
      </c>
      <c r="IU7" s="315">
        <f t="shared" ca="1" si="28"/>
        <v>0</v>
      </c>
      <c r="IV7" s="315">
        <f ca="1">INDEX(L4:L35,MATCH(JE7,C4:C35,0),0)</f>
        <v>1772</v>
      </c>
      <c r="IW7" s="319">
        <f>'Tournament Setup'!F9</f>
        <v>0</v>
      </c>
      <c r="IX7" s="315">
        <f t="shared" ref="IX7" ca="1" si="584">RANK(IU7,IU4:IU7)</f>
        <v>1</v>
      </c>
      <c r="IY7" s="315">
        <f t="shared" ref="IY7" ca="1" si="585">SUMPRODUCT((IX4:IX7=IX7)*(IT4:IT7&gt;IT7)*1)</f>
        <v>0</v>
      </c>
      <c r="IZ7" s="315">
        <f t="shared" ca="1" si="31"/>
        <v>1</v>
      </c>
      <c r="JA7" s="315">
        <f t="shared" ref="JA7" ca="1" si="586">SUMPRODUCT((IX4:IX7=IX7)*(IT4:IT7=IT7)*(IR4:IR7&gt;IR7)*1)</f>
        <v>0</v>
      </c>
      <c r="JB7" s="315">
        <f t="shared" ca="1" si="33"/>
        <v>1</v>
      </c>
      <c r="JC7" s="315">
        <f t="shared" ref="JC7" ca="1" si="587">RANK(JB7,JB4:JB7,1)+COUNTIF(JB4:JB7,JB7)-1</f>
        <v>4</v>
      </c>
      <c r="JD7" s="315">
        <v>4</v>
      </c>
      <c r="JE7" s="315" t="str">
        <f t="shared" ref="JE7" ca="1" si="588">INDEX(IM4:IM7,MATCH(JD7,JC4:JC7,0),0)</f>
        <v>Switzerland</v>
      </c>
      <c r="JF7" s="315">
        <f t="shared" ref="JF7" ca="1" si="589">INDEX(JB4:JB7,MATCH(JE7,IM4:IM7,0),0)</f>
        <v>1</v>
      </c>
      <c r="JG7" s="315" t="str">
        <f t="shared" ca="1" si="418"/>
        <v>Switzerland</v>
      </c>
      <c r="JH7" s="315" t="str">
        <f t="shared" ref="JH7" ca="1" si="590">IF(AND(JH6&lt;&gt;"",JF7=2),JE7,"")</f>
        <v/>
      </c>
      <c r="JI7" s="315" t="str">
        <f t="shared" ref="JI7" ca="1" si="591">IF(AND(JI6&lt;&gt;"",JF7=3),JE7,"")</f>
        <v/>
      </c>
      <c r="JJ7" s="315">
        <f ca="1">SUMPRODUCT((OFFSET('Game Board'!F8:F55,0,IO1)=JG7)*(OFFSET('Game Board'!I8:I55,0,IO1)=JG4)*(OFFSET('Game Board'!G8:G55,0,IO1)&gt;OFFSET('Game Board'!H8:H55,0,IO1))*1)+SUMPRODUCT((OFFSET('Game Board'!I8:I55,0,IO1)=JG7)*(OFFSET('Game Board'!F8:F55,0,IO1)=JG4)*(OFFSET('Game Board'!H8:H55,0,IO1)&gt;OFFSET('Game Board'!G8:G55,0,IO1))*1)+SUMPRODUCT((OFFSET('Game Board'!F8:F55,0,IO1)=JG7)*(OFFSET('Game Board'!I8:I55,0,IO1)=JG5)*(OFFSET('Game Board'!G8:G55,0,IO1)&gt;OFFSET('Game Board'!H8:H55,0,IO1))*1)+SUMPRODUCT((OFFSET('Game Board'!I8:I55,0,IO1)=JG7)*(OFFSET('Game Board'!F8:F55,0,IO1)=JG5)*(OFFSET('Game Board'!H8:H55,0,IO1)&gt;OFFSET('Game Board'!G8:G55,0,IO1))*1)+SUMPRODUCT((OFFSET('Game Board'!F8:F55,0,IO1)=JG7)*(OFFSET('Game Board'!I8:I55,0,IO1)=JG6)*(OFFSET('Game Board'!G8:G55,0,IO1)&gt;OFFSET('Game Board'!H8:H55,0,IO1))*1)+SUMPRODUCT((OFFSET('Game Board'!I8:I55,0,IO1)=JG7)*(OFFSET('Game Board'!F8:F55,0,IO1)=JG6)*(OFFSET('Game Board'!H8:H55,0,IO1)&gt;OFFSET('Game Board'!G8:G55,0,IO1))*1)</f>
        <v>0</v>
      </c>
      <c r="JK7" s="315">
        <f ca="1">SUMPRODUCT((OFFSET('Game Board'!F8:F55,0,IO1)=JG7)*(OFFSET('Game Board'!I8:I55,0,IO1)=JG4)*(OFFSET('Game Board'!G8:G55,0,IO1)=OFFSET('Game Board'!H8:H55,0,IO1))*1)+SUMPRODUCT((OFFSET('Game Board'!I8:I55,0,IO1)=JG7)*(OFFSET('Game Board'!F8:F55,0,IO1)=JG4)*(OFFSET('Game Board'!G8:G55,0,IO1)=OFFSET('Game Board'!H8:H55,0,IO1))*1)+SUMPRODUCT((OFFSET('Game Board'!F8:F55,0,IO1)=JG7)*(OFFSET('Game Board'!I8:I55,0,IO1)=JG5)*(OFFSET('Game Board'!G8:G55,0,IO1)=OFFSET('Game Board'!H8:H55,0,IO1))*1)+SUMPRODUCT((OFFSET('Game Board'!I8:I55,0,IO1)=JG7)*(OFFSET('Game Board'!F8:F55,0,IO1)=JG5)*(OFFSET('Game Board'!G8:G55,0,IO1)=OFFSET('Game Board'!H8:H55,0,IO1))*1)+SUMPRODUCT((OFFSET('Game Board'!F8:F55,0,IO1)=JG7)*(OFFSET('Game Board'!I8:I55,0,IO1)=JG6)*(OFFSET('Game Board'!G8:G55,0,IO1)=OFFSET('Game Board'!H8:H55,0,IO1))*1)+SUMPRODUCT((OFFSET('Game Board'!I8:I55,0,IO1)=JG7)*(OFFSET('Game Board'!F8:F55,0,IO1)=JG6)*(OFFSET('Game Board'!G8:G55,0,IO1)=OFFSET('Game Board'!H8:H55,0,IO1))*1)</f>
        <v>3</v>
      </c>
      <c r="JL7" s="315">
        <f ca="1">SUMPRODUCT((OFFSET('Game Board'!F8:F55,0,IO1)=JG7)*(OFFSET('Game Board'!I8:I55,0,IO1)=JG4)*(OFFSET('Game Board'!G8:G55,0,IO1)&lt;OFFSET('Game Board'!H8:H55,0,IO1))*1)+SUMPRODUCT((OFFSET('Game Board'!I8:I55,0,IO1)=JG7)*(OFFSET('Game Board'!F8:F55,0,IO1)=JG4)*(OFFSET('Game Board'!H8:H55,0,IO1)&lt;OFFSET('Game Board'!G8:G55,0,IO1))*1)+SUMPRODUCT((OFFSET('Game Board'!F8:F55,0,IO1)=JG7)*(OFFSET('Game Board'!I8:I55,0,IO1)=JG5)*(OFFSET('Game Board'!G8:G55,0,IO1)&lt;OFFSET('Game Board'!H8:H55,0,IO1))*1)+SUMPRODUCT((OFFSET('Game Board'!I8:I55,0,IO1)=JG7)*(OFFSET('Game Board'!F8:F55,0,IO1)=JG5)*(OFFSET('Game Board'!H8:H55,0,IO1)&lt;OFFSET('Game Board'!G8:G55,0,IO1))*1)+SUMPRODUCT((OFFSET('Game Board'!F8:F55,0,IO1)=JG7)*(OFFSET('Game Board'!I8:I55,0,IO1)=JG6)*(OFFSET('Game Board'!G8:G55,0,IO1)&lt;OFFSET('Game Board'!H8:H55,0,IO1))*1)+SUMPRODUCT((OFFSET('Game Board'!I8:I55,0,IO1)=JG7)*(OFFSET('Game Board'!F8:F55,0,IO1)=JG6)*(OFFSET('Game Board'!H8:H55,0,IO1)&lt;OFFSET('Game Board'!G8:G55,0,IO1))*1)</f>
        <v>0</v>
      </c>
      <c r="JM7" s="315">
        <f ca="1">SUMIFS(OFFSET('Game Board'!G8:G55,0,IO1),OFFSET('Game Board'!F8:F55,0,IO1),JG7,OFFSET('Game Board'!I8:I55,0,IO1),JG4)+SUMIFS(OFFSET('Game Board'!G8:G55,0,IO1),OFFSET('Game Board'!F8:F55,0,IO1),JG7,OFFSET('Game Board'!I8:I55,0,IO1),JG5)+SUMIFS(OFFSET('Game Board'!G8:G55,0,IO1),OFFSET('Game Board'!F8:F55,0,IO1),JG7,OFFSET('Game Board'!I8:I55,0,IO1),JG6)+SUMIFS(OFFSET('Game Board'!H8:H55,0,IO1),OFFSET('Game Board'!I8:I55,0,IO1),JG7,OFFSET('Game Board'!F8:F55,0,IO1),JG4)+SUMIFS(OFFSET('Game Board'!H8:H55,0,IO1),OFFSET('Game Board'!I8:I55,0,IO1),JG7,OFFSET('Game Board'!F8:F55,0,IO1),JG5)+SUMIFS(OFFSET('Game Board'!H8:H55,0,IO1),OFFSET('Game Board'!I8:I55,0,IO1),JG7,OFFSET('Game Board'!F8:F55,0,IO1),JG6)</f>
        <v>0</v>
      </c>
      <c r="JN7" s="315">
        <f ca="1">SUMIFS(OFFSET('Game Board'!H8:H55,0,IO1),OFFSET('Game Board'!F8:F55,0,IO1),JG7,OFFSET('Game Board'!I8:I55,0,IO1),JG4)+SUMIFS(OFFSET('Game Board'!H8:H55,0,IO1),OFFSET('Game Board'!F8:F55,0,IO1),JG7,OFFSET('Game Board'!I8:I55,0,IO1),JG5)+SUMIFS(OFFSET('Game Board'!H8:H55,0,IO1),OFFSET('Game Board'!F8:F55,0,IO1),JG7,OFFSET('Game Board'!I8:I55,0,IO1),JG6)+SUMIFS(OFFSET('Game Board'!G8:G55,0,IO1),OFFSET('Game Board'!I8:I55,0,IO1),JG7,OFFSET('Game Board'!F8:F55,0,IO1),JG4)+SUMIFS(OFFSET('Game Board'!G8:G55,0,IO1),OFFSET('Game Board'!I8:I55,0,IO1),JG7,OFFSET('Game Board'!F8:F55,0,IO1),JG5)+SUMIFS(OFFSET('Game Board'!G8:G55,0,IO1),OFFSET('Game Board'!I8:I55,0,IO1),JG7,OFFSET('Game Board'!F8:F55,0,IO1),JG6)</f>
        <v>0</v>
      </c>
      <c r="JO7" s="315">
        <f t="shared" ca="1" si="38"/>
        <v>0</v>
      </c>
      <c r="JP7" s="315">
        <f t="shared" ca="1" si="39"/>
        <v>3</v>
      </c>
      <c r="JQ7" s="315">
        <f t="shared" ref="JQ7" ca="1" si="592">IF(JG7&lt;&gt;"",SUMPRODUCT((JF4:JF7=JF7)*(JP4:JP7&gt;JP7)*1),0)</f>
        <v>0</v>
      </c>
      <c r="JR7" s="315">
        <f t="shared" ref="JR7" ca="1" si="593">IF(JG7&lt;&gt;"",SUMPRODUCT((JQ4:JQ7=JQ7)*(JO4:JO7&gt;JO7)*1),0)</f>
        <v>0</v>
      </c>
      <c r="JS7" s="315">
        <f t="shared" ca="1" si="42"/>
        <v>0</v>
      </c>
      <c r="JT7" s="315">
        <f t="shared" ref="JT7" ca="1" si="594">IF(JG7&lt;&gt;"",SUMPRODUCT((JS4:JS7=JS7)*(JQ4:JQ7=JQ7)*(JM4:JM7&gt;JM7)*1),0)</f>
        <v>0</v>
      </c>
      <c r="JU7" s="315">
        <f t="shared" ca="1" si="44"/>
        <v>1</v>
      </c>
      <c r="JV7" s="315">
        <f ca="1">SUMPRODUCT((OFFSET('Game Board'!F8:F55,0,IO1)=JH7)*(OFFSET('Game Board'!I8:I55,0,IO1)=JH5)*(OFFSET('Game Board'!G8:G55,0,IO1)&gt;OFFSET('Game Board'!H8:H55,0,IO1))*1)+SUMPRODUCT((OFFSET('Game Board'!I8:I55,0,IO1)=JH7)*(OFFSET('Game Board'!F8:F55,0,IO1)=JH5)*(OFFSET('Game Board'!H8:H55,0,IO1)&gt;OFFSET('Game Board'!G8:G55,0,IO1))*1)+SUMPRODUCT((OFFSET('Game Board'!F8:F55,0,IO1)=JH7)*(OFFSET('Game Board'!I8:I55,0,IO1)=JH6)*(OFFSET('Game Board'!G8:G55,0,IO1)&gt;OFFSET('Game Board'!H8:H55,0,IO1))*1)+SUMPRODUCT((OFFSET('Game Board'!I8:I55,0,IO1)=JH7)*(OFFSET('Game Board'!F8:F55,0,IO1)=JH6)*(OFFSET('Game Board'!H8:H55,0,IO1)&gt;OFFSET('Game Board'!G8:G55,0,IO1))*1)</f>
        <v>0</v>
      </c>
      <c r="JW7" s="315">
        <f ca="1">SUMPRODUCT((OFFSET('Game Board'!F8:F55,0,IO1)=JH7)*(OFFSET('Game Board'!I8:I55,0,IO1)=JH5)*(OFFSET('Game Board'!G8:G55,0,IO1)=OFFSET('Game Board'!H8:H55,0,IO1))*1)+SUMPRODUCT((OFFSET('Game Board'!I8:I55,0,IO1)=JH7)*(OFFSET('Game Board'!F8:F55,0,IO1)=JH5)*(OFFSET('Game Board'!G8:G55,0,IO1)=OFFSET('Game Board'!H8:H55,0,IO1))*1)+SUMPRODUCT((OFFSET('Game Board'!F8:F55,0,IO1)=JH7)*(OFFSET('Game Board'!I8:I55,0,IO1)=JH6)*(OFFSET('Game Board'!G8:G55,0,IO1)=OFFSET('Game Board'!H8:H55,0,IO1))*1)+SUMPRODUCT((OFFSET('Game Board'!I8:I55,0,IO1)=JH7)*(OFFSET('Game Board'!F8:F55,0,IO1)=JH6)*(OFFSET('Game Board'!G8:G55,0,IO1)=OFFSET('Game Board'!H8:H55,0,IO1))*1)</f>
        <v>0</v>
      </c>
      <c r="JX7" s="315">
        <f ca="1">SUMPRODUCT((OFFSET('Game Board'!F8:F55,0,IO1)=JH7)*(OFFSET('Game Board'!I8:I55,0,IO1)=JH5)*(OFFSET('Game Board'!G8:G55,0,IO1)&lt;OFFSET('Game Board'!H8:H55,0,IO1))*1)+SUMPRODUCT((OFFSET('Game Board'!I8:I55,0,IO1)=JH7)*(OFFSET('Game Board'!F8:F55,0,IO1)=JH5)*(OFFSET('Game Board'!H8:H55,0,IO1)&lt;OFFSET('Game Board'!G8:G55,0,IO1))*1)+SUMPRODUCT((OFFSET('Game Board'!F8:F55,0,IO1)=JH7)*(OFFSET('Game Board'!I8:I55,0,IO1)=JH6)*(OFFSET('Game Board'!G8:G55,0,IO1)&lt;OFFSET('Game Board'!H8:H55,0,IO1))*1)+SUMPRODUCT((OFFSET('Game Board'!I8:I55,0,IO1)=JH7)*(OFFSET('Game Board'!F8:F55,0,IO1)=JH6)*(OFFSET('Game Board'!H8:H55,0,IO1)&lt;OFFSET('Game Board'!G8:G55,0,IO1))*1)</f>
        <v>0</v>
      </c>
      <c r="JY7" s="315">
        <f ca="1">SUMIFS(OFFSET('Game Board'!G8:G55,0,IO1),OFFSET('Game Board'!F8:F55,0,IO1),JH7,OFFSET('Game Board'!I8:I55,0,IO1),JH5)+SUMIFS(OFFSET('Game Board'!G8:G55,0,IO1),OFFSET('Game Board'!F8:F55,0,IO1),JH7,OFFSET('Game Board'!I8:I55,0,IO1),JH6)+SUMIFS(OFFSET('Game Board'!H8:H55,0,IO1),OFFSET('Game Board'!I8:I55,0,IO1),JH7,OFFSET('Game Board'!F8:F55,0,IO1),JH5)+SUMIFS(OFFSET('Game Board'!H8:H55,0,IO1),OFFSET('Game Board'!I8:I55,0,IO1),JH7,OFFSET('Game Board'!F8:F55,0,IO1),JH6)</f>
        <v>0</v>
      </c>
      <c r="JZ7" s="315">
        <f ca="1">SUMIFS(OFFSET('Game Board'!G8:G55,0,IO1),OFFSET('Game Board'!F8:F55,0,IO1),JH7,OFFSET('Game Board'!I8:I55,0,IO1),JH5)+SUMIFS(OFFSET('Game Board'!G8:G55,0,IO1),OFFSET('Game Board'!F8:F55,0,IO1),JH7,OFFSET('Game Board'!I8:I55,0,IO1),JH6)+SUMIFS(OFFSET('Game Board'!H8:H55,0,IO1),OFFSET('Game Board'!I8:I55,0,IO1),JH7,OFFSET('Game Board'!F8:F55,0,IO1),JH5)+SUMIFS(OFFSET('Game Board'!H8:H55,0,IO1),OFFSET('Game Board'!I8:I55,0,IO1),JH7,OFFSET('Game Board'!F8:F55,0,IO1),JH6)</f>
        <v>0</v>
      </c>
      <c r="KA7" s="315">
        <f t="shared" ca="1" si="259"/>
        <v>0</v>
      </c>
      <c r="KB7" s="315">
        <f t="shared" ca="1" si="260"/>
        <v>0</v>
      </c>
      <c r="KC7" s="315">
        <f t="shared" ref="KC7" ca="1" si="595">IF(JH7&lt;&gt;"",SUMPRODUCT((JF4:JF7=JF7)*(KB4:KB7&gt;KB7)*1),0)</f>
        <v>0</v>
      </c>
      <c r="KD7" s="315">
        <f t="shared" ref="KD7" ca="1" si="596">IF(JH7&lt;&gt;"",SUMPRODUCT((KC4:KC7=KC7)*(KA4:KA7&gt;KA7)*1),0)</f>
        <v>0</v>
      </c>
      <c r="KE7" s="315">
        <f t="shared" ca="1" si="263"/>
        <v>0</v>
      </c>
      <c r="KF7" s="315">
        <f t="shared" ref="KF7" ca="1" si="597">IF(JH7&lt;&gt;"",SUMPRODUCT((KE4:KE7=KE7)*(KC4:KC7=KC7)*(JY4:JY7&gt;JY7)*1),0)</f>
        <v>0</v>
      </c>
      <c r="KG7" s="315">
        <f t="shared" ca="1" si="45"/>
        <v>1</v>
      </c>
      <c r="KH7" s="315">
        <f ca="1">SUMPRODUCT((OFFSET('Game Board'!F8:F55,0,IO1)=JI7)*(OFFSET('Game Board'!I8:I55,0,IO1)=JI6)*(OFFSET('Game Board'!G8:G55,0,IO1)&gt;OFFSET('Game Board'!H8:H55,0,IO1))*1)+SUMPRODUCT((OFFSET('Game Board'!I8:I55,0,IO1)=JI7)*(OFFSET('Game Board'!F8:F55,0,IO1)=JI6)*(OFFSET('Game Board'!H8:H55,0,IO1)&gt;OFFSET('Game Board'!G8:G55,0,IO1))*1)</f>
        <v>0</v>
      </c>
      <c r="KI7" s="315">
        <f ca="1">SUMPRODUCT((OFFSET('Game Board'!F8:F55,0,IO1)=JI7)*(OFFSET('Game Board'!I8:I55,0,IO1)=JI6)*(OFFSET('Game Board'!G8:G55,0,IO1)=OFFSET('Game Board'!H8:H55,0,IO1))*1)+SUMPRODUCT((OFFSET('Game Board'!I8:I55,0,IO1)=JI7)*(OFFSET('Game Board'!F8:F55,0,IO1)=JI6)*(OFFSET('Game Board'!H8:H55,0,IO1)=OFFSET('Game Board'!G8:G55,0,IO1))*1)</f>
        <v>0</v>
      </c>
      <c r="KJ7" s="315">
        <f ca="1">SUMPRODUCT((OFFSET('Game Board'!F8:F55,0,IO1)=JI7)*(OFFSET('Game Board'!I8:I55,0,IO1)=JI6)*(OFFSET('Game Board'!G8:G55,0,IO1)&lt;OFFSET('Game Board'!H8:H55,0,IO1))*1)+SUMPRODUCT((OFFSET('Game Board'!I8:I55,0,IO1)=JI7)*(OFFSET('Game Board'!F8:F55,0,IO1)=JI6)*(OFFSET('Game Board'!H8:H55,0,IO1)&lt;OFFSET('Game Board'!G8:G55,0,IO1))*1)</f>
        <v>0</v>
      </c>
      <c r="KK7" s="315">
        <f ca="1">SUMIFS(OFFSET('Game Board'!G8:G55,0,IO1),OFFSET('Game Board'!F8:F55,0,IO1),JI7,OFFSET('Game Board'!I8:I55,0,IO1),JI6)+SUMIFS(OFFSET('Game Board'!H8:H55,0,IO1),OFFSET('Game Board'!I8:I55,0,IO1),JI7,OFFSET('Game Board'!F8:F55,0,IO1),JI6)</f>
        <v>0</v>
      </c>
      <c r="KL7" s="315">
        <f ca="1">SUMIFS(OFFSET('Game Board'!G8:G55,0,IO1),OFFSET('Game Board'!F8:F55,0,IO1),JI7,OFFSET('Game Board'!I8:I55,0,IO1),JI6)+SUMIFS(OFFSET('Game Board'!H8:H55,0,IO1),OFFSET('Game Board'!I8:I55,0,IO1),JI7,OFFSET('Game Board'!F8:F55,0,IO1),JI6)</f>
        <v>0</v>
      </c>
      <c r="KM7" s="315">
        <f t="shared" ca="1" si="427"/>
        <v>0</v>
      </c>
      <c r="KN7" s="315">
        <f t="shared" ca="1" si="428"/>
        <v>0</v>
      </c>
      <c r="KO7" s="315">
        <f t="shared" ref="KO7" ca="1" si="598">IF(JI7&lt;&gt;"",SUMPRODUCT((JR4:JR7=JR7)*(KN4:KN7&gt;KN7)*1),0)</f>
        <v>0</v>
      </c>
      <c r="KP7" s="315">
        <f t="shared" ref="KP7" ca="1" si="599">IF(JI7&lt;&gt;"",SUMPRODUCT((KO4:KO7=KO7)*(KM4:KM7&gt;KM7)*1),0)</f>
        <v>0</v>
      </c>
      <c r="KQ7" s="315">
        <f t="shared" ca="1" si="431"/>
        <v>0</v>
      </c>
      <c r="KR7" s="315">
        <f t="shared" ref="KR7" ca="1" si="600">IF(JI7&lt;&gt;"",SUMPRODUCT((KQ4:KQ7=KQ7)*(KO4:KO7=KO7)*(KK4:KK7&gt;KK7)*1),0)</f>
        <v>0</v>
      </c>
      <c r="KS7" s="315">
        <f t="shared" ca="1" si="46"/>
        <v>1</v>
      </c>
      <c r="KT7" s="315">
        <f t="shared" ref="KT7" ca="1" si="601">SUMPRODUCT((KS4:KS7=KS7)*(IV4:IV7&gt;IV7)*1)</f>
        <v>1</v>
      </c>
      <c r="KU7" s="315">
        <f t="shared" ca="1" si="48"/>
        <v>2</v>
      </c>
      <c r="KV7" s="315" t="str">
        <f t="shared" si="266"/>
        <v>Switzerland</v>
      </c>
      <c r="KW7" s="315">
        <f t="shared" ca="1" si="49"/>
        <v>0</v>
      </c>
      <c r="KX7" s="315">
        <f ca="1">SUMPRODUCT((OFFSET('Game Board'!G8:G55,0,KX1)&lt;&gt;"")*(OFFSET('Game Board'!F8:F55,0,KX1)=C7)*(OFFSET('Game Board'!G8:G55,0,KX1)&gt;OFFSET('Game Board'!H8:H55,0,KX1))*1)+SUMPRODUCT((OFFSET('Game Board'!G8:G55,0,KX1)&lt;&gt;"")*(OFFSET('Game Board'!I8:I55,0,KX1)=C7)*(OFFSET('Game Board'!H8:H55,0,KX1)&gt;OFFSET('Game Board'!G8:G55,0,KX1))*1)</f>
        <v>0</v>
      </c>
      <c r="KY7" s="315">
        <f ca="1">SUMPRODUCT((OFFSET('Game Board'!G8:G55,0,KX1)&lt;&gt;"")*(OFFSET('Game Board'!F8:F55,0,KX1)=C7)*(OFFSET('Game Board'!G8:G55,0,KX1)=OFFSET('Game Board'!H8:H55,0,KX1))*1)+SUMPRODUCT((OFFSET('Game Board'!G8:G55,0,KX1)&lt;&gt;"")*(OFFSET('Game Board'!I8:I55,0,KX1)=C7)*(OFFSET('Game Board'!G8:G55,0,KX1)=OFFSET('Game Board'!H8:H55,0,KX1))*1)</f>
        <v>0</v>
      </c>
      <c r="KZ7" s="315">
        <f ca="1">SUMPRODUCT((OFFSET('Game Board'!G8:G55,0,KX1)&lt;&gt;"")*(OFFSET('Game Board'!F8:F55,0,KX1)=C7)*(OFFSET('Game Board'!G8:G55,0,KX1)&lt;OFFSET('Game Board'!H8:H55,0,KX1))*1)+SUMPRODUCT((OFFSET('Game Board'!G8:G55,0,KX1)&lt;&gt;"")*(OFFSET('Game Board'!I8:I55,0,KX1)=C7)*(OFFSET('Game Board'!H8:H55,0,KX1)&lt;OFFSET('Game Board'!G8:G55,0,KX1))*1)</f>
        <v>0</v>
      </c>
      <c r="LA7" s="315">
        <f ca="1">SUMIF(OFFSET('Game Board'!F8:F55,0,KX1),C7,OFFSET('Game Board'!G8:G55,0,KX1))+SUMIF(OFFSET('Game Board'!I8:I55,0,KX1),C7,OFFSET('Game Board'!H8:H55,0,KX1))</f>
        <v>0</v>
      </c>
      <c r="LB7" s="315">
        <f ca="1">SUMIF(OFFSET('Game Board'!F8:F55,0,KX1),C7,OFFSET('Game Board'!H8:H55,0,KX1))+SUMIF(OFFSET('Game Board'!I8:I55,0,KX1),C7,OFFSET('Game Board'!G8:G55,0,KX1))</f>
        <v>0</v>
      </c>
      <c r="LC7" s="315">
        <f t="shared" ca="1" si="50"/>
        <v>0</v>
      </c>
      <c r="LD7" s="315">
        <f t="shared" ca="1" si="51"/>
        <v>0</v>
      </c>
      <c r="LE7" s="315">
        <f ca="1">INDEX(L4:L35,MATCH(LN7,C4:C35,0),0)</f>
        <v>1772</v>
      </c>
      <c r="LF7" s="319">
        <f>'Tournament Setup'!F9</f>
        <v>0</v>
      </c>
      <c r="LG7" s="315">
        <f t="shared" ref="LG7" ca="1" si="602">RANK(LD7,LD4:LD7)</f>
        <v>1</v>
      </c>
      <c r="LH7" s="315">
        <f t="shared" ref="LH7" ca="1" si="603">SUMPRODUCT((LG4:LG7=LG7)*(LC4:LC7&gt;LC7)*1)</f>
        <v>0</v>
      </c>
      <c r="LI7" s="315">
        <f t="shared" ca="1" si="54"/>
        <v>1</v>
      </c>
      <c r="LJ7" s="315">
        <f t="shared" ref="LJ7" ca="1" si="604">SUMPRODUCT((LG4:LG7=LG7)*(LC4:LC7=LC7)*(LA4:LA7&gt;LA7)*1)</f>
        <v>0</v>
      </c>
      <c r="LK7" s="315">
        <f t="shared" ca="1" si="56"/>
        <v>1</v>
      </c>
      <c r="LL7" s="315">
        <f t="shared" ref="LL7" ca="1" si="605">RANK(LK7,LK4:LK7,1)+COUNTIF(LK4:LK7,LK7)-1</f>
        <v>4</v>
      </c>
      <c r="LM7" s="315">
        <v>4</v>
      </c>
      <c r="LN7" s="315" t="str">
        <f t="shared" ref="LN7" ca="1" si="606">INDEX(KV4:KV7,MATCH(LM7,LL4:LL7,0),0)</f>
        <v>Switzerland</v>
      </c>
      <c r="LO7" s="315">
        <f t="shared" ref="LO7" ca="1" si="607">INDEX(LK4:LK7,MATCH(LN7,KV4:KV7,0),0)</f>
        <v>1</v>
      </c>
      <c r="LP7" s="315" t="str">
        <f t="shared" ca="1" si="440"/>
        <v>Switzerland</v>
      </c>
      <c r="LQ7" s="315" t="str">
        <f t="shared" ref="LQ7" ca="1" si="608">IF(AND(LQ6&lt;&gt;"",LO7=2),LN7,"")</f>
        <v/>
      </c>
      <c r="LR7" s="315" t="str">
        <f t="shared" ref="LR7" ca="1" si="609">IF(AND(LR6&lt;&gt;"",LO7=3),LN7,"")</f>
        <v/>
      </c>
      <c r="LS7" s="315">
        <f ca="1">SUMPRODUCT((OFFSET('Game Board'!F8:F55,0,KX1)=LP7)*(OFFSET('Game Board'!I8:I55,0,KX1)=LP4)*(OFFSET('Game Board'!G8:G55,0,KX1)&gt;OFFSET('Game Board'!H8:H55,0,KX1))*1)+SUMPRODUCT((OFFSET('Game Board'!I8:I55,0,KX1)=LP7)*(OFFSET('Game Board'!F8:F55,0,KX1)=LP4)*(OFFSET('Game Board'!H8:H55,0,KX1)&gt;OFFSET('Game Board'!G8:G55,0,KX1))*1)+SUMPRODUCT((OFFSET('Game Board'!F8:F55,0,KX1)=LP7)*(OFFSET('Game Board'!I8:I55,0,KX1)=LP5)*(OFFSET('Game Board'!G8:G55,0,KX1)&gt;OFFSET('Game Board'!H8:H55,0,KX1))*1)+SUMPRODUCT((OFFSET('Game Board'!I8:I55,0,KX1)=LP7)*(OFFSET('Game Board'!F8:F55,0,KX1)=LP5)*(OFFSET('Game Board'!H8:H55,0,KX1)&gt;OFFSET('Game Board'!G8:G55,0,KX1))*1)+SUMPRODUCT((OFFSET('Game Board'!F8:F55,0,KX1)=LP7)*(OFFSET('Game Board'!I8:I55,0,KX1)=LP6)*(OFFSET('Game Board'!G8:G55,0,KX1)&gt;OFFSET('Game Board'!H8:H55,0,KX1))*1)+SUMPRODUCT((OFFSET('Game Board'!I8:I55,0,KX1)=LP7)*(OFFSET('Game Board'!F8:F55,0,KX1)=LP6)*(OFFSET('Game Board'!H8:H55,0,KX1)&gt;OFFSET('Game Board'!G8:G55,0,KX1))*1)</f>
        <v>0</v>
      </c>
      <c r="LT7" s="315">
        <f ca="1">SUMPRODUCT((OFFSET('Game Board'!F8:F55,0,KX1)=LP7)*(OFFSET('Game Board'!I8:I55,0,KX1)=LP4)*(OFFSET('Game Board'!G8:G55,0,KX1)=OFFSET('Game Board'!H8:H55,0,KX1))*1)+SUMPRODUCT((OFFSET('Game Board'!I8:I55,0,KX1)=LP7)*(OFFSET('Game Board'!F8:F55,0,KX1)=LP4)*(OFFSET('Game Board'!G8:G55,0,KX1)=OFFSET('Game Board'!H8:H55,0,KX1))*1)+SUMPRODUCT((OFFSET('Game Board'!F8:F55,0,KX1)=LP7)*(OFFSET('Game Board'!I8:I55,0,KX1)=LP5)*(OFFSET('Game Board'!G8:G55,0,KX1)=OFFSET('Game Board'!H8:H55,0,KX1))*1)+SUMPRODUCT((OFFSET('Game Board'!I8:I55,0,KX1)=LP7)*(OFFSET('Game Board'!F8:F55,0,KX1)=LP5)*(OFFSET('Game Board'!G8:G55,0,KX1)=OFFSET('Game Board'!H8:H55,0,KX1))*1)+SUMPRODUCT((OFFSET('Game Board'!F8:F55,0,KX1)=LP7)*(OFFSET('Game Board'!I8:I55,0,KX1)=LP6)*(OFFSET('Game Board'!G8:G55,0,KX1)=OFFSET('Game Board'!H8:H55,0,KX1))*1)+SUMPRODUCT((OFFSET('Game Board'!I8:I55,0,KX1)=LP7)*(OFFSET('Game Board'!F8:F55,0,KX1)=LP6)*(OFFSET('Game Board'!G8:G55,0,KX1)=OFFSET('Game Board'!H8:H55,0,KX1))*1)</f>
        <v>3</v>
      </c>
      <c r="LU7" s="315">
        <f ca="1">SUMPRODUCT((OFFSET('Game Board'!F8:F55,0,KX1)=LP7)*(OFFSET('Game Board'!I8:I55,0,KX1)=LP4)*(OFFSET('Game Board'!G8:G55,0,KX1)&lt;OFFSET('Game Board'!H8:H55,0,KX1))*1)+SUMPRODUCT((OFFSET('Game Board'!I8:I55,0,KX1)=LP7)*(OFFSET('Game Board'!F8:F55,0,KX1)=LP4)*(OFFSET('Game Board'!H8:H55,0,KX1)&lt;OFFSET('Game Board'!G8:G55,0,KX1))*1)+SUMPRODUCT((OFFSET('Game Board'!F8:F55,0,KX1)=LP7)*(OFFSET('Game Board'!I8:I55,0,KX1)=LP5)*(OFFSET('Game Board'!G8:G55,0,KX1)&lt;OFFSET('Game Board'!H8:H55,0,KX1))*1)+SUMPRODUCT((OFFSET('Game Board'!I8:I55,0,KX1)=LP7)*(OFFSET('Game Board'!F8:F55,0,KX1)=LP5)*(OFFSET('Game Board'!H8:H55,0,KX1)&lt;OFFSET('Game Board'!G8:G55,0,KX1))*1)+SUMPRODUCT((OFFSET('Game Board'!F8:F55,0,KX1)=LP7)*(OFFSET('Game Board'!I8:I55,0,KX1)=LP6)*(OFFSET('Game Board'!G8:G55,0,KX1)&lt;OFFSET('Game Board'!H8:H55,0,KX1))*1)+SUMPRODUCT((OFFSET('Game Board'!I8:I55,0,KX1)=LP7)*(OFFSET('Game Board'!F8:F55,0,KX1)=LP6)*(OFFSET('Game Board'!H8:H55,0,KX1)&lt;OFFSET('Game Board'!G8:G55,0,KX1))*1)</f>
        <v>0</v>
      </c>
      <c r="LV7" s="315">
        <f ca="1">SUMIFS(OFFSET('Game Board'!G8:G55,0,KX1),OFFSET('Game Board'!F8:F55,0,KX1),LP7,OFFSET('Game Board'!I8:I55,0,KX1),LP4)+SUMIFS(OFFSET('Game Board'!G8:G55,0,KX1),OFFSET('Game Board'!F8:F55,0,KX1),LP7,OFFSET('Game Board'!I8:I55,0,KX1),LP5)+SUMIFS(OFFSET('Game Board'!G8:G55,0,KX1),OFFSET('Game Board'!F8:F55,0,KX1),LP7,OFFSET('Game Board'!I8:I55,0,KX1),LP6)+SUMIFS(OFFSET('Game Board'!H8:H55,0,KX1),OFFSET('Game Board'!I8:I55,0,KX1),LP7,OFFSET('Game Board'!F8:F55,0,KX1),LP4)+SUMIFS(OFFSET('Game Board'!H8:H55,0,KX1),OFFSET('Game Board'!I8:I55,0,KX1),LP7,OFFSET('Game Board'!F8:F55,0,KX1),LP5)+SUMIFS(OFFSET('Game Board'!H8:H55,0,KX1),OFFSET('Game Board'!I8:I55,0,KX1),LP7,OFFSET('Game Board'!F8:F55,0,KX1),LP6)</f>
        <v>0</v>
      </c>
      <c r="LW7" s="315">
        <f ca="1">SUMIFS(OFFSET('Game Board'!H8:H55,0,KX1),OFFSET('Game Board'!F8:F55,0,KX1),LP7,OFFSET('Game Board'!I8:I55,0,KX1),LP4)+SUMIFS(OFFSET('Game Board'!H8:H55,0,KX1),OFFSET('Game Board'!F8:F55,0,KX1),LP7,OFFSET('Game Board'!I8:I55,0,KX1),LP5)+SUMIFS(OFFSET('Game Board'!H8:H55,0,KX1),OFFSET('Game Board'!F8:F55,0,KX1),LP7,OFFSET('Game Board'!I8:I55,0,KX1),LP6)+SUMIFS(OFFSET('Game Board'!G8:G55,0,KX1),OFFSET('Game Board'!I8:I55,0,KX1),LP7,OFFSET('Game Board'!F8:F55,0,KX1),LP4)+SUMIFS(OFFSET('Game Board'!G8:G55,0,KX1),OFFSET('Game Board'!I8:I55,0,KX1),LP7,OFFSET('Game Board'!F8:F55,0,KX1),LP5)+SUMIFS(OFFSET('Game Board'!G8:G55,0,KX1),OFFSET('Game Board'!I8:I55,0,KX1),LP7,OFFSET('Game Board'!F8:F55,0,KX1),LP6)</f>
        <v>0</v>
      </c>
      <c r="LX7" s="315">
        <f t="shared" ca="1" si="61"/>
        <v>0</v>
      </c>
      <c r="LY7" s="315">
        <f t="shared" ca="1" si="62"/>
        <v>3</v>
      </c>
      <c r="LZ7" s="315">
        <f t="shared" ref="LZ7" ca="1" si="610">IF(LP7&lt;&gt;"",SUMPRODUCT((LO4:LO7=LO7)*(LY4:LY7&gt;LY7)*1),0)</f>
        <v>0</v>
      </c>
      <c r="MA7" s="315">
        <f t="shared" ref="MA7" ca="1" si="611">IF(LP7&lt;&gt;"",SUMPRODUCT((LZ4:LZ7=LZ7)*(LX4:LX7&gt;LX7)*1),0)</f>
        <v>0</v>
      </c>
      <c r="MB7" s="315">
        <f t="shared" ca="1" si="65"/>
        <v>0</v>
      </c>
      <c r="MC7" s="315">
        <f t="shared" ref="MC7" ca="1" si="612">IF(LP7&lt;&gt;"",SUMPRODUCT((MB4:MB7=MB7)*(LZ4:LZ7=LZ7)*(LV4:LV7&gt;LV7)*1),0)</f>
        <v>0</v>
      </c>
      <c r="MD7" s="315">
        <f t="shared" ca="1" si="67"/>
        <v>1</v>
      </c>
      <c r="ME7" s="315">
        <f ca="1">SUMPRODUCT((OFFSET('Game Board'!F8:F55,0,KX1)=LQ7)*(OFFSET('Game Board'!I8:I55,0,KX1)=LQ5)*(OFFSET('Game Board'!G8:G55,0,KX1)&gt;OFFSET('Game Board'!H8:H55,0,KX1))*1)+SUMPRODUCT((OFFSET('Game Board'!I8:I55,0,KX1)=LQ7)*(OFFSET('Game Board'!F8:F55,0,KX1)=LQ5)*(OFFSET('Game Board'!H8:H55,0,KX1)&gt;OFFSET('Game Board'!G8:G55,0,KX1))*1)+SUMPRODUCT((OFFSET('Game Board'!F8:F55,0,KX1)=LQ7)*(OFFSET('Game Board'!I8:I55,0,KX1)=LQ6)*(OFFSET('Game Board'!G8:G55,0,KX1)&gt;OFFSET('Game Board'!H8:H55,0,KX1))*1)+SUMPRODUCT((OFFSET('Game Board'!I8:I55,0,KX1)=LQ7)*(OFFSET('Game Board'!F8:F55,0,KX1)=LQ6)*(OFFSET('Game Board'!H8:H55,0,KX1)&gt;OFFSET('Game Board'!G8:G55,0,KX1))*1)</f>
        <v>0</v>
      </c>
      <c r="MF7" s="315">
        <f ca="1">SUMPRODUCT((OFFSET('Game Board'!F8:F55,0,KX1)=LQ7)*(OFFSET('Game Board'!I8:I55,0,KX1)=LQ5)*(OFFSET('Game Board'!G8:G55,0,KX1)=OFFSET('Game Board'!H8:H55,0,KX1))*1)+SUMPRODUCT((OFFSET('Game Board'!I8:I55,0,KX1)=LQ7)*(OFFSET('Game Board'!F8:F55,0,KX1)=LQ5)*(OFFSET('Game Board'!G8:G55,0,KX1)=OFFSET('Game Board'!H8:H55,0,KX1))*1)+SUMPRODUCT((OFFSET('Game Board'!F8:F55,0,KX1)=LQ7)*(OFFSET('Game Board'!I8:I55,0,KX1)=LQ6)*(OFFSET('Game Board'!G8:G55,0,KX1)=OFFSET('Game Board'!H8:H55,0,KX1))*1)+SUMPRODUCT((OFFSET('Game Board'!I8:I55,0,KX1)=LQ7)*(OFFSET('Game Board'!F8:F55,0,KX1)=LQ6)*(OFFSET('Game Board'!G8:G55,0,KX1)=OFFSET('Game Board'!H8:H55,0,KX1))*1)</f>
        <v>0</v>
      </c>
      <c r="MG7" s="315">
        <f ca="1">SUMPRODUCT((OFFSET('Game Board'!F8:F55,0,KX1)=LQ7)*(OFFSET('Game Board'!I8:I55,0,KX1)=LQ5)*(OFFSET('Game Board'!G8:G55,0,KX1)&lt;OFFSET('Game Board'!H8:H55,0,KX1))*1)+SUMPRODUCT((OFFSET('Game Board'!I8:I55,0,KX1)=LQ7)*(OFFSET('Game Board'!F8:F55,0,KX1)=LQ5)*(OFFSET('Game Board'!H8:H55,0,KX1)&lt;OFFSET('Game Board'!G8:G55,0,KX1))*1)+SUMPRODUCT((OFFSET('Game Board'!F8:F55,0,KX1)=LQ7)*(OFFSET('Game Board'!I8:I55,0,KX1)=LQ6)*(OFFSET('Game Board'!G8:G55,0,KX1)&lt;OFFSET('Game Board'!H8:H55,0,KX1))*1)+SUMPRODUCT((OFFSET('Game Board'!I8:I55,0,KX1)=LQ7)*(OFFSET('Game Board'!F8:F55,0,KX1)=LQ6)*(OFFSET('Game Board'!H8:H55,0,KX1)&lt;OFFSET('Game Board'!G8:G55,0,KX1))*1)</f>
        <v>0</v>
      </c>
      <c r="MH7" s="315">
        <f ca="1">SUMIFS(OFFSET('Game Board'!G8:G55,0,KX1),OFFSET('Game Board'!F8:F55,0,KX1),LQ7,OFFSET('Game Board'!I8:I55,0,KX1),LQ5)+SUMIFS(OFFSET('Game Board'!G8:G55,0,KX1),OFFSET('Game Board'!F8:F55,0,KX1),LQ7,OFFSET('Game Board'!I8:I55,0,KX1),LQ6)+SUMIFS(OFFSET('Game Board'!H8:H55,0,KX1),OFFSET('Game Board'!I8:I55,0,KX1),LQ7,OFFSET('Game Board'!F8:F55,0,KX1),LQ5)+SUMIFS(OFFSET('Game Board'!H8:H55,0,KX1),OFFSET('Game Board'!I8:I55,0,KX1),LQ7,OFFSET('Game Board'!F8:F55,0,KX1),LQ6)</f>
        <v>0</v>
      </c>
      <c r="MI7" s="315">
        <f ca="1">SUMIFS(OFFSET('Game Board'!G8:G55,0,KX1),OFFSET('Game Board'!F8:F55,0,KX1),LQ7,OFFSET('Game Board'!I8:I55,0,KX1),LQ5)+SUMIFS(OFFSET('Game Board'!G8:G55,0,KX1),OFFSET('Game Board'!F8:F55,0,KX1),LQ7,OFFSET('Game Board'!I8:I55,0,KX1),LQ6)+SUMIFS(OFFSET('Game Board'!H8:H55,0,KX1),OFFSET('Game Board'!I8:I55,0,KX1),LQ7,OFFSET('Game Board'!F8:F55,0,KX1),LQ5)+SUMIFS(OFFSET('Game Board'!H8:H55,0,KX1),OFFSET('Game Board'!I8:I55,0,KX1),LQ7,OFFSET('Game Board'!F8:F55,0,KX1),LQ6)</f>
        <v>0</v>
      </c>
      <c r="MJ7" s="315">
        <f t="shared" ca="1" si="278"/>
        <v>0</v>
      </c>
      <c r="MK7" s="315">
        <f t="shared" ca="1" si="279"/>
        <v>0</v>
      </c>
      <c r="ML7" s="315">
        <f t="shared" ref="ML7" ca="1" si="613">IF(LQ7&lt;&gt;"",SUMPRODUCT((LO4:LO7=LO7)*(MK4:MK7&gt;MK7)*1),0)</f>
        <v>0</v>
      </c>
      <c r="MM7" s="315">
        <f t="shared" ref="MM7" ca="1" si="614">IF(LQ7&lt;&gt;"",SUMPRODUCT((ML4:ML7=ML7)*(MJ4:MJ7&gt;MJ7)*1),0)</f>
        <v>0</v>
      </c>
      <c r="MN7" s="315">
        <f t="shared" ca="1" si="282"/>
        <v>0</v>
      </c>
      <c r="MO7" s="315">
        <f t="shared" ref="MO7" ca="1" si="615">IF(LQ7&lt;&gt;"",SUMPRODUCT((MN4:MN7=MN7)*(ML4:ML7=ML7)*(MH4:MH7&gt;MH7)*1),0)</f>
        <v>0</v>
      </c>
      <c r="MP7" s="315">
        <f t="shared" ca="1" si="68"/>
        <v>1</v>
      </c>
      <c r="MQ7" s="315">
        <f ca="1">SUMPRODUCT((OFFSET('Game Board'!F8:F55,0,KX1)=LR7)*(OFFSET('Game Board'!I8:I55,0,KX1)=LR6)*(OFFSET('Game Board'!G8:G55,0,KX1)&gt;OFFSET('Game Board'!H8:H55,0,KX1))*1)+SUMPRODUCT((OFFSET('Game Board'!I8:I55,0,KX1)=LR7)*(OFFSET('Game Board'!F8:F55,0,KX1)=LR6)*(OFFSET('Game Board'!H8:H55,0,KX1)&gt;OFFSET('Game Board'!G8:G55,0,KX1))*1)</f>
        <v>0</v>
      </c>
      <c r="MR7" s="315">
        <f ca="1">SUMPRODUCT((OFFSET('Game Board'!F8:F55,0,KX1)=LR7)*(OFFSET('Game Board'!I8:I55,0,KX1)=LR6)*(OFFSET('Game Board'!G8:G55,0,KX1)=OFFSET('Game Board'!H8:H55,0,KX1))*1)+SUMPRODUCT((OFFSET('Game Board'!I8:I55,0,KX1)=LR7)*(OFFSET('Game Board'!F8:F55,0,KX1)=LR6)*(OFFSET('Game Board'!H8:H55,0,KX1)=OFFSET('Game Board'!G8:G55,0,KX1))*1)</f>
        <v>0</v>
      </c>
      <c r="MS7" s="315">
        <f ca="1">SUMPRODUCT((OFFSET('Game Board'!F8:F55,0,KX1)=LR7)*(OFFSET('Game Board'!I8:I55,0,KX1)=LR6)*(OFFSET('Game Board'!G8:G55,0,KX1)&lt;OFFSET('Game Board'!H8:H55,0,KX1))*1)+SUMPRODUCT((OFFSET('Game Board'!I8:I55,0,KX1)=LR7)*(OFFSET('Game Board'!F8:F55,0,KX1)=LR6)*(OFFSET('Game Board'!H8:H55,0,KX1)&lt;OFFSET('Game Board'!G8:G55,0,KX1))*1)</f>
        <v>0</v>
      </c>
      <c r="MT7" s="315">
        <f ca="1">SUMIFS(OFFSET('Game Board'!G8:G55,0,KX1),OFFSET('Game Board'!F8:F55,0,KX1),LR7,OFFSET('Game Board'!I8:I55,0,KX1),LR6)+SUMIFS(OFFSET('Game Board'!H8:H55,0,KX1),OFFSET('Game Board'!I8:I55,0,KX1),LR7,OFFSET('Game Board'!F8:F55,0,KX1),LR6)</f>
        <v>0</v>
      </c>
      <c r="MU7" s="315">
        <f ca="1">SUMIFS(OFFSET('Game Board'!G8:G55,0,KX1),OFFSET('Game Board'!F8:F55,0,KX1),LR7,OFFSET('Game Board'!I8:I55,0,KX1),LR6)+SUMIFS(OFFSET('Game Board'!H8:H55,0,KX1),OFFSET('Game Board'!I8:I55,0,KX1),LR7,OFFSET('Game Board'!F8:F55,0,KX1),LR6)</f>
        <v>0</v>
      </c>
      <c r="MV7" s="315">
        <f t="shared" ca="1" si="449"/>
        <v>0</v>
      </c>
      <c r="MW7" s="315">
        <f t="shared" ca="1" si="450"/>
        <v>0</v>
      </c>
      <c r="MX7" s="315">
        <f t="shared" ref="MX7" ca="1" si="616">IF(LR7&lt;&gt;"",SUMPRODUCT((MA4:MA7=MA7)*(MW4:MW7&gt;MW7)*1),0)</f>
        <v>0</v>
      </c>
      <c r="MY7" s="315">
        <f t="shared" ref="MY7" ca="1" si="617">IF(LR7&lt;&gt;"",SUMPRODUCT((MX4:MX7=MX7)*(MV4:MV7&gt;MV7)*1),0)</f>
        <v>0</v>
      </c>
      <c r="MZ7" s="315">
        <f t="shared" ca="1" si="453"/>
        <v>0</v>
      </c>
      <c r="NA7" s="315">
        <f t="shared" ref="NA7" ca="1" si="618">IF(LR7&lt;&gt;"",SUMPRODUCT((MZ4:MZ7=MZ7)*(MX4:MX7=MX7)*(MT4:MT7&gt;MT7)*1),0)</f>
        <v>0</v>
      </c>
      <c r="NB7" s="315">
        <f t="shared" ca="1" si="69"/>
        <v>1</v>
      </c>
      <c r="NC7" s="315">
        <f t="shared" ref="NC7" ca="1" si="619">SUMPRODUCT((NB4:NB7=NB7)*(LE4:LE7&gt;LE7)*1)</f>
        <v>1</v>
      </c>
      <c r="ND7" s="315">
        <f t="shared" ca="1" si="71"/>
        <v>2</v>
      </c>
      <c r="NE7" s="315" t="str">
        <f t="shared" si="285"/>
        <v>Switzerland</v>
      </c>
      <c r="NF7" s="315">
        <f t="shared" ca="1" si="72"/>
        <v>0</v>
      </c>
      <c r="NG7" s="315">
        <f ca="1">SUMPRODUCT((OFFSET('Game Board'!G8:G55,0,NG1)&lt;&gt;"")*(OFFSET('Game Board'!F8:F55,0,NG1)=C7)*(OFFSET('Game Board'!G8:G55,0,NG1)&gt;OFFSET('Game Board'!H8:H55,0,NG1))*1)+SUMPRODUCT((OFFSET('Game Board'!G8:G55,0,NG1)&lt;&gt;"")*(OFFSET('Game Board'!I8:I55,0,NG1)=C7)*(OFFSET('Game Board'!H8:H55,0,NG1)&gt;OFFSET('Game Board'!G8:G55,0,NG1))*1)</f>
        <v>0</v>
      </c>
      <c r="NH7" s="315">
        <f ca="1">SUMPRODUCT((OFFSET('Game Board'!G8:G55,0,NG1)&lt;&gt;"")*(OFFSET('Game Board'!F8:F55,0,NG1)=C7)*(OFFSET('Game Board'!G8:G55,0,NG1)=OFFSET('Game Board'!H8:H55,0,NG1))*1)+SUMPRODUCT((OFFSET('Game Board'!G8:G55,0,NG1)&lt;&gt;"")*(OFFSET('Game Board'!I8:I55,0,NG1)=C7)*(OFFSET('Game Board'!G8:G55,0,NG1)=OFFSET('Game Board'!H8:H55,0,NG1))*1)</f>
        <v>0</v>
      </c>
      <c r="NI7" s="315">
        <f ca="1">SUMPRODUCT((OFFSET('Game Board'!G8:G55,0,NG1)&lt;&gt;"")*(OFFSET('Game Board'!F8:F55,0,NG1)=C7)*(OFFSET('Game Board'!G8:G55,0,NG1)&lt;OFFSET('Game Board'!H8:H55,0,NG1))*1)+SUMPRODUCT((OFFSET('Game Board'!G8:G55,0,NG1)&lt;&gt;"")*(OFFSET('Game Board'!I8:I55,0,NG1)=C7)*(OFFSET('Game Board'!H8:H55,0,NG1)&lt;OFFSET('Game Board'!G8:G55,0,NG1))*1)</f>
        <v>0</v>
      </c>
      <c r="NJ7" s="315">
        <f ca="1">SUMIF(OFFSET('Game Board'!F8:F55,0,NG1),C7,OFFSET('Game Board'!G8:G55,0,NG1))+SUMIF(OFFSET('Game Board'!I8:I55,0,NG1),C7,OFFSET('Game Board'!H8:H55,0,NG1))</f>
        <v>0</v>
      </c>
      <c r="NK7" s="315">
        <f ca="1">SUMIF(OFFSET('Game Board'!F8:F55,0,NG1),C7,OFFSET('Game Board'!H8:H55,0,NG1))+SUMIF(OFFSET('Game Board'!I8:I55,0,NG1),C7,OFFSET('Game Board'!G8:G55,0,NG1))</f>
        <v>0</v>
      </c>
      <c r="NL7" s="315">
        <f t="shared" ca="1" si="73"/>
        <v>0</v>
      </c>
      <c r="NM7" s="315">
        <f t="shared" ca="1" si="74"/>
        <v>0</v>
      </c>
      <c r="NN7" s="315">
        <f ca="1">INDEX(L4:L35,MATCH(NW7,C4:C35,0),0)</f>
        <v>1772</v>
      </c>
      <c r="NO7" s="319">
        <f>'Tournament Setup'!F9</f>
        <v>0</v>
      </c>
      <c r="NP7" s="315">
        <f t="shared" ref="NP7" ca="1" si="620">RANK(NM7,NM4:NM7)</f>
        <v>1</v>
      </c>
      <c r="NQ7" s="315">
        <f t="shared" ref="NQ7" ca="1" si="621">SUMPRODUCT((NP4:NP7=NP7)*(NL4:NL7&gt;NL7)*1)</f>
        <v>0</v>
      </c>
      <c r="NR7" s="315">
        <f t="shared" ca="1" si="77"/>
        <v>1</v>
      </c>
      <c r="NS7" s="315">
        <f t="shared" ref="NS7" ca="1" si="622">SUMPRODUCT((NP4:NP7=NP7)*(NL4:NL7=NL7)*(NJ4:NJ7&gt;NJ7)*1)</f>
        <v>0</v>
      </c>
      <c r="NT7" s="315">
        <f t="shared" ca="1" si="79"/>
        <v>1</v>
      </c>
      <c r="NU7" s="315">
        <f t="shared" ref="NU7" ca="1" si="623">RANK(NT7,NT4:NT7,1)+COUNTIF(NT4:NT7,NT7)-1</f>
        <v>4</v>
      </c>
      <c r="NV7" s="315">
        <v>4</v>
      </c>
      <c r="NW7" s="315" t="str">
        <f t="shared" ref="NW7" ca="1" si="624">INDEX(NE4:NE7,MATCH(NV7,NU4:NU7,0),0)</f>
        <v>Switzerland</v>
      </c>
      <c r="NX7" s="315">
        <f t="shared" ref="NX7" ca="1" si="625">INDEX(NT4:NT7,MATCH(NW7,NE4:NE7,0),0)</f>
        <v>1</v>
      </c>
      <c r="NY7" s="315" t="str">
        <f t="shared" ca="1" si="462"/>
        <v>Switzerland</v>
      </c>
      <c r="NZ7" s="315" t="str">
        <f t="shared" ref="NZ7" ca="1" si="626">IF(AND(NZ6&lt;&gt;"",NX7=2),NW7,"")</f>
        <v/>
      </c>
      <c r="OA7" s="315" t="str">
        <f t="shared" ref="OA7" ca="1" si="627">IF(AND(OA6&lt;&gt;"",NX7=3),NW7,"")</f>
        <v/>
      </c>
      <c r="OB7" s="315">
        <f ca="1">SUMPRODUCT((OFFSET('Game Board'!F8:F55,0,NG1)=NY7)*(OFFSET('Game Board'!I8:I55,0,NG1)=NY4)*(OFFSET('Game Board'!G8:G55,0,NG1)&gt;OFFSET('Game Board'!H8:H55,0,NG1))*1)+SUMPRODUCT((OFFSET('Game Board'!I8:I55,0,NG1)=NY7)*(OFFSET('Game Board'!F8:F55,0,NG1)=NY4)*(OFFSET('Game Board'!H8:H55,0,NG1)&gt;OFFSET('Game Board'!G8:G55,0,NG1))*1)+SUMPRODUCT((OFFSET('Game Board'!F8:F55,0,NG1)=NY7)*(OFFSET('Game Board'!I8:I55,0,NG1)=NY5)*(OFFSET('Game Board'!G8:G55,0,NG1)&gt;OFFSET('Game Board'!H8:H55,0,NG1))*1)+SUMPRODUCT((OFFSET('Game Board'!I8:I55,0,NG1)=NY7)*(OFFSET('Game Board'!F8:F55,0,NG1)=NY5)*(OFFSET('Game Board'!H8:H55,0,NG1)&gt;OFFSET('Game Board'!G8:G55,0,NG1))*1)+SUMPRODUCT((OFFSET('Game Board'!F8:F55,0,NG1)=NY7)*(OFFSET('Game Board'!I8:I55,0,NG1)=NY6)*(OFFSET('Game Board'!G8:G55,0,NG1)&gt;OFFSET('Game Board'!H8:H55,0,NG1))*1)+SUMPRODUCT((OFFSET('Game Board'!I8:I55,0,NG1)=NY7)*(OFFSET('Game Board'!F8:F55,0,NG1)=NY6)*(OFFSET('Game Board'!H8:H55,0,NG1)&gt;OFFSET('Game Board'!G8:G55,0,NG1))*1)</f>
        <v>0</v>
      </c>
      <c r="OC7" s="315">
        <f ca="1">SUMPRODUCT((OFFSET('Game Board'!F8:F55,0,NG1)=NY7)*(OFFSET('Game Board'!I8:I55,0,NG1)=NY4)*(OFFSET('Game Board'!G8:G55,0,NG1)=OFFSET('Game Board'!H8:H55,0,NG1))*1)+SUMPRODUCT((OFFSET('Game Board'!I8:I55,0,NG1)=NY7)*(OFFSET('Game Board'!F8:F55,0,NG1)=NY4)*(OFFSET('Game Board'!G8:G55,0,NG1)=OFFSET('Game Board'!H8:H55,0,NG1))*1)+SUMPRODUCT((OFFSET('Game Board'!F8:F55,0,NG1)=NY7)*(OFFSET('Game Board'!I8:I55,0,NG1)=NY5)*(OFFSET('Game Board'!G8:G55,0,NG1)=OFFSET('Game Board'!H8:H55,0,NG1))*1)+SUMPRODUCT((OFFSET('Game Board'!I8:I55,0,NG1)=NY7)*(OFFSET('Game Board'!F8:F55,0,NG1)=NY5)*(OFFSET('Game Board'!G8:G55,0,NG1)=OFFSET('Game Board'!H8:H55,0,NG1))*1)+SUMPRODUCT((OFFSET('Game Board'!F8:F55,0,NG1)=NY7)*(OFFSET('Game Board'!I8:I55,0,NG1)=NY6)*(OFFSET('Game Board'!G8:G55,0,NG1)=OFFSET('Game Board'!H8:H55,0,NG1))*1)+SUMPRODUCT((OFFSET('Game Board'!I8:I55,0,NG1)=NY7)*(OFFSET('Game Board'!F8:F55,0,NG1)=NY6)*(OFFSET('Game Board'!G8:G55,0,NG1)=OFFSET('Game Board'!H8:H55,0,NG1))*1)</f>
        <v>3</v>
      </c>
      <c r="OD7" s="315">
        <f ca="1">SUMPRODUCT((OFFSET('Game Board'!F8:F55,0,NG1)=NY7)*(OFFSET('Game Board'!I8:I55,0,NG1)=NY4)*(OFFSET('Game Board'!G8:G55,0,NG1)&lt;OFFSET('Game Board'!H8:H55,0,NG1))*1)+SUMPRODUCT((OFFSET('Game Board'!I8:I55,0,NG1)=NY7)*(OFFSET('Game Board'!F8:F55,0,NG1)=NY4)*(OFFSET('Game Board'!H8:H55,0,NG1)&lt;OFFSET('Game Board'!G8:G55,0,NG1))*1)+SUMPRODUCT((OFFSET('Game Board'!F8:F55,0,NG1)=NY7)*(OFFSET('Game Board'!I8:I55,0,NG1)=NY5)*(OFFSET('Game Board'!G8:G55,0,NG1)&lt;OFFSET('Game Board'!H8:H55,0,NG1))*1)+SUMPRODUCT((OFFSET('Game Board'!I8:I55,0,NG1)=NY7)*(OFFSET('Game Board'!F8:F55,0,NG1)=NY5)*(OFFSET('Game Board'!H8:H55,0,NG1)&lt;OFFSET('Game Board'!G8:G55,0,NG1))*1)+SUMPRODUCT((OFFSET('Game Board'!F8:F55,0,NG1)=NY7)*(OFFSET('Game Board'!I8:I55,0,NG1)=NY6)*(OFFSET('Game Board'!G8:G55,0,NG1)&lt;OFFSET('Game Board'!H8:H55,0,NG1))*1)+SUMPRODUCT((OFFSET('Game Board'!I8:I55,0,NG1)=NY7)*(OFFSET('Game Board'!F8:F55,0,NG1)=NY6)*(OFFSET('Game Board'!H8:H55,0,NG1)&lt;OFFSET('Game Board'!G8:G55,0,NG1))*1)</f>
        <v>0</v>
      </c>
      <c r="OE7" s="315">
        <f ca="1">SUMIFS(OFFSET('Game Board'!G8:G55,0,NG1),OFFSET('Game Board'!F8:F55,0,NG1),NY7,OFFSET('Game Board'!I8:I55,0,NG1),NY4)+SUMIFS(OFFSET('Game Board'!G8:G55,0,NG1),OFFSET('Game Board'!F8:F55,0,NG1),NY7,OFFSET('Game Board'!I8:I55,0,NG1),NY5)+SUMIFS(OFFSET('Game Board'!G8:G55,0,NG1),OFFSET('Game Board'!F8:F55,0,NG1),NY7,OFFSET('Game Board'!I8:I55,0,NG1),NY6)+SUMIFS(OFFSET('Game Board'!H8:H55,0,NG1),OFFSET('Game Board'!I8:I55,0,NG1),NY7,OFFSET('Game Board'!F8:F55,0,NG1),NY4)+SUMIFS(OFFSET('Game Board'!H8:H55,0,NG1),OFFSET('Game Board'!I8:I55,0,NG1),NY7,OFFSET('Game Board'!F8:F55,0,NG1),NY5)+SUMIFS(OFFSET('Game Board'!H8:H55,0,NG1),OFFSET('Game Board'!I8:I55,0,NG1),NY7,OFFSET('Game Board'!F8:F55,0,NG1),NY6)</f>
        <v>0</v>
      </c>
      <c r="OF7" s="315">
        <f ca="1">SUMIFS(OFFSET('Game Board'!H8:H55,0,NG1),OFFSET('Game Board'!F8:F55,0,NG1),NY7,OFFSET('Game Board'!I8:I55,0,NG1),NY4)+SUMIFS(OFFSET('Game Board'!H8:H55,0,NG1),OFFSET('Game Board'!F8:F55,0,NG1),NY7,OFFSET('Game Board'!I8:I55,0,NG1),NY5)+SUMIFS(OFFSET('Game Board'!H8:H55,0,NG1),OFFSET('Game Board'!F8:F55,0,NG1),NY7,OFFSET('Game Board'!I8:I55,0,NG1),NY6)+SUMIFS(OFFSET('Game Board'!G8:G55,0,NG1),OFFSET('Game Board'!I8:I55,0,NG1),NY7,OFFSET('Game Board'!F8:F55,0,NG1),NY4)+SUMIFS(OFFSET('Game Board'!G8:G55,0,NG1),OFFSET('Game Board'!I8:I55,0,NG1),NY7,OFFSET('Game Board'!F8:F55,0,NG1),NY5)+SUMIFS(OFFSET('Game Board'!G8:G55,0,NG1),OFFSET('Game Board'!I8:I55,0,NG1),NY7,OFFSET('Game Board'!F8:F55,0,NG1),NY6)</f>
        <v>0</v>
      </c>
      <c r="OG7" s="315">
        <f t="shared" ca="1" si="84"/>
        <v>0</v>
      </c>
      <c r="OH7" s="315">
        <f t="shared" ca="1" si="85"/>
        <v>3</v>
      </c>
      <c r="OI7" s="315">
        <f t="shared" ref="OI7" ca="1" si="628">IF(NY7&lt;&gt;"",SUMPRODUCT((NX4:NX7=NX7)*(OH4:OH7&gt;OH7)*1),0)</f>
        <v>0</v>
      </c>
      <c r="OJ7" s="315">
        <f t="shared" ref="OJ7" ca="1" si="629">IF(NY7&lt;&gt;"",SUMPRODUCT((OI4:OI7=OI7)*(OG4:OG7&gt;OG7)*1),0)</f>
        <v>0</v>
      </c>
      <c r="OK7" s="315">
        <f t="shared" ca="1" si="88"/>
        <v>0</v>
      </c>
      <c r="OL7" s="315">
        <f t="shared" ref="OL7" ca="1" si="630">IF(NY7&lt;&gt;"",SUMPRODUCT((OK4:OK7=OK7)*(OI4:OI7=OI7)*(OE4:OE7&gt;OE7)*1),0)</f>
        <v>0</v>
      </c>
      <c r="OM7" s="315">
        <f t="shared" ca="1" si="90"/>
        <v>1</v>
      </c>
      <c r="ON7" s="315">
        <f ca="1">SUMPRODUCT((OFFSET('Game Board'!F8:F55,0,NG1)=NZ7)*(OFFSET('Game Board'!I8:I55,0,NG1)=NZ5)*(OFFSET('Game Board'!G8:G55,0,NG1)&gt;OFFSET('Game Board'!H8:H55,0,NG1))*1)+SUMPRODUCT((OFFSET('Game Board'!I8:I55,0,NG1)=NZ7)*(OFFSET('Game Board'!F8:F55,0,NG1)=NZ5)*(OFFSET('Game Board'!H8:H55,0,NG1)&gt;OFFSET('Game Board'!G8:G55,0,NG1))*1)+SUMPRODUCT((OFFSET('Game Board'!F8:F55,0,NG1)=NZ7)*(OFFSET('Game Board'!I8:I55,0,NG1)=NZ6)*(OFFSET('Game Board'!G8:G55,0,NG1)&gt;OFFSET('Game Board'!H8:H55,0,NG1))*1)+SUMPRODUCT((OFFSET('Game Board'!I8:I55,0,NG1)=NZ7)*(OFFSET('Game Board'!F8:F55,0,NG1)=NZ6)*(OFFSET('Game Board'!H8:H55,0,NG1)&gt;OFFSET('Game Board'!G8:G55,0,NG1))*1)</f>
        <v>0</v>
      </c>
      <c r="OO7" s="315">
        <f ca="1">SUMPRODUCT((OFFSET('Game Board'!F8:F55,0,NG1)=NZ7)*(OFFSET('Game Board'!I8:I55,0,NG1)=NZ5)*(OFFSET('Game Board'!G8:G55,0,NG1)=OFFSET('Game Board'!H8:H55,0,NG1))*1)+SUMPRODUCT((OFFSET('Game Board'!I8:I55,0,NG1)=NZ7)*(OFFSET('Game Board'!F8:F55,0,NG1)=NZ5)*(OFFSET('Game Board'!G8:G55,0,NG1)=OFFSET('Game Board'!H8:H55,0,NG1))*1)+SUMPRODUCT((OFFSET('Game Board'!F8:F55,0,NG1)=NZ7)*(OFFSET('Game Board'!I8:I55,0,NG1)=NZ6)*(OFFSET('Game Board'!G8:G55,0,NG1)=OFFSET('Game Board'!H8:H55,0,NG1))*1)+SUMPRODUCT((OFFSET('Game Board'!I8:I55,0,NG1)=NZ7)*(OFFSET('Game Board'!F8:F55,0,NG1)=NZ6)*(OFFSET('Game Board'!G8:G55,0,NG1)=OFFSET('Game Board'!H8:H55,0,NG1))*1)</f>
        <v>0</v>
      </c>
      <c r="OP7" s="315">
        <f ca="1">SUMPRODUCT((OFFSET('Game Board'!F8:F55,0,NG1)=NZ7)*(OFFSET('Game Board'!I8:I55,0,NG1)=NZ5)*(OFFSET('Game Board'!G8:G55,0,NG1)&lt;OFFSET('Game Board'!H8:H55,0,NG1))*1)+SUMPRODUCT((OFFSET('Game Board'!I8:I55,0,NG1)=NZ7)*(OFFSET('Game Board'!F8:F55,0,NG1)=NZ5)*(OFFSET('Game Board'!H8:H55,0,NG1)&lt;OFFSET('Game Board'!G8:G55,0,NG1))*1)+SUMPRODUCT((OFFSET('Game Board'!F8:F55,0,NG1)=NZ7)*(OFFSET('Game Board'!I8:I55,0,NG1)=NZ6)*(OFFSET('Game Board'!G8:G55,0,NG1)&lt;OFFSET('Game Board'!H8:H55,0,NG1))*1)+SUMPRODUCT((OFFSET('Game Board'!I8:I55,0,NG1)=NZ7)*(OFFSET('Game Board'!F8:F55,0,NG1)=NZ6)*(OFFSET('Game Board'!H8:H55,0,NG1)&lt;OFFSET('Game Board'!G8:G55,0,NG1))*1)</f>
        <v>0</v>
      </c>
      <c r="OQ7" s="315">
        <f ca="1">SUMIFS(OFFSET('Game Board'!G8:G55,0,NG1),OFFSET('Game Board'!F8:F55,0,NG1),NZ7,OFFSET('Game Board'!I8:I55,0,NG1),NZ5)+SUMIFS(OFFSET('Game Board'!G8:G55,0,NG1),OFFSET('Game Board'!F8:F55,0,NG1),NZ7,OFFSET('Game Board'!I8:I55,0,NG1),NZ6)+SUMIFS(OFFSET('Game Board'!H8:H55,0,NG1),OFFSET('Game Board'!I8:I55,0,NG1),NZ7,OFFSET('Game Board'!F8:F55,0,NG1),NZ5)+SUMIFS(OFFSET('Game Board'!H8:H55,0,NG1),OFFSET('Game Board'!I8:I55,0,NG1),NZ7,OFFSET('Game Board'!F8:F55,0,NG1),NZ6)</f>
        <v>0</v>
      </c>
      <c r="OR7" s="315">
        <f ca="1">SUMIFS(OFFSET('Game Board'!G8:G55,0,NG1),OFFSET('Game Board'!F8:F55,0,NG1),NZ7,OFFSET('Game Board'!I8:I55,0,NG1),NZ5)+SUMIFS(OFFSET('Game Board'!G8:G55,0,NG1),OFFSET('Game Board'!F8:F55,0,NG1),NZ7,OFFSET('Game Board'!I8:I55,0,NG1),NZ6)+SUMIFS(OFFSET('Game Board'!H8:H55,0,NG1),OFFSET('Game Board'!I8:I55,0,NG1),NZ7,OFFSET('Game Board'!F8:F55,0,NG1),NZ5)+SUMIFS(OFFSET('Game Board'!H8:H55,0,NG1),OFFSET('Game Board'!I8:I55,0,NG1),NZ7,OFFSET('Game Board'!F8:F55,0,NG1),NZ6)</f>
        <v>0</v>
      </c>
      <c r="OS7" s="315">
        <f t="shared" ca="1" si="297"/>
        <v>0</v>
      </c>
      <c r="OT7" s="315">
        <f t="shared" ca="1" si="298"/>
        <v>0</v>
      </c>
      <c r="OU7" s="315">
        <f t="shared" ref="OU7" ca="1" si="631">IF(NZ7&lt;&gt;"",SUMPRODUCT((NX4:NX7=NX7)*(OT4:OT7&gt;OT7)*1),0)</f>
        <v>0</v>
      </c>
      <c r="OV7" s="315">
        <f t="shared" ref="OV7" ca="1" si="632">IF(NZ7&lt;&gt;"",SUMPRODUCT((OU4:OU7=OU7)*(OS4:OS7&gt;OS7)*1),0)</f>
        <v>0</v>
      </c>
      <c r="OW7" s="315">
        <f t="shared" ca="1" si="301"/>
        <v>0</v>
      </c>
      <c r="OX7" s="315">
        <f t="shared" ref="OX7" ca="1" si="633">IF(NZ7&lt;&gt;"",SUMPRODUCT((OW4:OW7=OW7)*(OU4:OU7=OU7)*(OQ4:OQ7&gt;OQ7)*1),0)</f>
        <v>0</v>
      </c>
      <c r="OY7" s="315">
        <f t="shared" ca="1" si="91"/>
        <v>1</v>
      </c>
      <c r="OZ7" s="315">
        <f ca="1">SUMPRODUCT((OFFSET('Game Board'!F8:F55,0,NG1)=OA7)*(OFFSET('Game Board'!I8:I55,0,NG1)=OA6)*(OFFSET('Game Board'!G8:G55,0,NG1)&gt;OFFSET('Game Board'!H8:H55,0,NG1))*1)+SUMPRODUCT((OFFSET('Game Board'!I8:I55,0,NG1)=OA7)*(OFFSET('Game Board'!F8:F55,0,NG1)=OA6)*(OFFSET('Game Board'!H8:H55,0,NG1)&gt;OFFSET('Game Board'!G8:G55,0,NG1))*1)</f>
        <v>0</v>
      </c>
      <c r="PA7" s="315">
        <f ca="1">SUMPRODUCT((OFFSET('Game Board'!F8:F55,0,NG1)=OA7)*(OFFSET('Game Board'!I8:I55,0,NG1)=OA6)*(OFFSET('Game Board'!G8:G55,0,NG1)=OFFSET('Game Board'!H8:H55,0,NG1))*1)+SUMPRODUCT((OFFSET('Game Board'!I8:I55,0,NG1)=OA7)*(OFFSET('Game Board'!F8:F55,0,NG1)=OA6)*(OFFSET('Game Board'!H8:H55,0,NG1)=OFFSET('Game Board'!G8:G55,0,NG1))*1)</f>
        <v>0</v>
      </c>
      <c r="PB7" s="315">
        <f ca="1">SUMPRODUCT((OFFSET('Game Board'!F8:F55,0,NG1)=OA7)*(OFFSET('Game Board'!I8:I55,0,NG1)=OA6)*(OFFSET('Game Board'!G8:G55,0,NG1)&lt;OFFSET('Game Board'!H8:H55,0,NG1))*1)+SUMPRODUCT((OFFSET('Game Board'!I8:I55,0,NG1)=OA7)*(OFFSET('Game Board'!F8:F55,0,NG1)=OA6)*(OFFSET('Game Board'!H8:H55,0,NG1)&lt;OFFSET('Game Board'!G8:G55,0,NG1))*1)</f>
        <v>0</v>
      </c>
      <c r="PC7" s="315">
        <f ca="1">SUMIFS(OFFSET('Game Board'!G8:G55,0,NG1),OFFSET('Game Board'!F8:F55,0,NG1),OA7,OFFSET('Game Board'!I8:I55,0,NG1),OA6)+SUMIFS(OFFSET('Game Board'!H8:H55,0,NG1),OFFSET('Game Board'!I8:I55,0,NG1),OA7,OFFSET('Game Board'!F8:F55,0,NG1),OA6)</f>
        <v>0</v>
      </c>
      <c r="PD7" s="315">
        <f ca="1">SUMIFS(OFFSET('Game Board'!G8:G55,0,NG1),OFFSET('Game Board'!F8:F55,0,NG1),OA7,OFFSET('Game Board'!I8:I55,0,NG1),OA6)+SUMIFS(OFFSET('Game Board'!H8:H55,0,NG1),OFFSET('Game Board'!I8:I55,0,NG1),OA7,OFFSET('Game Board'!F8:F55,0,NG1),OA6)</f>
        <v>0</v>
      </c>
      <c r="PE7" s="315">
        <f t="shared" ca="1" si="471"/>
        <v>0</v>
      </c>
      <c r="PF7" s="315">
        <f t="shared" ca="1" si="472"/>
        <v>0</v>
      </c>
      <c r="PG7" s="315">
        <f t="shared" ref="PG7" ca="1" si="634">IF(OA7&lt;&gt;"",SUMPRODUCT((OJ4:OJ7=OJ7)*(PF4:PF7&gt;PF7)*1),0)</f>
        <v>0</v>
      </c>
      <c r="PH7" s="315">
        <f t="shared" ref="PH7" ca="1" si="635">IF(OA7&lt;&gt;"",SUMPRODUCT((PG4:PG7=PG7)*(PE4:PE7&gt;PE7)*1),0)</f>
        <v>0</v>
      </c>
      <c r="PI7" s="315">
        <f t="shared" ca="1" si="475"/>
        <v>0</v>
      </c>
      <c r="PJ7" s="315">
        <f t="shared" ref="PJ7" ca="1" si="636">IF(OA7&lt;&gt;"",SUMPRODUCT((PI4:PI7=PI7)*(PG4:PG7=PG7)*(PC4:PC7&gt;PC7)*1),0)</f>
        <v>0</v>
      </c>
      <c r="PK7" s="315">
        <f t="shared" ca="1" si="92"/>
        <v>1</v>
      </c>
      <c r="PL7" s="315">
        <f t="shared" ref="PL7" ca="1" si="637">SUMPRODUCT((PK4:PK7=PK7)*(NN4:NN7&gt;NN7)*1)</f>
        <v>1</v>
      </c>
      <c r="PM7" s="315">
        <f t="shared" ca="1" si="94"/>
        <v>2</v>
      </c>
      <c r="PN7" s="315" t="str">
        <f t="shared" si="304"/>
        <v>Switzerland</v>
      </c>
      <c r="PO7" s="315">
        <f t="shared" ca="1" si="95"/>
        <v>0</v>
      </c>
      <c r="PP7" s="315">
        <f ca="1">SUMPRODUCT((OFFSET('Game Board'!G8:G55,0,PP1)&lt;&gt;"")*(OFFSET('Game Board'!F8:F55,0,PP1)=C7)*(OFFSET('Game Board'!G8:G55,0,PP1)&gt;OFFSET('Game Board'!H8:H55,0,PP1))*1)+SUMPRODUCT((OFFSET('Game Board'!G8:G55,0,PP1)&lt;&gt;"")*(OFFSET('Game Board'!I8:I55,0,PP1)=C7)*(OFFSET('Game Board'!H8:H55,0,PP1)&gt;OFFSET('Game Board'!G8:G55,0,PP1))*1)</f>
        <v>0</v>
      </c>
      <c r="PQ7" s="315">
        <f ca="1">SUMPRODUCT((OFFSET('Game Board'!G8:G55,0,PP1)&lt;&gt;"")*(OFFSET('Game Board'!F8:F55,0,PP1)=C7)*(OFFSET('Game Board'!G8:G55,0,PP1)=OFFSET('Game Board'!H8:H55,0,PP1))*1)+SUMPRODUCT((OFFSET('Game Board'!G8:G55,0,PP1)&lt;&gt;"")*(OFFSET('Game Board'!I8:I55,0,PP1)=C7)*(OFFSET('Game Board'!G8:G55,0,PP1)=OFFSET('Game Board'!H8:H55,0,PP1))*1)</f>
        <v>0</v>
      </c>
      <c r="PR7" s="315">
        <f ca="1">SUMPRODUCT((OFFSET('Game Board'!G8:G55,0,PP1)&lt;&gt;"")*(OFFSET('Game Board'!F8:F55,0,PP1)=C7)*(OFFSET('Game Board'!G8:G55,0,PP1)&lt;OFFSET('Game Board'!H8:H55,0,PP1))*1)+SUMPRODUCT((OFFSET('Game Board'!G8:G55,0,PP1)&lt;&gt;"")*(OFFSET('Game Board'!I8:I55,0,PP1)=C7)*(OFFSET('Game Board'!H8:H55,0,PP1)&lt;OFFSET('Game Board'!G8:G55,0,PP1))*1)</f>
        <v>0</v>
      </c>
      <c r="PS7" s="315">
        <f ca="1">SUMIF(OFFSET('Game Board'!F8:F55,0,PP1),C7,OFFSET('Game Board'!G8:G55,0,PP1))+SUMIF(OFFSET('Game Board'!I8:I55,0,PP1),C7,OFFSET('Game Board'!H8:H55,0,PP1))</f>
        <v>0</v>
      </c>
      <c r="PT7" s="315">
        <f ca="1">SUMIF(OFFSET('Game Board'!F8:F55,0,PP1),C7,OFFSET('Game Board'!H8:H55,0,PP1))+SUMIF(OFFSET('Game Board'!I8:I55,0,PP1),C7,OFFSET('Game Board'!G8:G55,0,PP1))</f>
        <v>0</v>
      </c>
      <c r="PU7" s="315">
        <f t="shared" ca="1" si="96"/>
        <v>0</v>
      </c>
      <c r="PV7" s="315">
        <f t="shared" ca="1" si="97"/>
        <v>0</v>
      </c>
      <c r="PW7" s="315">
        <f ca="1">INDEX(L4:L35,MATCH(QF7,C4:C35,0),0)</f>
        <v>1772</v>
      </c>
      <c r="PX7" s="319">
        <f>'Tournament Setup'!F9</f>
        <v>0</v>
      </c>
      <c r="PY7" s="315">
        <f t="shared" ref="PY7" ca="1" si="638">RANK(PV7,PV4:PV7)</f>
        <v>1</v>
      </c>
      <c r="PZ7" s="315">
        <f t="shared" ref="PZ7" ca="1" si="639">SUMPRODUCT((PY4:PY7=PY7)*(PU4:PU7&gt;PU7)*1)</f>
        <v>0</v>
      </c>
      <c r="QA7" s="315">
        <f t="shared" ca="1" si="100"/>
        <v>1</v>
      </c>
      <c r="QB7" s="315">
        <f t="shared" ref="QB7" ca="1" si="640">SUMPRODUCT((PY4:PY7=PY7)*(PU4:PU7=PU7)*(PS4:PS7&gt;PS7)*1)</f>
        <v>0</v>
      </c>
      <c r="QC7" s="315">
        <f t="shared" ca="1" si="102"/>
        <v>1</v>
      </c>
      <c r="QD7" s="315">
        <f t="shared" ref="QD7" ca="1" si="641">RANK(QC7,QC4:QC7,1)+COUNTIF(QC4:QC7,QC7)-1</f>
        <v>4</v>
      </c>
      <c r="QE7" s="315">
        <v>4</v>
      </c>
      <c r="QF7" s="315" t="str">
        <f t="shared" ref="QF7" ca="1" si="642">INDEX(PN4:PN7,MATCH(QE7,QD4:QD7,0),0)</f>
        <v>Switzerland</v>
      </c>
      <c r="QG7" s="315">
        <f t="shared" ref="QG7" ca="1" si="643">INDEX(QC4:QC7,MATCH(QF7,PN4:PN7,0),0)</f>
        <v>1</v>
      </c>
      <c r="QH7" s="315" t="str">
        <f t="shared" ca="1" si="484"/>
        <v>Switzerland</v>
      </c>
      <c r="QI7" s="315" t="str">
        <f t="shared" ref="QI7" ca="1" si="644">IF(AND(QI6&lt;&gt;"",QG7=2),QF7,"")</f>
        <v/>
      </c>
      <c r="QJ7" s="315" t="str">
        <f t="shared" ref="QJ7" ca="1" si="645">IF(AND(QJ6&lt;&gt;"",QG7=3),QF7,"")</f>
        <v/>
      </c>
      <c r="QK7" s="315">
        <f ca="1">SUMPRODUCT((OFFSET('Game Board'!F8:F55,0,PP1)=QH7)*(OFFSET('Game Board'!I8:I55,0,PP1)=QH4)*(OFFSET('Game Board'!G8:G55,0,PP1)&gt;OFFSET('Game Board'!H8:H55,0,PP1))*1)+SUMPRODUCT((OFFSET('Game Board'!I8:I55,0,PP1)=QH7)*(OFFSET('Game Board'!F8:F55,0,PP1)=QH4)*(OFFSET('Game Board'!H8:H55,0,PP1)&gt;OFFSET('Game Board'!G8:G55,0,PP1))*1)+SUMPRODUCT((OFFSET('Game Board'!F8:F55,0,PP1)=QH7)*(OFFSET('Game Board'!I8:I55,0,PP1)=QH5)*(OFFSET('Game Board'!G8:G55,0,PP1)&gt;OFFSET('Game Board'!H8:H55,0,PP1))*1)+SUMPRODUCT((OFFSET('Game Board'!I8:I55,0,PP1)=QH7)*(OFFSET('Game Board'!F8:F55,0,PP1)=QH5)*(OFFSET('Game Board'!H8:H55,0,PP1)&gt;OFFSET('Game Board'!G8:G55,0,PP1))*1)+SUMPRODUCT((OFFSET('Game Board'!F8:F55,0,PP1)=QH7)*(OFFSET('Game Board'!I8:I55,0,PP1)=QH6)*(OFFSET('Game Board'!G8:G55,0,PP1)&gt;OFFSET('Game Board'!H8:H55,0,PP1))*1)+SUMPRODUCT((OFFSET('Game Board'!I8:I55,0,PP1)=QH7)*(OFFSET('Game Board'!F8:F55,0,PP1)=QH6)*(OFFSET('Game Board'!H8:H55,0,PP1)&gt;OFFSET('Game Board'!G8:G55,0,PP1))*1)</f>
        <v>0</v>
      </c>
      <c r="QL7" s="315">
        <f ca="1">SUMPRODUCT((OFFSET('Game Board'!F8:F55,0,PP1)=QH7)*(OFFSET('Game Board'!I8:I55,0,PP1)=QH4)*(OFFSET('Game Board'!G8:G55,0,PP1)=OFFSET('Game Board'!H8:H55,0,PP1))*1)+SUMPRODUCT((OFFSET('Game Board'!I8:I55,0,PP1)=QH7)*(OFFSET('Game Board'!F8:F55,0,PP1)=QH4)*(OFFSET('Game Board'!G8:G55,0,PP1)=OFFSET('Game Board'!H8:H55,0,PP1))*1)+SUMPRODUCT((OFFSET('Game Board'!F8:F55,0,PP1)=QH7)*(OFFSET('Game Board'!I8:I55,0,PP1)=QH5)*(OFFSET('Game Board'!G8:G55,0,PP1)=OFFSET('Game Board'!H8:H55,0,PP1))*1)+SUMPRODUCT((OFFSET('Game Board'!I8:I55,0,PP1)=QH7)*(OFFSET('Game Board'!F8:F55,0,PP1)=QH5)*(OFFSET('Game Board'!G8:G55,0,PP1)=OFFSET('Game Board'!H8:H55,0,PP1))*1)+SUMPRODUCT((OFFSET('Game Board'!F8:F55,0,PP1)=QH7)*(OFFSET('Game Board'!I8:I55,0,PP1)=QH6)*(OFFSET('Game Board'!G8:G55,0,PP1)=OFFSET('Game Board'!H8:H55,0,PP1))*1)+SUMPRODUCT((OFFSET('Game Board'!I8:I55,0,PP1)=QH7)*(OFFSET('Game Board'!F8:F55,0,PP1)=QH6)*(OFFSET('Game Board'!G8:G55,0,PP1)=OFFSET('Game Board'!H8:H55,0,PP1))*1)</f>
        <v>3</v>
      </c>
      <c r="QM7" s="315">
        <f ca="1">SUMPRODUCT((OFFSET('Game Board'!F8:F55,0,PP1)=QH7)*(OFFSET('Game Board'!I8:I55,0,PP1)=QH4)*(OFFSET('Game Board'!G8:G55,0,PP1)&lt;OFFSET('Game Board'!H8:H55,0,PP1))*1)+SUMPRODUCT((OFFSET('Game Board'!I8:I55,0,PP1)=QH7)*(OFFSET('Game Board'!F8:F55,0,PP1)=QH4)*(OFFSET('Game Board'!H8:H55,0,PP1)&lt;OFFSET('Game Board'!G8:G55,0,PP1))*1)+SUMPRODUCT((OFFSET('Game Board'!F8:F55,0,PP1)=QH7)*(OFFSET('Game Board'!I8:I55,0,PP1)=QH5)*(OFFSET('Game Board'!G8:G55,0,PP1)&lt;OFFSET('Game Board'!H8:H55,0,PP1))*1)+SUMPRODUCT((OFFSET('Game Board'!I8:I55,0,PP1)=QH7)*(OFFSET('Game Board'!F8:F55,0,PP1)=QH5)*(OFFSET('Game Board'!H8:H55,0,PP1)&lt;OFFSET('Game Board'!G8:G55,0,PP1))*1)+SUMPRODUCT((OFFSET('Game Board'!F8:F55,0,PP1)=QH7)*(OFFSET('Game Board'!I8:I55,0,PP1)=QH6)*(OFFSET('Game Board'!G8:G55,0,PP1)&lt;OFFSET('Game Board'!H8:H55,0,PP1))*1)+SUMPRODUCT((OFFSET('Game Board'!I8:I55,0,PP1)=QH7)*(OFFSET('Game Board'!F8:F55,0,PP1)=QH6)*(OFFSET('Game Board'!H8:H55,0,PP1)&lt;OFFSET('Game Board'!G8:G55,0,PP1))*1)</f>
        <v>0</v>
      </c>
      <c r="QN7" s="315">
        <f ca="1">SUMIFS(OFFSET('Game Board'!G8:G55,0,PP1),OFFSET('Game Board'!F8:F55,0,PP1),QH7,OFFSET('Game Board'!I8:I55,0,PP1),QH4)+SUMIFS(OFFSET('Game Board'!G8:G55,0,PP1),OFFSET('Game Board'!F8:F55,0,PP1),QH7,OFFSET('Game Board'!I8:I55,0,PP1),QH5)+SUMIFS(OFFSET('Game Board'!G8:G55,0,PP1),OFFSET('Game Board'!F8:F55,0,PP1),QH7,OFFSET('Game Board'!I8:I55,0,PP1),QH6)+SUMIFS(OFFSET('Game Board'!H8:H55,0,PP1),OFFSET('Game Board'!I8:I55,0,PP1),QH7,OFFSET('Game Board'!F8:F55,0,PP1),QH4)+SUMIFS(OFFSET('Game Board'!H8:H55,0,PP1),OFFSET('Game Board'!I8:I55,0,PP1),QH7,OFFSET('Game Board'!F8:F55,0,PP1),QH5)+SUMIFS(OFFSET('Game Board'!H8:H55,0,PP1),OFFSET('Game Board'!I8:I55,0,PP1),QH7,OFFSET('Game Board'!F8:F55,0,PP1),QH6)</f>
        <v>0</v>
      </c>
      <c r="QO7" s="315">
        <f ca="1">SUMIFS(OFFSET('Game Board'!H8:H55,0,PP1),OFFSET('Game Board'!F8:F55,0,PP1),QH7,OFFSET('Game Board'!I8:I55,0,PP1),QH4)+SUMIFS(OFFSET('Game Board'!H8:H55,0,PP1),OFFSET('Game Board'!F8:F55,0,PP1),QH7,OFFSET('Game Board'!I8:I55,0,PP1),QH5)+SUMIFS(OFFSET('Game Board'!H8:H55,0,PP1),OFFSET('Game Board'!F8:F55,0,PP1),QH7,OFFSET('Game Board'!I8:I55,0,PP1),QH6)+SUMIFS(OFFSET('Game Board'!G8:G55,0,PP1),OFFSET('Game Board'!I8:I55,0,PP1),QH7,OFFSET('Game Board'!F8:F55,0,PP1),QH4)+SUMIFS(OFFSET('Game Board'!G8:G55,0,PP1),OFFSET('Game Board'!I8:I55,0,PP1),QH7,OFFSET('Game Board'!F8:F55,0,PP1),QH5)+SUMIFS(OFFSET('Game Board'!G8:G55,0,PP1),OFFSET('Game Board'!I8:I55,0,PP1),QH7,OFFSET('Game Board'!F8:F55,0,PP1),QH6)</f>
        <v>0</v>
      </c>
      <c r="QP7" s="315">
        <f t="shared" ca="1" si="107"/>
        <v>0</v>
      </c>
      <c r="QQ7" s="315">
        <f t="shared" ca="1" si="108"/>
        <v>3</v>
      </c>
      <c r="QR7" s="315">
        <f t="shared" ref="QR7" ca="1" si="646">IF(QH7&lt;&gt;"",SUMPRODUCT((QG4:QG7=QG7)*(QQ4:QQ7&gt;QQ7)*1),0)</f>
        <v>0</v>
      </c>
      <c r="QS7" s="315">
        <f t="shared" ref="QS7" ca="1" si="647">IF(QH7&lt;&gt;"",SUMPRODUCT((QR4:QR7=QR7)*(QP4:QP7&gt;QP7)*1),0)</f>
        <v>0</v>
      </c>
      <c r="QT7" s="315">
        <f t="shared" ca="1" si="111"/>
        <v>0</v>
      </c>
      <c r="QU7" s="315">
        <f t="shared" ref="QU7" ca="1" si="648">IF(QH7&lt;&gt;"",SUMPRODUCT((QT4:QT7=QT7)*(QR4:QR7=QR7)*(QN4:QN7&gt;QN7)*1),0)</f>
        <v>0</v>
      </c>
      <c r="QV7" s="315">
        <f t="shared" ca="1" si="113"/>
        <v>1</v>
      </c>
      <c r="QW7" s="315">
        <f ca="1">SUMPRODUCT((OFFSET('Game Board'!F8:F55,0,PP1)=QI7)*(OFFSET('Game Board'!I8:I55,0,PP1)=QI5)*(OFFSET('Game Board'!G8:G55,0,PP1)&gt;OFFSET('Game Board'!H8:H55,0,PP1))*1)+SUMPRODUCT((OFFSET('Game Board'!I8:I55,0,PP1)=QI7)*(OFFSET('Game Board'!F8:F55,0,PP1)=QI5)*(OFFSET('Game Board'!H8:H55,0,PP1)&gt;OFFSET('Game Board'!G8:G55,0,PP1))*1)+SUMPRODUCT((OFFSET('Game Board'!F8:F55,0,PP1)=QI7)*(OFFSET('Game Board'!I8:I55,0,PP1)=QI6)*(OFFSET('Game Board'!G8:G55,0,PP1)&gt;OFFSET('Game Board'!H8:H55,0,PP1))*1)+SUMPRODUCT((OFFSET('Game Board'!I8:I55,0,PP1)=QI7)*(OFFSET('Game Board'!F8:F55,0,PP1)=QI6)*(OFFSET('Game Board'!H8:H55,0,PP1)&gt;OFFSET('Game Board'!G8:G55,0,PP1))*1)</f>
        <v>0</v>
      </c>
      <c r="QX7" s="315">
        <f ca="1">SUMPRODUCT((OFFSET('Game Board'!F8:F55,0,PP1)=QI7)*(OFFSET('Game Board'!I8:I55,0,PP1)=QI5)*(OFFSET('Game Board'!G8:G55,0,PP1)=OFFSET('Game Board'!H8:H55,0,PP1))*1)+SUMPRODUCT((OFFSET('Game Board'!I8:I55,0,PP1)=QI7)*(OFFSET('Game Board'!F8:F55,0,PP1)=QI5)*(OFFSET('Game Board'!G8:G55,0,PP1)=OFFSET('Game Board'!H8:H55,0,PP1))*1)+SUMPRODUCT((OFFSET('Game Board'!F8:F55,0,PP1)=QI7)*(OFFSET('Game Board'!I8:I55,0,PP1)=QI6)*(OFFSET('Game Board'!G8:G55,0,PP1)=OFFSET('Game Board'!H8:H55,0,PP1))*1)+SUMPRODUCT((OFFSET('Game Board'!I8:I55,0,PP1)=QI7)*(OFFSET('Game Board'!F8:F55,0,PP1)=QI6)*(OFFSET('Game Board'!G8:G55,0,PP1)=OFFSET('Game Board'!H8:H55,0,PP1))*1)</f>
        <v>0</v>
      </c>
      <c r="QY7" s="315">
        <f ca="1">SUMPRODUCT((OFFSET('Game Board'!F8:F55,0,PP1)=QI7)*(OFFSET('Game Board'!I8:I55,0,PP1)=QI5)*(OFFSET('Game Board'!G8:G55,0,PP1)&lt;OFFSET('Game Board'!H8:H55,0,PP1))*1)+SUMPRODUCT((OFFSET('Game Board'!I8:I55,0,PP1)=QI7)*(OFFSET('Game Board'!F8:F55,0,PP1)=QI5)*(OFFSET('Game Board'!H8:H55,0,PP1)&lt;OFFSET('Game Board'!G8:G55,0,PP1))*1)+SUMPRODUCT((OFFSET('Game Board'!F8:F55,0,PP1)=QI7)*(OFFSET('Game Board'!I8:I55,0,PP1)=QI6)*(OFFSET('Game Board'!G8:G55,0,PP1)&lt;OFFSET('Game Board'!H8:H55,0,PP1))*1)+SUMPRODUCT((OFFSET('Game Board'!I8:I55,0,PP1)=QI7)*(OFFSET('Game Board'!F8:F55,0,PP1)=QI6)*(OFFSET('Game Board'!H8:H55,0,PP1)&lt;OFFSET('Game Board'!G8:G55,0,PP1))*1)</f>
        <v>0</v>
      </c>
      <c r="QZ7" s="315">
        <f ca="1">SUMIFS(OFFSET('Game Board'!G8:G55,0,PP1),OFFSET('Game Board'!F8:F55,0,PP1),QI7,OFFSET('Game Board'!I8:I55,0,PP1),QI5)+SUMIFS(OFFSET('Game Board'!G8:G55,0,PP1),OFFSET('Game Board'!F8:F55,0,PP1),QI7,OFFSET('Game Board'!I8:I55,0,PP1),QI6)+SUMIFS(OFFSET('Game Board'!H8:H55,0,PP1),OFFSET('Game Board'!I8:I55,0,PP1),QI7,OFFSET('Game Board'!F8:F55,0,PP1),QI5)+SUMIFS(OFFSET('Game Board'!H8:H55,0,PP1),OFFSET('Game Board'!I8:I55,0,PP1),QI7,OFFSET('Game Board'!F8:F55,0,PP1),QI6)</f>
        <v>0</v>
      </c>
      <c r="RA7" s="315">
        <f ca="1">SUMIFS(OFFSET('Game Board'!G8:G55,0,PP1),OFFSET('Game Board'!F8:F55,0,PP1),QI7,OFFSET('Game Board'!I8:I55,0,PP1),QI5)+SUMIFS(OFFSET('Game Board'!G8:G55,0,PP1),OFFSET('Game Board'!F8:F55,0,PP1),QI7,OFFSET('Game Board'!I8:I55,0,PP1),QI6)+SUMIFS(OFFSET('Game Board'!H8:H55,0,PP1),OFFSET('Game Board'!I8:I55,0,PP1),QI7,OFFSET('Game Board'!F8:F55,0,PP1),QI5)+SUMIFS(OFFSET('Game Board'!H8:H55,0,PP1),OFFSET('Game Board'!I8:I55,0,PP1),QI7,OFFSET('Game Board'!F8:F55,0,PP1),QI6)</f>
        <v>0</v>
      </c>
      <c r="RB7" s="315">
        <f t="shared" ca="1" si="316"/>
        <v>0</v>
      </c>
      <c r="RC7" s="315">
        <f t="shared" ca="1" si="317"/>
        <v>0</v>
      </c>
      <c r="RD7" s="315">
        <f t="shared" ref="RD7" ca="1" si="649">IF(QI7&lt;&gt;"",SUMPRODUCT((QG4:QG7=QG7)*(RC4:RC7&gt;RC7)*1),0)</f>
        <v>0</v>
      </c>
      <c r="RE7" s="315">
        <f t="shared" ref="RE7" ca="1" si="650">IF(QI7&lt;&gt;"",SUMPRODUCT((RD4:RD7=RD7)*(RB4:RB7&gt;RB7)*1),0)</f>
        <v>0</v>
      </c>
      <c r="RF7" s="315">
        <f t="shared" ca="1" si="320"/>
        <v>0</v>
      </c>
      <c r="RG7" s="315">
        <f t="shared" ref="RG7" ca="1" si="651">IF(QI7&lt;&gt;"",SUMPRODUCT((RF4:RF7=RF7)*(RD4:RD7=RD7)*(QZ4:QZ7&gt;QZ7)*1),0)</f>
        <v>0</v>
      </c>
      <c r="RH7" s="315">
        <f t="shared" ca="1" si="114"/>
        <v>1</v>
      </c>
      <c r="RI7" s="315">
        <f ca="1">SUMPRODUCT((OFFSET('Game Board'!F8:F55,0,PP1)=QJ7)*(OFFSET('Game Board'!I8:I55,0,PP1)=QJ6)*(OFFSET('Game Board'!G8:G55,0,PP1)&gt;OFFSET('Game Board'!H8:H55,0,PP1))*1)+SUMPRODUCT((OFFSET('Game Board'!I8:I55,0,PP1)=QJ7)*(OFFSET('Game Board'!F8:F55,0,PP1)=QJ6)*(OFFSET('Game Board'!H8:H55,0,PP1)&gt;OFFSET('Game Board'!G8:G55,0,PP1))*1)</f>
        <v>0</v>
      </c>
      <c r="RJ7" s="315">
        <f ca="1">SUMPRODUCT((OFFSET('Game Board'!F8:F55,0,PP1)=QJ7)*(OFFSET('Game Board'!I8:I55,0,PP1)=QJ6)*(OFFSET('Game Board'!G8:G55,0,PP1)=OFFSET('Game Board'!H8:H55,0,PP1))*1)+SUMPRODUCT((OFFSET('Game Board'!I8:I55,0,PP1)=QJ7)*(OFFSET('Game Board'!F8:F55,0,PP1)=QJ6)*(OFFSET('Game Board'!H8:H55,0,PP1)=OFFSET('Game Board'!G8:G55,0,PP1))*1)</f>
        <v>0</v>
      </c>
      <c r="RK7" s="315">
        <f ca="1">SUMPRODUCT((OFFSET('Game Board'!F8:F55,0,PP1)=QJ7)*(OFFSET('Game Board'!I8:I55,0,PP1)=QJ6)*(OFFSET('Game Board'!G8:G55,0,PP1)&lt;OFFSET('Game Board'!H8:H55,0,PP1))*1)+SUMPRODUCT((OFFSET('Game Board'!I8:I55,0,PP1)=QJ7)*(OFFSET('Game Board'!F8:F55,0,PP1)=QJ6)*(OFFSET('Game Board'!H8:H55,0,PP1)&lt;OFFSET('Game Board'!G8:G55,0,PP1))*1)</f>
        <v>0</v>
      </c>
      <c r="RL7" s="315">
        <f ca="1">SUMIFS(OFFSET('Game Board'!G8:G55,0,PP1),OFFSET('Game Board'!F8:F55,0,PP1),QJ7,OFFSET('Game Board'!I8:I55,0,PP1),QJ6)+SUMIFS(OFFSET('Game Board'!H8:H55,0,PP1),OFFSET('Game Board'!I8:I55,0,PP1),QJ7,OFFSET('Game Board'!F8:F55,0,PP1),QJ6)</f>
        <v>0</v>
      </c>
      <c r="RM7" s="315">
        <f ca="1">SUMIFS(OFFSET('Game Board'!G8:G55,0,PP1),OFFSET('Game Board'!F8:F55,0,PP1),QJ7,OFFSET('Game Board'!I8:I55,0,PP1),QJ6)+SUMIFS(OFFSET('Game Board'!H8:H55,0,PP1),OFFSET('Game Board'!I8:I55,0,PP1),QJ7,OFFSET('Game Board'!F8:F55,0,PP1),QJ6)</f>
        <v>0</v>
      </c>
      <c r="RN7" s="315">
        <f t="shared" ca="1" si="493"/>
        <v>0</v>
      </c>
      <c r="RO7" s="315">
        <f t="shared" ca="1" si="494"/>
        <v>0</v>
      </c>
      <c r="RP7" s="315">
        <f t="shared" ref="RP7" ca="1" si="652">IF(QJ7&lt;&gt;"",SUMPRODUCT((QS4:QS7=QS7)*(RO4:RO7&gt;RO7)*1),0)</f>
        <v>0</v>
      </c>
      <c r="RQ7" s="315">
        <f t="shared" ref="RQ7" ca="1" si="653">IF(QJ7&lt;&gt;"",SUMPRODUCT((RP4:RP7=RP7)*(RN4:RN7&gt;RN7)*1),0)</f>
        <v>0</v>
      </c>
      <c r="RR7" s="315">
        <f t="shared" ca="1" si="497"/>
        <v>0</v>
      </c>
      <c r="RS7" s="315">
        <f t="shared" ref="RS7" ca="1" si="654">IF(QJ7&lt;&gt;"",SUMPRODUCT((RR4:RR7=RR7)*(RP4:RP7=RP7)*(RL4:RL7&gt;RL7)*1),0)</f>
        <v>0</v>
      </c>
      <c r="RT7" s="315">
        <f t="shared" ca="1" si="115"/>
        <v>1</v>
      </c>
      <c r="RU7" s="315">
        <f t="shared" ref="RU7" ca="1" si="655">SUMPRODUCT((RT4:RT7=RT7)*(PW4:PW7&gt;PW7)*1)</f>
        <v>1</v>
      </c>
      <c r="RV7" s="315">
        <f t="shared" ca="1" si="117"/>
        <v>2</v>
      </c>
      <c r="RW7" s="315" t="str">
        <f t="shared" si="323"/>
        <v>Switzerland</v>
      </c>
      <c r="RX7" s="315">
        <f t="shared" ca="1" si="118"/>
        <v>0</v>
      </c>
      <c r="RY7" s="315">
        <f ca="1">SUMPRODUCT((OFFSET('Game Board'!G8:G55,0,RY1)&lt;&gt;"")*(OFFSET('Game Board'!F8:F55,0,RY1)=C7)*(OFFSET('Game Board'!G8:G55,0,RY1)&gt;OFFSET('Game Board'!H8:H55,0,RY1))*1)+SUMPRODUCT((OFFSET('Game Board'!G8:G55,0,RY1)&lt;&gt;"")*(OFFSET('Game Board'!I8:I55,0,RY1)=C7)*(OFFSET('Game Board'!H8:H55,0,RY1)&gt;OFFSET('Game Board'!G8:G55,0,RY1))*1)</f>
        <v>0</v>
      </c>
      <c r="RZ7" s="315">
        <f ca="1">SUMPRODUCT((OFFSET('Game Board'!G8:G55,0,RY1)&lt;&gt;"")*(OFFSET('Game Board'!F8:F55,0,RY1)=C7)*(OFFSET('Game Board'!G8:G55,0,RY1)=OFFSET('Game Board'!H8:H55,0,RY1))*1)+SUMPRODUCT((OFFSET('Game Board'!G8:G55,0,RY1)&lt;&gt;"")*(OFFSET('Game Board'!I8:I55,0,RY1)=C7)*(OFFSET('Game Board'!G8:G55,0,RY1)=OFFSET('Game Board'!H8:H55,0,RY1))*1)</f>
        <v>0</v>
      </c>
      <c r="SA7" s="315">
        <f ca="1">SUMPRODUCT((OFFSET('Game Board'!G8:G55,0,RY1)&lt;&gt;"")*(OFFSET('Game Board'!F8:F55,0,RY1)=C7)*(OFFSET('Game Board'!G8:G55,0,RY1)&lt;OFFSET('Game Board'!H8:H55,0,RY1))*1)+SUMPRODUCT((OFFSET('Game Board'!G8:G55,0,RY1)&lt;&gt;"")*(OFFSET('Game Board'!I8:I55,0,RY1)=C7)*(OFFSET('Game Board'!H8:H55,0,RY1)&lt;OFFSET('Game Board'!G8:G55,0,RY1))*1)</f>
        <v>0</v>
      </c>
      <c r="SB7" s="315">
        <f ca="1">SUMIF(OFFSET('Game Board'!F8:F55,0,RY1),C7,OFFSET('Game Board'!G8:G55,0,RY1))+SUMIF(OFFSET('Game Board'!I8:I55,0,RY1),C7,OFFSET('Game Board'!H8:H55,0,RY1))</f>
        <v>0</v>
      </c>
      <c r="SC7" s="315">
        <f ca="1">SUMIF(OFFSET('Game Board'!F8:F55,0,RY1),C7,OFFSET('Game Board'!H8:H55,0,RY1))+SUMIF(OFFSET('Game Board'!I8:I55,0,RY1),C7,OFFSET('Game Board'!G8:G55,0,RY1))</f>
        <v>0</v>
      </c>
      <c r="SD7" s="315">
        <f t="shared" ca="1" si="119"/>
        <v>0</v>
      </c>
      <c r="SE7" s="315">
        <f t="shared" ca="1" si="120"/>
        <v>0</v>
      </c>
      <c r="SF7" s="315">
        <f ca="1">INDEX(L4:L35,MATCH(SO7,C4:C35,0),0)</f>
        <v>1772</v>
      </c>
      <c r="SG7" s="319">
        <f>'Tournament Setup'!F9</f>
        <v>0</v>
      </c>
      <c r="SH7" s="315">
        <f t="shared" ref="SH7" ca="1" si="656">RANK(SE7,SE4:SE7)</f>
        <v>1</v>
      </c>
      <c r="SI7" s="315">
        <f t="shared" ref="SI7" ca="1" si="657">SUMPRODUCT((SH4:SH7=SH7)*(SD4:SD7&gt;SD7)*1)</f>
        <v>0</v>
      </c>
      <c r="SJ7" s="315">
        <f t="shared" ca="1" si="123"/>
        <v>1</v>
      </c>
      <c r="SK7" s="315">
        <f t="shared" ref="SK7" ca="1" si="658">SUMPRODUCT((SH4:SH7=SH7)*(SD4:SD7=SD7)*(SB4:SB7&gt;SB7)*1)</f>
        <v>0</v>
      </c>
      <c r="SL7" s="315">
        <f t="shared" ca="1" si="125"/>
        <v>1</v>
      </c>
      <c r="SM7" s="315">
        <f t="shared" ref="SM7" ca="1" si="659">RANK(SL7,SL4:SL7,1)+COUNTIF(SL4:SL7,SL7)-1</f>
        <v>4</v>
      </c>
      <c r="SN7" s="315">
        <v>4</v>
      </c>
      <c r="SO7" s="315" t="str">
        <f t="shared" ref="SO7" ca="1" si="660">INDEX(RW4:RW7,MATCH(SN7,SM4:SM7,0),0)</f>
        <v>Switzerland</v>
      </c>
      <c r="SP7" s="315">
        <f t="shared" ref="SP7" ca="1" si="661">INDEX(SL4:SL7,MATCH(SO7,RW4:RW7,0),0)</f>
        <v>1</v>
      </c>
      <c r="SQ7" s="315" t="str">
        <f t="shared" ca="1" si="506"/>
        <v>Switzerland</v>
      </c>
      <c r="SR7" s="315" t="str">
        <f t="shared" ref="SR7" ca="1" si="662">IF(AND(SR6&lt;&gt;"",SP7=2),SO7,"")</f>
        <v/>
      </c>
      <c r="SS7" s="315" t="str">
        <f t="shared" ref="SS7" ca="1" si="663">IF(AND(SS6&lt;&gt;"",SP7=3),SO7,"")</f>
        <v/>
      </c>
      <c r="ST7" s="315">
        <f ca="1">SUMPRODUCT((OFFSET('Game Board'!F8:F55,0,RY1)=SQ7)*(OFFSET('Game Board'!I8:I55,0,RY1)=SQ4)*(OFFSET('Game Board'!G8:G55,0,RY1)&gt;OFFSET('Game Board'!H8:H55,0,RY1))*1)+SUMPRODUCT((OFFSET('Game Board'!I8:I55,0,RY1)=SQ7)*(OFFSET('Game Board'!F8:F55,0,RY1)=SQ4)*(OFFSET('Game Board'!H8:H55,0,RY1)&gt;OFFSET('Game Board'!G8:G55,0,RY1))*1)+SUMPRODUCT((OFFSET('Game Board'!F8:F55,0,RY1)=SQ7)*(OFFSET('Game Board'!I8:I55,0,RY1)=SQ5)*(OFFSET('Game Board'!G8:G55,0,RY1)&gt;OFFSET('Game Board'!H8:H55,0,RY1))*1)+SUMPRODUCT((OFFSET('Game Board'!I8:I55,0,RY1)=SQ7)*(OFFSET('Game Board'!F8:F55,0,RY1)=SQ5)*(OFFSET('Game Board'!H8:H55,0,RY1)&gt;OFFSET('Game Board'!G8:G55,0,RY1))*1)+SUMPRODUCT((OFFSET('Game Board'!F8:F55,0,RY1)=SQ7)*(OFFSET('Game Board'!I8:I55,0,RY1)=SQ6)*(OFFSET('Game Board'!G8:G55,0,RY1)&gt;OFFSET('Game Board'!H8:H55,0,RY1))*1)+SUMPRODUCT((OFFSET('Game Board'!I8:I55,0,RY1)=SQ7)*(OFFSET('Game Board'!F8:F55,0,RY1)=SQ6)*(OFFSET('Game Board'!H8:H55,0,RY1)&gt;OFFSET('Game Board'!G8:G55,0,RY1))*1)</f>
        <v>0</v>
      </c>
      <c r="SU7" s="315">
        <f ca="1">SUMPRODUCT((OFFSET('Game Board'!F8:F55,0,RY1)=SQ7)*(OFFSET('Game Board'!I8:I55,0,RY1)=SQ4)*(OFFSET('Game Board'!G8:G55,0,RY1)=OFFSET('Game Board'!H8:H55,0,RY1))*1)+SUMPRODUCT((OFFSET('Game Board'!I8:I55,0,RY1)=SQ7)*(OFFSET('Game Board'!F8:F55,0,RY1)=SQ4)*(OFFSET('Game Board'!G8:G55,0,RY1)=OFFSET('Game Board'!H8:H55,0,RY1))*1)+SUMPRODUCT((OFFSET('Game Board'!F8:F55,0,RY1)=SQ7)*(OFFSET('Game Board'!I8:I55,0,RY1)=SQ5)*(OFFSET('Game Board'!G8:G55,0,RY1)=OFFSET('Game Board'!H8:H55,0,RY1))*1)+SUMPRODUCT((OFFSET('Game Board'!I8:I55,0,RY1)=SQ7)*(OFFSET('Game Board'!F8:F55,0,RY1)=SQ5)*(OFFSET('Game Board'!G8:G55,0,RY1)=OFFSET('Game Board'!H8:H55,0,RY1))*1)+SUMPRODUCT((OFFSET('Game Board'!F8:F55,0,RY1)=SQ7)*(OFFSET('Game Board'!I8:I55,0,RY1)=SQ6)*(OFFSET('Game Board'!G8:G55,0,RY1)=OFFSET('Game Board'!H8:H55,0,RY1))*1)+SUMPRODUCT((OFFSET('Game Board'!I8:I55,0,RY1)=SQ7)*(OFFSET('Game Board'!F8:F55,0,RY1)=SQ6)*(OFFSET('Game Board'!G8:G55,0,RY1)=OFFSET('Game Board'!H8:H55,0,RY1))*1)</f>
        <v>3</v>
      </c>
      <c r="SV7" s="315">
        <f ca="1">SUMPRODUCT((OFFSET('Game Board'!F8:F55,0,RY1)=SQ7)*(OFFSET('Game Board'!I8:I55,0,RY1)=SQ4)*(OFFSET('Game Board'!G8:G55,0,RY1)&lt;OFFSET('Game Board'!H8:H55,0,RY1))*1)+SUMPRODUCT((OFFSET('Game Board'!I8:I55,0,RY1)=SQ7)*(OFFSET('Game Board'!F8:F55,0,RY1)=SQ4)*(OFFSET('Game Board'!H8:H55,0,RY1)&lt;OFFSET('Game Board'!G8:G55,0,RY1))*1)+SUMPRODUCT((OFFSET('Game Board'!F8:F55,0,RY1)=SQ7)*(OFFSET('Game Board'!I8:I55,0,RY1)=SQ5)*(OFFSET('Game Board'!G8:G55,0,RY1)&lt;OFFSET('Game Board'!H8:H55,0,RY1))*1)+SUMPRODUCT((OFFSET('Game Board'!I8:I55,0,RY1)=SQ7)*(OFFSET('Game Board'!F8:F55,0,RY1)=SQ5)*(OFFSET('Game Board'!H8:H55,0,RY1)&lt;OFFSET('Game Board'!G8:G55,0,RY1))*1)+SUMPRODUCT((OFFSET('Game Board'!F8:F55,0,RY1)=SQ7)*(OFFSET('Game Board'!I8:I55,0,RY1)=SQ6)*(OFFSET('Game Board'!G8:G55,0,RY1)&lt;OFFSET('Game Board'!H8:H55,0,RY1))*1)+SUMPRODUCT((OFFSET('Game Board'!I8:I55,0,RY1)=SQ7)*(OFFSET('Game Board'!F8:F55,0,RY1)=SQ6)*(OFFSET('Game Board'!H8:H55,0,RY1)&lt;OFFSET('Game Board'!G8:G55,0,RY1))*1)</f>
        <v>0</v>
      </c>
      <c r="SW7" s="315">
        <f ca="1">SUMIFS(OFFSET('Game Board'!G8:G55,0,RY1),OFFSET('Game Board'!F8:F55,0,RY1),SQ7,OFFSET('Game Board'!I8:I55,0,RY1),SQ4)+SUMIFS(OFFSET('Game Board'!G8:G55,0,RY1),OFFSET('Game Board'!F8:F55,0,RY1),SQ7,OFFSET('Game Board'!I8:I55,0,RY1),SQ5)+SUMIFS(OFFSET('Game Board'!G8:G55,0,RY1),OFFSET('Game Board'!F8:F55,0,RY1),SQ7,OFFSET('Game Board'!I8:I55,0,RY1),SQ6)+SUMIFS(OFFSET('Game Board'!H8:H55,0,RY1),OFFSET('Game Board'!I8:I55,0,RY1),SQ7,OFFSET('Game Board'!F8:F55,0,RY1),SQ4)+SUMIFS(OFFSET('Game Board'!H8:H55,0,RY1),OFFSET('Game Board'!I8:I55,0,RY1),SQ7,OFFSET('Game Board'!F8:F55,0,RY1),SQ5)+SUMIFS(OFFSET('Game Board'!H8:H55,0,RY1),OFFSET('Game Board'!I8:I55,0,RY1),SQ7,OFFSET('Game Board'!F8:F55,0,RY1),SQ6)</f>
        <v>0</v>
      </c>
      <c r="SX7" s="315">
        <f ca="1">SUMIFS(OFFSET('Game Board'!H8:H55,0,RY1),OFFSET('Game Board'!F8:F55,0,RY1),SQ7,OFFSET('Game Board'!I8:I55,0,RY1),SQ4)+SUMIFS(OFFSET('Game Board'!H8:H55,0,RY1),OFFSET('Game Board'!F8:F55,0,RY1),SQ7,OFFSET('Game Board'!I8:I55,0,RY1),SQ5)+SUMIFS(OFFSET('Game Board'!H8:H55,0,RY1),OFFSET('Game Board'!F8:F55,0,RY1),SQ7,OFFSET('Game Board'!I8:I55,0,RY1),SQ6)+SUMIFS(OFFSET('Game Board'!G8:G55,0,RY1),OFFSET('Game Board'!I8:I55,0,RY1),SQ7,OFFSET('Game Board'!F8:F55,0,RY1),SQ4)+SUMIFS(OFFSET('Game Board'!G8:G55,0,RY1),OFFSET('Game Board'!I8:I55,0,RY1),SQ7,OFFSET('Game Board'!F8:F55,0,RY1),SQ5)+SUMIFS(OFFSET('Game Board'!G8:G55,0,RY1),OFFSET('Game Board'!I8:I55,0,RY1),SQ7,OFFSET('Game Board'!F8:F55,0,RY1),SQ6)</f>
        <v>0</v>
      </c>
      <c r="SY7" s="315">
        <f t="shared" ca="1" si="130"/>
        <v>0</v>
      </c>
      <c r="SZ7" s="315">
        <f t="shared" ca="1" si="131"/>
        <v>3</v>
      </c>
      <c r="TA7" s="315">
        <f t="shared" ref="TA7" ca="1" si="664">IF(SQ7&lt;&gt;"",SUMPRODUCT((SP4:SP7=SP7)*(SZ4:SZ7&gt;SZ7)*1),0)</f>
        <v>0</v>
      </c>
      <c r="TB7" s="315">
        <f t="shared" ref="TB7" ca="1" si="665">IF(SQ7&lt;&gt;"",SUMPRODUCT((TA4:TA7=TA7)*(SY4:SY7&gt;SY7)*1),0)</f>
        <v>0</v>
      </c>
      <c r="TC7" s="315">
        <f t="shared" ca="1" si="134"/>
        <v>0</v>
      </c>
      <c r="TD7" s="315">
        <f t="shared" ref="TD7" ca="1" si="666">IF(SQ7&lt;&gt;"",SUMPRODUCT((TC4:TC7=TC7)*(TA4:TA7=TA7)*(SW4:SW7&gt;SW7)*1),0)</f>
        <v>0</v>
      </c>
      <c r="TE7" s="315">
        <f t="shared" ca="1" si="136"/>
        <v>1</v>
      </c>
      <c r="TF7" s="315">
        <f ca="1">SUMPRODUCT((OFFSET('Game Board'!F8:F55,0,RY1)=SR7)*(OFFSET('Game Board'!I8:I55,0,RY1)=SR5)*(OFFSET('Game Board'!G8:G55,0,RY1)&gt;OFFSET('Game Board'!H8:H55,0,RY1))*1)+SUMPRODUCT((OFFSET('Game Board'!I8:I55,0,RY1)=SR7)*(OFFSET('Game Board'!F8:F55,0,RY1)=SR5)*(OFFSET('Game Board'!H8:H55,0,RY1)&gt;OFFSET('Game Board'!G8:G55,0,RY1))*1)+SUMPRODUCT((OFFSET('Game Board'!F8:F55,0,RY1)=SR7)*(OFFSET('Game Board'!I8:I55,0,RY1)=SR6)*(OFFSET('Game Board'!G8:G55,0,RY1)&gt;OFFSET('Game Board'!H8:H55,0,RY1))*1)+SUMPRODUCT((OFFSET('Game Board'!I8:I55,0,RY1)=SR7)*(OFFSET('Game Board'!F8:F55,0,RY1)=SR6)*(OFFSET('Game Board'!H8:H55,0,RY1)&gt;OFFSET('Game Board'!G8:G55,0,RY1))*1)</f>
        <v>0</v>
      </c>
      <c r="TG7" s="315">
        <f ca="1">SUMPRODUCT((OFFSET('Game Board'!F8:F55,0,RY1)=SR7)*(OFFSET('Game Board'!I8:I55,0,RY1)=SR5)*(OFFSET('Game Board'!G8:G55,0,RY1)=OFFSET('Game Board'!H8:H55,0,RY1))*1)+SUMPRODUCT((OFFSET('Game Board'!I8:I55,0,RY1)=SR7)*(OFFSET('Game Board'!F8:F55,0,RY1)=SR5)*(OFFSET('Game Board'!G8:G55,0,RY1)=OFFSET('Game Board'!H8:H55,0,RY1))*1)+SUMPRODUCT((OFFSET('Game Board'!F8:F55,0,RY1)=SR7)*(OFFSET('Game Board'!I8:I55,0,RY1)=SR6)*(OFFSET('Game Board'!G8:G55,0,RY1)=OFFSET('Game Board'!H8:H55,0,RY1))*1)+SUMPRODUCT((OFFSET('Game Board'!I8:I55,0,RY1)=SR7)*(OFFSET('Game Board'!F8:F55,0,RY1)=SR6)*(OFFSET('Game Board'!G8:G55,0,RY1)=OFFSET('Game Board'!H8:H55,0,RY1))*1)</f>
        <v>0</v>
      </c>
      <c r="TH7" s="315">
        <f ca="1">SUMPRODUCT((OFFSET('Game Board'!F8:F55,0,RY1)=SR7)*(OFFSET('Game Board'!I8:I55,0,RY1)=SR5)*(OFFSET('Game Board'!G8:G55,0,RY1)&lt;OFFSET('Game Board'!H8:H55,0,RY1))*1)+SUMPRODUCT((OFFSET('Game Board'!I8:I55,0,RY1)=SR7)*(OFFSET('Game Board'!F8:F55,0,RY1)=SR5)*(OFFSET('Game Board'!H8:H55,0,RY1)&lt;OFFSET('Game Board'!G8:G55,0,RY1))*1)+SUMPRODUCT((OFFSET('Game Board'!F8:F55,0,RY1)=SR7)*(OFFSET('Game Board'!I8:I55,0,RY1)=SR6)*(OFFSET('Game Board'!G8:G55,0,RY1)&lt;OFFSET('Game Board'!H8:H55,0,RY1))*1)+SUMPRODUCT((OFFSET('Game Board'!I8:I55,0,RY1)=SR7)*(OFFSET('Game Board'!F8:F55,0,RY1)=SR6)*(OFFSET('Game Board'!H8:H55,0,RY1)&lt;OFFSET('Game Board'!G8:G55,0,RY1))*1)</f>
        <v>0</v>
      </c>
      <c r="TI7" s="315">
        <f ca="1">SUMIFS(OFFSET('Game Board'!G8:G55,0,RY1),OFFSET('Game Board'!F8:F55,0,RY1),SR7,OFFSET('Game Board'!I8:I55,0,RY1),SR5)+SUMIFS(OFFSET('Game Board'!G8:G55,0,RY1),OFFSET('Game Board'!F8:F55,0,RY1),SR7,OFFSET('Game Board'!I8:I55,0,RY1),SR6)+SUMIFS(OFFSET('Game Board'!H8:H55,0,RY1),OFFSET('Game Board'!I8:I55,0,RY1),SR7,OFFSET('Game Board'!F8:F55,0,RY1),SR5)+SUMIFS(OFFSET('Game Board'!H8:H55,0,RY1),OFFSET('Game Board'!I8:I55,0,RY1),SR7,OFFSET('Game Board'!F8:F55,0,RY1),SR6)</f>
        <v>0</v>
      </c>
      <c r="TJ7" s="315">
        <f ca="1">SUMIFS(OFFSET('Game Board'!G8:G55,0,RY1),OFFSET('Game Board'!F8:F55,0,RY1),SR7,OFFSET('Game Board'!I8:I55,0,RY1),SR5)+SUMIFS(OFFSET('Game Board'!G8:G55,0,RY1),OFFSET('Game Board'!F8:F55,0,RY1),SR7,OFFSET('Game Board'!I8:I55,0,RY1),SR6)+SUMIFS(OFFSET('Game Board'!H8:H55,0,RY1),OFFSET('Game Board'!I8:I55,0,RY1),SR7,OFFSET('Game Board'!F8:F55,0,RY1),SR5)+SUMIFS(OFFSET('Game Board'!H8:H55,0,RY1),OFFSET('Game Board'!I8:I55,0,RY1),SR7,OFFSET('Game Board'!F8:F55,0,RY1),SR6)</f>
        <v>0</v>
      </c>
      <c r="TK7" s="315">
        <f t="shared" ca="1" si="335"/>
        <v>0</v>
      </c>
      <c r="TL7" s="315">
        <f t="shared" ca="1" si="336"/>
        <v>0</v>
      </c>
      <c r="TM7" s="315">
        <f t="shared" ref="TM7" ca="1" si="667">IF(SR7&lt;&gt;"",SUMPRODUCT((SP4:SP7=SP7)*(TL4:TL7&gt;TL7)*1),0)</f>
        <v>0</v>
      </c>
      <c r="TN7" s="315">
        <f t="shared" ref="TN7" ca="1" si="668">IF(SR7&lt;&gt;"",SUMPRODUCT((TM4:TM7=TM7)*(TK4:TK7&gt;TK7)*1),0)</f>
        <v>0</v>
      </c>
      <c r="TO7" s="315">
        <f t="shared" ca="1" si="339"/>
        <v>0</v>
      </c>
      <c r="TP7" s="315">
        <f t="shared" ref="TP7" ca="1" si="669">IF(SR7&lt;&gt;"",SUMPRODUCT((TO4:TO7=TO7)*(TM4:TM7=TM7)*(TI4:TI7&gt;TI7)*1),0)</f>
        <v>0</v>
      </c>
      <c r="TQ7" s="315">
        <f t="shared" ca="1" si="137"/>
        <v>1</v>
      </c>
      <c r="TR7" s="315">
        <f ca="1">SUMPRODUCT((OFFSET('Game Board'!F8:F55,0,RY1)=SS7)*(OFFSET('Game Board'!I8:I55,0,RY1)=SS6)*(OFFSET('Game Board'!G8:G55,0,RY1)&gt;OFFSET('Game Board'!H8:H55,0,RY1))*1)+SUMPRODUCT((OFFSET('Game Board'!I8:I55,0,RY1)=SS7)*(OFFSET('Game Board'!F8:F55,0,RY1)=SS6)*(OFFSET('Game Board'!H8:H55,0,RY1)&gt;OFFSET('Game Board'!G8:G55,0,RY1))*1)</f>
        <v>0</v>
      </c>
      <c r="TS7" s="315">
        <f ca="1">SUMPRODUCT((OFFSET('Game Board'!F8:F55,0,RY1)=SS7)*(OFFSET('Game Board'!I8:I55,0,RY1)=SS6)*(OFFSET('Game Board'!G8:G55,0,RY1)=OFFSET('Game Board'!H8:H55,0,RY1))*1)+SUMPRODUCT((OFFSET('Game Board'!I8:I55,0,RY1)=SS7)*(OFFSET('Game Board'!F8:F55,0,RY1)=SS6)*(OFFSET('Game Board'!H8:H55,0,RY1)=OFFSET('Game Board'!G8:G55,0,RY1))*1)</f>
        <v>0</v>
      </c>
      <c r="TT7" s="315">
        <f ca="1">SUMPRODUCT((OFFSET('Game Board'!F8:F55,0,RY1)=SS7)*(OFFSET('Game Board'!I8:I55,0,RY1)=SS6)*(OFFSET('Game Board'!G8:G55,0,RY1)&lt;OFFSET('Game Board'!H8:H55,0,RY1))*1)+SUMPRODUCT((OFFSET('Game Board'!I8:I55,0,RY1)=SS7)*(OFFSET('Game Board'!F8:F55,0,RY1)=SS6)*(OFFSET('Game Board'!H8:H55,0,RY1)&lt;OFFSET('Game Board'!G8:G55,0,RY1))*1)</f>
        <v>0</v>
      </c>
      <c r="TU7" s="315">
        <f ca="1">SUMIFS(OFFSET('Game Board'!G8:G55,0,RY1),OFFSET('Game Board'!F8:F55,0,RY1),SS7,OFFSET('Game Board'!I8:I55,0,RY1),SS6)+SUMIFS(OFFSET('Game Board'!H8:H55,0,RY1),OFFSET('Game Board'!I8:I55,0,RY1),SS7,OFFSET('Game Board'!F8:F55,0,RY1),SS6)</f>
        <v>0</v>
      </c>
      <c r="TV7" s="315">
        <f ca="1">SUMIFS(OFFSET('Game Board'!G8:G55,0,RY1),OFFSET('Game Board'!F8:F55,0,RY1),SS7,OFFSET('Game Board'!I8:I55,0,RY1),SS6)+SUMIFS(OFFSET('Game Board'!H8:H55,0,RY1),OFFSET('Game Board'!I8:I55,0,RY1),SS7,OFFSET('Game Board'!F8:F55,0,RY1),SS6)</f>
        <v>0</v>
      </c>
      <c r="TW7" s="315">
        <f t="shared" ca="1" si="515"/>
        <v>0</v>
      </c>
      <c r="TX7" s="315">
        <f t="shared" ca="1" si="516"/>
        <v>0</v>
      </c>
      <c r="TY7" s="315">
        <f t="shared" ref="TY7" ca="1" si="670">IF(SS7&lt;&gt;"",SUMPRODUCT((TB4:TB7=TB7)*(TX4:TX7&gt;TX7)*1),0)</f>
        <v>0</v>
      </c>
      <c r="TZ7" s="315">
        <f t="shared" ref="TZ7" ca="1" si="671">IF(SS7&lt;&gt;"",SUMPRODUCT((TY4:TY7=TY7)*(TW4:TW7&gt;TW7)*1),0)</f>
        <v>0</v>
      </c>
      <c r="UA7" s="315">
        <f t="shared" ca="1" si="519"/>
        <v>0</v>
      </c>
      <c r="UB7" s="315">
        <f t="shared" ref="UB7" ca="1" si="672">IF(SS7&lt;&gt;"",SUMPRODUCT((UA4:UA7=UA7)*(TY4:TY7=TY7)*(TU4:TU7&gt;TU7)*1),0)</f>
        <v>0</v>
      </c>
      <c r="UC7" s="315">
        <f t="shared" ca="1" si="138"/>
        <v>1</v>
      </c>
      <c r="UD7" s="315">
        <f t="shared" ref="UD7" ca="1" si="673">SUMPRODUCT((UC4:UC7=UC7)*(SF4:SF7&gt;SF7)*1)</f>
        <v>1</v>
      </c>
      <c r="UE7" s="315">
        <f t="shared" ca="1" si="140"/>
        <v>2</v>
      </c>
      <c r="UF7" s="315" t="str">
        <f t="shared" si="342"/>
        <v>Switzerland</v>
      </c>
      <c r="UG7" s="315">
        <f t="shared" ca="1" si="141"/>
        <v>0</v>
      </c>
      <c r="UH7" s="315">
        <f ca="1">SUMPRODUCT((OFFSET('Game Board'!G8:G55,0,UH1)&lt;&gt;"")*(OFFSET('Game Board'!F8:F55,0,UH1)=C7)*(OFFSET('Game Board'!G8:G55,0,UH1)&gt;OFFSET('Game Board'!H8:H55,0,UH1))*1)+SUMPRODUCT((OFFSET('Game Board'!G8:G55,0,UH1)&lt;&gt;"")*(OFFSET('Game Board'!I8:I55,0,UH1)=C7)*(OFFSET('Game Board'!H8:H55,0,UH1)&gt;OFFSET('Game Board'!G8:G55,0,UH1))*1)</f>
        <v>0</v>
      </c>
      <c r="UI7" s="315">
        <f ca="1">SUMPRODUCT((OFFSET('Game Board'!G8:G55,0,UH1)&lt;&gt;"")*(OFFSET('Game Board'!F8:F55,0,UH1)=C7)*(OFFSET('Game Board'!G8:G55,0,UH1)=OFFSET('Game Board'!H8:H55,0,UH1))*1)+SUMPRODUCT((OFFSET('Game Board'!G8:G55,0,UH1)&lt;&gt;"")*(OFFSET('Game Board'!I8:I55,0,UH1)=C7)*(OFFSET('Game Board'!G8:G55,0,UH1)=OFFSET('Game Board'!H8:H55,0,UH1))*1)</f>
        <v>0</v>
      </c>
      <c r="UJ7" s="315">
        <f ca="1">SUMPRODUCT((OFFSET('Game Board'!G8:G55,0,UH1)&lt;&gt;"")*(OFFSET('Game Board'!F8:F55,0,UH1)=C7)*(OFFSET('Game Board'!G8:G55,0,UH1)&lt;OFFSET('Game Board'!H8:H55,0,UH1))*1)+SUMPRODUCT((OFFSET('Game Board'!G8:G55,0,UH1)&lt;&gt;"")*(OFFSET('Game Board'!I8:I55,0,UH1)=C7)*(OFFSET('Game Board'!H8:H55,0,UH1)&lt;OFFSET('Game Board'!G8:G55,0,UH1))*1)</f>
        <v>0</v>
      </c>
      <c r="UK7" s="315">
        <f ca="1">SUMIF(OFFSET('Game Board'!F8:F55,0,UH1),C7,OFFSET('Game Board'!G8:G55,0,UH1))+SUMIF(OFFSET('Game Board'!I8:I55,0,UH1),C7,OFFSET('Game Board'!H8:H55,0,UH1))</f>
        <v>0</v>
      </c>
      <c r="UL7" s="315">
        <f ca="1">SUMIF(OFFSET('Game Board'!F8:F55,0,UH1),C7,OFFSET('Game Board'!H8:H55,0,UH1))+SUMIF(OFFSET('Game Board'!I8:I55,0,UH1),C7,OFFSET('Game Board'!G8:G55,0,UH1))</f>
        <v>0</v>
      </c>
      <c r="UM7" s="315">
        <f t="shared" ca="1" si="142"/>
        <v>0</v>
      </c>
      <c r="UN7" s="315">
        <f t="shared" ca="1" si="143"/>
        <v>0</v>
      </c>
      <c r="UO7" s="315">
        <f ca="1">INDEX(L4:L35,MATCH(UX7,C4:C35,0),0)</f>
        <v>1772</v>
      </c>
      <c r="UP7" s="319">
        <f>'Tournament Setup'!F9</f>
        <v>0</v>
      </c>
      <c r="UQ7" s="315">
        <f t="shared" ref="UQ7" ca="1" si="674">RANK(UN7,UN4:UN7)</f>
        <v>1</v>
      </c>
      <c r="UR7" s="315">
        <f t="shared" ref="UR7" ca="1" si="675">SUMPRODUCT((UQ4:UQ7=UQ7)*(UM4:UM7&gt;UM7)*1)</f>
        <v>0</v>
      </c>
      <c r="US7" s="315">
        <f t="shared" ca="1" si="146"/>
        <v>1</v>
      </c>
      <c r="UT7" s="315">
        <f t="shared" ref="UT7" ca="1" si="676">SUMPRODUCT((UQ4:UQ7=UQ7)*(UM4:UM7=UM7)*(UK4:UK7&gt;UK7)*1)</f>
        <v>0</v>
      </c>
      <c r="UU7" s="315">
        <f t="shared" ca="1" si="148"/>
        <v>1</v>
      </c>
      <c r="UV7" s="315">
        <f t="shared" ref="UV7" ca="1" si="677">RANK(UU7,UU4:UU7,1)+COUNTIF(UU4:UU7,UU7)-1</f>
        <v>4</v>
      </c>
      <c r="UW7" s="315">
        <v>4</v>
      </c>
      <c r="UX7" s="315" t="str">
        <f t="shared" ref="UX7" ca="1" si="678">INDEX(UF4:UF7,MATCH(UW7,UV4:UV7,0),0)</f>
        <v>Switzerland</v>
      </c>
      <c r="UY7" s="315">
        <f t="shared" ref="UY7" ca="1" si="679">INDEX(UU4:UU7,MATCH(UX7,UF4:UF7,0),0)</f>
        <v>1</v>
      </c>
      <c r="UZ7" s="315" t="str">
        <f t="shared" ca="1" si="528"/>
        <v>Switzerland</v>
      </c>
      <c r="VA7" s="315" t="str">
        <f t="shared" ref="VA7" ca="1" si="680">IF(AND(VA6&lt;&gt;"",UY7=2),UX7,"")</f>
        <v/>
      </c>
      <c r="VB7" s="315" t="str">
        <f t="shared" ref="VB7" ca="1" si="681">IF(AND(VB6&lt;&gt;"",UY7=3),UX7,"")</f>
        <v/>
      </c>
      <c r="VC7" s="315">
        <f ca="1">SUMPRODUCT((OFFSET('Game Board'!F8:F55,0,UH1)=UZ7)*(OFFSET('Game Board'!I8:I55,0,UH1)=UZ4)*(OFFSET('Game Board'!G8:G55,0,UH1)&gt;OFFSET('Game Board'!H8:H55,0,UH1))*1)+SUMPRODUCT((OFFSET('Game Board'!I8:I55,0,UH1)=UZ7)*(OFFSET('Game Board'!F8:F55,0,UH1)=UZ4)*(OFFSET('Game Board'!H8:H55,0,UH1)&gt;OFFSET('Game Board'!G8:G55,0,UH1))*1)+SUMPRODUCT((OFFSET('Game Board'!F8:F55,0,UH1)=UZ7)*(OFFSET('Game Board'!I8:I55,0,UH1)=UZ5)*(OFFSET('Game Board'!G8:G55,0,UH1)&gt;OFFSET('Game Board'!H8:H55,0,UH1))*1)+SUMPRODUCT((OFFSET('Game Board'!I8:I55,0,UH1)=UZ7)*(OFFSET('Game Board'!F8:F55,0,UH1)=UZ5)*(OFFSET('Game Board'!H8:H55,0,UH1)&gt;OFFSET('Game Board'!G8:G55,0,UH1))*1)+SUMPRODUCT((OFFSET('Game Board'!F8:F55,0,UH1)=UZ7)*(OFFSET('Game Board'!I8:I55,0,UH1)=UZ6)*(OFFSET('Game Board'!G8:G55,0,UH1)&gt;OFFSET('Game Board'!H8:H55,0,UH1))*1)+SUMPRODUCT((OFFSET('Game Board'!I8:I55,0,UH1)=UZ7)*(OFFSET('Game Board'!F8:F55,0,UH1)=UZ6)*(OFFSET('Game Board'!H8:H55,0,UH1)&gt;OFFSET('Game Board'!G8:G55,0,UH1))*1)</f>
        <v>0</v>
      </c>
      <c r="VD7" s="315">
        <f ca="1">SUMPRODUCT((OFFSET('Game Board'!F8:F55,0,UH1)=UZ7)*(OFFSET('Game Board'!I8:I55,0,UH1)=UZ4)*(OFFSET('Game Board'!G8:G55,0,UH1)=OFFSET('Game Board'!H8:H55,0,UH1))*1)+SUMPRODUCT((OFFSET('Game Board'!I8:I55,0,UH1)=UZ7)*(OFFSET('Game Board'!F8:F55,0,UH1)=UZ4)*(OFFSET('Game Board'!G8:G55,0,UH1)=OFFSET('Game Board'!H8:H55,0,UH1))*1)+SUMPRODUCT((OFFSET('Game Board'!F8:F55,0,UH1)=UZ7)*(OFFSET('Game Board'!I8:I55,0,UH1)=UZ5)*(OFFSET('Game Board'!G8:G55,0,UH1)=OFFSET('Game Board'!H8:H55,0,UH1))*1)+SUMPRODUCT((OFFSET('Game Board'!I8:I55,0,UH1)=UZ7)*(OFFSET('Game Board'!F8:F55,0,UH1)=UZ5)*(OFFSET('Game Board'!G8:G55,0,UH1)=OFFSET('Game Board'!H8:H55,0,UH1))*1)+SUMPRODUCT((OFFSET('Game Board'!F8:F55,0,UH1)=UZ7)*(OFFSET('Game Board'!I8:I55,0,UH1)=UZ6)*(OFFSET('Game Board'!G8:G55,0,UH1)=OFFSET('Game Board'!H8:H55,0,UH1))*1)+SUMPRODUCT((OFFSET('Game Board'!I8:I55,0,UH1)=UZ7)*(OFFSET('Game Board'!F8:F55,0,UH1)=UZ6)*(OFFSET('Game Board'!G8:G55,0,UH1)=OFFSET('Game Board'!H8:H55,0,UH1))*1)</f>
        <v>3</v>
      </c>
      <c r="VE7" s="315">
        <f ca="1">SUMPRODUCT((OFFSET('Game Board'!F8:F55,0,UH1)=UZ7)*(OFFSET('Game Board'!I8:I55,0,UH1)=UZ4)*(OFFSET('Game Board'!G8:G55,0,UH1)&lt;OFFSET('Game Board'!H8:H55,0,UH1))*1)+SUMPRODUCT((OFFSET('Game Board'!I8:I55,0,UH1)=UZ7)*(OFFSET('Game Board'!F8:F55,0,UH1)=UZ4)*(OFFSET('Game Board'!H8:H55,0,UH1)&lt;OFFSET('Game Board'!G8:G55,0,UH1))*1)+SUMPRODUCT((OFFSET('Game Board'!F8:F55,0,UH1)=UZ7)*(OFFSET('Game Board'!I8:I55,0,UH1)=UZ5)*(OFFSET('Game Board'!G8:G55,0,UH1)&lt;OFFSET('Game Board'!H8:H55,0,UH1))*1)+SUMPRODUCT((OFFSET('Game Board'!I8:I55,0,UH1)=UZ7)*(OFFSET('Game Board'!F8:F55,0,UH1)=UZ5)*(OFFSET('Game Board'!H8:H55,0,UH1)&lt;OFFSET('Game Board'!G8:G55,0,UH1))*1)+SUMPRODUCT((OFFSET('Game Board'!F8:F55,0,UH1)=UZ7)*(OFFSET('Game Board'!I8:I55,0,UH1)=UZ6)*(OFFSET('Game Board'!G8:G55,0,UH1)&lt;OFFSET('Game Board'!H8:H55,0,UH1))*1)+SUMPRODUCT((OFFSET('Game Board'!I8:I55,0,UH1)=UZ7)*(OFFSET('Game Board'!F8:F55,0,UH1)=UZ6)*(OFFSET('Game Board'!H8:H55,0,UH1)&lt;OFFSET('Game Board'!G8:G55,0,UH1))*1)</f>
        <v>0</v>
      </c>
      <c r="VF7" s="315">
        <f ca="1">SUMIFS(OFFSET('Game Board'!G8:G55,0,UH1),OFFSET('Game Board'!F8:F55,0,UH1),UZ7,OFFSET('Game Board'!I8:I55,0,UH1),UZ4)+SUMIFS(OFFSET('Game Board'!G8:G55,0,UH1),OFFSET('Game Board'!F8:F55,0,UH1),UZ7,OFFSET('Game Board'!I8:I55,0,UH1),UZ5)+SUMIFS(OFFSET('Game Board'!G8:G55,0,UH1),OFFSET('Game Board'!F8:F55,0,UH1),UZ7,OFFSET('Game Board'!I8:I55,0,UH1),UZ6)+SUMIFS(OFFSET('Game Board'!H8:H55,0,UH1),OFFSET('Game Board'!I8:I55,0,UH1),UZ7,OFFSET('Game Board'!F8:F55,0,UH1),UZ4)+SUMIFS(OFFSET('Game Board'!H8:H55,0,UH1),OFFSET('Game Board'!I8:I55,0,UH1),UZ7,OFFSET('Game Board'!F8:F55,0,UH1),UZ5)+SUMIFS(OFFSET('Game Board'!H8:H55,0,UH1),OFFSET('Game Board'!I8:I55,0,UH1),UZ7,OFFSET('Game Board'!F8:F55,0,UH1),UZ6)</f>
        <v>0</v>
      </c>
      <c r="VG7" s="315">
        <f ca="1">SUMIFS(OFFSET('Game Board'!H8:H55,0,UH1),OFFSET('Game Board'!F8:F55,0,UH1),UZ7,OFFSET('Game Board'!I8:I55,0,UH1),UZ4)+SUMIFS(OFFSET('Game Board'!H8:H55,0,UH1),OFFSET('Game Board'!F8:F55,0,UH1),UZ7,OFFSET('Game Board'!I8:I55,0,UH1),UZ5)+SUMIFS(OFFSET('Game Board'!H8:H55,0,UH1),OFFSET('Game Board'!F8:F55,0,UH1),UZ7,OFFSET('Game Board'!I8:I55,0,UH1),UZ6)+SUMIFS(OFFSET('Game Board'!G8:G55,0,UH1),OFFSET('Game Board'!I8:I55,0,UH1),UZ7,OFFSET('Game Board'!F8:F55,0,UH1),UZ4)+SUMIFS(OFFSET('Game Board'!G8:G55,0,UH1),OFFSET('Game Board'!I8:I55,0,UH1),UZ7,OFFSET('Game Board'!F8:F55,0,UH1),UZ5)+SUMIFS(OFFSET('Game Board'!G8:G55,0,UH1),OFFSET('Game Board'!I8:I55,0,UH1),UZ7,OFFSET('Game Board'!F8:F55,0,UH1),UZ6)</f>
        <v>0</v>
      </c>
      <c r="VH7" s="315">
        <f t="shared" ca="1" si="153"/>
        <v>0</v>
      </c>
      <c r="VI7" s="315">
        <f t="shared" ca="1" si="154"/>
        <v>3</v>
      </c>
      <c r="VJ7" s="315">
        <f t="shared" ref="VJ7" ca="1" si="682">IF(UZ7&lt;&gt;"",SUMPRODUCT((UY4:UY7=UY7)*(VI4:VI7&gt;VI7)*1),0)</f>
        <v>0</v>
      </c>
      <c r="VK7" s="315">
        <f t="shared" ref="VK7" ca="1" si="683">IF(UZ7&lt;&gt;"",SUMPRODUCT((VJ4:VJ7=VJ7)*(VH4:VH7&gt;VH7)*1),0)</f>
        <v>0</v>
      </c>
      <c r="VL7" s="315">
        <f t="shared" ca="1" si="157"/>
        <v>0</v>
      </c>
      <c r="VM7" s="315">
        <f t="shared" ref="VM7" ca="1" si="684">IF(UZ7&lt;&gt;"",SUMPRODUCT((VL4:VL7=VL7)*(VJ4:VJ7=VJ7)*(VF4:VF7&gt;VF7)*1),0)</f>
        <v>0</v>
      </c>
      <c r="VN7" s="315">
        <f t="shared" ca="1" si="159"/>
        <v>1</v>
      </c>
      <c r="VO7" s="315">
        <f ca="1">SUMPRODUCT((OFFSET('Game Board'!F8:F55,0,UH1)=VA7)*(OFFSET('Game Board'!I8:I55,0,UH1)=VA5)*(OFFSET('Game Board'!G8:G55,0,UH1)&gt;OFFSET('Game Board'!H8:H55,0,UH1))*1)+SUMPRODUCT((OFFSET('Game Board'!I8:I55,0,UH1)=VA7)*(OFFSET('Game Board'!F8:F55,0,UH1)=VA5)*(OFFSET('Game Board'!H8:H55,0,UH1)&gt;OFFSET('Game Board'!G8:G55,0,UH1))*1)+SUMPRODUCT((OFFSET('Game Board'!F8:F55,0,UH1)=VA7)*(OFFSET('Game Board'!I8:I55,0,UH1)=VA6)*(OFFSET('Game Board'!G8:G55,0,UH1)&gt;OFFSET('Game Board'!H8:H55,0,UH1))*1)+SUMPRODUCT((OFFSET('Game Board'!I8:I55,0,UH1)=VA7)*(OFFSET('Game Board'!F8:F55,0,UH1)=VA6)*(OFFSET('Game Board'!H8:H55,0,UH1)&gt;OFFSET('Game Board'!G8:G55,0,UH1))*1)</f>
        <v>0</v>
      </c>
      <c r="VP7" s="315">
        <f ca="1">SUMPRODUCT((OFFSET('Game Board'!F8:F55,0,UH1)=VA7)*(OFFSET('Game Board'!I8:I55,0,UH1)=VA5)*(OFFSET('Game Board'!G8:G55,0,UH1)=OFFSET('Game Board'!H8:H55,0,UH1))*1)+SUMPRODUCT((OFFSET('Game Board'!I8:I55,0,UH1)=VA7)*(OFFSET('Game Board'!F8:F55,0,UH1)=VA5)*(OFFSET('Game Board'!G8:G55,0,UH1)=OFFSET('Game Board'!H8:H55,0,UH1))*1)+SUMPRODUCT((OFFSET('Game Board'!F8:F55,0,UH1)=VA7)*(OFFSET('Game Board'!I8:I55,0,UH1)=VA6)*(OFFSET('Game Board'!G8:G55,0,UH1)=OFFSET('Game Board'!H8:H55,0,UH1))*1)+SUMPRODUCT((OFFSET('Game Board'!I8:I55,0,UH1)=VA7)*(OFFSET('Game Board'!F8:F55,0,UH1)=VA6)*(OFFSET('Game Board'!G8:G55,0,UH1)=OFFSET('Game Board'!H8:H55,0,UH1))*1)</f>
        <v>0</v>
      </c>
      <c r="VQ7" s="315">
        <f ca="1">SUMPRODUCT((OFFSET('Game Board'!F8:F55,0,UH1)=VA7)*(OFFSET('Game Board'!I8:I55,0,UH1)=VA5)*(OFFSET('Game Board'!G8:G55,0,UH1)&lt;OFFSET('Game Board'!H8:H55,0,UH1))*1)+SUMPRODUCT((OFFSET('Game Board'!I8:I55,0,UH1)=VA7)*(OFFSET('Game Board'!F8:F55,0,UH1)=VA5)*(OFFSET('Game Board'!H8:H55,0,UH1)&lt;OFFSET('Game Board'!G8:G55,0,UH1))*1)+SUMPRODUCT((OFFSET('Game Board'!F8:F55,0,UH1)=VA7)*(OFFSET('Game Board'!I8:I55,0,UH1)=VA6)*(OFFSET('Game Board'!G8:G55,0,UH1)&lt;OFFSET('Game Board'!H8:H55,0,UH1))*1)+SUMPRODUCT((OFFSET('Game Board'!I8:I55,0,UH1)=VA7)*(OFFSET('Game Board'!F8:F55,0,UH1)=VA6)*(OFFSET('Game Board'!H8:H55,0,UH1)&lt;OFFSET('Game Board'!G8:G55,0,UH1))*1)</f>
        <v>0</v>
      </c>
      <c r="VR7" s="315">
        <f ca="1">SUMIFS(OFFSET('Game Board'!G8:G55,0,UH1),OFFSET('Game Board'!F8:F55,0,UH1),VA7,OFFSET('Game Board'!I8:I55,0,UH1),VA5)+SUMIFS(OFFSET('Game Board'!G8:G55,0,UH1),OFFSET('Game Board'!F8:F55,0,UH1),VA7,OFFSET('Game Board'!I8:I55,0,UH1),VA6)+SUMIFS(OFFSET('Game Board'!H8:H55,0,UH1),OFFSET('Game Board'!I8:I55,0,UH1),VA7,OFFSET('Game Board'!F8:F55,0,UH1),VA5)+SUMIFS(OFFSET('Game Board'!H8:H55,0,UH1),OFFSET('Game Board'!I8:I55,0,UH1),VA7,OFFSET('Game Board'!F8:F55,0,UH1),VA6)</f>
        <v>0</v>
      </c>
      <c r="VS7" s="315">
        <f ca="1">SUMIFS(OFFSET('Game Board'!G8:G55,0,UH1),OFFSET('Game Board'!F8:F55,0,UH1),VA7,OFFSET('Game Board'!I8:I55,0,UH1),VA5)+SUMIFS(OFFSET('Game Board'!G8:G55,0,UH1),OFFSET('Game Board'!F8:F55,0,UH1),VA7,OFFSET('Game Board'!I8:I55,0,UH1),VA6)+SUMIFS(OFFSET('Game Board'!H8:H55,0,UH1),OFFSET('Game Board'!I8:I55,0,UH1),VA7,OFFSET('Game Board'!F8:F55,0,UH1),VA5)+SUMIFS(OFFSET('Game Board'!H8:H55,0,UH1),OFFSET('Game Board'!I8:I55,0,UH1),VA7,OFFSET('Game Board'!F8:F55,0,UH1),VA6)</f>
        <v>0</v>
      </c>
      <c r="VT7" s="315">
        <f t="shared" ca="1" si="354"/>
        <v>0</v>
      </c>
      <c r="VU7" s="315">
        <f t="shared" ca="1" si="355"/>
        <v>0</v>
      </c>
      <c r="VV7" s="315">
        <f t="shared" ref="VV7" ca="1" si="685">IF(VA7&lt;&gt;"",SUMPRODUCT((UY4:UY7=UY7)*(VU4:VU7&gt;VU7)*1),0)</f>
        <v>0</v>
      </c>
      <c r="VW7" s="315">
        <f t="shared" ref="VW7" ca="1" si="686">IF(VA7&lt;&gt;"",SUMPRODUCT((VV4:VV7=VV7)*(VT4:VT7&gt;VT7)*1),0)</f>
        <v>0</v>
      </c>
      <c r="VX7" s="315">
        <f t="shared" ca="1" si="358"/>
        <v>0</v>
      </c>
      <c r="VY7" s="315">
        <f t="shared" ref="VY7" ca="1" si="687">IF(VA7&lt;&gt;"",SUMPRODUCT((VX4:VX7=VX7)*(VV4:VV7=VV7)*(VR4:VR7&gt;VR7)*1),0)</f>
        <v>0</v>
      </c>
      <c r="VZ7" s="315">
        <f t="shared" ca="1" si="160"/>
        <v>1</v>
      </c>
      <c r="WA7" s="315">
        <f ca="1">SUMPRODUCT((OFFSET('Game Board'!F8:F55,0,UH1)=VB7)*(OFFSET('Game Board'!I8:I55,0,UH1)=VB6)*(OFFSET('Game Board'!G8:G55,0,UH1)&gt;OFFSET('Game Board'!H8:H55,0,UH1))*1)+SUMPRODUCT((OFFSET('Game Board'!I8:I55,0,UH1)=VB7)*(OFFSET('Game Board'!F8:F55,0,UH1)=VB6)*(OFFSET('Game Board'!H8:H55,0,UH1)&gt;OFFSET('Game Board'!G8:G55,0,UH1))*1)</f>
        <v>0</v>
      </c>
      <c r="WB7" s="315">
        <f ca="1">SUMPRODUCT((OFFSET('Game Board'!F8:F55,0,UH1)=VB7)*(OFFSET('Game Board'!I8:I55,0,UH1)=VB6)*(OFFSET('Game Board'!G8:G55,0,UH1)=OFFSET('Game Board'!H8:H55,0,UH1))*1)+SUMPRODUCT((OFFSET('Game Board'!I8:I55,0,UH1)=VB7)*(OFFSET('Game Board'!F8:F55,0,UH1)=VB6)*(OFFSET('Game Board'!H8:H55,0,UH1)=OFFSET('Game Board'!G8:G55,0,UH1))*1)</f>
        <v>0</v>
      </c>
      <c r="WC7" s="315">
        <f ca="1">SUMPRODUCT((OFFSET('Game Board'!F8:F55,0,UH1)=VB7)*(OFFSET('Game Board'!I8:I55,0,UH1)=VB6)*(OFFSET('Game Board'!G8:G55,0,UH1)&lt;OFFSET('Game Board'!H8:H55,0,UH1))*1)+SUMPRODUCT((OFFSET('Game Board'!I8:I55,0,UH1)=VB7)*(OFFSET('Game Board'!F8:F55,0,UH1)=VB6)*(OFFSET('Game Board'!H8:H55,0,UH1)&lt;OFFSET('Game Board'!G8:G55,0,UH1))*1)</f>
        <v>0</v>
      </c>
      <c r="WD7" s="315">
        <f ca="1">SUMIFS(OFFSET('Game Board'!G8:G55,0,UH1),OFFSET('Game Board'!F8:F55,0,UH1),VB7,OFFSET('Game Board'!I8:I55,0,UH1),VB6)+SUMIFS(OFFSET('Game Board'!H8:H55,0,UH1),OFFSET('Game Board'!I8:I55,0,UH1),VB7,OFFSET('Game Board'!F8:F55,0,UH1),VB6)</f>
        <v>0</v>
      </c>
      <c r="WE7" s="315">
        <f ca="1">SUMIFS(OFFSET('Game Board'!G8:G55,0,UH1),OFFSET('Game Board'!F8:F55,0,UH1),VB7,OFFSET('Game Board'!I8:I55,0,UH1),VB6)+SUMIFS(OFFSET('Game Board'!H8:H55,0,UH1),OFFSET('Game Board'!I8:I55,0,UH1),VB7,OFFSET('Game Board'!F8:F55,0,UH1),VB6)</f>
        <v>0</v>
      </c>
      <c r="WF7" s="315">
        <f t="shared" ca="1" si="537"/>
        <v>0</v>
      </c>
      <c r="WG7" s="315">
        <f t="shared" ca="1" si="538"/>
        <v>0</v>
      </c>
      <c r="WH7" s="315">
        <f t="shared" ref="WH7" ca="1" si="688">IF(VB7&lt;&gt;"",SUMPRODUCT((VK4:VK7=VK7)*(WG4:WG7&gt;WG7)*1),0)</f>
        <v>0</v>
      </c>
      <c r="WI7" s="315">
        <f t="shared" ref="WI7" ca="1" si="689">IF(VB7&lt;&gt;"",SUMPRODUCT((WH4:WH7=WH7)*(WF4:WF7&gt;WF7)*1),0)</f>
        <v>0</v>
      </c>
      <c r="WJ7" s="315">
        <f t="shared" ca="1" si="541"/>
        <v>0</v>
      </c>
      <c r="WK7" s="315">
        <f t="shared" ref="WK7" ca="1" si="690">IF(VB7&lt;&gt;"",SUMPRODUCT((WJ4:WJ7=WJ7)*(WH4:WH7=WH7)*(WD4:WD7&gt;WD7)*1),0)</f>
        <v>0</v>
      </c>
      <c r="WL7" s="315">
        <f t="shared" ca="1" si="161"/>
        <v>1</v>
      </c>
      <c r="WM7" s="315">
        <f t="shared" ref="WM7" ca="1" si="691">SUMPRODUCT((WL4:WL7=WL7)*(UO4:UO7&gt;UO7)*1)</f>
        <v>1</v>
      </c>
      <c r="WN7" s="315">
        <f t="shared" ca="1" si="163"/>
        <v>2</v>
      </c>
      <c r="WO7" s="315" t="str">
        <f t="shared" si="361"/>
        <v>Switzerland</v>
      </c>
      <c r="WP7" s="315">
        <f t="shared" ca="1" si="164"/>
        <v>0</v>
      </c>
      <c r="WQ7" s="315">
        <f ca="1">SUMPRODUCT((OFFSET('Game Board'!G8:G55,0,WQ1)&lt;&gt;"")*(OFFSET('Game Board'!F8:F55,0,WQ1)=C7)*(OFFSET('Game Board'!G8:G55,0,WQ1)&gt;OFFSET('Game Board'!H8:H55,0,WQ1))*1)+SUMPRODUCT((OFFSET('Game Board'!G8:G55,0,WQ1)&lt;&gt;"")*(OFFSET('Game Board'!I8:I55,0,WQ1)=C7)*(OFFSET('Game Board'!H8:H55,0,WQ1)&gt;OFFSET('Game Board'!G8:G55,0,WQ1))*1)</f>
        <v>0</v>
      </c>
      <c r="WR7" s="315">
        <f ca="1">SUMPRODUCT((OFFSET('Game Board'!G8:G55,0,WQ1)&lt;&gt;"")*(OFFSET('Game Board'!F8:F55,0,WQ1)=C7)*(OFFSET('Game Board'!G8:G55,0,WQ1)=OFFSET('Game Board'!H8:H55,0,WQ1))*1)+SUMPRODUCT((OFFSET('Game Board'!G8:G55,0,WQ1)&lt;&gt;"")*(OFFSET('Game Board'!I8:I55,0,WQ1)=C7)*(OFFSET('Game Board'!G8:G55,0,WQ1)=OFFSET('Game Board'!H8:H55,0,WQ1))*1)</f>
        <v>0</v>
      </c>
      <c r="WS7" s="315">
        <f ca="1">SUMPRODUCT((OFFSET('Game Board'!G8:G55,0,WQ1)&lt;&gt;"")*(OFFSET('Game Board'!F8:F55,0,WQ1)=C7)*(OFFSET('Game Board'!G8:G55,0,WQ1)&lt;OFFSET('Game Board'!H8:H55,0,WQ1))*1)+SUMPRODUCT((OFFSET('Game Board'!G8:G55,0,WQ1)&lt;&gt;"")*(OFFSET('Game Board'!I8:I55,0,WQ1)=C7)*(OFFSET('Game Board'!H8:H55,0,WQ1)&lt;OFFSET('Game Board'!G8:G55,0,WQ1))*1)</f>
        <v>0</v>
      </c>
      <c r="WT7" s="315">
        <f ca="1">SUMIF(OFFSET('Game Board'!F8:F55,0,WQ1),C7,OFFSET('Game Board'!G8:G55,0,WQ1))+SUMIF(OFFSET('Game Board'!I8:I55,0,WQ1),C7,OFFSET('Game Board'!H8:H55,0,WQ1))</f>
        <v>0</v>
      </c>
      <c r="WU7" s="315">
        <f ca="1">SUMIF(OFFSET('Game Board'!F8:F55,0,WQ1),C7,OFFSET('Game Board'!H8:H55,0,WQ1))+SUMIF(OFFSET('Game Board'!I8:I55,0,WQ1),C7,OFFSET('Game Board'!G8:G55,0,WQ1))</f>
        <v>0</v>
      </c>
      <c r="WV7" s="315">
        <f t="shared" ca="1" si="165"/>
        <v>0</v>
      </c>
      <c r="WW7" s="315">
        <f t="shared" ca="1" si="166"/>
        <v>0</v>
      </c>
      <c r="WX7" s="315">
        <f ca="1">INDEX(L4:L35,MATCH(XG7,C4:C35,0),0)</f>
        <v>1772</v>
      </c>
      <c r="WY7" s="319">
        <f>'Tournament Setup'!F9</f>
        <v>0</v>
      </c>
      <c r="WZ7" s="315">
        <f t="shared" ref="WZ7" ca="1" si="692">RANK(WW7,WW4:WW7)</f>
        <v>1</v>
      </c>
      <c r="XA7" s="315">
        <f t="shared" ref="XA7" ca="1" si="693">SUMPRODUCT((WZ4:WZ7=WZ7)*(WV4:WV7&gt;WV7)*1)</f>
        <v>0</v>
      </c>
      <c r="XB7" s="315">
        <f t="shared" ca="1" si="169"/>
        <v>1</v>
      </c>
      <c r="XC7" s="315">
        <f t="shared" ref="XC7" ca="1" si="694">SUMPRODUCT((WZ4:WZ7=WZ7)*(WV4:WV7=WV7)*(WT4:WT7&gt;WT7)*1)</f>
        <v>0</v>
      </c>
      <c r="XD7" s="315">
        <f t="shared" ca="1" si="171"/>
        <v>1</v>
      </c>
      <c r="XE7" s="315">
        <f t="shared" ref="XE7" ca="1" si="695">RANK(XD7,XD4:XD7,1)+COUNTIF(XD4:XD7,XD7)-1</f>
        <v>4</v>
      </c>
      <c r="XF7" s="315">
        <v>4</v>
      </c>
      <c r="XG7" s="315" t="str">
        <f t="shared" ref="XG7" ca="1" si="696">INDEX(WO4:WO7,MATCH(XF7,XE4:XE7,0),0)</f>
        <v>Switzerland</v>
      </c>
      <c r="XH7" s="315">
        <f t="shared" ref="XH7" ca="1" si="697">INDEX(XD4:XD7,MATCH(XG7,WO4:WO7,0),0)</f>
        <v>1</v>
      </c>
      <c r="XI7" s="315" t="str">
        <f t="shared" ca="1" si="550"/>
        <v>Switzerland</v>
      </c>
      <c r="XJ7" s="315" t="str">
        <f t="shared" ref="XJ7" ca="1" si="698">IF(AND(XJ6&lt;&gt;"",XH7=2),XG7,"")</f>
        <v/>
      </c>
      <c r="XK7" s="315" t="str">
        <f t="shared" ref="XK7" ca="1" si="699">IF(AND(XK6&lt;&gt;"",XH7=3),XG7,"")</f>
        <v/>
      </c>
      <c r="XL7" s="315">
        <f ca="1">SUMPRODUCT((OFFSET('Game Board'!F8:F55,0,WQ1)=XI7)*(OFFSET('Game Board'!I8:I55,0,WQ1)=XI4)*(OFFSET('Game Board'!G8:G55,0,WQ1)&gt;OFFSET('Game Board'!H8:H55,0,WQ1))*1)+SUMPRODUCT((OFFSET('Game Board'!I8:I55,0,WQ1)=XI7)*(OFFSET('Game Board'!F8:F55,0,WQ1)=XI4)*(OFFSET('Game Board'!H8:H55,0,WQ1)&gt;OFFSET('Game Board'!G8:G55,0,WQ1))*1)+SUMPRODUCT((OFFSET('Game Board'!F8:F55,0,WQ1)=XI7)*(OFFSET('Game Board'!I8:I55,0,WQ1)=XI5)*(OFFSET('Game Board'!G8:G55,0,WQ1)&gt;OFFSET('Game Board'!H8:H55,0,WQ1))*1)+SUMPRODUCT((OFFSET('Game Board'!I8:I55,0,WQ1)=XI7)*(OFFSET('Game Board'!F8:F55,0,WQ1)=XI5)*(OFFSET('Game Board'!H8:H55,0,WQ1)&gt;OFFSET('Game Board'!G8:G55,0,WQ1))*1)+SUMPRODUCT((OFFSET('Game Board'!F8:F55,0,WQ1)=XI7)*(OFFSET('Game Board'!I8:I55,0,WQ1)=XI6)*(OFFSET('Game Board'!G8:G55,0,WQ1)&gt;OFFSET('Game Board'!H8:H55,0,WQ1))*1)+SUMPRODUCT((OFFSET('Game Board'!I8:I55,0,WQ1)=XI7)*(OFFSET('Game Board'!F8:F55,0,WQ1)=XI6)*(OFFSET('Game Board'!H8:H55,0,WQ1)&gt;OFFSET('Game Board'!G8:G55,0,WQ1))*1)</f>
        <v>0</v>
      </c>
      <c r="XM7" s="315">
        <f ca="1">SUMPRODUCT((OFFSET('Game Board'!F8:F55,0,WQ1)=XI7)*(OFFSET('Game Board'!I8:I55,0,WQ1)=XI4)*(OFFSET('Game Board'!G8:G55,0,WQ1)=OFFSET('Game Board'!H8:H55,0,WQ1))*1)+SUMPRODUCT((OFFSET('Game Board'!I8:I55,0,WQ1)=XI7)*(OFFSET('Game Board'!F8:F55,0,WQ1)=XI4)*(OFFSET('Game Board'!G8:G55,0,WQ1)=OFFSET('Game Board'!H8:H55,0,WQ1))*1)+SUMPRODUCT((OFFSET('Game Board'!F8:F55,0,WQ1)=XI7)*(OFFSET('Game Board'!I8:I55,0,WQ1)=XI5)*(OFFSET('Game Board'!G8:G55,0,WQ1)=OFFSET('Game Board'!H8:H55,0,WQ1))*1)+SUMPRODUCT((OFFSET('Game Board'!I8:I55,0,WQ1)=XI7)*(OFFSET('Game Board'!F8:F55,0,WQ1)=XI5)*(OFFSET('Game Board'!G8:G55,0,WQ1)=OFFSET('Game Board'!H8:H55,0,WQ1))*1)+SUMPRODUCT((OFFSET('Game Board'!F8:F55,0,WQ1)=XI7)*(OFFSET('Game Board'!I8:I55,0,WQ1)=XI6)*(OFFSET('Game Board'!G8:G55,0,WQ1)=OFFSET('Game Board'!H8:H55,0,WQ1))*1)+SUMPRODUCT((OFFSET('Game Board'!I8:I55,0,WQ1)=XI7)*(OFFSET('Game Board'!F8:F55,0,WQ1)=XI6)*(OFFSET('Game Board'!G8:G55,0,WQ1)=OFFSET('Game Board'!H8:H55,0,WQ1))*1)</f>
        <v>3</v>
      </c>
      <c r="XN7" s="315">
        <f ca="1">SUMPRODUCT((OFFSET('Game Board'!F8:F55,0,WQ1)=XI7)*(OFFSET('Game Board'!I8:I55,0,WQ1)=XI4)*(OFFSET('Game Board'!G8:G55,0,WQ1)&lt;OFFSET('Game Board'!H8:H55,0,WQ1))*1)+SUMPRODUCT((OFFSET('Game Board'!I8:I55,0,WQ1)=XI7)*(OFFSET('Game Board'!F8:F55,0,WQ1)=XI4)*(OFFSET('Game Board'!H8:H55,0,WQ1)&lt;OFFSET('Game Board'!G8:G55,0,WQ1))*1)+SUMPRODUCT((OFFSET('Game Board'!F8:F55,0,WQ1)=XI7)*(OFFSET('Game Board'!I8:I55,0,WQ1)=XI5)*(OFFSET('Game Board'!G8:G55,0,WQ1)&lt;OFFSET('Game Board'!H8:H55,0,WQ1))*1)+SUMPRODUCT((OFFSET('Game Board'!I8:I55,0,WQ1)=XI7)*(OFFSET('Game Board'!F8:F55,0,WQ1)=XI5)*(OFFSET('Game Board'!H8:H55,0,WQ1)&lt;OFFSET('Game Board'!G8:G55,0,WQ1))*1)+SUMPRODUCT((OFFSET('Game Board'!F8:F55,0,WQ1)=XI7)*(OFFSET('Game Board'!I8:I55,0,WQ1)=XI6)*(OFFSET('Game Board'!G8:G55,0,WQ1)&lt;OFFSET('Game Board'!H8:H55,0,WQ1))*1)+SUMPRODUCT((OFFSET('Game Board'!I8:I55,0,WQ1)=XI7)*(OFFSET('Game Board'!F8:F55,0,WQ1)=XI6)*(OFFSET('Game Board'!H8:H55,0,WQ1)&lt;OFFSET('Game Board'!G8:G55,0,WQ1))*1)</f>
        <v>0</v>
      </c>
      <c r="XO7" s="315">
        <f ca="1">SUMIFS(OFFSET('Game Board'!G8:G55,0,WQ1),OFFSET('Game Board'!F8:F55,0,WQ1),XI7,OFFSET('Game Board'!I8:I55,0,WQ1),XI4)+SUMIFS(OFFSET('Game Board'!G8:G55,0,WQ1),OFFSET('Game Board'!F8:F55,0,WQ1),XI7,OFFSET('Game Board'!I8:I55,0,WQ1),XI5)+SUMIFS(OFFSET('Game Board'!G8:G55,0,WQ1),OFFSET('Game Board'!F8:F55,0,WQ1),XI7,OFFSET('Game Board'!I8:I55,0,WQ1),XI6)+SUMIFS(OFFSET('Game Board'!H8:H55,0,WQ1),OFFSET('Game Board'!I8:I55,0,WQ1),XI7,OFFSET('Game Board'!F8:F55,0,WQ1),XI4)+SUMIFS(OFFSET('Game Board'!H8:H55,0,WQ1),OFFSET('Game Board'!I8:I55,0,WQ1),XI7,OFFSET('Game Board'!F8:F55,0,WQ1),XI5)+SUMIFS(OFFSET('Game Board'!H8:H55,0,WQ1),OFFSET('Game Board'!I8:I55,0,WQ1),XI7,OFFSET('Game Board'!F8:F55,0,WQ1),XI6)</f>
        <v>0</v>
      </c>
      <c r="XP7" s="315">
        <f ca="1">SUMIFS(OFFSET('Game Board'!H8:H55,0,WQ1),OFFSET('Game Board'!F8:F55,0,WQ1),XI7,OFFSET('Game Board'!I8:I55,0,WQ1),XI4)+SUMIFS(OFFSET('Game Board'!H8:H55,0,WQ1),OFFSET('Game Board'!F8:F55,0,WQ1),XI7,OFFSET('Game Board'!I8:I55,0,WQ1),XI5)+SUMIFS(OFFSET('Game Board'!H8:H55,0,WQ1),OFFSET('Game Board'!F8:F55,0,WQ1),XI7,OFFSET('Game Board'!I8:I55,0,WQ1),XI6)+SUMIFS(OFFSET('Game Board'!G8:G55,0,WQ1),OFFSET('Game Board'!I8:I55,0,WQ1),XI7,OFFSET('Game Board'!F8:F55,0,WQ1),XI4)+SUMIFS(OFFSET('Game Board'!G8:G55,0,WQ1),OFFSET('Game Board'!I8:I55,0,WQ1),XI7,OFFSET('Game Board'!F8:F55,0,WQ1),XI5)+SUMIFS(OFFSET('Game Board'!G8:G55,0,WQ1),OFFSET('Game Board'!I8:I55,0,WQ1),XI7,OFFSET('Game Board'!F8:F55,0,WQ1),XI6)</f>
        <v>0</v>
      </c>
      <c r="XQ7" s="315">
        <f t="shared" ca="1" si="176"/>
        <v>0</v>
      </c>
      <c r="XR7" s="315">
        <f t="shared" ca="1" si="177"/>
        <v>3</v>
      </c>
      <c r="XS7" s="315">
        <f t="shared" ref="XS7" ca="1" si="700">IF(XI7&lt;&gt;"",SUMPRODUCT((XH4:XH7=XH7)*(XR4:XR7&gt;XR7)*1),0)</f>
        <v>0</v>
      </c>
      <c r="XT7" s="315">
        <f t="shared" ref="XT7" ca="1" si="701">IF(XI7&lt;&gt;"",SUMPRODUCT((XS4:XS7=XS7)*(XQ4:XQ7&gt;XQ7)*1),0)</f>
        <v>0</v>
      </c>
      <c r="XU7" s="315">
        <f t="shared" ca="1" si="180"/>
        <v>0</v>
      </c>
      <c r="XV7" s="315">
        <f t="shared" ref="XV7" ca="1" si="702">IF(XI7&lt;&gt;"",SUMPRODUCT((XU4:XU7=XU7)*(XS4:XS7=XS7)*(XO4:XO7&gt;XO7)*1),0)</f>
        <v>0</v>
      </c>
      <c r="XW7" s="315">
        <f t="shared" ca="1" si="182"/>
        <v>1</v>
      </c>
      <c r="XX7" s="315">
        <f ca="1">SUMPRODUCT((OFFSET('Game Board'!F8:F55,0,WQ1)=XJ7)*(OFFSET('Game Board'!I8:I55,0,WQ1)=XJ5)*(OFFSET('Game Board'!G8:G55,0,WQ1)&gt;OFFSET('Game Board'!H8:H55,0,WQ1))*1)+SUMPRODUCT((OFFSET('Game Board'!I8:I55,0,WQ1)=XJ7)*(OFFSET('Game Board'!F8:F55,0,WQ1)=XJ5)*(OFFSET('Game Board'!H8:H55,0,WQ1)&gt;OFFSET('Game Board'!G8:G55,0,WQ1))*1)+SUMPRODUCT((OFFSET('Game Board'!F8:F55,0,WQ1)=XJ7)*(OFFSET('Game Board'!I8:I55,0,WQ1)=XJ6)*(OFFSET('Game Board'!G8:G55,0,WQ1)&gt;OFFSET('Game Board'!H8:H55,0,WQ1))*1)+SUMPRODUCT((OFFSET('Game Board'!I8:I55,0,WQ1)=XJ7)*(OFFSET('Game Board'!F8:F55,0,WQ1)=XJ6)*(OFFSET('Game Board'!H8:H55,0,WQ1)&gt;OFFSET('Game Board'!G8:G55,0,WQ1))*1)</f>
        <v>0</v>
      </c>
      <c r="XY7" s="315">
        <f ca="1">SUMPRODUCT((OFFSET('Game Board'!F8:F55,0,WQ1)=XJ7)*(OFFSET('Game Board'!I8:I55,0,WQ1)=XJ5)*(OFFSET('Game Board'!G8:G55,0,WQ1)=OFFSET('Game Board'!H8:H55,0,WQ1))*1)+SUMPRODUCT((OFFSET('Game Board'!I8:I55,0,WQ1)=XJ7)*(OFFSET('Game Board'!F8:F55,0,WQ1)=XJ5)*(OFFSET('Game Board'!G8:G55,0,WQ1)=OFFSET('Game Board'!H8:H55,0,WQ1))*1)+SUMPRODUCT((OFFSET('Game Board'!F8:F55,0,WQ1)=XJ7)*(OFFSET('Game Board'!I8:I55,0,WQ1)=XJ6)*(OFFSET('Game Board'!G8:G55,0,WQ1)=OFFSET('Game Board'!H8:H55,0,WQ1))*1)+SUMPRODUCT((OFFSET('Game Board'!I8:I55,0,WQ1)=XJ7)*(OFFSET('Game Board'!F8:F55,0,WQ1)=XJ6)*(OFFSET('Game Board'!G8:G55,0,WQ1)=OFFSET('Game Board'!H8:H55,0,WQ1))*1)</f>
        <v>0</v>
      </c>
      <c r="XZ7" s="315">
        <f ca="1">SUMPRODUCT((OFFSET('Game Board'!F8:F55,0,WQ1)=XJ7)*(OFFSET('Game Board'!I8:I55,0,WQ1)=XJ5)*(OFFSET('Game Board'!G8:G55,0,WQ1)&lt;OFFSET('Game Board'!H8:H55,0,WQ1))*1)+SUMPRODUCT((OFFSET('Game Board'!I8:I55,0,WQ1)=XJ7)*(OFFSET('Game Board'!F8:F55,0,WQ1)=XJ5)*(OFFSET('Game Board'!H8:H55,0,WQ1)&lt;OFFSET('Game Board'!G8:G55,0,WQ1))*1)+SUMPRODUCT((OFFSET('Game Board'!F8:F55,0,WQ1)=XJ7)*(OFFSET('Game Board'!I8:I55,0,WQ1)=XJ6)*(OFFSET('Game Board'!G8:G55,0,WQ1)&lt;OFFSET('Game Board'!H8:H55,0,WQ1))*1)+SUMPRODUCT((OFFSET('Game Board'!I8:I55,0,WQ1)=XJ7)*(OFFSET('Game Board'!F8:F55,0,WQ1)=XJ6)*(OFFSET('Game Board'!H8:H55,0,WQ1)&lt;OFFSET('Game Board'!G8:G55,0,WQ1))*1)</f>
        <v>0</v>
      </c>
      <c r="YA7" s="315">
        <f ca="1">SUMIFS(OFFSET('Game Board'!G8:G55,0,WQ1),OFFSET('Game Board'!F8:F55,0,WQ1),XJ7,OFFSET('Game Board'!I8:I55,0,WQ1),XJ5)+SUMIFS(OFFSET('Game Board'!G8:G55,0,WQ1),OFFSET('Game Board'!F8:F55,0,WQ1),XJ7,OFFSET('Game Board'!I8:I55,0,WQ1),XJ6)+SUMIFS(OFFSET('Game Board'!H8:H55,0,WQ1),OFFSET('Game Board'!I8:I55,0,WQ1),XJ7,OFFSET('Game Board'!F8:F55,0,WQ1),XJ5)+SUMIFS(OFFSET('Game Board'!H8:H55,0,WQ1),OFFSET('Game Board'!I8:I55,0,WQ1),XJ7,OFFSET('Game Board'!F8:F55,0,WQ1),XJ6)</f>
        <v>0</v>
      </c>
      <c r="YB7" s="315">
        <f ca="1">SUMIFS(OFFSET('Game Board'!G8:G55,0,WQ1),OFFSET('Game Board'!F8:F55,0,WQ1),XJ7,OFFSET('Game Board'!I8:I55,0,WQ1),XJ5)+SUMIFS(OFFSET('Game Board'!G8:G55,0,WQ1),OFFSET('Game Board'!F8:F55,0,WQ1),XJ7,OFFSET('Game Board'!I8:I55,0,WQ1),XJ6)+SUMIFS(OFFSET('Game Board'!H8:H55,0,WQ1),OFFSET('Game Board'!I8:I55,0,WQ1),XJ7,OFFSET('Game Board'!F8:F55,0,WQ1),XJ5)+SUMIFS(OFFSET('Game Board'!H8:H55,0,WQ1),OFFSET('Game Board'!I8:I55,0,WQ1),XJ7,OFFSET('Game Board'!F8:F55,0,WQ1),XJ6)</f>
        <v>0</v>
      </c>
      <c r="YC7" s="315">
        <f t="shared" ca="1" si="373"/>
        <v>0</v>
      </c>
      <c r="YD7" s="315">
        <f t="shared" ca="1" si="374"/>
        <v>0</v>
      </c>
      <c r="YE7" s="315">
        <f t="shared" ref="YE7" ca="1" si="703">IF(XJ7&lt;&gt;"",SUMPRODUCT((XH4:XH7=XH7)*(YD4:YD7&gt;YD7)*1),0)</f>
        <v>0</v>
      </c>
      <c r="YF7" s="315">
        <f t="shared" ref="YF7" ca="1" si="704">IF(XJ7&lt;&gt;"",SUMPRODUCT((YE4:YE7=YE7)*(YC4:YC7&gt;YC7)*1),0)</f>
        <v>0</v>
      </c>
      <c r="YG7" s="315">
        <f t="shared" ca="1" si="377"/>
        <v>0</v>
      </c>
      <c r="YH7" s="315">
        <f t="shared" ref="YH7" ca="1" si="705">IF(XJ7&lt;&gt;"",SUMPRODUCT((YG4:YG7=YG7)*(YE4:YE7=YE7)*(YA4:YA7&gt;YA7)*1),0)</f>
        <v>0</v>
      </c>
      <c r="YI7" s="315">
        <f t="shared" ca="1" si="183"/>
        <v>1</v>
      </c>
      <c r="YJ7" s="315">
        <f ca="1">SUMPRODUCT((OFFSET('Game Board'!F8:F55,0,WQ1)=XK7)*(OFFSET('Game Board'!I8:I55,0,WQ1)=XK6)*(OFFSET('Game Board'!G8:G55,0,WQ1)&gt;OFFSET('Game Board'!H8:H55,0,WQ1))*1)+SUMPRODUCT((OFFSET('Game Board'!I8:I55,0,WQ1)=XK7)*(OFFSET('Game Board'!F8:F55,0,WQ1)=XK6)*(OFFSET('Game Board'!H8:H55,0,WQ1)&gt;OFFSET('Game Board'!G8:G55,0,WQ1))*1)</f>
        <v>0</v>
      </c>
      <c r="YK7" s="315">
        <f ca="1">SUMPRODUCT((OFFSET('Game Board'!F8:F55,0,WQ1)=XK7)*(OFFSET('Game Board'!I8:I55,0,WQ1)=XK6)*(OFFSET('Game Board'!G8:G55,0,WQ1)=OFFSET('Game Board'!H8:H55,0,WQ1))*1)+SUMPRODUCT((OFFSET('Game Board'!I8:I55,0,WQ1)=XK7)*(OFFSET('Game Board'!F8:F55,0,WQ1)=XK6)*(OFFSET('Game Board'!H8:H55,0,WQ1)=OFFSET('Game Board'!G8:G55,0,WQ1))*1)</f>
        <v>0</v>
      </c>
      <c r="YL7" s="315">
        <f ca="1">SUMPRODUCT((OFFSET('Game Board'!F8:F55,0,WQ1)=XK7)*(OFFSET('Game Board'!I8:I55,0,WQ1)=XK6)*(OFFSET('Game Board'!G8:G55,0,WQ1)&lt;OFFSET('Game Board'!H8:H55,0,WQ1))*1)+SUMPRODUCT((OFFSET('Game Board'!I8:I55,0,WQ1)=XK7)*(OFFSET('Game Board'!F8:F55,0,WQ1)=XK6)*(OFFSET('Game Board'!H8:H55,0,WQ1)&lt;OFFSET('Game Board'!G8:G55,0,WQ1))*1)</f>
        <v>0</v>
      </c>
      <c r="YM7" s="315">
        <f ca="1">SUMIFS(OFFSET('Game Board'!G8:G55,0,WQ1),OFFSET('Game Board'!F8:F55,0,WQ1),XK7,OFFSET('Game Board'!I8:I55,0,WQ1),XK6)+SUMIFS(OFFSET('Game Board'!H8:H55,0,WQ1),OFFSET('Game Board'!I8:I55,0,WQ1),XK7,OFFSET('Game Board'!F8:F55,0,WQ1),XK6)</f>
        <v>0</v>
      </c>
      <c r="YN7" s="315">
        <f ca="1">SUMIFS(OFFSET('Game Board'!G8:G55,0,WQ1),OFFSET('Game Board'!F8:F55,0,WQ1),XK7,OFFSET('Game Board'!I8:I55,0,WQ1),XK6)+SUMIFS(OFFSET('Game Board'!H8:H55,0,WQ1),OFFSET('Game Board'!I8:I55,0,WQ1),XK7,OFFSET('Game Board'!F8:F55,0,WQ1),XK6)</f>
        <v>0</v>
      </c>
      <c r="YO7" s="315">
        <f t="shared" ca="1" si="559"/>
        <v>0</v>
      </c>
      <c r="YP7" s="315">
        <f t="shared" ca="1" si="560"/>
        <v>0</v>
      </c>
      <c r="YQ7" s="315">
        <f t="shared" ref="YQ7" ca="1" si="706">IF(XK7&lt;&gt;"",SUMPRODUCT((XT4:XT7=XT7)*(YP4:YP7&gt;YP7)*1),0)</f>
        <v>0</v>
      </c>
      <c r="YR7" s="315">
        <f t="shared" ref="YR7" ca="1" si="707">IF(XK7&lt;&gt;"",SUMPRODUCT((YQ4:YQ7=YQ7)*(YO4:YO7&gt;YO7)*1),0)</f>
        <v>0</v>
      </c>
      <c r="YS7" s="315">
        <f t="shared" ca="1" si="563"/>
        <v>0</v>
      </c>
      <c r="YT7" s="315">
        <f t="shared" ref="YT7" ca="1" si="708">IF(XK7&lt;&gt;"",SUMPRODUCT((YS4:YS7=YS7)*(YQ4:YQ7=YQ7)*(YM4:YM7&gt;YM7)*1),0)</f>
        <v>0</v>
      </c>
      <c r="YU7" s="315">
        <f t="shared" ca="1" si="184"/>
        <v>1</v>
      </c>
      <c r="YV7" s="315">
        <f t="shared" ref="YV7" ca="1" si="709">SUMPRODUCT((YU4:YU7=YU7)*(WX4:WX7&gt;WX7)*1)</f>
        <v>1</v>
      </c>
      <c r="YW7" s="315">
        <f t="shared" ca="1" si="186"/>
        <v>2</v>
      </c>
      <c r="YX7" s="315" t="str">
        <f t="shared" si="380"/>
        <v>Switzerland</v>
      </c>
    </row>
    <row r="8" spans="1:682" x14ac:dyDescent="0.35">
      <c r="A8" s="315">
        <f>INDEX(M4:M35,MATCH(U8,C4:C35,0),0)</f>
        <v>1918</v>
      </c>
      <c r="B8" s="315">
        <f>B4</f>
        <v>1</v>
      </c>
      <c r="C8" s="315" t="str">
        <f>'Tournament Setup'!D10</f>
        <v>Australia</v>
      </c>
      <c r="D8" s="315">
        <f t="shared" si="187"/>
        <v>0</v>
      </c>
      <c r="E8" s="315">
        <f>SUMPRODUCT(('Game Board'!G8:G55&lt;&gt;"")*('Game Board'!F8:F55=C8)*('Game Board'!G8:G55&gt;'Game Board'!H8:H55)*1)+SUMPRODUCT(('Game Board'!G8:G55&lt;&gt;"")*('Game Board'!I8:I55=C8)*('Game Board'!H8:H55&gt;'Game Board'!G8:G55)*1)</f>
        <v>0</v>
      </c>
      <c r="F8" s="315">
        <f>SUMPRODUCT(('Game Board'!G8:G55&lt;&gt;"")*('Game Board'!F8:F55=C8)*('Game Board'!G8:G55='Game Board'!H8:H55)*1)+SUMPRODUCT(('Game Board'!G8:G55&lt;&gt;"")*('Game Board'!I8:I55=C8)*('Game Board'!G8:G55='Game Board'!H8:H55)*1)</f>
        <v>0</v>
      </c>
      <c r="G8" s="315">
        <f>SUMPRODUCT(('Game Board'!G8:G55&lt;&gt;"")*('Game Board'!F8:F55=C8)*('Game Board'!G8:G55&lt;'Game Board'!H8:H55)*1)+SUMPRODUCT(('Game Board'!G8:G55&lt;&gt;"")*('Game Board'!I8:I55=C8)*('Game Board'!H8:H55&lt;'Game Board'!G8:G55)*1)</f>
        <v>0</v>
      </c>
      <c r="H8" s="315">
        <f>SUMIF('Game Board'!F8:F55,C8,'Game Board'!G8:G55)+SUMIF('Game Board'!I8:I55,C8,'Game Board'!H8:H55)</f>
        <v>0</v>
      </c>
      <c r="I8" s="315">
        <f>SUMIF('Game Board'!F8:F55,C8,'Game Board'!H8:H55)+SUMIF('Game Board'!I8:I55,C8,'Game Board'!G8:G55)</f>
        <v>0</v>
      </c>
      <c r="J8" s="315">
        <f t="shared" si="188"/>
        <v>0</v>
      </c>
      <c r="K8" s="315">
        <f t="shared" si="189"/>
        <v>0</v>
      </c>
      <c r="L8" s="319">
        <f>'Tournament Setup'!E10</f>
        <v>1918</v>
      </c>
      <c r="M8" s="315">
        <f>IF('Tournament Setup'!F10&lt;&gt;"",-'Tournament Setup'!F10,'Tournament Setup'!E10)</f>
        <v>1918</v>
      </c>
      <c r="N8" s="315">
        <f>RANK(K8,K8:K11)</f>
        <v>1</v>
      </c>
      <c r="O8" s="315">
        <f>SUMPRODUCT((N8:N11=N8)*(J8:J11&gt;J8)*1)</f>
        <v>0</v>
      </c>
      <c r="P8" s="315">
        <f t="shared" si="190"/>
        <v>1</v>
      </c>
      <c r="Q8" s="315">
        <f>SUMPRODUCT((N8:N11=N8)*(J8:J11=J8)*(H8:H11&gt;H8)*1)</f>
        <v>0</v>
      </c>
      <c r="R8" s="315">
        <f t="shared" si="191"/>
        <v>1</v>
      </c>
      <c r="S8" s="315">
        <f>RANK(R8,R8:R11,1)+COUNTIF(R8:R8,R8)-1</f>
        <v>1</v>
      </c>
      <c r="T8" s="315">
        <v>1</v>
      </c>
      <c r="U8" s="315" t="str">
        <f t="shared" ref="U8" si="710">INDEX(C8:C11,MATCH(T8,S8:S11,0),0)</f>
        <v>Australia</v>
      </c>
      <c r="V8" s="315">
        <f>INDEX(R8:R11,MATCH(U8,C8:C11,0),0)</f>
        <v>1</v>
      </c>
      <c r="W8" s="315" t="str">
        <f t="shared" ref="W8" si="711">IF(V9=1,U8,"")</f>
        <v>Australia</v>
      </c>
      <c r="Z8" s="315">
        <f>SUMPRODUCT(('Game Board'!F8:F55=W8)*('Game Board'!I8:I55=W9)*('Game Board'!G8:G55&gt;'Game Board'!H8:H55)*1)+SUMPRODUCT(('Game Board'!I8:I55=W8)*('Game Board'!F8:F55=W9)*('Game Board'!H8:H55&gt;'Game Board'!G8:G55)*1)+SUMPRODUCT(('Game Board'!F8:F55=W8)*('Game Board'!I8:I55=W10)*('Game Board'!G8:G55&gt;'Game Board'!H8:H55)*1)+SUMPRODUCT(('Game Board'!I8:I55=W8)*('Game Board'!F8:F55=W10)*('Game Board'!H8:H55&gt;'Game Board'!G8:G55)*1)+SUMPRODUCT(('Game Board'!F8:F55=W8)*('Game Board'!I8:I55=W11)*('Game Board'!G8:G55&gt;'Game Board'!H8:H55)*1)+SUMPRODUCT(('Game Board'!I8:I55=W8)*('Game Board'!F8:F55=W11)*('Game Board'!H8:H55&gt;'Game Board'!G8:G55)*1)</f>
        <v>0</v>
      </c>
      <c r="AA8" s="315">
        <f>SUMPRODUCT(('Game Board'!F8:F55=W8)*('Game Board'!I8:I55=W9)*('Game Board'!G8:G55='Game Board'!H8:H55)*1)+SUMPRODUCT(('Game Board'!I8:I55=W8)*('Game Board'!F8:F55=W9)*('Game Board'!G8:G55='Game Board'!H8:H55)*1)+SUMPRODUCT(('Game Board'!F8:F55=W8)*('Game Board'!I8:I55=W10)*('Game Board'!G8:G55='Game Board'!H8:H55)*1)+SUMPRODUCT(('Game Board'!I8:I55=W8)*('Game Board'!F8:F55=W10)*('Game Board'!G8:G55='Game Board'!H8:H55)*1)+SUMPRODUCT(('Game Board'!F8:F55=W8)*('Game Board'!I8:I55=W11)*('Game Board'!G8:G55='Game Board'!H8:H55)*1)+SUMPRODUCT(('Game Board'!I8:I55=W8)*('Game Board'!F8:F55=W11)*('Game Board'!G8:G55='Game Board'!H8:H55)*1)</f>
        <v>3</v>
      </c>
      <c r="AB8" s="315">
        <f>SUMPRODUCT(('Game Board'!F8:F55=W8)*('Game Board'!I8:I55=W9)*('Game Board'!G8:G55&lt;'Game Board'!H8:H55)*1)+SUMPRODUCT(('Game Board'!I8:I55=W8)*('Game Board'!F8:F55=W9)*('Game Board'!H8:H55&lt;'Game Board'!G8:G55)*1)+SUMPRODUCT(('Game Board'!F8:F55=W8)*('Game Board'!I8:I55=W10)*('Game Board'!G8:G55&lt;'Game Board'!H8:H55)*1)+SUMPRODUCT(('Game Board'!I8:I55=W8)*('Game Board'!F8:F55=W10)*('Game Board'!H8:H55&lt;'Game Board'!G8:G55)*1)+SUMPRODUCT(('Game Board'!F8:F55=W8)*('Game Board'!I8:I55=W11)*('Game Board'!G8:G55&lt;'Game Board'!H8:H55)*1)+SUMPRODUCT(('Game Board'!I8:I55=W8)*('Game Board'!F8:F55=W11)*('Game Board'!H8:H55&lt;'Game Board'!G8:G55)*1)</f>
        <v>0</v>
      </c>
      <c r="AC8" s="315">
        <f>SUMIFS('Game Board'!G8:G55,'Game Board'!F8:F55,W8,'Game Board'!I8:I55,W9)+SUMIFS('Game Board'!G8:G55,'Game Board'!F8:F55,W8,'Game Board'!I8:I55,W10)+SUMIFS('Game Board'!G8:G55,'Game Board'!F8:F55,W8,'Game Board'!I8:I55,W11)+SUMIFS('Game Board'!H8:H55,'Game Board'!I8:I55,W8,'Game Board'!F8:F55,W9)+SUMIFS('Game Board'!H8:H55,'Game Board'!I8:I55,W8,'Game Board'!F8:F55,W10)+SUMIFS('Game Board'!H8:H55,'Game Board'!I8:I55,W8,'Game Board'!F8:F55,W11)</f>
        <v>0</v>
      </c>
      <c r="AD8" s="315">
        <f>SUMIFS('Game Board'!H8:H55,'Game Board'!F8:F55,W8,'Game Board'!I8:I55,W9)+SUMIFS('Game Board'!H8:H55,'Game Board'!F8:F55,W8,'Game Board'!I8:I55,W10)+SUMIFS('Game Board'!H8:H55,'Game Board'!F8:F55,W8,'Game Board'!I8:I55,W11)+SUMIFS('Game Board'!G8:G55,'Game Board'!I8:I55,W8,'Game Board'!F8:F55,W9)+SUMIFS('Game Board'!G8:G55,'Game Board'!I8:I55,W8,'Game Board'!F8:F55,W10)+SUMIFS('Game Board'!G8:G55,'Game Board'!I8:I55,W8,'Game Board'!F8:F55,W11)</f>
        <v>0</v>
      </c>
      <c r="AE8" s="315">
        <f t="shared" si="192"/>
        <v>0</v>
      </c>
      <c r="AF8" s="315">
        <f t="shared" si="193"/>
        <v>3</v>
      </c>
      <c r="AG8" s="315">
        <f t="shared" ref="AG8" si="712">IF(W8&lt;&gt;"",SUMPRODUCT((V8:V11=V8)*(AF8:AF11&gt;AF8)*1),0)</f>
        <v>0</v>
      </c>
      <c r="AH8" s="315">
        <f t="shared" ref="AH8" si="713">IF(W8&lt;&gt;"",SUMPRODUCT((AG8:AG11=AG8)*(AE8:AE11&gt;AE8)*1),0)</f>
        <v>0</v>
      </c>
      <c r="AI8" s="315">
        <f t="shared" si="0"/>
        <v>0</v>
      </c>
      <c r="AJ8" s="315">
        <f t="shared" ref="AJ8" si="714">IF(W8&lt;&gt;"",SUMPRODUCT((AI8:AI11=AI8)*(AG8:AG11=AG8)*(AC8:AC11&gt;AC8)*1),0)</f>
        <v>0</v>
      </c>
      <c r="AK8" s="315">
        <f t="shared" si="194"/>
        <v>1</v>
      </c>
      <c r="AL8" s="315">
        <v>0</v>
      </c>
      <c r="AM8" s="315">
        <v>0</v>
      </c>
      <c r="AN8" s="315">
        <v>0</v>
      </c>
      <c r="AO8" s="315">
        <v>0</v>
      </c>
      <c r="AP8" s="315">
        <v>0</v>
      </c>
      <c r="AQ8" s="315">
        <f t="shared" si="195"/>
        <v>0</v>
      </c>
      <c r="AR8" s="315">
        <f t="shared" si="196"/>
        <v>0</v>
      </c>
      <c r="AS8" s="315">
        <v>0</v>
      </c>
      <c r="AT8" s="315">
        <v>0</v>
      </c>
      <c r="AU8" s="315">
        <f t="shared" si="197"/>
        <v>0</v>
      </c>
      <c r="AV8" s="315">
        <v>0</v>
      </c>
      <c r="AW8" s="315">
        <f t="shared" si="198"/>
        <v>1</v>
      </c>
      <c r="AX8" s="315">
        <v>0</v>
      </c>
      <c r="AY8" s="315">
        <v>0</v>
      </c>
      <c r="AZ8" s="315">
        <v>0</v>
      </c>
      <c r="BA8" s="315">
        <v>0</v>
      </c>
      <c r="BB8" s="315">
        <v>0</v>
      </c>
      <c r="BC8" s="315">
        <v>0</v>
      </c>
      <c r="BD8" s="315">
        <v>0</v>
      </c>
      <c r="BE8" s="315">
        <v>0</v>
      </c>
      <c r="BF8" s="315">
        <v>0</v>
      </c>
      <c r="BG8" s="315">
        <v>0</v>
      </c>
      <c r="BH8" s="315">
        <v>0</v>
      </c>
      <c r="BI8" s="315">
        <f t="shared" si="383"/>
        <v>1</v>
      </c>
      <c r="BJ8" s="315">
        <f>SUMPRODUCT((BI8:BI11=BI8)*(A8:A11&gt;A8)*1)</f>
        <v>1</v>
      </c>
      <c r="BK8" s="315">
        <f t="shared" si="199"/>
        <v>2</v>
      </c>
      <c r="BL8" s="315" t="str">
        <f t="shared" si="200"/>
        <v>Australia</v>
      </c>
      <c r="BM8" s="315">
        <f t="shared" ca="1" si="201"/>
        <v>0</v>
      </c>
      <c r="BN8" s="315">
        <f ca="1">SUMPRODUCT((OFFSET('Game Board'!G8:G55,0,BN1)&lt;&gt;"")*(OFFSET('Game Board'!F8:F55,0,BN1)=C8)*(OFFSET('Game Board'!G8:G55,0,BN1)&gt;OFFSET('Game Board'!H8:H55,0,BN1))*1)+SUMPRODUCT((OFFSET('Game Board'!G8:G55,0,BN1)&lt;&gt;"")*(OFFSET('Game Board'!I8:I55,0,BN1)=C8)*(OFFSET('Game Board'!H8:H55,0,BN1)&gt;OFFSET('Game Board'!G8:G55,0,BN1))*1)</f>
        <v>0</v>
      </c>
      <c r="BO8" s="315">
        <f ca="1">SUMPRODUCT((OFFSET('Game Board'!G8:G55,0,BN1)&lt;&gt;"")*(OFFSET('Game Board'!F8:F55,0,BN1)=C8)*(OFFSET('Game Board'!G8:G55,0,BN1)=OFFSET('Game Board'!H8:H55,0,BN1))*1)+SUMPRODUCT((OFFSET('Game Board'!G8:G55,0,BN1)&lt;&gt;"")*(OFFSET('Game Board'!I8:I55,0,BN1)=C8)*(OFFSET('Game Board'!G8:G55,0,BN1)=OFFSET('Game Board'!H8:H55,0,BN1))*1)</f>
        <v>0</v>
      </c>
      <c r="BP8" s="315">
        <f ca="1">SUMPRODUCT((OFFSET('Game Board'!G8:G55,0,BN1)&lt;&gt;"")*(OFFSET('Game Board'!F8:F55,0,BN1)=C8)*(OFFSET('Game Board'!G8:G55,0,BN1)&lt;OFFSET('Game Board'!H8:H55,0,BN1))*1)+SUMPRODUCT((OFFSET('Game Board'!G8:G55,0,BN1)&lt;&gt;"")*(OFFSET('Game Board'!I8:I55,0,BN1)=C8)*(OFFSET('Game Board'!H8:H55,0,BN1)&lt;OFFSET('Game Board'!G8:G55,0,BN1))*1)</f>
        <v>0</v>
      </c>
      <c r="BQ8" s="315">
        <f ca="1">SUMIF(OFFSET('Game Board'!F8:F55,0,BN1),C8,OFFSET('Game Board'!G8:G55,0,BN1))+SUMIF(OFFSET('Game Board'!I8:I55,0,BN1),C8,OFFSET('Game Board'!H8:H55,0,BN1))</f>
        <v>0</v>
      </c>
      <c r="BR8" s="315">
        <f ca="1">SUMIF(OFFSET('Game Board'!F8:F55,0,BN1),C8,OFFSET('Game Board'!H8:H55,0,BN1))+SUMIF(OFFSET('Game Board'!I8:I55,0,BN1),C8,OFFSET('Game Board'!G8:G55,0,BN1))</f>
        <v>0</v>
      </c>
      <c r="BS8" s="315">
        <f t="shared" ca="1" si="202"/>
        <v>0</v>
      </c>
      <c r="BT8" s="315">
        <f t="shared" ca="1" si="203"/>
        <v>0</v>
      </c>
      <c r="BU8" s="315">
        <f ca="1">INDEX(L4:L35,MATCH(CD8,C4:C35,0),0)</f>
        <v>1918</v>
      </c>
      <c r="BV8" s="319">
        <f>'Tournament Setup'!F10</f>
        <v>0</v>
      </c>
      <c r="BW8" s="315">
        <f ca="1">RANK(BT8,BT8:BT11)</f>
        <v>1</v>
      </c>
      <c r="BX8" s="315">
        <f ca="1">SUMPRODUCT((BW8:BW11=BW8)*(BS8:BS11&gt;BS8)*1)</f>
        <v>0</v>
      </c>
      <c r="BY8" s="315">
        <f t="shared" ca="1" si="204"/>
        <v>1</v>
      </c>
      <c r="BZ8" s="315">
        <f ca="1">SUMPRODUCT((BW8:BW11=BW8)*(BS8:BS11=BS8)*(BQ8:BQ11&gt;BQ8)*1)</f>
        <v>0</v>
      </c>
      <c r="CA8" s="315">
        <f t="shared" ca="1" si="205"/>
        <v>1</v>
      </c>
      <c r="CB8" s="315">
        <f ca="1">RANK(CA8,CA8:CA11,1)+COUNTIF(CA8:CA8,CA8)-1</f>
        <v>1</v>
      </c>
      <c r="CC8" s="315">
        <v>1</v>
      </c>
      <c r="CD8" s="315" t="str">
        <f t="shared" ref="CD8" ca="1" si="715">INDEX(BL8:BL11,MATCH(CC8,CB8:CB11,0),0)</f>
        <v>Australia</v>
      </c>
      <c r="CE8" s="315">
        <f ca="1">INDEX(CA8:CA11,MATCH(CD8,BL8:BL11,0),0)</f>
        <v>1</v>
      </c>
      <c r="CF8" s="315" t="str">
        <f t="shared" ref="CF8" ca="1" si="716">IF(CE9=1,CD8,"")</f>
        <v>Australia</v>
      </c>
      <c r="CI8" s="315">
        <f ca="1">SUMPRODUCT((OFFSET('Game Board'!F8:F55,0,BN1)=CF8)*(OFFSET('Game Board'!I8:I55,0,BN1)=CF9)*(OFFSET('Game Board'!G8:G55,0,BN1)&gt;OFFSET('Game Board'!H8:H55,0,BN1))*1)+SUMPRODUCT((OFFSET('Game Board'!I8:I55,0,BN1)=CF8)*(OFFSET('Game Board'!F8:F55,0,BN1)=CF9)*(OFFSET('Game Board'!H8:H55,0,BN1)&gt;OFFSET('Game Board'!G8:G55,0,BN1))*1)+SUMPRODUCT((OFFSET('Game Board'!F8:F55,0,BN1)=CF8)*(OFFSET('Game Board'!I8:I55,0,BN1)=CF10)*(OFFSET('Game Board'!G8:G55,0,BN1)&gt;OFFSET('Game Board'!H8:H55,0,BN1))*1)+SUMPRODUCT((OFFSET('Game Board'!I8:I55,0,BN1)=CF8)*(OFFSET('Game Board'!F8:F55,0,BN1)=CF10)*(OFFSET('Game Board'!H8:H55,0,BN1)&gt;OFFSET('Game Board'!G8:G55,0,BN1))*1)+SUMPRODUCT((OFFSET('Game Board'!F8:F55,0,BN1)=CF8)*(OFFSET('Game Board'!I8:I55,0,BN1)=CF11)*(OFFSET('Game Board'!G8:G55,0,BN1)&gt;OFFSET('Game Board'!H8:H55,0,BN1))*1)+SUMPRODUCT((OFFSET('Game Board'!I8:I55,0,BN1)=CF8)*(OFFSET('Game Board'!F8:F55,0,BN1)=CF11)*(OFFSET('Game Board'!H8:H55,0,BN1)&gt;OFFSET('Game Board'!G8:G55,0,BN1))*1)</f>
        <v>0</v>
      </c>
      <c r="CJ8" s="315">
        <f ca="1">SUMPRODUCT((OFFSET('Game Board'!F8:F55,0,BN1)=CF8)*(OFFSET('Game Board'!I8:I55,0,BN1)=CF9)*(OFFSET('Game Board'!G8:G55,0,BN1)=OFFSET('Game Board'!H8:H55,0,BN1))*1)+SUMPRODUCT((OFFSET('Game Board'!I8:I55,0,BN1)=CF8)*(OFFSET('Game Board'!F8:F55,0,BN1)=CF9)*(OFFSET('Game Board'!G8:G55,0,BN1)=OFFSET('Game Board'!H8:H55,0,BN1))*1)+SUMPRODUCT((OFFSET('Game Board'!F8:F55,0,BN1)=CF8)*(OFFSET('Game Board'!I8:I55,0,BN1)=CF10)*(OFFSET('Game Board'!G8:G55,0,BN1)=OFFSET('Game Board'!H8:H55,0,BN1))*1)+SUMPRODUCT((OFFSET('Game Board'!I8:I55,0,BN1)=CF8)*(OFFSET('Game Board'!F8:F55,0,BN1)=CF10)*(OFFSET('Game Board'!G8:G55,0,BN1)=OFFSET('Game Board'!H8:H55,0,BN1))*1)+SUMPRODUCT((OFFSET('Game Board'!F8:F55,0,BN1)=CF8)*(OFFSET('Game Board'!I8:I55,0,BN1)=CF11)*(OFFSET('Game Board'!G8:G55,0,BN1)=OFFSET('Game Board'!H8:H55,0,BN1))*1)+SUMPRODUCT((OFFSET('Game Board'!I8:I55,0,BN1)=CF8)*(OFFSET('Game Board'!F8:F55,0,BN1)=CF11)*(OFFSET('Game Board'!G8:G55,0,BN1)=OFFSET('Game Board'!H8:H55,0,BN1))*1)</f>
        <v>3</v>
      </c>
      <c r="CK8" s="315">
        <f ca="1">SUMPRODUCT((OFFSET('Game Board'!F8:F55,0,BN1)=CF8)*(OFFSET('Game Board'!I8:I55,0,BN1)=CF9)*(OFFSET('Game Board'!G8:G55,0,BN1)&lt;OFFSET('Game Board'!H8:H55,0,BN1))*1)+SUMPRODUCT((OFFSET('Game Board'!I8:I55,0,BN1)=CF8)*(OFFSET('Game Board'!F8:F55,0,BN1)=CF9)*(OFFSET('Game Board'!H8:H55,0,BN1)&lt;OFFSET('Game Board'!G8:G55,0,BN1))*1)+SUMPRODUCT((OFFSET('Game Board'!F8:F55,0,BN1)=CF8)*(OFFSET('Game Board'!I8:I55,0,BN1)=CF10)*(OFFSET('Game Board'!G8:G55,0,BN1)&lt;OFFSET('Game Board'!H8:H55,0,BN1))*1)+SUMPRODUCT((OFFSET('Game Board'!I8:I55,0,BN1)=CF8)*(OFFSET('Game Board'!F8:F55,0,BN1)=CF10)*(OFFSET('Game Board'!H8:H55,0,BN1)&lt;OFFSET('Game Board'!G8:G55,0,BN1))*1)+SUMPRODUCT((OFFSET('Game Board'!F8:F55,0,BN1)=CF8)*(OFFSET('Game Board'!I8:I55,0,BN1)=CF11)*(OFFSET('Game Board'!G8:G55,0,BN1)&lt;OFFSET('Game Board'!H8:H55,0,BN1))*1)+SUMPRODUCT((OFFSET('Game Board'!I8:I55,0,BN1)=CF8)*(OFFSET('Game Board'!F8:F55,0,BN1)=CF11)*(OFFSET('Game Board'!H8:H55,0,BN1)&lt;OFFSET('Game Board'!G8:G55,0,BN1))*1)</f>
        <v>0</v>
      </c>
      <c r="CL8" s="315">
        <f ca="1">SUMIFS(OFFSET('Game Board'!G8:G55,0,BN1),OFFSET('Game Board'!F8:F55,0,BN1),CF8,OFFSET('Game Board'!I8:I55,0,BN1),CF9)+SUMIFS(OFFSET('Game Board'!G8:G55,0,BN1),OFFSET('Game Board'!F8:F55,0,BN1),CF8,OFFSET('Game Board'!I8:I55,0,BN1),CF10)+SUMIFS(OFFSET('Game Board'!G8:G55,0,BN1),OFFSET('Game Board'!F8:F55,0,BN1),CF8,OFFSET('Game Board'!I8:I55,0,BN1),CF11)+SUMIFS(OFFSET('Game Board'!H8:H55,0,BN1),OFFSET('Game Board'!I8:I55,0,BN1),CF8,OFFSET('Game Board'!F8:F55,0,BN1),CF9)+SUMIFS(OFFSET('Game Board'!H8:H55,0,BN1),OFFSET('Game Board'!I8:I55,0,BN1),CF8,OFFSET('Game Board'!F8:F55,0,BN1),CF10)+SUMIFS(OFFSET('Game Board'!H8:H55,0,BN1),OFFSET('Game Board'!I8:I55,0,BN1),CF8,OFFSET('Game Board'!F8:F55,0,BN1),CF11)</f>
        <v>0</v>
      </c>
      <c r="CM8" s="315">
        <f ca="1">SUMIFS(OFFSET('Game Board'!H8:H55,0,BN1),OFFSET('Game Board'!F8:F55,0,BN1),CF8,OFFSET('Game Board'!I8:I55,0,BN1),CF9)+SUMIFS(OFFSET('Game Board'!H8:H55,0,BN1),OFFSET('Game Board'!F8:F55,0,BN1),CF8,OFFSET('Game Board'!I8:I55,0,BN1),CF10)+SUMIFS(OFFSET('Game Board'!H8:H55,0,BN1),OFFSET('Game Board'!F8:F55,0,BN1),CF8,OFFSET('Game Board'!I8:I55,0,BN1),CF11)+SUMIFS(OFFSET('Game Board'!G8:G55,0,BN1),OFFSET('Game Board'!I8:I55,0,BN1),CF8,OFFSET('Game Board'!F8:F55,0,BN1),CF9)+SUMIFS(OFFSET('Game Board'!G8:G55,0,BN1),OFFSET('Game Board'!I8:I55,0,BN1),CF8,OFFSET('Game Board'!F8:F55,0,BN1),CF10)+SUMIFS(OFFSET('Game Board'!G8:G55,0,BN1),OFFSET('Game Board'!I8:I55,0,BN1),CF8,OFFSET('Game Board'!F8:F55,0,BN1),CF11)</f>
        <v>0</v>
      </c>
      <c r="CN8" s="315">
        <f t="shared" ca="1" si="206"/>
        <v>0</v>
      </c>
      <c r="CO8" s="315">
        <f t="shared" ca="1" si="207"/>
        <v>3</v>
      </c>
      <c r="CP8" s="315">
        <f t="shared" ref="CP8" ca="1" si="717">IF(CF8&lt;&gt;"",SUMPRODUCT((CE8:CE11=CE8)*(CO8:CO11&gt;CO8)*1),0)</f>
        <v>0</v>
      </c>
      <c r="CQ8" s="315">
        <f t="shared" ref="CQ8" ca="1" si="718">IF(CF8&lt;&gt;"",SUMPRODUCT((CP8:CP11=CP8)*(CN8:CN11&gt;CN8)*1),0)</f>
        <v>0</v>
      </c>
      <c r="CR8" s="315">
        <f t="shared" ca="1" si="1"/>
        <v>0</v>
      </c>
      <c r="CS8" s="315">
        <f t="shared" ref="CS8" ca="1" si="719">IF(CF8&lt;&gt;"",SUMPRODUCT((CR8:CR11=CR8)*(CP8:CP11=CP8)*(CL8:CL11&gt;CL8)*1),0)</f>
        <v>0</v>
      </c>
      <c r="CT8" s="315">
        <f t="shared" ca="1" si="208"/>
        <v>1</v>
      </c>
      <c r="CU8" s="315">
        <v>0</v>
      </c>
      <c r="CV8" s="315">
        <v>0</v>
      </c>
      <c r="CW8" s="315">
        <v>0</v>
      </c>
      <c r="CX8" s="315">
        <v>0</v>
      </c>
      <c r="CY8" s="315">
        <v>0</v>
      </c>
      <c r="CZ8" s="315">
        <f t="shared" si="209"/>
        <v>0</v>
      </c>
      <c r="DA8" s="315">
        <f t="shared" si="210"/>
        <v>0</v>
      </c>
      <c r="DB8" s="315">
        <v>0</v>
      </c>
      <c r="DC8" s="315">
        <v>0</v>
      </c>
      <c r="DD8" s="315">
        <f t="shared" si="211"/>
        <v>0</v>
      </c>
      <c r="DE8" s="315">
        <v>0</v>
      </c>
      <c r="DF8" s="315">
        <f t="shared" ca="1" si="212"/>
        <v>1</v>
      </c>
      <c r="DG8" s="315">
        <v>0</v>
      </c>
      <c r="DH8" s="315">
        <v>0</v>
      </c>
      <c r="DI8" s="315">
        <v>0</v>
      </c>
      <c r="DJ8" s="315">
        <v>0</v>
      </c>
      <c r="DK8" s="315">
        <v>0</v>
      </c>
      <c r="DL8" s="315">
        <v>0</v>
      </c>
      <c r="DM8" s="315">
        <v>0</v>
      </c>
      <c r="DN8" s="315">
        <v>0</v>
      </c>
      <c r="DO8" s="315">
        <v>0</v>
      </c>
      <c r="DP8" s="315">
        <v>0</v>
      </c>
      <c r="DQ8" s="315">
        <v>0</v>
      </c>
      <c r="DR8" s="315">
        <f t="shared" ca="1" si="386"/>
        <v>1</v>
      </c>
      <c r="DS8" s="315">
        <f t="shared" ref="DS8" ca="1" si="720">SUMPRODUCT((DR8:DR11=DR8)*(BU8:BU11&gt;BU8)*1)</f>
        <v>1</v>
      </c>
      <c r="DT8" s="315">
        <f t="shared" ca="1" si="213"/>
        <v>2</v>
      </c>
      <c r="DU8" s="315" t="str">
        <f t="shared" si="214"/>
        <v>Australia</v>
      </c>
      <c r="DV8" s="315">
        <f t="shared" ca="1" si="215"/>
        <v>0</v>
      </c>
      <c r="DW8" s="315">
        <f ca="1">SUMPRODUCT((OFFSET('Game Board'!G8:G55,0,DW1)&lt;&gt;"")*(OFFSET('Game Board'!F8:F55,0,DW1)=C8)*(OFFSET('Game Board'!G8:G55,0,DW1)&gt;OFFSET('Game Board'!H8:H55,0,DW1))*1)+SUMPRODUCT((OFFSET('Game Board'!G8:G55,0,DW1)&lt;&gt;"")*(OFFSET('Game Board'!I8:I55,0,DW1)=C8)*(OFFSET('Game Board'!H8:H55,0,DW1)&gt;OFFSET('Game Board'!G8:G55,0,DW1))*1)</f>
        <v>0</v>
      </c>
      <c r="DX8" s="315">
        <f ca="1">SUMPRODUCT((OFFSET('Game Board'!G8:G55,0,DW1)&lt;&gt;"")*(OFFSET('Game Board'!F8:F55,0,DW1)=C8)*(OFFSET('Game Board'!G8:G55,0,DW1)=OFFSET('Game Board'!H8:H55,0,DW1))*1)+SUMPRODUCT((OFFSET('Game Board'!G8:G55,0,DW1)&lt;&gt;"")*(OFFSET('Game Board'!I8:I55,0,DW1)=C8)*(OFFSET('Game Board'!G8:G55,0,DW1)=OFFSET('Game Board'!H8:H55,0,DW1))*1)</f>
        <v>0</v>
      </c>
      <c r="DY8" s="315">
        <f ca="1">SUMPRODUCT((OFFSET('Game Board'!G8:G55,0,DW1)&lt;&gt;"")*(OFFSET('Game Board'!F8:F55,0,DW1)=C8)*(OFFSET('Game Board'!G8:G55,0,DW1)&lt;OFFSET('Game Board'!H8:H55,0,DW1))*1)+SUMPRODUCT((OFFSET('Game Board'!G8:G55,0,DW1)&lt;&gt;"")*(OFFSET('Game Board'!I8:I55,0,DW1)=C8)*(OFFSET('Game Board'!H8:H55,0,DW1)&lt;OFFSET('Game Board'!G8:G55,0,DW1))*1)</f>
        <v>0</v>
      </c>
      <c r="DZ8" s="315">
        <f ca="1">SUMIF(OFFSET('Game Board'!F8:F55,0,DW1),C8,OFFSET('Game Board'!G8:G55,0,DW1))+SUMIF(OFFSET('Game Board'!I8:I55,0,DW1),C8,OFFSET('Game Board'!H8:H55,0,DW1))</f>
        <v>0</v>
      </c>
      <c r="EA8" s="315">
        <f ca="1">SUMIF(OFFSET('Game Board'!F8:F55,0,DW1),C8,OFFSET('Game Board'!H8:H55,0,DW1))+SUMIF(OFFSET('Game Board'!I8:I55,0,DW1),C8,OFFSET('Game Board'!G8:G55,0,DW1))</f>
        <v>0</v>
      </c>
      <c r="EB8" s="315">
        <f t="shared" ca="1" si="216"/>
        <v>0</v>
      </c>
      <c r="EC8" s="315">
        <f t="shared" ca="1" si="217"/>
        <v>0</v>
      </c>
      <c r="ED8" s="315">
        <f ca="1">INDEX(L4:L35,MATCH(EM8,C4:C35,0),0)</f>
        <v>1918</v>
      </c>
      <c r="EE8" s="319">
        <f>'Tournament Setup'!F10</f>
        <v>0</v>
      </c>
      <c r="EF8" s="315">
        <f ca="1">RANK(EC8,EC8:EC11)</f>
        <v>1</v>
      </c>
      <c r="EG8" s="315">
        <f ca="1">SUMPRODUCT((EF8:EF11=EF8)*(EB8:EB11&gt;EB8)*1)</f>
        <v>0</v>
      </c>
      <c r="EH8" s="315">
        <f t="shared" ca="1" si="218"/>
        <v>1</v>
      </c>
      <c r="EI8" s="315">
        <f ca="1">SUMPRODUCT((EF8:EF11=EF8)*(EB8:EB11=EB8)*(DZ8:DZ11&gt;DZ8)*1)</f>
        <v>0</v>
      </c>
      <c r="EJ8" s="315">
        <f t="shared" ca="1" si="219"/>
        <v>1</v>
      </c>
      <c r="EK8" s="315">
        <f ca="1">RANK(EJ8,EJ8:EJ11,1)+COUNTIF(EJ8:EJ8,EJ8)-1</f>
        <v>1</v>
      </c>
      <c r="EL8" s="315">
        <v>1</v>
      </c>
      <c r="EM8" s="315" t="str">
        <f t="shared" ref="EM8" ca="1" si="721">INDEX(DU8:DU11,MATCH(EL8,EK8:EK11,0),0)</f>
        <v>Australia</v>
      </c>
      <c r="EN8" s="315">
        <f ca="1">INDEX(EJ8:EJ11,MATCH(EM8,DU8:DU11,0),0)</f>
        <v>1</v>
      </c>
      <c r="EO8" s="315" t="str">
        <f t="shared" ref="EO8" ca="1" si="722">IF(EN9=1,EM8,"")</f>
        <v>Australia</v>
      </c>
      <c r="ER8" s="315">
        <f ca="1">SUMPRODUCT((OFFSET('Game Board'!F8:F55,0,DW1)=EO8)*(OFFSET('Game Board'!I8:I55,0,DW1)=EO9)*(OFFSET('Game Board'!G8:G55,0,DW1)&gt;OFFSET('Game Board'!H8:H55,0,DW1))*1)+SUMPRODUCT((OFFSET('Game Board'!I8:I55,0,DW1)=EO8)*(OFFSET('Game Board'!F8:F55,0,DW1)=EO9)*(OFFSET('Game Board'!H8:H55,0,DW1)&gt;OFFSET('Game Board'!G8:G55,0,DW1))*1)+SUMPRODUCT((OFFSET('Game Board'!F8:F55,0,DW1)=EO8)*(OFFSET('Game Board'!I8:I55,0,DW1)=EO10)*(OFFSET('Game Board'!G8:G55,0,DW1)&gt;OFFSET('Game Board'!H8:H55,0,DW1))*1)+SUMPRODUCT((OFFSET('Game Board'!I8:I55,0,DW1)=EO8)*(OFFSET('Game Board'!F8:F55,0,DW1)=EO10)*(OFFSET('Game Board'!H8:H55,0,DW1)&gt;OFFSET('Game Board'!G8:G55,0,DW1))*1)+SUMPRODUCT((OFFSET('Game Board'!F8:F55,0,DW1)=EO8)*(OFFSET('Game Board'!I8:I55,0,DW1)=EO11)*(OFFSET('Game Board'!G8:G55,0,DW1)&gt;OFFSET('Game Board'!H8:H55,0,DW1))*1)+SUMPRODUCT((OFFSET('Game Board'!I8:I55,0,DW1)=EO8)*(OFFSET('Game Board'!F8:F55,0,DW1)=EO11)*(OFFSET('Game Board'!H8:H55,0,DW1)&gt;OFFSET('Game Board'!G8:G55,0,DW1))*1)</f>
        <v>0</v>
      </c>
      <c r="ES8" s="315">
        <f ca="1">SUMPRODUCT((OFFSET('Game Board'!F8:F55,0,DW1)=EO8)*(OFFSET('Game Board'!I8:I55,0,DW1)=EO9)*(OFFSET('Game Board'!G8:G55,0,DW1)=OFFSET('Game Board'!H8:H55,0,DW1))*1)+SUMPRODUCT((OFFSET('Game Board'!I8:I55,0,DW1)=EO8)*(OFFSET('Game Board'!F8:F55,0,DW1)=EO9)*(OFFSET('Game Board'!G8:G55,0,DW1)=OFFSET('Game Board'!H8:H55,0,DW1))*1)+SUMPRODUCT((OFFSET('Game Board'!F8:F55,0,DW1)=EO8)*(OFFSET('Game Board'!I8:I55,0,DW1)=EO10)*(OFFSET('Game Board'!G8:G55,0,DW1)=OFFSET('Game Board'!H8:H55,0,DW1))*1)+SUMPRODUCT((OFFSET('Game Board'!I8:I55,0,DW1)=EO8)*(OFFSET('Game Board'!F8:F55,0,DW1)=EO10)*(OFFSET('Game Board'!G8:G55,0,DW1)=OFFSET('Game Board'!H8:H55,0,DW1))*1)+SUMPRODUCT((OFFSET('Game Board'!F8:F55,0,DW1)=EO8)*(OFFSET('Game Board'!I8:I55,0,DW1)=EO11)*(OFFSET('Game Board'!G8:G55,0,DW1)=OFFSET('Game Board'!H8:H55,0,DW1))*1)+SUMPRODUCT((OFFSET('Game Board'!I8:I55,0,DW1)=EO8)*(OFFSET('Game Board'!F8:F55,0,DW1)=EO11)*(OFFSET('Game Board'!G8:G55,0,DW1)=OFFSET('Game Board'!H8:H55,0,DW1))*1)</f>
        <v>3</v>
      </c>
      <c r="ET8" s="315">
        <f ca="1">SUMPRODUCT((OFFSET('Game Board'!F8:F55,0,DW1)=EO8)*(OFFSET('Game Board'!I8:I55,0,DW1)=EO9)*(OFFSET('Game Board'!G8:G55,0,DW1)&lt;OFFSET('Game Board'!H8:H55,0,DW1))*1)+SUMPRODUCT((OFFSET('Game Board'!I8:I55,0,DW1)=EO8)*(OFFSET('Game Board'!F8:F55,0,DW1)=EO9)*(OFFSET('Game Board'!H8:H55,0,DW1)&lt;OFFSET('Game Board'!G8:G55,0,DW1))*1)+SUMPRODUCT((OFFSET('Game Board'!F8:F55,0,DW1)=EO8)*(OFFSET('Game Board'!I8:I55,0,DW1)=EO10)*(OFFSET('Game Board'!G8:G55,0,DW1)&lt;OFFSET('Game Board'!H8:H55,0,DW1))*1)+SUMPRODUCT((OFFSET('Game Board'!I8:I55,0,DW1)=EO8)*(OFFSET('Game Board'!F8:F55,0,DW1)=EO10)*(OFFSET('Game Board'!H8:H55,0,DW1)&lt;OFFSET('Game Board'!G8:G55,0,DW1))*1)+SUMPRODUCT((OFFSET('Game Board'!F8:F55,0,DW1)=EO8)*(OFFSET('Game Board'!I8:I55,0,DW1)=EO11)*(OFFSET('Game Board'!G8:G55,0,DW1)&lt;OFFSET('Game Board'!H8:H55,0,DW1))*1)+SUMPRODUCT((OFFSET('Game Board'!I8:I55,0,DW1)=EO8)*(OFFSET('Game Board'!F8:F55,0,DW1)=EO11)*(OFFSET('Game Board'!H8:H55,0,DW1)&lt;OFFSET('Game Board'!G8:G55,0,DW1))*1)</f>
        <v>0</v>
      </c>
      <c r="EU8" s="315">
        <f ca="1">SUMIFS(OFFSET('Game Board'!G8:G55,0,DW1),OFFSET('Game Board'!F8:F55,0,DW1),EO8,OFFSET('Game Board'!I8:I55,0,DW1),EO9)+SUMIFS(OFFSET('Game Board'!G8:G55,0,DW1),OFFSET('Game Board'!F8:F55,0,DW1),EO8,OFFSET('Game Board'!I8:I55,0,DW1),EO10)+SUMIFS(OFFSET('Game Board'!G8:G55,0,DW1),OFFSET('Game Board'!F8:F55,0,DW1),EO8,OFFSET('Game Board'!I8:I55,0,DW1),EO11)+SUMIFS(OFFSET('Game Board'!H8:H55,0,DW1),OFFSET('Game Board'!I8:I55,0,DW1),EO8,OFFSET('Game Board'!F8:F55,0,DW1),EO9)+SUMIFS(OFFSET('Game Board'!H8:H55,0,DW1),OFFSET('Game Board'!I8:I55,0,DW1),EO8,OFFSET('Game Board'!F8:F55,0,DW1),EO10)+SUMIFS(OFFSET('Game Board'!H8:H55,0,DW1),OFFSET('Game Board'!I8:I55,0,DW1),EO8,OFFSET('Game Board'!F8:F55,0,DW1),EO11)</f>
        <v>0</v>
      </c>
      <c r="EV8" s="315">
        <f ca="1">SUMIFS(OFFSET('Game Board'!H8:H55,0,DW1),OFFSET('Game Board'!F8:F55,0,DW1),EO8,OFFSET('Game Board'!I8:I55,0,DW1),EO9)+SUMIFS(OFFSET('Game Board'!H8:H55,0,DW1),OFFSET('Game Board'!F8:F55,0,DW1),EO8,OFFSET('Game Board'!I8:I55,0,DW1),EO10)+SUMIFS(OFFSET('Game Board'!H8:H55,0,DW1),OFFSET('Game Board'!F8:F55,0,DW1),EO8,OFFSET('Game Board'!I8:I55,0,DW1),EO11)+SUMIFS(OFFSET('Game Board'!G8:G55,0,DW1),OFFSET('Game Board'!I8:I55,0,DW1),EO8,OFFSET('Game Board'!F8:F55,0,DW1),EO9)+SUMIFS(OFFSET('Game Board'!G8:G55,0,DW1),OFFSET('Game Board'!I8:I55,0,DW1),EO8,OFFSET('Game Board'!F8:F55,0,DW1),EO10)+SUMIFS(OFFSET('Game Board'!G8:G55,0,DW1),OFFSET('Game Board'!I8:I55,0,DW1),EO8,OFFSET('Game Board'!F8:F55,0,DW1),EO11)</f>
        <v>0</v>
      </c>
      <c r="EW8" s="315">
        <f t="shared" ca="1" si="220"/>
        <v>0</v>
      </c>
      <c r="EX8" s="315">
        <f t="shared" ca="1" si="221"/>
        <v>3</v>
      </c>
      <c r="EY8" s="315">
        <f t="shared" ref="EY8" ca="1" si="723">IF(EO8&lt;&gt;"",SUMPRODUCT((EN8:EN11=EN8)*(EX8:EX11&gt;EX8)*1),0)</f>
        <v>0</v>
      </c>
      <c r="EZ8" s="315">
        <f t="shared" ref="EZ8" ca="1" si="724">IF(EO8&lt;&gt;"",SUMPRODUCT((EY8:EY11=EY8)*(EW8:EW11&gt;EW8)*1),0)</f>
        <v>0</v>
      </c>
      <c r="FA8" s="315">
        <f t="shared" ca="1" si="2"/>
        <v>0</v>
      </c>
      <c r="FB8" s="315">
        <f t="shared" ref="FB8" ca="1" si="725">IF(EO8&lt;&gt;"",SUMPRODUCT((FA8:FA11=FA8)*(EY8:EY11=EY8)*(EU8:EU11&gt;EU8)*1),0)</f>
        <v>0</v>
      </c>
      <c r="FC8" s="315">
        <f t="shared" ca="1" si="222"/>
        <v>1</v>
      </c>
      <c r="FD8" s="315">
        <v>0</v>
      </c>
      <c r="FE8" s="315">
        <v>0</v>
      </c>
      <c r="FF8" s="315">
        <v>0</v>
      </c>
      <c r="FG8" s="315">
        <v>0</v>
      </c>
      <c r="FH8" s="315">
        <v>0</v>
      </c>
      <c r="FI8" s="315">
        <f t="shared" si="223"/>
        <v>0</v>
      </c>
      <c r="FJ8" s="315">
        <f t="shared" si="224"/>
        <v>0</v>
      </c>
      <c r="FK8" s="315">
        <v>0</v>
      </c>
      <c r="FL8" s="315">
        <v>0</v>
      </c>
      <c r="FM8" s="315">
        <f t="shared" si="225"/>
        <v>0</v>
      </c>
      <c r="FN8" s="315">
        <v>0</v>
      </c>
      <c r="FO8" s="315">
        <f t="shared" ca="1" si="226"/>
        <v>1</v>
      </c>
      <c r="FP8" s="315">
        <v>0</v>
      </c>
      <c r="FQ8" s="315">
        <v>0</v>
      </c>
      <c r="FR8" s="315">
        <v>0</v>
      </c>
      <c r="FS8" s="315">
        <v>0</v>
      </c>
      <c r="FT8" s="315">
        <v>0</v>
      </c>
      <c r="FU8" s="315">
        <v>0</v>
      </c>
      <c r="FV8" s="315">
        <v>0</v>
      </c>
      <c r="FW8" s="315">
        <v>0</v>
      </c>
      <c r="FX8" s="315">
        <v>0</v>
      </c>
      <c r="FY8" s="315">
        <v>0</v>
      </c>
      <c r="FZ8" s="315">
        <v>0</v>
      </c>
      <c r="GA8" s="315">
        <f t="shared" ca="1" si="389"/>
        <v>1</v>
      </c>
      <c r="GB8" s="315">
        <f t="shared" ref="GB8" ca="1" si="726">SUMPRODUCT((GA8:GA11=GA8)*(ED8:ED11&gt;ED8)*1)</f>
        <v>1</v>
      </c>
      <c r="GC8" s="315">
        <f t="shared" ca="1" si="227"/>
        <v>2</v>
      </c>
      <c r="GD8" s="315" t="str">
        <f t="shared" si="228"/>
        <v>Australia</v>
      </c>
      <c r="GE8" s="315">
        <f t="shared" ca="1" si="3"/>
        <v>0</v>
      </c>
      <c r="GF8" s="315">
        <f ca="1">SUMPRODUCT((OFFSET('Game Board'!G8:G55,0,GF1)&lt;&gt;"")*(OFFSET('Game Board'!F8:F55,0,GF1)=C8)*(OFFSET('Game Board'!G8:G55,0,GF1)&gt;OFFSET('Game Board'!H8:H55,0,GF1))*1)+SUMPRODUCT((OFFSET('Game Board'!G8:G55,0,GF1)&lt;&gt;"")*(OFFSET('Game Board'!I8:I55,0,GF1)=C8)*(OFFSET('Game Board'!H8:H55,0,GF1)&gt;OFFSET('Game Board'!G8:G55,0,GF1))*1)</f>
        <v>0</v>
      </c>
      <c r="GG8" s="315">
        <f ca="1">SUMPRODUCT((OFFSET('Game Board'!G8:G55,0,GF1)&lt;&gt;"")*(OFFSET('Game Board'!F8:F55,0,GF1)=C8)*(OFFSET('Game Board'!G8:G55,0,GF1)=OFFSET('Game Board'!H8:H55,0,GF1))*1)+SUMPRODUCT((OFFSET('Game Board'!G8:G55,0,GF1)&lt;&gt;"")*(OFFSET('Game Board'!I8:I55,0,GF1)=C8)*(OFFSET('Game Board'!G8:G55,0,GF1)=OFFSET('Game Board'!H8:H55,0,GF1))*1)</f>
        <v>0</v>
      </c>
      <c r="GH8" s="315">
        <f ca="1">SUMPRODUCT((OFFSET('Game Board'!G8:G55,0,GF1)&lt;&gt;"")*(OFFSET('Game Board'!F8:F55,0,GF1)=C8)*(OFFSET('Game Board'!G8:G55,0,GF1)&lt;OFFSET('Game Board'!H8:H55,0,GF1))*1)+SUMPRODUCT((OFFSET('Game Board'!G8:G55,0,GF1)&lt;&gt;"")*(OFFSET('Game Board'!I8:I55,0,GF1)=C8)*(OFFSET('Game Board'!H8:H55,0,GF1)&lt;OFFSET('Game Board'!G8:G55,0,GF1))*1)</f>
        <v>0</v>
      </c>
      <c r="GI8" s="315">
        <f ca="1">SUMIF(OFFSET('Game Board'!F8:F55,0,GF1),C8,OFFSET('Game Board'!G8:G55,0,GF1))+SUMIF(OFFSET('Game Board'!I8:I55,0,GF1),C8,OFFSET('Game Board'!H8:H55,0,GF1))</f>
        <v>0</v>
      </c>
      <c r="GJ8" s="315">
        <f ca="1">SUMIF(OFFSET('Game Board'!F8:F55,0,GF1),C8,OFFSET('Game Board'!H8:H55,0,GF1))+SUMIF(OFFSET('Game Board'!I8:I55,0,GF1),C8,OFFSET('Game Board'!G8:G55,0,GF1))</f>
        <v>0</v>
      </c>
      <c r="GK8" s="315">
        <f t="shared" ca="1" si="4"/>
        <v>0</v>
      </c>
      <c r="GL8" s="315">
        <f t="shared" ca="1" si="5"/>
        <v>0</v>
      </c>
      <c r="GM8" s="315">
        <f ca="1">INDEX(L4:L35,MATCH(GV8,C4:C35,0),0)</f>
        <v>1918</v>
      </c>
      <c r="GN8" s="319">
        <f>'Tournament Setup'!F10</f>
        <v>0</v>
      </c>
      <c r="GO8" s="315">
        <f t="shared" ref="GO8" ca="1" si="727">RANK(GL8,GL8:GL11)</f>
        <v>1</v>
      </c>
      <c r="GP8" s="315">
        <f t="shared" ref="GP8" ca="1" si="728">SUMPRODUCT((GO8:GO11=GO8)*(GK8:GK11&gt;GK8)*1)</f>
        <v>0</v>
      </c>
      <c r="GQ8" s="315">
        <f t="shared" ca="1" si="8"/>
        <v>1</v>
      </c>
      <c r="GR8" s="315">
        <f t="shared" ref="GR8" ca="1" si="729">SUMPRODUCT((GO8:GO11=GO8)*(GK8:GK11=GK8)*(GI8:GI11&gt;GI8)*1)</f>
        <v>0</v>
      </c>
      <c r="GS8" s="315">
        <f t="shared" ca="1" si="10"/>
        <v>1</v>
      </c>
      <c r="GT8" s="315">
        <f t="shared" ref="GT8" ca="1" si="730">RANK(GS8,GS8:GS11,1)+COUNTIF(GS8:GS8,GS8)-1</f>
        <v>1</v>
      </c>
      <c r="GU8" s="315">
        <v>1</v>
      </c>
      <c r="GV8" s="315" t="str">
        <f t="shared" ref="GV8" ca="1" si="731">INDEX(GD8:GD11,MATCH(GU8,GT8:GT11,0),0)</f>
        <v>Australia</v>
      </c>
      <c r="GW8" s="315">
        <f t="shared" ref="GW8" ca="1" si="732">INDEX(GS8:GS11,MATCH(GV8,GD8:GD11,0),0)</f>
        <v>1</v>
      </c>
      <c r="GX8" s="315" t="str">
        <f t="shared" ref="GX8" ca="1" si="733">IF(GW9=1,GV8,"")</f>
        <v>Australia</v>
      </c>
      <c r="HA8" s="315">
        <f ca="1">SUMPRODUCT((OFFSET('Game Board'!F8:F55,0,GF1)=GX8)*(OFFSET('Game Board'!I8:I55,0,GF1)=GX9)*(OFFSET('Game Board'!G8:G55,0,GF1)&gt;OFFSET('Game Board'!H8:H55,0,GF1))*1)+SUMPRODUCT((OFFSET('Game Board'!I8:I55,0,GF1)=GX8)*(OFFSET('Game Board'!F8:F55,0,GF1)=GX9)*(OFFSET('Game Board'!H8:H55,0,GF1)&gt;OFFSET('Game Board'!G8:G55,0,GF1))*1)+SUMPRODUCT((OFFSET('Game Board'!F8:F55,0,GF1)=GX8)*(OFFSET('Game Board'!I8:I55,0,GF1)=GX10)*(OFFSET('Game Board'!G8:G55,0,GF1)&gt;OFFSET('Game Board'!H8:H55,0,GF1))*1)+SUMPRODUCT((OFFSET('Game Board'!I8:I55,0,GF1)=GX8)*(OFFSET('Game Board'!F8:F55,0,GF1)=GX10)*(OFFSET('Game Board'!H8:H55,0,GF1)&gt;OFFSET('Game Board'!G8:G55,0,GF1))*1)+SUMPRODUCT((OFFSET('Game Board'!F8:F55,0,GF1)=GX8)*(OFFSET('Game Board'!I8:I55,0,GF1)=GX11)*(OFFSET('Game Board'!G8:G55,0,GF1)&gt;OFFSET('Game Board'!H8:H55,0,GF1))*1)+SUMPRODUCT((OFFSET('Game Board'!I8:I55,0,GF1)=GX8)*(OFFSET('Game Board'!F8:F55,0,GF1)=GX11)*(OFFSET('Game Board'!H8:H55,0,GF1)&gt;OFFSET('Game Board'!G8:G55,0,GF1))*1)</f>
        <v>0</v>
      </c>
      <c r="HB8" s="315">
        <f ca="1">SUMPRODUCT((OFFSET('Game Board'!F8:F55,0,GF1)=GX8)*(OFFSET('Game Board'!I8:I55,0,GF1)=GX9)*(OFFSET('Game Board'!G8:G55,0,GF1)=OFFSET('Game Board'!H8:H55,0,GF1))*1)+SUMPRODUCT((OFFSET('Game Board'!I8:I55,0,GF1)=GX8)*(OFFSET('Game Board'!F8:F55,0,GF1)=GX9)*(OFFSET('Game Board'!G8:G55,0,GF1)=OFFSET('Game Board'!H8:H55,0,GF1))*1)+SUMPRODUCT((OFFSET('Game Board'!F8:F55,0,GF1)=GX8)*(OFFSET('Game Board'!I8:I55,0,GF1)=GX10)*(OFFSET('Game Board'!G8:G55,0,GF1)=OFFSET('Game Board'!H8:H55,0,GF1))*1)+SUMPRODUCT((OFFSET('Game Board'!I8:I55,0,GF1)=GX8)*(OFFSET('Game Board'!F8:F55,0,GF1)=GX10)*(OFFSET('Game Board'!G8:G55,0,GF1)=OFFSET('Game Board'!H8:H55,0,GF1))*1)+SUMPRODUCT((OFFSET('Game Board'!F8:F55,0,GF1)=GX8)*(OFFSET('Game Board'!I8:I55,0,GF1)=GX11)*(OFFSET('Game Board'!G8:G55,0,GF1)=OFFSET('Game Board'!H8:H55,0,GF1))*1)+SUMPRODUCT((OFFSET('Game Board'!I8:I55,0,GF1)=GX8)*(OFFSET('Game Board'!F8:F55,0,GF1)=GX11)*(OFFSET('Game Board'!G8:G55,0,GF1)=OFFSET('Game Board'!H8:H55,0,GF1))*1)</f>
        <v>3</v>
      </c>
      <c r="HC8" s="315">
        <f ca="1">SUMPRODUCT((OFFSET('Game Board'!F8:F55,0,GF1)=GX8)*(OFFSET('Game Board'!I8:I55,0,GF1)=GX9)*(OFFSET('Game Board'!G8:G55,0,GF1)&lt;OFFSET('Game Board'!H8:H55,0,GF1))*1)+SUMPRODUCT((OFFSET('Game Board'!I8:I55,0,GF1)=GX8)*(OFFSET('Game Board'!F8:F55,0,GF1)=GX9)*(OFFSET('Game Board'!H8:H55,0,GF1)&lt;OFFSET('Game Board'!G8:G55,0,GF1))*1)+SUMPRODUCT((OFFSET('Game Board'!F8:F55,0,GF1)=GX8)*(OFFSET('Game Board'!I8:I55,0,GF1)=GX10)*(OFFSET('Game Board'!G8:G55,0,GF1)&lt;OFFSET('Game Board'!H8:H55,0,GF1))*1)+SUMPRODUCT((OFFSET('Game Board'!I8:I55,0,GF1)=GX8)*(OFFSET('Game Board'!F8:F55,0,GF1)=GX10)*(OFFSET('Game Board'!H8:H55,0,GF1)&lt;OFFSET('Game Board'!G8:G55,0,GF1))*1)+SUMPRODUCT((OFFSET('Game Board'!F8:F55,0,GF1)=GX8)*(OFFSET('Game Board'!I8:I55,0,GF1)=GX11)*(OFFSET('Game Board'!G8:G55,0,GF1)&lt;OFFSET('Game Board'!H8:H55,0,GF1))*1)+SUMPRODUCT((OFFSET('Game Board'!I8:I55,0,GF1)=GX8)*(OFFSET('Game Board'!F8:F55,0,GF1)=GX11)*(OFFSET('Game Board'!H8:H55,0,GF1)&lt;OFFSET('Game Board'!G8:G55,0,GF1))*1)</f>
        <v>0</v>
      </c>
      <c r="HD8" s="315">
        <f ca="1">SUMIFS(OFFSET('Game Board'!G8:G55,0,GF1),OFFSET('Game Board'!F8:F55,0,GF1),GX8,OFFSET('Game Board'!I8:I55,0,GF1),GX9)+SUMIFS(OFFSET('Game Board'!G8:G55,0,GF1),OFFSET('Game Board'!F8:F55,0,GF1),GX8,OFFSET('Game Board'!I8:I55,0,GF1),GX10)+SUMIFS(OFFSET('Game Board'!G8:G55,0,GF1),OFFSET('Game Board'!F8:F55,0,GF1),GX8,OFFSET('Game Board'!I8:I55,0,GF1),GX11)+SUMIFS(OFFSET('Game Board'!H8:H55,0,GF1),OFFSET('Game Board'!I8:I55,0,GF1),GX8,OFFSET('Game Board'!F8:F55,0,GF1),GX9)+SUMIFS(OFFSET('Game Board'!H8:H55,0,GF1),OFFSET('Game Board'!I8:I55,0,GF1),GX8,OFFSET('Game Board'!F8:F55,0,GF1),GX10)+SUMIFS(OFFSET('Game Board'!H8:H55,0,GF1),OFFSET('Game Board'!I8:I55,0,GF1),GX8,OFFSET('Game Board'!F8:F55,0,GF1),GX11)</f>
        <v>0</v>
      </c>
      <c r="HE8" s="315">
        <f ca="1">SUMIFS(OFFSET('Game Board'!H8:H55,0,GF1),OFFSET('Game Board'!F8:F55,0,GF1),GX8,OFFSET('Game Board'!I8:I55,0,GF1),GX9)+SUMIFS(OFFSET('Game Board'!H8:H55,0,GF1),OFFSET('Game Board'!F8:F55,0,GF1),GX8,OFFSET('Game Board'!I8:I55,0,GF1),GX10)+SUMIFS(OFFSET('Game Board'!H8:H55,0,GF1),OFFSET('Game Board'!F8:F55,0,GF1),GX8,OFFSET('Game Board'!I8:I55,0,GF1),GX11)+SUMIFS(OFFSET('Game Board'!G8:G55,0,GF1),OFFSET('Game Board'!I8:I55,0,GF1),GX8,OFFSET('Game Board'!F8:F55,0,GF1),GX9)+SUMIFS(OFFSET('Game Board'!G8:G55,0,GF1),OFFSET('Game Board'!I8:I55,0,GF1),GX8,OFFSET('Game Board'!F8:F55,0,GF1),GX10)+SUMIFS(OFFSET('Game Board'!G8:G55,0,GF1),OFFSET('Game Board'!I8:I55,0,GF1),GX8,OFFSET('Game Board'!F8:F55,0,GF1),GX11)</f>
        <v>0</v>
      </c>
      <c r="HF8" s="315">
        <f t="shared" ca="1" si="15"/>
        <v>0</v>
      </c>
      <c r="HG8" s="315">
        <f t="shared" ca="1" si="16"/>
        <v>3</v>
      </c>
      <c r="HH8" s="315">
        <f t="shared" ref="HH8" ca="1" si="734">IF(GX8&lt;&gt;"",SUMPRODUCT((GW8:GW11=GW8)*(HG8:HG11&gt;HG8)*1),0)</f>
        <v>0</v>
      </c>
      <c r="HI8" s="315">
        <f t="shared" ref="HI8" ca="1" si="735">IF(GX8&lt;&gt;"",SUMPRODUCT((HH8:HH11=HH8)*(HF8:HF11&gt;HF8)*1),0)</f>
        <v>0</v>
      </c>
      <c r="HJ8" s="315">
        <f t="shared" ca="1" si="19"/>
        <v>0</v>
      </c>
      <c r="HK8" s="315">
        <f t="shared" ref="HK8" ca="1" si="736">IF(GX8&lt;&gt;"",SUMPRODUCT((HJ8:HJ11=HJ8)*(HH8:HH11=HH8)*(HD8:HD11&gt;HD8)*1),0)</f>
        <v>0</v>
      </c>
      <c r="HL8" s="315">
        <f t="shared" ca="1" si="21"/>
        <v>1</v>
      </c>
      <c r="HM8" s="315">
        <v>0</v>
      </c>
      <c r="HN8" s="315">
        <v>0</v>
      </c>
      <c r="HO8" s="315">
        <v>0</v>
      </c>
      <c r="HP8" s="315">
        <v>0</v>
      </c>
      <c r="HQ8" s="315">
        <v>0</v>
      </c>
      <c r="HR8" s="315">
        <f t="shared" si="240"/>
        <v>0</v>
      </c>
      <c r="HS8" s="315">
        <f t="shared" si="241"/>
        <v>0</v>
      </c>
      <c r="HT8" s="315">
        <v>0</v>
      </c>
      <c r="HU8" s="315">
        <v>0</v>
      </c>
      <c r="HV8" s="315">
        <f t="shared" si="244"/>
        <v>0</v>
      </c>
      <c r="HW8" s="315">
        <v>0</v>
      </c>
      <c r="HX8" s="315">
        <f t="shared" ca="1" si="22"/>
        <v>1</v>
      </c>
      <c r="HY8" s="315">
        <v>0</v>
      </c>
      <c r="HZ8" s="315">
        <v>0</v>
      </c>
      <c r="IA8" s="315">
        <v>0</v>
      </c>
      <c r="IB8" s="315">
        <v>0</v>
      </c>
      <c r="IC8" s="315">
        <v>0</v>
      </c>
      <c r="ID8" s="315">
        <v>0</v>
      </c>
      <c r="IE8" s="315">
        <v>0</v>
      </c>
      <c r="IF8" s="315">
        <v>0</v>
      </c>
      <c r="IG8" s="315">
        <v>0</v>
      </c>
      <c r="IH8" s="315">
        <v>0</v>
      </c>
      <c r="II8" s="315">
        <v>0</v>
      </c>
      <c r="IJ8" s="315">
        <f t="shared" ca="1" si="23"/>
        <v>1</v>
      </c>
      <c r="IK8" s="315">
        <f t="shared" ref="IK8" ca="1" si="737">SUMPRODUCT((IJ8:IJ11=IJ8)*(GM8:GM11&gt;GM8)*1)</f>
        <v>1</v>
      </c>
      <c r="IL8" s="315">
        <f t="shared" ca="1" si="25"/>
        <v>2</v>
      </c>
      <c r="IM8" s="315" t="str">
        <f t="shared" si="247"/>
        <v>Australia</v>
      </c>
      <c r="IN8" s="315">
        <f t="shared" ca="1" si="26"/>
        <v>0</v>
      </c>
      <c r="IO8" s="315">
        <f ca="1">SUMPRODUCT((OFFSET('Game Board'!G8:G55,0,IO1)&lt;&gt;"")*(OFFSET('Game Board'!F8:F55,0,IO1)=C8)*(OFFSET('Game Board'!G8:G55,0,IO1)&gt;OFFSET('Game Board'!H8:H55,0,IO1))*1)+SUMPRODUCT((OFFSET('Game Board'!G8:G55,0,IO1)&lt;&gt;"")*(OFFSET('Game Board'!I8:I55,0,IO1)=C8)*(OFFSET('Game Board'!H8:H55,0,IO1)&gt;OFFSET('Game Board'!G8:G55,0,IO1))*1)</f>
        <v>0</v>
      </c>
      <c r="IP8" s="315">
        <f ca="1">SUMPRODUCT((OFFSET('Game Board'!G8:G55,0,IO1)&lt;&gt;"")*(OFFSET('Game Board'!F8:F55,0,IO1)=C8)*(OFFSET('Game Board'!G8:G55,0,IO1)=OFFSET('Game Board'!H8:H55,0,IO1))*1)+SUMPRODUCT((OFFSET('Game Board'!G8:G55,0,IO1)&lt;&gt;"")*(OFFSET('Game Board'!I8:I55,0,IO1)=C8)*(OFFSET('Game Board'!G8:G55,0,IO1)=OFFSET('Game Board'!H8:H55,0,IO1))*1)</f>
        <v>0</v>
      </c>
      <c r="IQ8" s="315">
        <f ca="1">SUMPRODUCT((OFFSET('Game Board'!G8:G55,0,IO1)&lt;&gt;"")*(OFFSET('Game Board'!F8:F55,0,IO1)=C8)*(OFFSET('Game Board'!G8:G55,0,IO1)&lt;OFFSET('Game Board'!H8:H55,0,IO1))*1)+SUMPRODUCT((OFFSET('Game Board'!G8:G55,0,IO1)&lt;&gt;"")*(OFFSET('Game Board'!I8:I55,0,IO1)=C8)*(OFFSET('Game Board'!H8:H55,0,IO1)&lt;OFFSET('Game Board'!G8:G55,0,IO1))*1)</f>
        <v>0</v>
      </c>
      <c r="IR8" s="315">
        <f ca="1">SUMIF(OFFSET('Game Board'!F8:F55,0,IO1),C8,OFFSET('Game Board'!G8:G55,0,IO1))+SUMIF(OFFSET('Game Board'!I8:I55,0,IO1),C8,OFFSET('Game Board'!H8:H55,0,IO1))</f>
        <v>0</v>
      </c>
      <c r="IS8" s="315">
        <f ca="1">SUMIF(OFFSET('Game Board'!F8:F55,0,IO1),C8,OFFSET('Game Board'!H8:H55,0,IO1))+SUMIF(OFFSET('Game Board'!I8:I55,0,IO1),C8,OFFSET('Game Board'!G8:G55,0,IO1))</f>
        <v>0</v>
      </c>
      <c r="IT8" s="315">
        <f t="shared" ca="1" si="27"/>
        <v>0</v>
      </c>
      <c r="IU8" s="315">
        <f t="shared" ca="1" si="28"/>
        <v>0</v>
      </c>
      <c r="IV8" s="315">
        <f ca="1">INDEX(L4:L35,MATCH(JE8,C4:C35,0),0)</f>
        <v>1918</v>
      </c>
      <c r="IW8" s="319">
        <f>'Tournament Setup'!F10</f>
        <v>0</v>
      </c>
      <c r="IX8" s="315">
        <f t="shared" ref="IX8" ca="1" si="738">RANK(IU8,IU8:IU11)</f>
        <v>1</v>
      </c>
      <c r="IY8" s="315">
        <f t="shared" ref="IY8" ca="1" si="739">SUMPRODUCT((IX8:IX11=IX8)*(IT8:IT11&gt;IT8)*1)</f>
        <v>0</v>
      </c>
      <c r="IZ8" s="315">
        <f t="shared" ca="1" si="31"/>
        <v>1</v>
      </c>
      <c r="JA8" s="315">
        <f t="shared" ref="JA8" ca="1" si="740">SUMPRODUCT((IX8:IX11=IX8)*(IT8:IT11=IT8)*(IR8:IR11&gt;IR8)*1)</f>
        <v>0</v>
      </c>
      <c r="JB8" s="315">
        <f t="shared" ca="1" si="33"/>
        <v>1</v>
      </c>
      <c r="JC8" s="315">
        <f t="shared" ref="JC8" ca="1" si="741">RANK(JB8,JB8:JB11,1)+COUNTIF(JB8:JB8,JB8)-1</f>
        <v>1</v>
      </c>
      <c r="JD8" s="315">
        <v>1</v>
      </c>
      <c r="JE8" s="315" t="str">
        <f t="shared" ref="JE8" ca="1" si="742">INDEX(IM8:IM11,MATCH(JD8,JC8:JC11,0),0)</f>
        <v>Australia</v>
      </c>
      <c r="JF8" s="315">
        <f t="shared" ref="JF8" ca="1" si="743">INDEX(JB8:JB11,MATCH(JE8,IM8:IM11,0),0)</f>
        <v>1</v>
      </c>
      <c r="JG8" s="315" t="str">
        <f t="shared" ref="JG8" ca="1" si="744">IF(JF9=1,JE8,"")</f>
        <v>Australia</v>
      </c>
      <c r="JJ8" s="315">
        <f ca="1">SUMPRODUCT((OFFSET('Game Board'!F8:F55,0,IO1)=JG8)*(OFFSET('Game Board'!I8:I55,0,IO1)=JG9)*(OFFSET('Game Board'!G8:G55,0,IO1)&gt;OFFSET('Game Board'!H8:H55,0,IO1))*1)+SUMPRODUCT((OFFSET('Game Board'!I8:I55,0,IO1)=JG8)*(OFFSET('Game Board'!F8:F55,0,IO1)=JG9)*(OFFSET('Game Board'!H8:H55,0,IO1)&gt;OFFSET('Game Board'!G8:G55,0,IO1))*1)+SUMPRODUCT((OFFSET('Game Board'!F8:F55,0,IO1)=JG8)*(OFFSET('Game Board'!I8:I55,0,IO1)=JG10)*(OFFSET('Game Board'!G8:G55,0,IO1)&gt;OFFSET('Game Board'!H8:H55,0,IO1))*1)+SUMPRODUCT((OFFSET('Game Board'!I8:I55,0,IO1)=JG8)*(OFFSET('Game Board'!F8:F55,0,IO1)=JG10)*(OFFSET('Game Board'!H8:H55,0,IO1)&gt;OFFSET('Game Board'!G8:G55,0,IO1))*1)+SUMPRODUCT((OFFSET('Game Board'!F8:F55,0,IO1)=JG8)*(OFFSET('Game Board'!I8:I55,0,IO1)=JG11)*(OFFSET('Game Board'!G8:G55,0,IO1)&gt;OFFSET('Game Board'!H8:H55,0,IO1))*1)+SUMPRODUCT((OFFSET('Game Board'!I8:I55,0,IO1)=JG8)*(OFFSET('Game Board'!F8:F55,0,IO1)=JG11)*(OFFSET('Game Board'!H8:H55,0,IO1)&gt;OFFSET('Game Board'!G8:G55,0,IO1))*1)</f>
        <v>0</v>
      </c>
      <c r="JK8" s="315">
        <f ca="1">SUMPRODUCT((OFFSET('Game Board'!F8:F55,0,IO1)=JG8)*(OFFSET('Game Board'!I8:I55,0,IO1)=JG9)*(OFFSET('Game Board'!G8:G55,0,IO1)=OFFSET('Game Board'!H8:H55,0,IO1))*1)+SUMPRODUCT((OFFSET('Game Board'!I8:I55,0,IO1)=JG8)*(OFFSET('Game Board'!F8:F55,0,IO1)=JG9)*(OFFSET('Game Board'!G8:G55,0,IO1)=OFFSET('Game Board'!H8:H55,0,IO1))*1)+SUMPRODUCT((OFFSET('Game Board'!F8:F55,0,IO1)=JG8)*(OFFSET('Game Board'!I8:I55,0,IO1)=JG10)*(OFFSET('Game Board'!G8:G55,0,IO1)=OFFSET('Game Board'!H8:H55,0,IO1))*1)+SUMPRODUCT((OFFSET('Game Board'!I8:I55,0,IO1)=JG8)*(OFFSET('Game Board'!F8:F55,0,IO1)=JG10)*(OFFSET('Game Board'!G8:G55,0,IO1)=OFFSET('Game Board'!H8:H55,0,IO1))*1)+SUMPRODUCT((OFFSET('Game Board'!F8:F55,0,IO1)=JG8)*(OFFSET('Game Board'!I8:I55,0,IO1)=JG11)*(OFFSET('Game Board'!G8:G55,0,IO1)=OFFSET('Game Board'!H8:H55,0,IO1))*1)+SUMPRODUCT((OFFSET('Game Board'!I8:I55,0,IO1)=JG8)*(OFFSET('Game Board'!F8:F55,0,IO1)=JG11)*(OFFSET('Game Board'!G8:G55,0,IO1)=OFFSET('Game Board'!H8:H55,0,IO1))*1)</f>
        <v>3</v>
      </c>
      <c r="JL8" s="315">
        <f ca="1">SUMPRODUCT((OFFSET('Game Board'!F8:F55,0,IO1)=JG8)*(OFFSET('Game Board'!I8:I55,0,IO1)=JG9)*(OFFSET('Game Board'!G8:G55,0,IO1)&lt;OFFSET('Game Board'!H8:H55,0,IO1))*1)+SUMPRODUCT((OFFSET('Game Board'!I8:I55,0,IO1)=JG8)*(OFFSET('Game Board'!F8:F55,0,IO1)=JG9)*(OFFSET('Game Board'!H8:H55,0,IO1)&lt;OFFSET('Game Board'!G8:G55,0,IO1))*1)+SUMPRODUCT((OFFSET('Game Board'!F8:F55,0,IO1)=JG8)*(OFFSET('Game Board'!I8:I55,0,IO1)=JG10)*(OFFSET('Game Board'!G8:G55,0,IO1)&lt;OFFSET('Game Board'!H8:H55,0,IO1))*1)+SUMPRODUCT((OFFSET('Game Board'!I8:I55,0,IO1)=JG8)*(OFFSET('Game Board'!F8:F55,0,IO1)=JG10)*(OFFSET('Game Board'!H8:H55,0,IO1)&lt;OFFSET('Game Board'!G8:G55,0,IO1))*1)+SUMPRODUCT((OFFSET('Game Board'!F8:F55,0,IO1)=JG8)*(OFFSET('Game Board'!I8:I55,0,IO1)=JG11)*(OFFSET('Game Board'!G8:G55,0,IO1)&lt;OFFSET('Game Board'!H8:H55,0,IO1))*1)+SUMPRODUCT((OFFSET('Game Board'!I8:I55,0,IO1)=JG8)*(OFFSET('Game Board'!F8:F55,0,IO1)=JG11)*(OFFSET('Game Board'!H8:H55,0,IO1)&lt;OFFSET('Game Board'!G8:G55,0,IO1))*1)</f>
        <v>0</v>
      </c>
      <c r="JM8" s="315">
        <f ca="1">SUMIFS(OFFSET('Game Board'!G8:G55,0,IO1),OFFSET('Game Board'!F8:F55,0,IO1),JG8,OFFSET('Game Board'!I8:I55,0,IO1),JG9)+SUMIFS(OFFSET('Game Board'!G8:G55,0,IO1),OFFSET('Game Board'!F8:F55,0,IO1),JG8,OFFSET('Game Board'!I8:I55,0,IO1),JG10)+SUMIFS(OFFSET('Game Board'!G8:G55,0,IO1),OFFSET('Game Board'!F8:F55,0,IO1),JG8,OFFSET('Game Board'!I8:I55,0,IO1),JG11)+SUMIFS(OFFSET('Game Board'!H8:H55,0,IO1),OFFSET('Game Board'!I8:I55,0,IO1),JG8,OFFSET('Game Board'!F8:F55,0,IO1),JG9)+SUMIFS(OFFSET('Game Board'!H8:H55,0,IO1),OFFSET('Game Board'!I8:I55,0,IO1),JG8,OFFSET('Game Board'!F8:F55,0,IO1),JG10)+SUMIFS(OFFSET('Game Board'!H8:H55,0,IO1),OFFSET('Game Board'!I8:I55,0,IO1),JG8,OFFSET('Game Board'!F8:F55,0,IO1),JG11)</f>
        <v>0</v>
      </c>
      <c r="JN8" s="315">
        <f ca="1">SUMIFS(OFFSET('Game Board'!H8:H55,0,IO1),OFFSET('Game Board'!F8:F55,0,IO1),JG8,OFFSET('Game Board'!I8:I55,0,IO1),JG9)+SUMIFS(OFFSET('Game Board'!H8:H55,0,IO1),OFFSET('Game Board'!F8:F55,0,IO1),JG8,OFFSET('Game Board'!I8:I55,0,IO1),JG10)+SUMIFS(OFFSET('Game Board'!H8:H55,0,IO1),OFFSET('Game Board'!F8:F55,0,IO1),JG8,OFFSET('Game Board'!I8:I55,0,IO1),JG11)+SUMIFS(OFFSET('Game Board'!G8:G55,0,IO1),OFFSET('Game Board'!I8:I55,0,IO1),JG8,OFFSET('Game Board'!F8:F55,0,IO1),JG9)+SUMIFS(OFFSET('Game Board'!G8:G55,0,IO1),OFFSET('Game Board'!I8:I55,0,IO1),JG8,OFFSET('Game Board'!F8:F55,0,IO1),JG10)+SUMIFS(OFFSET('Game Board'!G8:G55,0,IO1),OFFSET('Game Board'!I8:I55,0,IO1),JG8,OFFSET('Game Board'!F8:F55,0,IO1),JG11)</f>
        <v>0</v>
      </c>
      <c r="JO8" s="315">
        <f t="shared" ca="1" si="38"/>
        <v>0</v>
      </c>
      <c r="JP8" s="315">
        <f t="shared" ca="1" si="39"/>
        <v>3</v>
      </c>
      <c r="JQ8" s="315">
        <f t="shared" ref="JQ8" ca="1" si="745">IF(JG8&lt;&gt;"",SUMPRODUCT((JF8:JF11=JF8)*(JP8:JP11&gt;JP8)*1),0)</f>
        <v>0</v>
      </c>
      <c r="JR8" s="315">
        <f t="shared" ref="JR8" ca="1" si="746">IF(JG8&lt;&gt;"",SUMPRODUCT((JQ8:JQ11=JQ8)*(JO8:JO11&gt;JO8)*1),0)</f>
        <v>0</v>
      </c>
      <c r="JS8" s="315">
        <f t="shared" ca="1" si="42"/>
        <v>0</v>
      </c>
      <c r="JT8" s="315">
        <f t="shared" ref="JT8" ca="1" si="747">IF(JG8&lt;&gt;"",SUMPRODUCT((JS8:JS11=JS8)*(JQ8:JQ11=JQ8)*(JM8:JM11&gt;JM8)*1),0)</f>
        <v>0</v>
      </c>
      <c r="JU8" s="315">
        <f t="shared" ca="1" si="44"/>
        <v>1</v>
      </c>
      <c r="JV8" s="315">
        <v>0</v>
      </c>
      <c r="JW8" s="315">
        <v>0</v>
      </c>
      <c r="JX8" s="315">
        <v>0</v>
      </c>
      <c r="JY8" s="315">
        <v>0</v>
      </c>
      <c r="JZ8" s="315">
        <v>0</v>
      </c>
      <c r="KA8" s="315">
        <f t="shared" si="259"/>
        <v>0</v>
      </c>
      <c r="KB8" s="315">
        <f t="shared" si="260"/>
        <v>0</v>
      </c>
      <c r="KC8" s="315">
        <v>0</v>
      </c>
      <c r="KD8" s="315">
        <v>0</v>
      </c>
      <c r="KE8" s="315">
        <f t="shared" si="263"/>
        <v>0</v>
      </c>
      <c r="KF8" s="315">
        <v>0</v>
      </c>
      <c r="KG8" s="315">
        <f t="shared" ca="1" si="45"/>
        <v>1</v>
      </c>
      <c r="KH8" s="315">
        <v>0</v>
      </c>
      <c r="KI8" s="315">
        <v>0</v>
      </c>
      <c r="KJ8" s="315">
        <v>0</v>
      </c>
      <c r="KK8" s="315">
        <v>0</v>
      </c>
      <c r="KL8" s="315">
        <v>0</v>
      </c>
      <c r="KM8" s="315">
        <v>0</v>
      </c>
      <c r="KN8" s="315">
        <v>0</v>
      </c>
      <c r="KO8" s="315">
        <v>0</v>
      </c>
      <c r="KP8" s="315">
        <v>0</v>
      </c>
      <c r="KQ8" s="315">
        <v>0</v>
      </c>
      <c r="KR8" s="315">
        <v>0</v>
      </c>
      <c r="KS8" s="315">
        <f t="shared" ca="1" si="46"/>
        <v>1</v>
      </c>
      <c r="KT8" s="315">
        <f t="shared" ref="KT8" ca="1" si="748">SUMPRODUCT((KS8:KS11=KS8)*(IV8:IV11&gt;IV8)*1)</f>
        <v>1</v>
      </c>
      <c r="KU8" s="315">
        <f t="shared" ca="1" si="48"/>
        <v>2</v>
      </c>
      <c r="KV8" s="315" t="str">
        <f t="shared" si="266"/>
        <v>Australia</v>
      </c>
      <c r="KW8" s="315">
        <f t="shared" ca="1" si="49"/>
        <v>0</v>
      </c>
      <c r="KX8" s="315">
        <f ca="1">SUMPRODUCT((OFFSET('Game Board'!G8:G55,0,KX1)&lt;&gt;"")*(OFFSET('Game Board'!F8:F55,0,KX1)=C8)*(OFFSET('Game Board'!G8:G55,0,KX1)&gt;OFFSET('Game Board'!H8:H55,0,KX1))*1)+SUMPRODUCT((OFFSET('Game Board'!G8:G55,0,KX1)&lt;&gt;"")*(OFFSET('Game Board'!I8:I55,0,KX1)=C8)*(OFFSET('Game Board'!H8:H55,0,KX1)&gt;OFFSET('Game Board'!G8:G55,0,KX1))*1)</f>
        <v>0</v>
      </c>
      <c r="KY8" s="315">
        <f ca="1">SUMPRODUCT((OFFSET('Game Board'!G8:G55,0,KX1)&lt;&gt;"")*(OFFSET('Game Board'!F8:F55,0,KX1)=C8)*(OFFSET('Game Board'!G8:G55,0,KX1)=OFFSET('Game Board'!H8:H55,0,KX1))*1)+SUMPRODUCT((OFFSET('Game Board'!G8:G55,0,KX1)&lt;&gt;"")*(OFFSET('Game Board'!I8:I55,0,KX1)=C8)*(OFFSET('Game Board'!G8:G55,0,KX1)=OFFSET('Game Board'!H8:H55,0,KX1))*1)</f>
        <v>0</v>
      </c>
      <c r="KZ8" s="315">
        <f ca="1">SUMPRODUCT((OFFSET('Game Board'!G8:G55,0,KX1)&lt;&gt;"")*(OFFSET('Game Board'!F8:F55,0,KX1)=C8)*(OFFSET('Game Board'!G8:G55,0,KX1)&lt;OFFSET('Game Board'!H8:H55,0,KX1))*1)+SUMPRODUCT((OFFSET('Game Board'!G8:G55,0,KX1)&lt;&gt;"")*(OFFSET('Game Board'!I8:I55,0,KX1)=C8)*(OFFSET('Game Board'!H8:H55,0,KX1)&lt;OFFSET('Game Board'!G8:G55,0,KX1))*1)</f>
        <v>0</v>
      </c>
      <c r="LA8" s="315">
        <f ca="1">SUMIF(OFFSET('Game Board'!F8:F55,0,KX1),C8,OFFSET('Game Board'!G8:G55,0,KX1))+SUMIF(OFFSET('Game Board'!I8:I55,0,KX1),C8,OFFSET('Game Board'!H8:H55,0,KX1))</f>
        <v>0</v>
      </c>
      <c r="LB8" s="315">
        <f ca="1">SUMIF(OFFSET('Game Board'!F8:F55,0,KX1),C8,OFFSET('Game Board'!H8:H55,0,KX1))+SUMIF(OFFSET('Game Board'!I8:I55,0,KX1),C8,OFFSET('Game Board'!G8:G55,0,KX1))</f>
        <v>0</v>
      </c>
      <c r="LC8" s="315">
        <f t="shared" ca="1" si="50"/>
        <v>0</v>
      </c>
      <c r="LD8" s="315">
        <f t="shared" ca="1" si="51"/>
        <v>0</v>
      </c>
      <c r="LE8" s="315">
        <f ca="1">INDEX(L4:L35,MATCH(LN8,C4:C35,0),0)</f>
        <v>1918</v>
      </c>
      <c r="LF8" s="319">
        <f>'Tournament Setup'!F10</f>
        <v>0</v>
      </c>
      <c r="LG8" s="315">
        <f t="shared" ref="LG8" ca="1" si="749">RANK(LD8,LD8:LD11)</f>
        <v>1</v>
      </c>
      <c r="LH8" s="315">
        <f t="shared" ref="LH8" ca="1" si="750">SUMPRODUCT((LG8:LG11=LG8)*(LC8:LC11&gt;LC8)*1)</f>
        <v>0</v>
      </c>
      <c r="LI8" s="315">
        <f t="shared" ca="1" si="54"/>
        <v>1</v>
      </c>
      <c r="LJ8" s="315">
        <f t="shared" ref="LJ8" ca="1" si="751">SUMPRODUCT((LG8:LG11=LG8)*(LC8:LC11=LC8)*(LA8:LA11&gt;LA8)*1)</f>
        <v>0</v>
      </c>
      <c r="LK8" s="315">
        <f t="shared" ca="1" si="56"/>
        <v>1</v>
      </c>
      <c r="LL8" s="315">
        <f t="shared" ref="LL8" ca="1" si="752">RANK(LK8,LK8:LK11,1)+COUNTIF(LK8:LK8,LK8)-1</f>
        <v>1</v>
      </c>
      <c r="LM8" s="315">
        <v>1</v>
      </c>
      <c r="LN8" s="315" t="str">
        <f t="shared" ref="LN8" ca="1" si="753">INDEX(KV8:KV11,MATCH(LM8,LL8:LL11,0),0)</f>
        <v>Australia</v>
      </c>
      <c r="LO8" s="315">
        <f t="shared" ref="LO8" ca="1" si="754">INDEX(LK8:LK11,MATCH(LN8,KV8:KV11,0),0)</f>
        <v>1</v>
      </c>
      <c r="LP8" s="315" t="str">
        <f t="shared" ref="LP8" ca="1" si="755">IF(LO9=1,LN8,"")</f>
        <v>Australia</v>
      </c>
      <c r="LS8" s="315">
        <f ca="1">SUMPRODUCT((OFFSET('Game Board'!F8:F55,0,KX1)=LP8)*(OFFSET('Game Board'!I8:I55,0,KX1)=LP9)*(OFFSET('Game Board'!G8:G55,0,KX1)&gt;OFFSET('Game Board'!H8:H55,0,KX1))*1)+SUMPRODUCT((OFFSET('Game Board'!I8:I55,0,KX1)=LP8)*(OFFSET('Game Board'!F8:F55,0,KX1)=LP9)*(OFFSET('Game Board'!H8:H55,0,KX1)&gt;OFFSET('Game Board'!G8:G55,0,KX1))*1)+SUMPRODUCT((OFFSET('Game Board'!F8:F55,0,KX1)=LP8)*(OFFSET('Game Board'!I8:I55,0,KX1)=LP10)*(OFFSET('Game Board'!G8:G55,0,KX1)&gt;OFFSET('Game Board'!H8:H55,0,KX1))*1)+SUMPRODUCT((OFFSET('Game Board'!I8:I55,0,KX1)=LP8)*(OFFSET('Game Board'!F8:F55,0,KX1)=LP10)*(OFFSET('Game Board'!H8:H55,0,KX1)&gt;OFFSET('Game Board'!G8:G55,0,KX1))*1)+SUMPRODUCT((OFFSET('Game Board'!F8:F55,0,KX1)=LP8)*(OFFSET('Game Board'!I8:I55,0,KX1)=LP11)*(OFFSET('Game Board'!G8:G55,0,KX1)&gt;OFFSET('Game Board'!H8:H55,0,KX1))*1)+SUMPRODUCT((OFFSET('Game Board'!I8:I55,0,KX1)=LP8)*(OFFSET('Game Board'!F8:F55,0,KX1)=LP11)*(OFFSET('Game Board'!H8:H55,0,KX1)&gt;OFFSET('Game Board'!G8:G55,0,KX1))*1)</f>
        <v>0</v>
      </c>
      <c r="LT8" s="315">
        <f ca="1">SUMPRODUCT((OFFSET('Game Board'!F8:F55,0,KX1)=LP8)*(OFFSET('Game Board'!I8:I55,0,KX1)=LP9)*(OFFSET('Game Board'!G8:G55,0,KX1)=OFFSET('Game Board'!H8:H55,0,KX1))*1)+SUMPRODUCT((OFFSET('Game Board'!I8:I55,0,KX1)=LP8)*(OFFSET('Game Board'!F8:F55,0,KX1)=LP9)*(OFFSET('Game Board'!G8:G55,0,KX1)=OFFSET('Game Board'!H8:H55,0,KX1))*1)+SUMPRODUCT((OFFSET('Game Board'!F8:F55,0,KX1)=LP8)*(OFFSET('Game Board'!I8:I55,0,KX1)=LP10)*(OFFSET('Game Board'!G8:G55,0,KX1)=OFFSET('Game Board'!H8:H55,0,KX1))*1)+SUMPRODUCT((OFFSET('Game Board'!I8:I55,0,KX1)=LP8)*(OFFSET('Game Board'!F8:F55,0,KX1)=LP10)*(OFFSET('Game Board'!G8:G55,0,KX1)=OFFSET('Game Board'!H8:H55,0,KX1))*1)+SUMPRODUCT((OFFSET('Game Board'!F8:F55,0,KX1)=LP8)*(OFFSET('Game Board'!I8:I55,0,KX1)=LP11)*(OFFSET('Game Board'!G8:G55,0,KX1)=OFFSET('Game Board'!H8:H55,0,KX1))*1)+SUMPRODUCT((OFFSET('Game Board'!I8:I55,0,KX1)=LP8)*(OFFSET('Game Board'!F8:F55,0,KX1)=LP11)*(OFFSET('Game Board'!G8:G55,0,KX1)=OFFSET('Game Board'!H8:H55,0,KX1))*1)</f>
        <v>3</v>
      </c>
      <c r="LU8" s="315">
        <f ca="1">SUMPRODUCT((OFFSET('Game Board'!F8:F55,0,KX1)=LP8)*(OFFSET('Game Board'!I8:I55,0,KX1)=LP9)*(OFFSET('Game Board'!G8:G55,0,KX1)&lt;OFFSET('Game Board'!H8:H55,0,KX1))*1)+SUMPRODUCT((OFFSET('Game Board'!I8:I55,0,KX1)=LP8)*(OFFSET('Game Board'!F8:F55,0,KX1)=LP9)*(OFFSET('Game Board'!H8:H55,0,KX1)&lt;OFFSET('Game Board'!G8:G55,0,KX1))*1)+SUMPRODUCT((OFFSET('Game Board'!F8:F55,0,KX1)=LP8)*(OFFSET('Game Board'!I8:I55,0,KX1)=LP10)*(OFFSET('Game Board'!G8:G55,0,KX1)&lt;OFFSET('Game Board'!H8:H55,0,KX1))*1)+SUMPRODUCT((OFFSET('Game Board'!I8:I55,0,KX1)=LP8)*(OFFSET('Game Board'!F8:F55,0,KX1)=LP10)*(OFFSET('Game Board'!H8:H55,0,KX1)&lt;OFFSET('Game Board'!G8:G55,0,KX1))*1)+SUMPRODUCT((OFFSET('Game Board'!F8:F55,0,KX1)=LP8)*(OFFSET('Game Board'!I8:I55,0,KX1)=LP11)*(OFFSET('Game Board'!G8:G55,0,KX1)&lt;OFFSET('Game Board'!H8:H55,0,KX1))*1)+SUMPRODUCT((OFFSET('Game Board'!I8:I55,0,KX1)=LP8)*(OFFSET('Game Board'!F8:F55,0,KX1)=LP11)*(OFFSET('Game Board'!H8:H55,0,KX1)&lt;OFFSET('Game Board'!G8:G55,0,KX1))*1)</f>
        <v>0</v>
      </c>
      <c r="LV8" s="315">
        <f ca="1">SUMIFS(OFFSET('Game Board'!G8:G55,0,KX1),OFFSET('Game Board'!F8:F55,0,KX1),LP8,OFFSET('Game Board'!I8:I55,0,KX1),LP9)+SUMIFS(OFFSET('Game Board'!G8:G55,0,KX1),OFFSET('Game Board'!F8:F55,0,KX1),LP8,OFFSET('Game Board'!I8:I55,0,KX1),LP10)+SUMIFS(OFFSET('Game Board'!G8:G55,0,KX1),OFFSET('Game Board'!F8:F55,0,KX1),LP8,OFFSET('Game Board'!I8:I55,0,KX1),LP11)+SUMIFS(OFFSET('Game Board'!H8:H55,0,KX1),OFFSET('Game Board'!I8:I55,0,KX1),LP8,OFFSET('Game Board'!F8:F55,0,KX1),LP9)+SUMIFS(OFFSET('Game Board'!H8:H55,0,KX1),OFFSET('Game Board'!I8:I55,0,KX1),LP8,OFFSET('Game Board'!F8:F55,0,KX1),LP10)+SUMIFS(OFFSET('Game Board'!H8:H55,0,KX1),OFFSET('Game Board'!I8:I55,0,KX1),LP8,OFFSET('Game Board'!F8:F55,0,KX1),LP11)</f>
        <v>0</v>
      </c>
      <c r="LW8" s="315">
        <f ca="1">SUMIFS(OFFSET('Game Board'!H8:H55,0,KX1),OFFSET('Game Board'!F8:F55,0,KX1),LP8,OFFSET('Game Board'!I8:I55,0,KX1),LP9)+SUMIFS(OFFSET('Game Board'!H8:H55,0,KX1),OFFSET('Game Board'!F8:F55,0,KX1),LP8,OFFSET('Game Board'!I8:I55,0,KX1),LP10)+SUMIFS(OFFSET('Game Board'!H8:H55,0,KX1),OFFSET('Game Board'!F8:F55,0,KX1),LP8,OFFSET('Game Board'!I8:I55,0,KX1),LP11)+SUMIFS(OFFSET('Game Board'!G8:G55,0,KX1),OFFSET('Game Board'!I8:I55,0,KX1),LP8,OFFSET('Game Board'!F8:F55,0,KX1),LP9)+SUMIFS(OFFSET('Game Board'!G8:G55,0,KX1),OFFSET('Game Board'!I8:I55,0,KX1),LP8,OFFSET('Game Board'!F8:F55,0,KX1),LP10)+SUMIFS(OFFSET('Game Board'!G8:G55,0,KX1),OFFSET('Game Board'!I8:I55,0,KX1),LP8,OFFSET('Game Board'!F8:F55,0,KX1),LP11)</f>
        <v>0</v>
      </c>
      <c r="LX8" s="315">
        <f t="shared" ca="1" si="61"/>
        <v>0</v>
      </c>
      <c r="LY8" s="315">
        <f t="shared" ca="1" si="62"/>
        <v>3</v>
      </c>
      <c r="LZ8" s="315">
        <f t="shared" ref="LZ8" ca="1" si="756">IF(LP8&lt;&gt;"",SUMPRODUCT((LO8:LO11=LO8)*(LY8:LY11&gt;LY8)*1),0)</f>
        <v>0</v>
      </c>
      <c r="MA8" s="315">
        <f t="shared" ref="MA8" ca="1" si="757">IF(LP8&lt;&gt;"",SUMPRODUCT((LZ8:LZ11=LZ8)*(LX8:LX11&gt;LX8)*1),0)</f>
        <v>0</v>
      </c>
      <c r="MB8" s="315">
        <f t="shared" ca="1" si="65"/>
        <v>0</v>
      </c>
      <c r="MC8" s="315">
        <f t="shared" ref="MC8" ca="1" si="758">IF(LP8&lt;&gt;"",SUMPRODUCT((MB8:MB11=MB8)*(LZ8:LZ11=LZ8)*(LV8:LV11&gt;LV8)*1),0)</f>
        <v>0</v>
      </c>
      <c r="MD8" s="315">
        <f t="shared" ca="1" si="67"/>
        <v>1</v>
      </c>
      <c r="ME8" s="315">
        <v>0</v>
      </c>
      <c r="MF8" s="315">
        <v>0</v>
      </c>
      <c r="MG8" s="315">
        <v>0</v>
      </c>
      <c r="MH8" s="315">
        <v>0</v>
      </c>
      <c r="MI8" s="315">
        <v>0</v>
      </c>
      <c r="MJ8" s="315">
        <f t="shared" si="278"/>
        <v>0</v>
      </c>
      <c r="MK8" s="315">
        <f t="shared" si="279"/>
        <v>0</v>
      </c>
      <c r="ML8" s="315">
        <v>0</v>
      </c>
      <c r="MM8" s="315">
        <v>0</v>
      </c>
      <c r="MN8" s="315">
        <f t="shared" si="282"/>
        <v>0</v>
      </c>
      <c r="MO8" s="315">
        <v>0</v>
      </c>
      <c r="MP8" s="315">
        <f t="shared" ca="1" si="68"/>
        <v>1</v>
      </c>
      <c r="MQ8" s="315">
        <v>0</v>
      </c>
      <c r="MR8" s="315">
        <v>0</v>
      </c>
      <c r="MS8" s="315">
        <v>0</v>
      </c>
      <c r="MT8" s="315">
        <v>0</v>
      </c>
      <c r="MU8" s="315">
        <v>0</v>
      </c>
      <c r="MV8" s="315">
        <v>0</v>
      </c>
      <c r="MW8" s="315">
        <v>0</v>
      </c>
      <c r="MX8" s="315">
        <v>0</v>
      </c>
      <c r="MY8" s="315">
        <v>0</v>
      </c>
      <c r="MZ8" s="315">
        <v>0</v>
      </c>
      <c r="NA8" s="315">
        <v>0</v>
      </c>
      <c r="NB8" s="315">
        <f t="shared" ca="1" si="69"/>
        <v>1</v>
      </c>
      <c r="NC8" s="315">
        <f t="shared" ref="NC8" ca="1" si="759">SUMPRODUCT((NB8:NB11=NB8)*(LE8:LE11&gt;LE8)*1)</f>
        <v>1</v>
      </c>
      <c r="ND8" s="315">
        <f t="shared" ca="1" si="71"/>
        <v>2</v>
      </c>
      <c r="NE8" s="315" t="str">
        <f t="shared" si="285"/>
        <v>Australia</v>
      </c>
      <c r="NF8" s="315">
        <f t="shared" ca="1" si="72"/>
        <v>0</v>
      </c>
      <c r="NG8" s="315">
        <f ca="1">SUMPRODUCT((OFFSET('Game Board'!G8:G55,0,NG1)&lt;&gt;"")*(OFFSET('Game Board'!F8:F55,0,NG1)=C8)*(OFFSET('Game Board'!G8:G55,0,NG1)&gt;OFFSET('Game Board'!H8:H55,0,NG1))*1)+SUMPRODUCT((OFFSET('Game Board'!G8:G55,0,NG1)&lt;&gt;"")*(OFFSET('Game Board'!I8:I55,0,NG1)=C8)*(OFFSET('Game Board'!H8:H55,0,NG1)&gt;OFFSET('Game Board'!G8:G55,0,NG1))*1)</f>
        <v>0</v>
      </c>
      <c r="NH8" s="315">
        <f ca="1">SUMPRODUCT((OFFSET('Game Board'!G8:G55,0,NG1)&lt;&gt;"")*(OFFSET('Game Board'!F8:F55,0,NG1)=C8)*(OFFSET('Game Board'!G8:G55,0,NG1)=OFFSET('Game Board'!H8:H55,0,NG1))*1)+SUMPRODUCT((OFFSET('Game Board'!G8:G55,0,NG1)&lt;&gt;"")*(OFFSET('Game Board'!I8:I55,0,NG1)=C8)*(OFFSET('Game Board'!G8:G55,0,NG1)=OFFSET('Game Board'!H8:H55,0,NG1))*1)</f>
        <v>0</v>
      </c>
      <c r="NI8" s="315">
        <f ca="1">SUMPRODUCT((OFFSET('Game Board'!G8:G55,0,NG1)&lt;&gt;"")*(OFFSET('Game Board'!F8:F55,0,NG1)=C8)*(OFFSET('Game Board'!G8:G55,0,NG1)&lt;OFFSET('Game Board'!H8:H55,0,NG1))*1)+SUMPRODUCT((OFFSET('Game Board'!G8:G55,0,NG1)&lt;&gt;"")*(OFFSET('Game Board'!I8:I55,0,NG1)=C8)*(OFFSET('Game Board'!H8:H55,0,NG1)&lt;OFFSET('Game Board'!G8:G55,0,NG1))*1)</f>
        <v>0</v>
      </c>
      <c r="NJ8" s="315">
        <f ca="1">SUMIF(OFFSET('Game Board'!F8:F55,0,NG1),C8,OFFSET('Game Board'!G8:G55,0,NG1))+SUMIF(OFFSET('Game Board'!I8:I55,0,NG1),C8,OFFSET('Game Board'!H8:H55,0,NG1))</f>
        <v>0</v>
      </c>
      <c r="NK8" s="315">
        <f ca="1">SUMIF(OFFSET('Game Board'!F8:F55,0,NG1),C8,OFFSET('Game Board'!H8:H55,0,NG1))+SUMIF(OFFSET('Game Board'!I8:I55,0,NG1),C8,OFFSET('Game Board'!G8:G55,0,NG1))</f>
        <v>0</v>
      </c>
      <c r="NL8" s="315">
        <f t="shared" ca="1" si="73"/>
        <v>0</v>
      </c>
      <c r="NM8" s="315">
        <f t="shared" ca="1" si="74"/>
        <v>0</v>
      </c>
      <c r="NN8" s="315">
        <f ca="1">INDEX(L4:L35,MATCH(NW8,C4:C35,0),0)</f>
        <v>1918</v>
      </c>
      <c r="NO8" s="319">
        <f>'Tournament Setup'!F10</f>
        <v>0</v>
      </c>
      <c r="NP8" s="315">
        <f t="shared" ref="NP8" ca="1" si="760">RANK(NM8,NM8:NM11)</f>
        <v>1</v>
      </c>
      <c r="NQ8" s="315">
        <f t="shared" ref="NQ8" ca="1" si="761">SUMPRODUCT((NP8:NP11=NP8)*(NL8:NL11&gt;NL8)*1)</f>
        <v>0</v>
      </c>
      <c r="NR8" s="315">
        <f t="shared" ca="1" si="77"/>
        <v>1</v>
      </c>
      <c r="NS8" s="315">
        <f t="shared" ref="NS8" ca="1" si="762">SUMPRODUCT((NP8:NP11=NP8)*(NL8:NL11=NL8)*(NJ8:NJ11&gt;NJ8)*1)</f>
        <v>0</v>
      </c>
      <c r="NT8" s="315">
        <f t="shared" ca="1" si="79"/>
        <v>1</v>
      </c>
      <c r="NU8" s="315">
        <f t="shared" ref="NU8" ca="1" si="763">RANK(NT8,NT8:NT11,1)+COUNTIF(NT8:NT8,NT8)-1</f>
        <v>1</v>
      </c>
      <c r="NV8" s="315">
        <v>1</v>
      </c>
      <c r="NW8" s="315" t="str">
        <f t="shared" ref="NW8" ca="1" si="764">INDEX(NE8:NE11,MATCH(NV8,NU8:NU11,0),0)</f>
        <v>Australia</v>
      </c>
      <c r="NX8" s="315">
        <f t="shared" ref="NX8" ca="1" si="765">INDEX(NT8:NT11,MATCH(NW8,NE8:NE11,0),0)</f>
        <v>1</v>
      </c>
      <c r="NY8" s="315" t="str">
        <f t="shared" ref="NY8" ca="1" si="766">IF(NX9=1,NW8,"")</f>
        <v>Australia</v>
      </c>
      <c r="OB8" s="315">
        <f ca="1">SUMPRODUCT((OFFSET('Game Board'!F8:F55,0,NG1)=NY8)*(OFFSET('Game Board'!I8:I55,0,NG1)=NY9)*(OFFSET('Game Board'!G8:G55,0,NG1)&gt;OFFSET('Game Board'!H8:H55,0,NG1))*1)+SUMPRODUCT((OFFSET('Game Board'!I8:I55,0,NG1)=NY8)*(OFFSET('Game Board'!F8:F55,0,NG1)=NY9)*(OFFSET('Game Board'!H8:H55,0,NG1)&gt;OFFSET('Game Board'!G8:G55,0,NG1))*1)+SUMPRODUCT((OFFSET('Game Board'!F8:F55,0,NG1)=NY8)*(OFFSET('Game Board'!I8:I55,0,NG1)=NY10)*(OFFSET('Game Board'!G8:G55,0,NG1)&gt;OFFSET('Game Board'!H8:H55,0,NG1))*1)+SUMPRODUCT((OFFSET('Game Board'!I8:I55,0,NG1)=NY8)*(OFFSET('Game Board'!F8:F55,0,NG1)=NY10)*(OFFSET('Game Board'!H8:H55,0,NG1)&gt;OFFSET('Game Board'!G8:G55,0,NG1))*1)+SUMPRODUCT((OFFSET('Game Board'!F8:F55,0,NG1)=NY8)*(OFFSET('Game Board'!I8:I55,0,NG1)=NY11)*(OFFSET('Game Board'!G8:G55,0,NG1)&gt;OFFSET('Game Board'!H8:H55,0,NG1))*1)+SUMPRODUCT((OFFSET('Game Board'!I8:I55,0,NG1)=NY8)*(OFFSET('Game Board'!F8:F55,0,NG1)=NY11)*(OFFSET('Game Board'!H8:H55,0,NG1)&gt;OFFSET('Game Board'!G8:G55,0,NG1))*1)</f>
        <v>0</v>
      </c>
      <c r="OC8" s="315">
        <f ca="1">SUMPRODUCT((OFFSET('Game Board'!F8:F55,0,NG1)=NY8)*(OFFSET('Game Board'!I8:I55,0,NG1)=NY9)*(OFFSET('Game Board'!G8:G55,0,NG1)=OFFSET('Game Board'!H8:H55,0,NG1))*1)+SUMPRODUCT((OFFSET('Game Board'!I8:I55,0,NG1)=NY8)*(OFFSET('Game Board'!F8:F55,0,NG1)=NY9)*(OFFSET('Game Board'!G8:G55,0,NG1)=OFFSET('Game Board'!H8:H55,0,NG1))*1)+SUMPRODUCT((OFFSET('Game Board'!F8:F55,0,NG1)=NY8)*(OFFSET('Game Board'!I8:I55,0,NG1)=NY10)*(OFFSET('Game Board'!G8:G55,0,NG1)=OFFSET('Game Board'!H8:H55,0,NG1))*1)+SUMPRODUCT((OFFSET('Game Board'!I8:I55,0,NG1)=NY8)*(OFFSET('Game Board'!F8:F55,0,NG1)=NY10)*(OFFSET('Game Board'!G8:G55,0,NG1)=OFFSET('Game Board'!H8:H55,0,NG1))*1)+SUMPRODUCT((OFFSET('Game Board'!F8:F55,0,NG1)=NY8)*(OFFSET('Game Board'!I8:I55,0,NG1)=NY11)*(OFFSET('Game Board'!G8:G55,0,NG1)=OFFSET('Game Board'!H8:H55,0,NG1))*1)+SUMPRODUCT((OFFSET('Game Board'!I8:I55,0,NG1)=NY8)*(OFFSET('Game Board'!F8:F55,0,NG1)=NY11)*(OFFSET('Game Board'!G8:G55,0,NG1)=OFFSET('Game Board'!H8:H55,0,NG1))*1)</f>
        <v>3</v>
      </c>
      <c r="OD8" s="315">
        <f ca="1">SUMPRODUCT((OFFSET('Game Board'!F8:F55,0,NG1)=NY8)*(OFFSET('Game Board'!I8:I55,0,NG1)=NY9)*(OFFSET('Game Board'!G8:G55,0,NG1)&lt;OFFSET('Game Board'!H8:H55,0,NG1))*1)+SUMPRODUCT((OFFSET('Game Board'!I8:I55,0,NG1)=NY8)*(OFFSET('Game Board'!F8:F55,0,NG1)=NY9)*(OFFSET('Game Board'!H8:H55,0,NG1)&lt;OFFSET('Game Board'!G8:G55,0,NG1))*1)+SUMPRODUCT((OFFSET('Game Board'!F8:F55,0,NG1)=NY8)*(OFFSET('Game Board'!I8:I55,0,NG1)=NY10)*(OFFSET('Game Board'!G8:G55,0,NG1)&lt;OFFSET('Game Board'!H8:H55,0,NG1))*1)+SUMPRODUCT((OFFSET('Game Board'!I8:I55,0,NG1)=NY8)*(OFFSET('Game Board'!F8:F55,0,NG1)=NY10)*(OFFSET('Game Board'!H8:H55,0,NG1)&lt;OFFSET('Game Board'!G8:G55,0,NG1))*1)+SUMPRODUCT((OFFSET('Game Board'!F8:F55,0,NG1)=NY8)*(OFFSET('Game Board'!I8:I55,0,NG1)=NY11)*(OFFSET('Game Board'!G8:G55,0,NG1)&lt;OFFSET('Game Board'!H8:H55,0,NG1))*1)+SUMPRODUCT((OFFSET('Game Board'!I8:I55,0,NG1)=NY8)*(OFFSET('Game Board'!F8:F55,0,NG1)=NY11)*(OFFSET('Game Board'!H8:H55,0,NG1)&lt;OFFSET('Game Board'!G8:G55,0,NG1))*1)</f>
        <v>0</v>
      </c>
      <c r="OE8" s="315">
        <f ca="1">SUMIFS(OFFSET('Game Board'!G8:G55,0,NG1),OFFSET('Game Board'!F8:F55,0,NG1),NY8,OFFSET('Game Board'!I8:I55,0,NG1),NY9)+SUMIFS(OFFSET('Game Board'!G8:G55,0,NG1),OFFSET('Game Board'!F8:F55,0,NG1),NY8,OFFSET('Game Board'!I8:I55,0,NG1),NY10)+SUMIFS(OFFSET('Game Board'!G8:G55,0,NG1),OFFSET('Game Board'!F8:F55,0,NG1),NY8,OFFSET('Game Board'!I8:I55,0,NG1),NY11)+SUMIFS(OFFSET('Game Board'!H8:H55,0,NG1),OFFSET('Game Board'!I8:I55,0,NG1),NY8,OFFSET('Game Board'!F8:F55,0,NG1),NY9)+SUMIFS(OFFSET('Game Board'!H8:H55,0,NG1),OFFSET('Game Board'!I8:I55,0,NG1),NY8,OFFSET('Game Board'!F8:F55,0,NG1),NY10)+SUMIFS(OFFSET('Game Board'!H8:H55,0,NG1),OFFSET('Game Board'!I8:I55,0,NG1),NY8,OFFSET('Game Board'!F8:F55,0,NG1),NY11)</f>
        <v>0</v>
      </c>
      <c r="OF8" s="315">
        <f ca="1">SUMIFS(OFFSET('Game Board'!H8:H55,0,NG1),OFFSET('Game Board'!F8:F55,0,NG1),NY8,OFFSET('Game Board'!I8:I55,0,NG1),NY9)+SUMIFS(OFFSET('Game Board'!H8:H55,0,NG1),OFFSET('Game Board'!F8:F55,0,NG1),NY8,OFFSET('Game Board'!I8:I55,0,NG1),NY10)+SUMIFS(OFFSET('Game Board'!H8:H55,0,NG1),OFFSET('Game Board'!F8:F55,0,NG1),NY8,OFFSET('Game Board'!I8:I55,0,NG1),NY11)+SUMIFS(OFFSET('Game Board'!G8:G55,0,NG1),OFFSET('Game Board'!I8:I55,0,NG1),NY8,OFFSET('Game Board'!F8:F55,0,NG1),NY9)+SUMIFS(OFFSET('Game Board'!G8:G55,0,NG1),OFFSET('Game Board'!I8:I55,0,NG1),NY8,OFFSET('Game Board'!F8:F55,0,NG1),NY10)+SUMIFS(OFFSET('Game Board'!G8:G55,0,NG1),OFFSET('Game Board'!I8:I55,0,NG1),NY8,OFFSET('Game Board'!F8:F55,0,NG1),NY11)</f>
        <v>0</v>
      </c>
      <c r="OG8" s="315">
        <f t="shared" ca="1" si="84"/>
        <v>0</v>
      </c>
      <c r="OH8" s="315">
        <f t="shared" ca="1" si="85"/>
        <v>3</v>
      </c>
      <c r="OI8" s="315">
        <f t="shared" ref="OI8" ca="1" si="767">IF(NY8&lt;&gt;"",SUMPRODUCT((NX8:NX11=NX8)*(OH8:OH11&gt;OH8)*1),0)</f>
        <v>0</v>
      </c>
      <c r="OJ8" s="315">
        <f t="shared" ref="OJ8" ca="1" si="768">IF(NY8&lt;&gt;"",SUMPRODUCT((OI8:OI11=OI8)*(OG8:OG11&gt;OG8)*1),0)</f>
        <v>0</v>
      </c>
      <c r="OK8" s="315">
        <f t="shared" ca="1" si="88"/>
        <v>0</v>
      </c>
      <c r="OL8" s="315">
        <f t="shared" ref="OL8" ca="1" si="769">IF(NY8&lt;&gt;"",SUMPRODUCT((OK8:OK11=OK8)*(OI8:OI11=OI8)*(OE8:OE11&gt;OE8)*1),0)</f>
        <v>0</v>
      </c>
      <c r="OM8" s="315">
        <f t="shared" ca="1" si="90"/>
        <v>1</v>
      </c>
      <c r="ON8" s="315">
        <v>0</v>
      </c>
      <c r="OO8" s="315">
        <v>0</v>
      </c>
      <c r="OP8" s="315">
        <v>0</v>
      </c>
      <c r="OQ8" s="315">
        <v>0</v>
      </c>
      <c r="OR8" s="315">
        <v>0</v>
      </c>
      <c r="OS8" s="315">
        <f t="shared" si="297"/>
        <v>0</v>
      </c>
      <c r="OT8" s="315">
        <f t="shared" si="298"/>
        <v>0</v>
      </c>
      <c r="OU8" s="315">
        <v>0</v>
      </c>
      <c r="OV8" s="315">
        <v>0</v>
      </c>
      <c r="OW8" s="315">
        <f t="shared" si="301"/>
        <v>0</v>
      </c>
      <c r="OX8" s="315">
        <v>0</v>
      </c>
      <c r="OY8" s="315">
        <f t="shared" ca="1" si="91"/>
        <v>1</v>
      </c>
      <c r="OZ8" s="315">
        <v>0</v>
      </c>
      <c r="PA8" s="315">
        <v>0</v>
      </c>
      <c r="PB8" s="315">
        <v>0</v>
      </c>
      <c r="PC8" s="315">
        <v>0</v>
      </c>
      <c r="PD8" s="315">
        <v>0</v>
      </c>
      <c r="PE8" s="315">
        <v>0</v>
      </c>
      <c r="PF8" s="315">
        <v>0</v>
      </c>
      <c r="PG8" s="315">
        <v>0</v>
      </c>
      <c r="PH8" s="315">
        <v>0</v>
      </c>
      <c r="PI8" s="315">
        <v>0</v>
      </c>
      <c r="PJ8" s="315">
        <v>0</v>
      </c>
      <c r="PK8" s="315">
        <f t="shared" ca="1" si="92"/>
        <v>1</v>
      </c>
      <c r="PL8" s="315">
        <f t="shared" ref="PL8" ca="1" si="770">SUMPRODUCT((PK8:PK11=PK8)*(NN8:NN11&gt;NN8)*1)</f>
        <v>1</v>
      </c>
      <c r="PM8" s="315">
        <f t="shared" ca="1" si="94"/>
        <v>2</v>
      </c>
      <c r="PN8" s="315" t="str">
        <f t="shared" si="304"/>
        <v>Australia</v>
      </c>
      <c r="PO8" s="315">
        <f t="shared" ca="1" si="95"/>
        <v>0</v>
      </c>
      <c r="PP8" s="315">
        <f ca="1">SUMPRODUCT((OFFSET('Game Board'!G8:G55,0,PP1)&lt;&gt;"")*(OFFSET('Game Board'!F8:F55,0,PP1)=C8)*(OFFSET('Game Board'!G8:G55,0,PP1)&gt;OFFSET('Game Board'!H8:H55,0,PP1))*1)+SUMPRODUCT((OFFSET('Game Board'!G8:G55,0,PP1)&lt;&gt;"")*(OFFSET('Game Board'!I8:I55,0,PP1)=C8)*(OFFSET('Game Board'!H8:H55,0,PP1)&gt;OFFSET('Game Board'!G8:G55,0,PP1))*1)</f>
        <v>0</v>
      </c>
      <c r="PQ8" s="315">
        <f ca="1">SUMPRODUCT((OFFSET('Game Board'!G8:G55,0,PP1)&lt;&gt;"")*(OFFSET('Game Board'!F8:F55,0,PP1)=C8)*(OFFSET('Game Board'!G8:G55,0,PP1)=OFFSET('Game Board'!H8:H55,0,PP1))*1)+SUMPRODUCT((OFFSET('Game Board'!G8:G55,0,PP1)&lt;&gt;"")*(OFFSET('Game Board'!I8:I55,0,PP1)=C8)*(OFFSET('Game Board'!G8:G55,0,PP1)=OFFSET('Game Board'!H8:H55,0,PP1))*1)</f>
        <v>0</v>
      </c>
      <c r="PR8" s="315">
        <f ca="1">SUMPRODUCT((OFFSET('Game Board'!G8:G55,0,PP1)&lt;&gt;"")*(OFFSET('Game Board'!F8:F55,0,PP1)=C8)*(OFFSET('Game Board'!G8:G55,0,PP1)&lt;OFFSET('Game Board'!H8:H55,0,PP1))*1)+SUMPRODUCT((OFFSET('Game Board'!G8:G55,0,PP1)&lt;&gt;"")*(OFFSET('Game Board'!I8:I55,0,PP1)=C8)*(OFFSET('Game Board'!H8:H55,0,PP1)&lt;OFFSET('Game Board'!G8:G55,0,PP1))*1)</f>
        <v>0</v>
      </c>
      <c r="PS8" s="315">
        <f ca="1">SUMIF(OFFSET('Game Board'!F8:F55,0,PP1),C8,OFFSET('Game Board'!G8:G55,0,PP1))+SUMIF(OFFSET('Game Board'!I8:I55,0,PP1),C8,OFFSET('Game Board'!H8:H55,0,PP1))</f>
        <v>0</v>
      </c>
      <c r="PT8" s="315">
        <f ca="1">SUMIF(OFFSET('Game Board'!F8:F55,0,PP1),C8,OFFSET('Game Board'!H8:H55,0,PP1))+SUMIF(OFFSET('Game Board'!I8:I55,0,PP1),C8,OFFSET('Game Board'!G8:G55,0,PP1))</f>
        <v>0</v>
      </c>
      <c r="PU8" s="315">
        <f t="shared" ca="1" si="96"/>
        <v>0</v>
      </c>
      <c r="PV8" s="315">
        <f t="shared" ca="1" si="97"/>
        <v>0</v>
      </c>
      <c r="PW8" s="315">
        <f ca="1">INDEX(L4:L35,MATCH(QF8,C4:C35,0),0)</f>
        <v>1918</v>
      </c>
      <c r="PX8" s="319">
        <f>'Tournament Setup'!F10</f>
        <v>0</v>
      </c>
      <c r="PY8" s="315">
        <f t="shared" ref="PY8" ca="1" si="771">RANK(PV8,PV8:PV11)</f>
        <v>1</v>
      </c>
      <c r="PZ8" s="315">
        <f t="shared" ref="PZ8" ca="1" si="772">SUMPRODUCT((PY8:PY11=PY8)*(PU8:PU11&gt;PU8)*1)</f>
        <v>0</v>
      </c>
      <c r="QA8" s="315">
        <f t="shared" ca="1" si="100"/>
        <v>1</v>
      </c>
      <c r="QB8" s="315">
        <f t="shared" ref="QB8" ca="1" si="773">SUMPRODUCT((PY8:PY11=PY8)*(PU8:PU11=PU8)*(PS8:PS11&gt;PS8)*1)</f>
        <v>0</v>
      </c>
      <c r="QC8" s="315">
        <f t="shared" ca="1" si="102"/>
        <v>1</v>
      </c>
      <c r="QD8" s="315">
        <f t="shared" ref="QD8" ca="1" si="774">RANK(QC8,QC8:QC11,1)+COUNTIF(QC8:QC8,QC8)-1</f>
        <v>1</v>
      </c>
      <c r="QE8" s="315">
        <v>1</v>
      </c>
      <c r="QF8" s="315" t="str">
        <f t="shared" ref="QF8" ca="1" si="775">INDEX(PN8:PN11,MATCH(QE8,QD8:QD11,0),0)</f>
        <v>Australia</v>
      </c>
      <c r="QG8" s="315">
        <f t="shared" ref="QG8" ca="1" si="776">INDEX(QC8:QC11,MATCH(QF8,PN8:PN11,0),0)</f>
        <v>1</v>
      </c>
      <c r="QH8" s="315" t="str">
        <f t="shared" ref="QH8" ca="1" si="777">IF(QG9=1,QF8,"")</f>
        <v>Australia</v>
      </c>
      <c r="QK8" s="315">
        <f ca="1">SUMPRODUCT((OFFSET('Game Board'!F8:F55,0,PP1)=QH8)*(OFFSET('Game Board'!I8:I55,0,PP1)=QH9)*(OFFSET('Game Board'!G8:G55,0,PP1)&gt;OFFSET('Game Board'!H8:H55,0,PP1))*1)+SUMPRODUCT((OFFSET('Game Board'!I8:I55,0,PP1)=QH8)*(OFFSET('Game Board'!F8:F55,0,PP1)=QH9)*(OFFSET('Game Board'!H8:H55,0,PP1)&gt;OFFSET('Game Board'!G8:G55,0,PP1))*1)+SUMPRODUCT((OFFSET('Game Board'!F8:F55,0,PP1)=QH8)*(OFFSET('Game Board'!I8:I55,0,PP1)=QH10)*(OFFSET('Game Board'!G8:G55,0,PP1)&gt;OFFSET('Game Board'!H8:H55,0,PP1))*1)+SUMPRODUCT((OFFSET('Game Board'!I8:I55,0,PP1)=QH8)*(OFFSET('Game Board'!F8:F55,0,PP1)=QH10)*(OFFSET('Game Board'!H8:H55,0,PP1)&gt;OFFSET('Game Board'!G8:G55,0,PP1))*1)+SUMPRODUCT((OFFSET('Game Board'!F8:F55,0,PP1)=QH8)*(OFFSET('Game Board'!I8:I55,0,PP1)=QH11)*(OFFSET('Game Board'!G8:G55,0,PP1)&gt;OFFSET('Game Board'!H8:H55,0,PP1))*1)+SUMPRODUCT((OFFSET('Game Board'!I8:I55,0,PP1)=QH8)*(OFFSET('Game Board'!F8:F55,0,PP1)=QH11)*(OFFSET('Game Board'!H8:H55,0,PP1)&gt;OFFSET('Game Board'!G8:G55,0,PP1))*1)</f>
        <v>0</v>
      </c>
      <c r="QL8" s="315">
        <f ca="1">SUMPRODUCT((OFFSET('Game Board'!F8:F55,0,PP1)=QH8)*(OFFSET('Game Board'!I8:I55,0,PP1)=QH9)*(OFFSET('Game Board'!G8:G55,0,PP1)=OFFSET('Game Board'!H8:H55,0,PP1))*1)+SUMPRODUCT((OFFSET('Game Board'!I8:I55,0,PP1)=QH8)*(OFFSET('Game Board'!F8:F55,0,PP1)=QH9)*(OFFSET('Game Board'!G8:G55,0,PP1)=OFFSET('Game Board'!H8:H55,0,PP1))*1)+SUMPRODUCT((OFFSET('Game Board'!F8:F55,0,PP1)=QH8)*(OFFSET('Game Board'!I8:I55,0,PP1)=QH10)*(OFFSET('Game Board'!G8:G55,0,PP1)=OFFSET('Game Board'!H8:H55,0,PP1))*1)+SUMPRODUCT((OFFSET('Game Board'!I8:I55,0,PP1)=QH8)*(OFFSET('Game Board'!F8:F55,0,PP1)=QH10)*(OFFSET('Game Board'!G8:G55,0,PP1)=OFFSET('Game Board'!H8:H55,0,PP1))*1)+SUMPRODUCT((OFFSET('Game Board'!F8:F55,0,PP1)=QH8)*(OFFSET('Game Board'!I8:I55,0,PP1)=QH11)*(OFFSET('Game Board'!G8:G55,0,PP1)=OFFSET('Game Board'!H8:H55,0,PP1))*1)+SUMPRODUCT((OFFSET('Game Board'!I8:I55,0,PP1)=QH8)*(OFFSET('Game Board'!F8:F55,0,PP1)=QH11)*(OFFSET('Game Board'!G8:G55,0,PP1)=OFFSET('Game Board'!H8:H55,0,PP1))*1)</f>
        <v>3</v>
      </c>
      <c r="QM8" s="315">
        <f ca="1">SUMPRODUCT((OFFSET('Game Board'!F8:F55,0,PP1)=QH8)*(OFFSET('Game Board'!I8:I55,0,PP1)=QH9)*(OFFSET('Game Board'!G8:G55,0,PP1)&lt;OFFSET('Game Board'!H8:H55,0,PP1))*1)+SUMPRODUCT((OFFSET('Game Board'!I8:I55,0,PP1)=QH8)*(OFFSET('Game Board'!F8:F55,0,PP1)=QH9)*(OFFSET('Game Board'!H8:H55,0,PP1)&lt;OFFSET('Game Board'!G8:G55,0,PP1))*1)+SUMPRODUCT((OFFSET('Game Board'!F8:F55,0,PP1)=QH8)*(OFFSET('Game Board'!I8:I55,0,PP1)=QH10)*(OFFSET('Game Board'!G8:G55,0,PP1)&lt;OFFSET('Game Board'!H8:H55,0,PP1))*1)+SUMPRODUCT((OFFSET('Game Board'!I8:I55,0,PP1)=QH8)*(OFFSET('Game Board'!F8:F55,0,PP1)=QH10)*(OFFSET('Game Board'!H8:H55,0,PP1)&lt;OFFSET('Game Board'!G8:G55,0,PP1))*1)+SUMPRODUCT((OFFSET('Game Board'!F8:F55,0,PP1)=QH8)*(OFFSET('Game Board'!I8:I55,0,PP1)=QH11)*(OFFSET('Game Board'!G8:G55,0,PP1)&lt;OFFSET('Game Board'!H8:H55,0,PP1))*1)+SUMPRODUCT((OFFSET('Game Board'!I8:I55,0,PP1)=QH8)*(OFFSET('Game Board'!F8:F55,0,PP1)=QH11)*(OFFSET('Game Board'!H8:H55,0,PP1)&lt;OFFSET('Game Board'!G8:G55,0,PP1))*1)</f>
        <v>0</v>
      </c>
      <c r="QN8" s="315">
        <f ca="1">SUMIFS(OFFSET('Game Board'!G8:G55,0,PP1),OFFSET('Game Board'!F8:F55,0,PP1),QH8,OFFSET('Game Board'!I8:I55,0,PP1),QH9)+SUMIFS(OFFSET('Game Board'!G8:G55,0,PP1),OFFSET('Game Board'!F8:F55,0,PP1),QH8,OFFSET('Game Board'!I8:I55,0,PP1),QH10)+SUMIFS(OFFSET('Game Board'!G8:G55,0,PP1),OFFSET('Game Board'!F8:F55,0,PP1),QH8,OFFSET('Game Board'!I8:I55,0,PP1),QH11)+SUMIFS(OFFSET('Game Board'!H8:H55,0,PP1),OFFSET('Game Board'!I8:I55,0,PP1),QH8,OFFSET('Game Board'!F8:F55,0,PP1),QH9)+SUMIFS(OFFSET('Game Board'!H8:H55,0,PP1),OFFSET('Game Board'!I8:I55,0,PP1),QH8,OFFSET('Game Board'!F8:F55,0,PP1),QH10)+SUMIFS(OFFSET('Game Board'!H8:H55,0,PP1),OFFSET('Game Board'!I8:I55,0,PP1),QH8,OFFSET('Game Board'!F8:F55,0,PP1),QH11)</f>
        <v>0</v>
      </c>
      <c r="QO8" s="315">
        <f ca="1">SUMIFS(OFFSET('Game Board'!H8:H55,0,PP1),OFFSET('Game Board'!F8:F55,0,PP1),QH8,OFFSET('Game Board'!I8:I55,0,PP1),QH9)+SUMIFS(OFFSET('Game Board'!H8:H55,0,PP1),OFFSET('Game Board'!F8:F55,0,PP1),QH8,OFFSET('Game Board'!I8:I55,0,PP1),QH10)+SUMIFS(OFFSET('Game Board'!H8:H55,0,PP1),OFFSET('Game Board'!F8:F55,0,PP1),QH8,OFFSET('Game Board'!I8:I55,0,PP1),QH11)+SUMIFS(OFFSET('Game Board'!G8:G55,0,PP1),OFFSET('Game Board'!I8:I55,0,PP1),QH8,OFFSET('Game Board'!F8:F55,0,PP1),QH9)+SUMIFS(OFFSET('Game Board'!G8:G55,0,PP1),OFFSET('Game Board'!I8:I55,0,PP1),QH8,OFFSET('Game Board'!F8:F55,0,PP1),QH10)+SUMIFS(OFFSET('Game Board'!G8:G55,0,PP1),OFFSET('Game Board'!I8:I55,0,PP1),QH8,OFFSET('Game Board'!F8:F55,0,PP1),QH11)</f>
        <v>0</v>
      </c>
      <c r="QP8" s="315">
        <f t="shared" ca="1" si="107"/>
        <v>0</v>
      </c>
      <c r="QQ8" s="315">
        <f t="shared" ca="1" si="108"/>
        <v>3</v>
      </c>
      <c r="QR8" s="315">
        <f t="shared" ref="QR8" ca="1" si="778">IF(QH8&lt;&gt;"",SUMPRODUCT((QG8:QG11=QG8)*(QQ8:QQ11&gt;QQ8)*1),0)</f>
        <v>0</v>
      </c>
      <c r="QS8" s="315">
        <f t="shared" ref="QS8" ca="1" si="779">IF(QH8&lt;&gt;"",SUMPRODUCT((QR8:QR11=QR8)*(QP8:QP11&gt;QP8)*1),0)</f>
        <v>0</v>
      </c>
      <c r="QT8" s="315">
        <f t="shared" ca="1" si="111"/>
        <v>0</v>
      </c>
      <c r="QU8" s="315">
        <f t="shared" ref="QU8" ca="1" si="780">IF(QH8&lt;&gt;"",SUMPRODUCT((QT8:QT11=QT8)*(QR8:QR11=QR8)*(QN8:QN11&gt;QN8)*1),0)</f>
        <v>0</v>
      </c>
      <c r="QV8" s="315">
        <f t="shared" ca="1" si="113"/>
        <v>1</v>
      </c>
      <c r="QW8" s="315">
        <v>0</v>
      </c>
      <c r="QX8" s="315">
        <v>0</v>
      </c>
      <c r="QY8" s="315">
        <v>0</v>
      </c>
      <c r="QZ8" s="315">
        <v>0</v>
      </c>
      <c r="RA8" s="315">
        <v>0</v>
      </c>
      <c r="RB8" s="315">
        <f t="shared" si="316"/>
        <v>0</v>
      </c>
      <c r="RC8" s="315">
        <f t="shared" si="317"/>
        <v>0</v>
      </c>
      <c r="RD8" s="315">
        <v>0</v>
      </c>
      <c r="RE8" s="315">
        <v>0</v>
      </c>
      <c r="RF8" s="315">
        <f t="shared" si="320"/>
        <v>0</v>
      </c>
      <c r="RG8" s="315">
        <v>0</v>
      </c>
      <c r="RH8" s="315">
        <f t="shared" ca="1" si="114"/>
        <v>1</v>
      </c>
      <c r="RI8" s="315">
        <v>0</v>
      </c>
      <c r="RJ8" s="315">
        <v>0</v>
      </c>
      <c r="RK8" s="315">
        <v>0</v>
      </c>
      <c r="RL8" s="315">
        <v>0</v>
      </c>
      <c r="RM8" s="315">
        <v>0</v>
      </c>
      <c r="RN8" s="315">
        <v>0</v>
      </c>
      <c r="RO8" s="315">
        <v>0</v>
      </c>
      <c r="RP8" s="315">
        <v>0</v>
      </c>
      <c r="RQ8" s="315">
        <v>0</v>
      </c>
      <c r="RR8" s="315">
        <v>0</v>
      </c>
      <c r="RS8" s="315">
        <v>0</v>
      </c>
      <c r="RT8" s="315">
        <f t="shared" ca="1" si="115"/>
        <v>1</v>
      </c>
      <c r="RU8" s="315">
        <f t="shared" ref="RU8" ca="1" si="781">SUMPRODUCT((RT8:RT11=RT8)*(PW8:PW11&gt;PW8)*1)</f>
        <v>1</v>
      </c>
      <c r="RV8" s="315">
        <f t="shared" ca="1" si="117"/>
        <v>2</v>
      </c>
      <c r="RW8" s="315" t="str">
        <f t="shared" si="323"/>
        <v>Australia</v>
      </c>
      <c r="RX8" s="315">
        <f t="shared" ca="1" si="118"/>
        <v>0</v>
      </c>
      <c r="RY8" s="315">
        <f ca="1">SUMPRODUCT((OFFSET('Game Board'!G8:G55,0,RY1)&lt;&gt;"")*(OFFSET('Game Board'!F8:F55,0,RY1)=C8)*(OFFSET('Game Board'!G8:G55,0,RY1)&gt;OFFSET('Game Board'!H8:H55,0,RY1))*1)+SUMPRODUCT((OFFSET('Game Board'!G8:G55,0,RY1)&lt;&gt;"")*(OFFSET('Game Board'!I8:I55,0,RY1)=C8)*(OFFSET('Game Board'!H8:H55,0,RY1)&gt;OFFSET('Game Board'!G8:G55,0,RY1))*1)</f>
        <v>0</v>
      </c>
      <c r="RZ8" s="315">
        <f ca="1">SUMPRODUCT((OFFSET('Game Board'!G8:G55,0,RY1)&lt;&gt;"")*(OFFSET('Game Board'!F8:F55,0,RY1)=C8)*(OFFSET('Game Board'!G8:G55,0,RY1)=OFFSET('Game Board'!H8:H55,0,RY1))*1)+SUMPRODUCT((OFFSET('Game Board'!G8:G55,0,RY1)&lt;&gt;"")*(OFFSET('Game Board'!I8:I55,0,RY1)=C8)*(OFFSET('Game Board'!G8:G55,0,RY1)=OFFSET('Game Board'!H8:H55,0,RY1))*1)</f>
        <v>0</v>
      </c>
      <c r="SA8" s="315">
        <f ca="1">SUMPRODUCT((OFFSET('Game Board'!G8:G55,0,RY1)&lt;&gt;"")*(OFFSET('Game Board'!F8:F55,0,RY1)=C8)*(OFFSET('Game Board'!G8:G55,0,RY1)&lt;OFFSET('Game Board'!H8:H55,0,RY1))*1)+SUMPRODUCT((OFFSET('Game Board'!G8:G55,0,RY1)&lt;&gt;"")*(OFFSET('Game Board'!I8:I55,0,RY1)=C8)*(OFFSET('Game Board'!H8:H55,0,RY1)&lt;OFFSET('Game Board'!G8:G55,0,RY1))*1)</f>
        <v>0</v>
      </c>
      <c r="SB8" s="315">
        <f ca="1">SUMIF(OFFSET('Game Board'!F8:F55,0,RY1),C8,OFFSET('Game Board'!G8:G55,0,RY1))+SUMIF(OFFSET('Game Board'!I8:I55,0,RY1),C8,OFFSET('Game Board'!H8:H55,0,RY1))</f>
        <v>0</v>
      </c>
      <c r="SC8" s="315">
        <f ca="1">SUMIF(OFFSET('Game Board'!F8:F55,0,RY1),C8,OFFSET('Game Board'!H8:H55,0,RY1))+SUMIF(OFFSET('Game Board'!I8:I55,0,RY1),C8,OFFSET('Game Board'!G8:G55,0,RY1))</f>
        <v>0</v>
      </c>
      <c r="SD8" s="315">
        <f t="shared" ca="1" si="119"/>
        <v>0</v>
      </c>
      <c r="SE8" s="315">
        <f t="shared" ca="1" si="120"/>
        <v>0</v>
      </c>
      <c r="SF8" s="315">
        <f ca="1">INDEX(L4:L35,MATCH(SO8,C4:C35,0),0)</f>
        <v>1918</v>
      </c>
      <c r="SG8" s="319">
        <f>'Tournament Setup'!F10</f>
        <v>0</v>
      </c>
      <c r="SH8" s="315">
        <f t="shared" ref="SH8" ca="1" si="782">RANK(SE8,SE8:SE11)</f>
        <v>1</v>
      </c>
      <c r="SI8" s="315">
        <f t="shared" ref="SI8" ca="1" si="783">SUMPRODUCT((SH8:SH11=SH8)*(SD8:SD11&gt;SD8)*1)</f>
        <v>0</v>
      </c>
      <c r="SJ8" s="315">
        <f t="shared" ca="1" si="123"/>
        <v>1</v>
      </c>
      <c r="SK8" s="315">
        <f t="shared" ref="SK8" ca="1" si="784">SUMPRODUCT((SH8:SH11=SH8)*(SD8:SD11=SD8)*(SB8:SB11&gt;SB8)*1)</f>
        <v>0</v>
      </c>
      <c r="SL8" s="315">
        <f t="shared" ca="1" si="125"/>
        <v>1</v>
      </c>
      <c r="SM8" s="315">
        <f t="shared" ref="SM8" ca="1" si="785">RANK(SL8,SL8:SL11,1)+COUNTIF(SL8:SL8,SL8)-1</f>
        <v>1</v>
      </c>
      <c r="SN8" s="315">
        <v>1</v>
      </c>
      <c r="SO8" s="315" t="str">
        <f t="shared" ref="SO8" ca="1" si="786">INDEX(RW8:RW11,MATCH(SN8,SM8:SM11,0),0)</f>
        <v>Australia</v>
      </c>
      <c r="SP8" s="315">
        <f t="shared" ref="SP8" ca="1" si="787">INDEX(SL8:SL11,MATCH(SO8,RW8:RW11,0),0)</f>
        <v>1</v>
      </c>
      <c r="SQ8" s="315" t="str">
        <f t="shared" ref="SQ8" ca="1" si="788">IF(SP9=1,SO8,"")</f>
        <v>Australia</v>
      </c>
      <c r="ST8" s="315">
        <f ca="1">SUMPRODUCT((OFFSET('Game Board'!F8:F55,0,RY1)=SQ8)*(OFFSET('Game Board'!I8:I55,0,RY1)=SQ9)*(OFFSET('Game Board'!G8:G55,0,RY1)&gt;OFFSET('Game Board'!H8:H55,0,RY1))*1)+SUMPRODUCT((OFFSET('Game Board'!I8:I55,0,RY1)=SQ8)*(OFFSET('Game Board'!F8:F55,0,RY1)=SQ9)*(OFFSET('Game Board'!H8:H55,0,RY1)&gt;OFFSET('Game Board'!G8:G55,0,RY1))*1)+SUMPRODUCT((OFFSET('Game Board'!F8:F55,0,RY1)=SQ8)*(OFFSET('Game Board'!I8:I55,0,RY1)=SQ10)*(OFFSET('Game Board'!G8:G55,0,RY1)&gt;OFFSET('Game Board'!H8:H55,0,RY1))*1)+SUMPRODUCT((OFFSET('Game Board'!I8:I55,0,RY1)=SQ8)*(OFFSET('Game Board'!F8:F55,0,RY1)=SQ10)*(OFFSET('Game Board'!H8:H55,0,RY1)&gt;OFFSET('Game Board'!G8:G55,0,RY1))*1)+SUMPRODUCT((OFFSET('Game Board'!F8:F55,0,RY1)=SQ8)*(OFFSET('Game Board'!I8:I55,0,RY1)=SQ11)*(OFFSET('Game Board'!G8:G55,0,RY1)&gt;OFFSET('Game Board'!H8:H55,0,RY1))*1)+SUMPRODUCT((OFFSET('Game Board'!I8:I55,0,RY1)=SQ8)*(OFFSET('Game Board'!F8:F55,0,RY1)=SQ11)*(OFFSET('Game Board'!H8:H55,0,RY1)&gt;OFFSET('Game Board'!G8:G55,0,RY1))*1)</f>
        <v>0</v>
      </c>
      <c r="SU8" s="315">
        <f ca="1">SUMPRODUCT((OFFSET('Game Board'!F8:F55,0,RY1)=SQ8)*(OFFSET('Game Board'!I8:I55,0,RY1)=SQ9)*(OFFSET('Game Board'!G8:G55,0,RY1)=OFFSET('Game Board'!H8:H55,0,RY1))*1)+SUMPRODUCT((OFFSET('Game Board'!I8:I55,0,RY1)=SQ8)*(OFFSET('Game Board'!F8:F55,0,RY1)=SQ9)*(OFFSET('Game Board'!G8:G55,0,RY1)=OFFSET('Game Board'!H8:H55,0,RY1))*1)+SUMPRODUCT((OFFSET('Game Board'!F8:F55,0,RY1)=SQ8)*(OFFSET('Game Board'!I8:I55,0,RY1)=SQ10)*(OFFSET('Game Board'!G8:G55,0,RY1)=OFFSET('Game Board'!H8:H55,0,RY1))*1)+SUMPRODUCT((OFFSET('Game Board'!I8:I55,0,RY1)=SQ8)*(OFFSET('Game Board'!F8:F55,0,RY1)=SQ10)*(OFFSET('Game Board'!G8:G55,0,RY1)=OFFSET('Game Board'!H8:H55,0,RY1))*1)+SUMPRODUCT((OFFSET('Game Board'!F8:F55,0,RY1)=SQ8)*(OFFSET('Game Board'!I8:I55,0,RY1)=SQ11)*(OFFSET('Game Board'!G8:G55,0,RY1)=OFFSET('Game Board'!H8:H55,0,RY1))*1)+SUMPRODUCT((OFFSET('Game Board'!I8:I55,0,RY1)=SQ8)*(OFFSET('Game Board'!F8:F55,0,RY1)=SQ11)*(OFFSET('Game Board'!G8:G55,0,RY1)=OFFSET('Game Board'!H8:H55,0,RY1))*1)</f>
        <v>3</v>
      </c>
      <c r="SV8" s="315">
        <f ca="1">SUMPRODUCT((OFFSET('Game Board'!F8:F55,0,RY1)=SQ8)*(OFFSET('Game Board'!I8:I55,0,RY1)=SQ9)*(OFFSET('Game Board'!G8:G55,0,RY1)&lt;OFFSET('Game Board'!H8:H55,0,RY1))*1)+SUMPRODUCT((OFFSET('Game Board'!I8:I55,0,RY1)=SQ8)*(OFFSET('Game Board'!F8:F55,0,RY1)=SQ9)*(OFFSET('Game Board'!H8:H55,0,RY1)&lt;OFFSET('Game Board'!G8:G55,0,RY1))*1)+SUMPRODUCT((OFFSET('Game Board'!F8:F55,0,RY1)=SQ8)*(OFFSET('Game Board'!I8:I55,0,RY1)=SQ10)*(OFFSET('Game Board'!G8:G55,0,RY1)&lt;OFFSET('Game Board'!H8:H55,0,RY1))*1)+SUMPRODUCT((OFFSET('Game Board'!I8:I55,0,RY1)=SQ8)*(OFFSET('Game Board'!F8:F55,0,RY1)=SQ10)*(OFFSET('Game Board'!H8:H55,0,RY1)&lt;OFFSET('Game Board'!G8:G55,0,RY1))*1)+SUMPRODUCT((OFFSET('Game Board'!F8:F55,0,RY1)=SQ8)*(OFFSET('Game Board'!I8:I55,0,RY1)=SQ11)*(OFFSET('Game Board'!G8:G55,0,RY1)&lt;OFFSET('Game Board'!H8:H55,0,RY1))*1)+SUMPRODUCT((OFFSET('Game Board'!I8:I55,0,RY1)=SQ8)*(OFFSET('Game Board'!F8:F55,0,RY1)=SQ11)*(OFFSET('Game Board'!H8:H55,0,RY1)&lt;OFFSET('Game Board'!G8:G55,0,RY1))*1)</f>
        <v>0</v>
      </c>
      <c r="SW8" s="315">
        <f ca="1">SUMIFS(OFFSET('Game Board'!G8:G55,0,RY1),OFFSET('Game Board'!F8:F55,0,RY1),SQ8,OFFSET('Game Board'!I8:I55,0,RY1),SQ9)+SUMIFS(OFFSET('Game Board'!G8:G55,0,RY1),OFFSET('Game Board'!F8:F55,0,RY1),SQ8,OFFSET('Game Board'!I8:I55,0,RY1),SQ10)+SUMIFS(OFFSET('Game Board'!G8:G55,0,RY1),OFFSET('Game Board'!F8:F55,0,RY1),SQ8,OFFSET('Game Board'!I8:I55,0,RY1),SQ11)+SUMIFS(OFFSET('Game Board'!H8:H55,0,RY1),OFFSET('Game Board'!I8:I55,0,RY1),SQ8,OFFSET('Game Board'!F8:F55,0,RY1),SQ9)+SUMIFS(OFFSET('Game Board'!H8:H55,0,RY1),OFFSET('Game Board'!I8:I55,0,RY1),SQ8,OFFSET('Game Board'!F8:F55,0,RY1),SQ10)+SUMIFS(OFFSET('Game Board'!H8:H55,0,RY1),OFFSET('Game Board'!I8:I55,0,RY1),SQ8,OFFSET('Game Board'!F8:F55,0,RY1),SQ11)</f>
        <v>0</v>
      </c>
      <c r="SX8" s="315">
        <f ca="1">SUMIFS(OFFSET('Game Board'!H8:H55,0,RY1),OFFSET('Game Board'!F8:F55,0,RY1),SQ8,OFFSET('Game Board'!I8:I55,0,RY1),SQ9)+SUMIFS(OFFSET('Game Board'!H8:H55,0,RY1),OFFSET('Game Board'!F8:F55,0,RY1),SQ8,OFFSET('Game Board'!I8:I55,0,RY1),SQ10)+SUMIFS(OFFSET('Game Board'!H8:H55,0,RY1),OFFSET('Game Board'!F8:F55,0,RY1),SQ8,OFFSET('Game Board'!I8:I55,0,RY1),SQ11)+SUMIFS(OFFSET('Game Board'!G8:G55,0,RY1),OFFSET('Game Board'!I8:I55,0,RY1),SQ8,OFFSET('Game Board'!F8:F55,0,RY1),SQ9)+SUMIFS(OFFSET('Game Board'!G8:G55,0,RY1),OFFSET('Game Board'!I8:I55,0,RY1),SQ8,OFFSET('Game Board'!F8:F55,0,RY1),SQ10)+SUMIFS(OFFSET('Game Board'!G8:G55,0,RY1),OFFSET('Game Board'!I8:I55,0,RY1),SQ8,OFFSET('Game Board'!F8:F55,0,RY1),SQ11)</f>
        <v>0</v>
      </c>
      <c r="SY8" s="315">
        <f t="shared" ca="1" si="130"/>
        <v>0</v>
      </c>
      <c r="SZ8" s="315">
        <f t="shared" ca="1" si="131"/>
        <v>3</v>
      </c>
      <c r="TA8" s="315">
        <f t="shared" ref="TA8" ca="1" si="789">IF(SQ8&lt;&gt;"",SUMPRODUCT((SP8:SP11=SP8)*(SZ8:SZ11&gt;SZ8)*1),0)</f>
        <v>0</v>
      </c>
      <c r="TB8" s="315">
        <f t="shared" ref="TB8" ca="1" si="790">IF(SQ8&lt;&gt;"",SUMPRODUCT((TA8:TA11=TA8)*(SY8:SY11&gt;SY8)*1),0)</f>
        <v>0</v>
      </c>
      <c r="TC8" s="315">
        <f t="shared" ca="1" si="134"/>
        <v>0</v>
      </c>
      <c r="TD8" s="315">
        <f t="shared" ref="TD8" ca="1" si="791">IF(SQ8&lt;&gt;"",SUMPRODUCT((TC8:TC11=TC8)*(TA8:TA11=TA8)*(SW8:SW11&gt;SW8)*1),0)</f>
        <v>0</v>
      </c>
      <c r="TE8" s="315">
        <f t="shared" ca="1" si="136"/>
        <v>1</v>
      </c>
      <c r="TF8" s="315">
        <v>0</v>
      </c>
      <c r="TG8" s="315">
        <v>0</v>
      </c>
      <c r="TH8" s="315">
        <v>0</v>
      </c>
      <c r="TI8" s="315">
        <v>0</v>
      </c>
      <c r="TJ8" s="315">
        <v>0</v>
      </c>
      <c r="TK8" s="315">
        <f t="shared" si="335"/>
        <v>0</v>
      </c>
      <c r="TL8" s="315">
        <f t="shared" si="336"/>
        <v>0</v>
      </c>
      <c r="TM8" s="315">
        <v>0</v>
      </c>
      <c r="TN8" s="315">
        <v>0</v>
      </c>
      <c r="TO8" s="315">
        <f t="shared" si="339"/>
        <v>0</v>
      </c>
      <c r="TP8" s="315">
        <v>0</v>
      </c>
      <c r="TQ8" s="315">
        <f t="shared" ca="1" si="137"/>
        <v>1</v>
      </c>
      <c r="TR8" s="315">
        <v>0</v>
      </c>
      <c r="TS8" s="315">
        <v>0</v>
      </c>
      <c r="TT8" s="315">
        <v>0</v>
      </c>
      <c r="TU8" s="315">
        <v>0</v>
      </c>
      <c r="TV8" s="315">
        <v>0</v>
      </c>
      <c r="TW8" s="315">
        <v>0</v>
      </c>
      <c r="TX8" s="315">
        <v>0</v>
      </c>
      <c r="TY8" s="315">
        <v>0</v>
      </c>
      <c r="TZ8" s="315">
        <v>0</v>
      </c>
      <c r="UA8" s="315">
        <v>0</v>
      </c>
      <c r="UB8" s="315">
        <v>0</v>
      </c>
      <c r="UC8" s="315">
        <f t="shared" ca="1" si="138"/>
        <v>1</v>
      </c>
      <c r="UD8" s="315">
        <f t="shared" ref="UD8" ca="1" si="792">SUMPRODUCT((UC8:UC11=UC8)*(SF8:SF11&gt;SF8)*1)</f>
        <v>1</v>
      </c>
      <c r="UE8" s="315">
        <f t="shared" ca="1" si="140"/>
        <v>2</v>
      </c>
      <c r="UF8" s="315" t="str">
        <f t="shared" si="342"/>
        <v>Australia</v>
      </c>
      <c r="UG8" s="315">
        <f t="shared" ca="1" si="141"/>
        <v>0</v>
      </c>
      <c r="UH8" s="315">
        <f ca="1">SUMPRODUCT((OFFSET('Game Board'!G8:G55,0,UH1)&lt;&gt;"")*(OFFSET('Game Board'!F8:F55,0,UH1)=C8)*(OFFSET('Game Board'!G8:G55,0,UH1)&gt;OFFSET('Game Board'!H8:H55,0,UH1))*1)+SUMPRODUCT((OFFSET('Game Board'!G8:G55,0,UH1)&lt;&gt;"")*(OFFSET('Game Board'!I8:I55,0,UH1)=C8)*(OFFSET('Game Board'!H8:H55,0,UH1)&gt;OFFSET('Game Board'!G8:G55,0,UH1))*1)</f>
        <v>0</v>
      </c>
      <c r="UI8" s="315">
        <f ca="1">SUMPRODUCT((OFFSET('Game Board'!G8:G55,0,UH1)&lt;&gt;"")*(OFFSET('Game Board'!F8:F55,0,UH1)=C8)*(OFFSET('Game Board'!G8:G55,0,UH1)=OFFSET('Game Board'!H8:H55,0,UH1))*1)+SUMPRODUCT((OFFSET('Game Board'!G8:G55,0,UH1)&lt;&gt;"")*(OFFSET('Game Board'!I8:I55,0,UH1)=C8)*(OFFSET('Game Board'!G8:G55,0,UH1)=OFFSET('Game Board'!H8:H55,0,UH1))*1)</f>
        <v>0</v>
      </c>
      <c r="UJ8" s="315">
        <f ca="1">SUMPRODUCT((OFFSET('Game Board'!G8:G55,0,UH1)&lt;&gt;"")*(OFFSET('Game Board'!F8:F55,0,UH1)=C8)*(OFFSET('Game Board'!G8:G55,0,UH1)&lt;OFFSET('Game Board'!H8:H55,0,UH1))*1)+SUMPRODUCT((OFFSET('Game Board'!G8:G55,0,UH1)&lt;&gt;"")*(OFFSET('Game Board'!I8:I55,0,UH1)=C8)*(OFFSET('Game Board'!H8:H55,0,UH1)&lt;OFFSET('Game Board'!G8:G55,0,UH1))*1)</f>
        <v>0</v>
      </c>
      <c r="UK8" s="315">
        <f ca="1">SUMIF(OFFSET('Game Board'!F8:F55,0,UH1),C8,OFFSET('Game Board'!G8:G55,0,UH1))+SUMIF(OFFSET('Game Board'!I8:I55,0,UH1),C8,OFFSET('Game Board'!H8:H55,0,UH1))</f>
        <v>0</v>
      </c>
      <c r="UL8" s="315">
        <f ca="1">SUMIF(OFFSET('Game Board'!F8:F55,0,UH1),C8,OFFSET('Game Board'!H8:H55,0,UH1))+SUMIF(OFFSET('Game Board'!I8:I55,0,UH1),C8,OFFSET('Game Board'!G8:G55,0,UH1))</f>
        <v>0</v>
      </c>
      <c r="UM8" s="315">
        <f t="shared" ca="1" si="142"/>
        <v>0</v>
      </c>
      <c r="UN8" s="315">
        <f t="shared" ca="1" si="143"/>
        <v>0</v>
      </c>
      <c r="UO8" s="315">
        <f ca="1">INDEX(L4:L35,MATCH(UX8,C4:C35,0),0)</f>
        <v>1918</v>
      </c>
      <c r="UP8" s="319">
        <f>'Tournament Setup'!F10</f>
        <v>0</v>
      </c>
      <c r="UQ8" s="315">
        <f t="shared" ref="UQ8" ca="1" si="793">RANK(UN8,UN8:UN11)</f>
        <v>1</v>
      </c>
      <c r="UR8" s="315">
        <f t="shared" ref="UR8" ca="1" si="794">SUMPRODUCT((UQ8:UQ11=UQ8)*(UM8:UM11&gt;UM8)*1)</f>
        <v>0</v>
      </c>
      <c r="US8" s="315">
        <f t="shared" ca="1" si="146"/>
        <v>1</v>
      </c>
      <c r="UT8" s="315">
        <f t="shared" ref="UT8" ca="1" si="795">SUMPRODUCT((UQ8:UQ11=UQ8)*(UM8:UM11=UM8)*(UK8:UK11&gt;UK8)*1)</f>
        <v>0</v>
      </c>
      <c r="UU8" s="315">
        <f t="shared" ca="1" si="148"/>
        <v>1</v>
      </c>
      <c r="UV8" s="315">
        <f t="shared" ref="UV8" ca="1" si="796">RANK(UU8,UU8:UU11,1)+COUNTIF(UU8:UU8,UU8)-1</f>
        <v>1</v>
      </c>
      <c r="UW8" s="315">
        <v>1</v>
      </c>
      <c r="UX8" s="315" t="str">
        <f t="shared" ref="UX8" ca="1" si="797">INDEX(UF8:UF11,MATCH(UW8,UV8:UV11,0),0)</f>
        <v>Australia</v>
      </c>
      <c r="UY8" s="315">
        <f t="shared" ref="UY8" ca="1" si="798">INDEX(UU8:UU11,MATCH(UX8,UF8:UF11,0),0)</f>
        <v>1</v>
      </c>
      <c r="UZ8" s="315" t="str">
        <f t="shared" ref="UZ8" ca="1" si="799">IF(UY9=1,UX8,"")</f>
        <v>Australia</v>
      </c>
      <c r="VC8" s="315">
        <f ca="1">SUMPRODUCT((OFFSET('Game Board'!F8:F55,0,UH1)=UZ8)*(OFFSET('Game Board'!I8:I55,0,UH1)=UZ9)*(OFFSET('Game Board'!G8:G55,0,UH1)&gt;OFFSET('Game Board'!H8:H55,0,UH1))*1)+SUMPRODUCT((OFFSET('Game Board'!I8:I55,0,UH1)=UZ8)*(OFFSET('Game Board'!F8:F55,0,UH1)=UZ9)*(OFFSET('Game Board'!H8:H55,0,UH1)&gt;OFFSET('Game Board'!G8:G55,0,UH1))*1)+SUMPRODUCT((OFFSET('Game Board'!F8:F55,0,UH1)=UZ8)*(OFFSET('Game Board'!I8:I55,0,UH1)=UZ10)*(OFFSET('Game Board'!G8:G55,0,UH1)&gt;OFFSET('Game Board'!H8:H55,0,UH1))*1)+SUMPRODUCT((OFFSET('Game Board'!I8:I55,0,UH1)=UZ8)*(OFFSET('Game Board'!F8:F55,0,UH1)=UZ10)*(OFFSET('Game Board'!H8:H55,0,UH1)&gt;OFFSET('Game Board'!G8:G55,0,UH1))*1)+SUMPRODUCT((OFFSET('Game Board'!F8:F55,0,UH1)=UZ8)*(OFFSET('Game Board'!I8:I55,0,UH1)=UZ11)*(OFFSET('Game Board'!G8:G55,0,UH1)&gt;OFFSET('Game Board'!H8:H55,0,UH1))*1)+SUMPRODUCT((OFFSET('Game Board'!I8:I55,0,UH1)=UZ8)*(OFFSET('Game Board'!F8:F55,0,UH1)=UZ11)*(OFFSET('Game Board'!H8:H55,0,UH1)&gt;OFFSET('Game Board'!G8:G55,0,UH1))*1)</f>
        <v>0</v>
      </c>
      <c r="VD8" s="315">
        <f ca="1">SUMPRODUCT((OFFSET('Game Board'!F8:F55,0,UH1)=UZ8)*(OFFSET('Game Board'!I8:I55,0,UH1)=UZ9)*(OFFSET('Game Board'!G8:G55,0,UH1)=OFFSET('Game Board'!H8:H55,0,UH1))*1)+SUMPRODUCT((OFFSET('Game Board'!I8:I55,0,UH1)=UZ8)*(OFFSET('Game Board'!F8:F55,0,UH1)=UZ9)*(OFFSET('Game Board'!G8:G55,0,UH1)=OFFSET('Game Board'!H8:H55,0,UH1))*1)+SUMPRODUCT((OFFSET('Game Board'!F8:F55,0,UH1)=UZ8)*(OFFSET('Game Board'!I8:I55,0,UH1)=UZ10)*(OFFSET('Game Board'!G8:G55,0,UH1)=OFFSET('Game Board'!H8:H55,0,UH1))*1)+SUMPRODUCT((OFFSET('Game Board'!I8:I55,0,UH1)=UZ8)*(OFFSET('Game Board'!F8:F55,0,UH1)=UZ10)*(OFFSET('Game Board'!G8:G55,0,UH1)=OFFSET('Game Board'!H8:H55,0,UH1))*1)+SUMPRODUCT((OFFSET('Game Board'!F8:F55,0,UH1)=UZ8)*(OFFSET('Game Board'!I8:I55,0,UH1)=UZ11)*(OFFSET('Game Board'!G8:G55,0,UH1)=OFFSET('Game Board'!H8:H55,0,UH1))*1)+SUMPRODUCT((OFFSET('Game Board'!I8:I55,0,UH1)=UZ8)*(OFFSET('Game Board'!F8:F55,0,UH1)=UZ11)*(OFFSET('Game Board'!G8:G55,0,UH1)=OFFSET('Game Board'!H8:H55,0,UH1))*1)</f>
        <v>3</v>
      </c>
      <c r="VE8" s="315">
        <f ca="1">SUMPRODUCT((OFFSET('Game Board'!F8:F55,0,UH1)=UZ8)*(OFFSET('Game Board'!I8:I55,0,UH1)=UZ9)*(OFFSET('Game Board'!G8:G55,0,UH1)&lt;OFFSET('Game Board'!H8:H55,0,UH1))*1)+SUMPRODUCT((OFFSET('Game Board'!I8:I55,0,UH1)=UZ8)*(OFFSET('Game Board'!F8:F55,0,UH1)=UZ9)*(OFFSET('Game Board'!H8:H55,0,UH1)&lt;OFFSET('Game Board'!G8:G55,0,UH1))*1)+SUMPRODUCT((OFFSET('Game Board'!F8:F55,0,UH1)=UZ8)*(OFFSET('Game Board'!I8:I55,0,UH1)=UZ10)*(OFFSET('Game Board'!G8:G55,0,UH1)&lt;OFFSET('Game Board'!H8:H55,0,UH1))*1)+SUMPRODUCT((OFFSET('Game Board'!I8:I55,0,UH1)=UZ8)*(OFFSET('Game Board'!F8:F55,0,UH1)=UZ10)*(OFFSET('Game Board'!H8:H55,0,UH1)&lt;OFFSET('Game Board'!G8:G55,0,UH1))*1)+SUMPRODUCT((OFFSET('Game Board'!F8:F55,0,UH1)=UZ8)*(OFFSET('Game Board'!I8:I55,0,UH1)=UZ11)*(OFFSET('Game Board'!G8:G55,0,UH1)&lt;OFFSET('Game Board'!H8:H55,0,UH1))*1)+SUMPRODUCT((OFFSET('Game Board'!I8:I55,0,UH1)=UZ8)*(OFFSET('Game Board'!F8:F55,0,UH1)=UZ11)*(OFFSET('Game Board'!H8:H55,0,UH1)&lt;OFFSET('Game Board'!G8:G55,0,UH1))*1)</f>
        <v>0</v>
      </c>
      <c r="VF8" s="315">
        <f ca="1">SUMIFS(OFFSET('Game Board'!G8:G55,0,UH1),OFFSET('Game Board'!F8:F55,0,UH1),UZ8,OFFSET('Game Board'!I8:I55,0,UH1),UZ9)+SUMIFS(OFFSET('Game Board'!G8:G55,0,UH1),OFFSET('Game Board'!F8:F55,0,UH1),UZ8,OFFSET('Game Board'!I8:I55,0,UH1),UZ10)+SUMIFS(OFFSET('Game Board'!G8:G55,0,UH1),OFFSET('Game Board'!F8:F55,0,UH1),UZ8,OFFSET('Game Board'!I8:I55,0,UH1),UZ11)+SUMIFS(OFFSET('Game Board'!H8:H55,0,UH1),OFFSET('Game Board'!I8:I55,0,UH1),UZ8,OFFSET('Game Board'!F8:F55,0,UH1),UZ9)+SUMIFS(OFFSET('Game Board'!H8:H55,0,UH1),OFFSET('Game Board'!I8:I55,0,UH1),UZ8,OFFSET('Game Board'!F8:F55,0,UH1),UZ10)+SUMIFS(OFFSET('Game Board'!H8:H55,0,UH1),OFFSET('Game Board'!I8:I55,0,UH1),UZ8,OFFSET('Game Board'!F8:F55,0,UH1),UZ11)</f>
        <v>0</v>
      </c>
      <c r="VG8" s="315">
        <f ca="1">SUMIFS(OFFSET('Game Board'!H8:H55,0,UH1),OFFSET('Game Board'!F8:F55,0,UH1),UZ8,OFFSET('Game Board'!I8:I55,0,UH1),UZ9)+SUMIFS(OFFSET('Game Board'!H8:H55,0,UH1),OFFSET('Game Board'!F8:F55,0,UH1),UZ8,OFFSET('Game Board'!I8:I55,0,UH1),UZ10)+SUMIFS(OFFSET('Game Board'!H8:H55,0,UH1),OFFSET('Game Board'!F8:F55,0,UH1),UZ8,OFFSET('Game Board'!I8:I55,0,UH1),UZ11)+SUMIFS(OFFSET('Game Board'!G8:G55,0,UH1),OFFSET('Game Board'!I8:I55,0,UH1),UZ8,OFFSET('Game Board'!F8:F55,0,UH1),UZ9)+SUMIFS(OFFSET('Game Board'!G8:G55,0,UH1),OFFSET('Game Board'!I8:I55,0,UH1),UZ8,OFFSET('Game Board'!F8:F55,0,UH1),UZ10)+SUMIFS(OFFSET('Game Board'!G8:G55,0,UH1),OFFSET('Game Board'!I8:I55,0,UH1),UZ8,OFFSET('Game Board'!F8:F55,0,UH1),UZ11)</f>
        <v>0</v>
      </c>
      <c r="VH8" s="315">
        <f t="shared" ca="1" si="153"/>
        <v>0</v>
      </c>
      <c r="VI8" s="315">
        <f t="shared" ca="1" si="154"/>
        <v>3</v>
      </c>
      <c r="VJ8" s="315">
        <f t="shared" ref="VJ8" ca="1" si="800">IF(UZ8&lt;&gt;"",SUMPRODUCT((UY8:UY11=UY8)*(VI8:VI11&gt;VI8)*1),0)</f>
        <v>0</v>
      </c>
      <c r="VK8" s="315">
        <f t="shared" ref="VK8" ca="1" si="801">IF(UZ8&lt;&gt;"",SUMPRODUCT((VJ8:VJ11=VJ8)*(VH8:VH11&gt;VH8)*1),0)</f>
        <v>0</v>
      </c>
      <c r="VL8" s="315">
        <f t="shared" ca="1" si="157"/>
        <v>0</v>
      </c>
      <c r="VM8" s="315">
        <f t="shared" ref="VM8" ca="1" si="802">IF(UZ8&lt;&gt;"",SUMPRODUCT((VL8:VL11=VL8)*(VJ8:VJ11=VJ8)*(VF8:VF11&gt;VF8)*1),0)</f>
        <v>0</v>
      </c>
      <c r="VN8" s="315">
        <f t="shared" ca="1" si="159"/>
        <v>1</v>
      </c>
      <c r="VO8" s="315">
        <v>0</v>
      </c>
      <c r="VP8" s="315">
        <v>0</v>
      </c>
      <c r="VQ8" s="315">
        <v>0</v>
      </c>
      <c r="VR8" s="315">
        <v>0</v>
      </c>
      <c r="VS8" s="315">
        <v>0</v>
      </c>
      <c r="VT8" s="315">
        <f t="shared" si="354"/>
        <v>0</v>
      </c>
      <c r="VU8" s="315">
        <f t="shared" si="355"/>
        <v>0</v>
      </c>
      <c r="VV8" s="315">
        <v>0</v>
      </c>
      <c r="VW8" s="315">
        <v>0</v>
      </c>
      <c r="VX8" s="315">
        <f t="shared" si="358"/>
        <v>0</v>
      </c>
      <c r="VY8" s="315">
        <v>0</v>
      </c>
      <c r="VZ8" s="315">
        <f t="shared" ca="1" si="160"/>
        <v>1</v>
      </c>
      <c r="WA8" s="315">
        <v>0</v>
      </c>
      <c r="WB8" s="315">
        <v>0</v>
      </c>
      <c r="WC8" s="315">
        <v>0</v>
      </c>
      <c r="WD8" s="315">
        <v>0</v>
      </c>
      <c r="WE8" s="315">
        <v>0</v>
      </c>
      <c r="WF8" s="315">
        <v>0</v>
      </c>
      <c r="WG8" s="315">
        <v>0</v>
      </c>
      <c r="WH8" s="315">
        <v>0</v>
      </c>
      <c r="WI8" s="315">
        <v>0</v>
      </c>
      <c r="WJ8" s="315">
        <v>0</v>
      </c>
      <c r="WK8" s="315">
        <v>0</v>
      </c>
      <c r="WL8" s="315">
        <f t="shared" ca="1" si="161"/>
        <v>1</v>
      </c>
      <c r="WM8" s="315">
        <f t="shared" ref="WM8" ca="1" si="803">SUMPRODUCT((WL8:WL11=WL8)*(UO8:UO11&gt;UO8)*1)</f>
        <v>1</v>
      </c>
      <c r="WN8" s="315">
        <f t="shared" ca="1" si="163"/>
        <v>2</v>
      </c>
      <c r="WO8" s="315" t="str">
        <f t="shared" si="361"/>
        <v>Australia</v>
      </c>
      <c r="WP8" s="315">
        <f t="shared" ca="1" si="164"/>
        <v>0</v>
      </c>
      <c r="WQ8" s="315">
        <f ca="1">SUMPRODUCT((OFFSET('Game Board'!G8:G55,0,WQ1)&lt;&gt;"")*(OFFSET('Game Board'!F8:F55,0,WQ1)=C8)*(OFFSET('Game Board'!G8:G55,0,WQ1)&gt;OFFSET('Game Board'!H8:H55,0,WQ1))*1)+SUMPRODUCT((OFFSET('Game Board'!G8:G55,0,WQ1)&lt;&gt;"")*(OFFSET('Game Board'!I8:I55,0,WQ1)=C8)*(OFFSET('Game Board'!H8:H55,0,WQ1)&gt;OFFSET('Game Board'!G8:G55,0,WQ1))*1)</f>
        <v>0</v>
      </c>
      <c r="WR8" s="315">
        <f ca="1">SUMPRODUCT((OFFSET('Game Board'!G8:G55,0,WQ1)&lt;&gt;"")*(OFFSET('Game Board'!F8:F55,0,WQ1)=C8)*(OFFSET('Game Board'!G8:G55,0,WQ1)=OFFSET('Game Board'!H8:H55,0,WQ1))*1)+SUMPRODUCT((OFFSET('Game Board'!G8:G55,0,WQ1)&lt;&gt;"")*(OFFSET('Game Board'!I8:I55,0,WQ1)=C8)*(OFFSET('Game Board'!G8:G55,0,WQ1)=OFFSET('Game Board'!H8:H55,0,WQ1))*1)</f>
        <v>0</v>
      </c>
      <c r="WS8" s="315">
        <f ca="1">SUMPRODUCT((OFFSET('Game Board'!G8:G55,0,WQ1)&lt;&gt;"")*(OFFSET('Game Board'!F8:F55,0,WQ1)=C8)*(OFFSET('Game Board'!G8:G55,0,WQ1)&lt;OFFSET('Game Board'!H8:H55,0,WQ1))*1)+SUMPRODUCT((OFFSET('Game Board'!G8:G55,0,WQ1)&lt;&gt;"")*(OFFSET('Game Board'!I8:I55,0,WQ1)=C8)*(OFFSET('Game Board'!H8:H55,0,WQ1)&lt;OFFSET('Game Board'!G8:G55,0,WQ1))*1)</f>
        <v>0</v>
      </c>
      <c r="WT8" s="315">
        <f ca="1">SUMIF(OFFSET('Game Board'!F8:F55,0,WQ1),C8,OFFSET('Game Board'!G8:G55,0,WQ1))+SUMIF(OFFSET('Game Board'!I8:I55,0,WQ1),C8,OFFSET('Game Board'!H8:H55,0,WQ1))</f>
        <v>0</v>
      </c>
      <c r="WU8" s="315">
        <f ca="1">SUMIF(OFFSET('Game Board'!F8:F55,0,WQ1),C8,OFFSET('Game Board'!H8:H55,0,WQ1))+SUMIF(OFFSET('Game Board'!I8:I55,0,WQ1),C8,OFFSET('Game Board'!G8:G55,0,WQ1))</f>
        <v>0</v>
      </c>
      <c r="WV8" s="315">
        <f t="shared" ca="1" si="165"/>
        <v>0</v>
      </c>
      <c r="WW8" s="315">
        <f t="shared" ca="1" si="166"/>
        <v>0</v>
      </c>
      <c r="WX8" s="315">
        <f ca="1">INDEX(L4:L35,MATCH(XG8,C4:C35,0),0)</f>
        <v>1918</v>
      </c>
      <c r="WY8" s="319">
        <f>'Tournament Setup'!F10</f>
        <v>0</v>
      </c>
      <c r="WZ8" s="315">
        <f t="shared" ref="WZ8" ca="1" si="804">RANK(WW8,WW8:WW11)</f>
        <v>1</v>
      </c>
      <c r="XA8" s="315">
        <f t="shared" ref="XA8" ca="1" si="805">SUMPRODUCT((WZ8:WZ11=WZ8)*(WV8:WV11&gt;WV8)*1)</f>
        <v>0</v>
      </c>
      <c r="XB8" s="315">
        <f t="shared" ca="1" si="169"/>
        <v>1</v>
      </c>
      <c r="XC8" s="315">
        <f t="shared" ref="XC8" ca="1" si="806">SUMPRODUCT((WZ8:WZ11=WZ8)*(WV8:WV11=WV8)*(WT8:WT11&gt;WT8)*1)</f>
        <v>0</v>
      </c>
      <c r="XD8" s="315">
        <f t="shared" ca="1" si="171"/>
        <v>1</v>
      </c>
      <c r="XE8" s="315">
        <f t="shared" ref="XE8" ca="1" si="807">RANK(XD8,XD8:XD11,1)+COUNTIF(XD8:XD8,XD8)-1</f>
        <v>1</v>
      </c>
      <c r="XF8" s="315">
        <v>1</v>
      </c>
      <c r="XG8" s="315" t="str">
        <f t="shared" ref="XG8" ca="1" si="808">INDEX(WO8:WO11,MATCH(XF8,XE8:XE11,0),0)</f>
        <v>Australia</v>
      </c>
      <c r="XH8" s="315">
        <f t="shared" ref="XH8" ca="1" si="809">INDEX(XD8:XD11,MATCH(XG8,WO8:WO11,0),0)</f>
        <v>1</v>
      </c>
      <c r="XI8" s="315" t="str">
        <f t="shared" ref="XI8" ca="1" si="810">IF(XH9=1,XG8,"")</f>
        <v>Australia</v>
      </c>
      <c r="XL8" s="315">
        <f ca="1">SUMPRODUCT((OFFSET('Game Board'!F8:F55,0,WQ1)=XI8)*(OFFSET('Game Board'!I8:I55,0,WQ1)=XI9)*(OFFSET('Game Board'!G8:G55,0,WQ1)&gt;OFFSET('Game Board'!H8:H55,0,WQ1))*1)+SUMPRODUCT((OFFSET('Game Board'!I8:I55,0,WQ1)=XI8)*(OFFSET('Game Board'!F8:F55,0,WQ1)=XI9)*(OFFSET('Game Board'!H8:H55,0,WQ1)&gt;OFFSET('Game Board'!G8:G55,0,WQ1))*1)+SUMPRODUCT((OFFSET('Game Board'!F8:F55,0,WQ1)=XI8)*(OFFSET('Game Board'!I8:I55,0,WQ1)=XI10)*(OFFSET('Game Board'!G8:G55,0,WQ1)&gt;OFFSET('Game Board'!H8:H55,0,WQ1))*1)+SUMPRODUCT((OFFSET('Game Board'!I8:I55,0,WQ1)=XI8)*(OFFSET('Game Board'!F8:F55,0,WQ1)=XI10)*(OFFSET('Game Board'!H8:H55,0,WQ1)&gt;OFFSET('Game Board'!G8:G55,0,WQ1))*1)+SUMPRODUCT((OFFSET('Game Board'!F8:F55,0,WQ1)=XI8)*(OFFSET('Game Board'!I8:I55,0,WQ1)=XI11)*(OFFSET('Game Board'!G8:G55,0,WQ1)&gt;OFFSET('Game Board'!H8:H55,0,WQ1))*1)+SUMPRODUCT((OFFSET('Game Board'!I8:I55,0,WQ1)=XI8)*(OFFSET('Game Board'!F8:F55,0,WQ1)=XI11)*(OFFSET('Game Board'!H8:H55,0,WQ1)&gt;OFFSET('Game Board'!G8:G55,0,WQ1))*1)</f>
        <v>0</v>
      </c>
      <c r="XM8" s="315">
        <f ca="1">SUMPRODUCT((OFFSET('Game Board'!F8:F55,0,WQ1)=XI8)*(OFFSET('Game Board'!I8:I55,0,WQ1)=XI9)*(OFFSET('Game Board'!G8:G55,0,WQ1)=OFFSET('Game Board'!H8:H55,0,WQ1))*1)+SUMPRODUCT((OFFSET('Game Board'!I8:I55,0,WQ1)=XI8)*(OFFSET('Game Board'!F8:F55,0,WQ1)=XI9)*(OFFSET('Game Board'!G8:G55,0,WQ1)=OFFSET('Game Board'!H8:H55,0,WQ1))*1)+SUMPRODUCT((OFFSET('Game Board'!F8:F55,0,WQ1)=XI8)*(OFFSET('Game Board'!I8:I55,0,WQ1)=XI10)*(OFFSET('Game Board'!G8:G55,0,WQ1)=OFFSET('Game Board'!H8:H55,0,WQ1))*1)+SUMPRODUCT((OFFSET('Game Board'!I8:I55,0,WQ1)=XI8)*(OFFSET('Game Board'!F8:F55,0,WQ1)=XI10)*(OFFSET('Game Board'!G8:G55,0,WQ1)=OFFSET('Game Board'!H8:H55,0,WQ1))*1)+SUMPRODUCT((OFFSET('Game Board'!F8:F55,0,WQ1)=XI8)*(OFFSET('Game Board'!I8:I55,0,WQ1)=XI11)*(OFFSET('Game Board'!G8:G55,0,WQ1)=OFFSET('Game Board'!H8:H55,0,WQ1))*1)+SUMPRODUCT((OFFSET('Game Board'!I8:I55,0,WQ1)=XI8)*(OFFSET('Game Board'!F8:F55,0,WQ1)=XI11)*(OFFSET('Game Board'!G8:G55,0,WQ1)=OFFSET('Game Board'!H8:H55,0,WQ1))*1)</f>
        <v>3</v>
      </c>
      <c r="XN8" s="315">
        <f ca="1">SUMPRODUCT((OFFSET('Game Board'!F8:F55,0,WQ1)=XI8)*(OFFSET('Game Board'!I8:I55,0,WQ1)=XI9)*(OFFSET('Game Board'!G8:G55,0,WQ1)&lt;OFFSET('Game Board'!H8:H55,0,WQ1))*1)+SUMPRODUCT((OFFSET('Game Board'!I8:I55,0,WQ1)=XI8)*(OFFSET('Game Board'!F8:F55,0,WQ1)=XI9)*(OFFSET('Game Board'!H8:H55,0,WQ1)&lt;OFFSET('Game Board'!G8:G55,0,WQ1))*1)+SUMPRODUCT((OFFSET('Game Board'!F8:F55,0,WQ1)=XI8)*(OFFSET('Game Board'!I8:I55,0,WQ1)=XI10)*(OFFSET('Game Board'!G8:G55,0,WQ1)&lt;OFFSET('Game Board'!H8:H55,0,WQ1))*1)+SUMPRODUCT((OFFSET('Game Board'!I8:I55,0,WQ1)=XI8)*(OFFSET('Game Board'!F8:F55,0,WQ1)=XI10)*(OFFSET('Game Board'!H8:H55,0,WQ1)&lt;OFFSET('Game Board'!G8:G55,0,WQ1))*1)+SUMPRODUCT((OFFSET('Game Board'!F8:F55,0,WQ1)=XI8)*(OFFSET('Game Board'!I8:I55,0,WQ1)=XI11)*(OFFSET('Game Board'!G8:G55,0,WQ1)&lt;OFFSET('Game Board'!H8:H55,0,WQ1))*1)+SUMPRODUCT((OFFSET('Game Board'!I8:I55,0,WQ1)=XI8)*(OFFSET('Game Board'!F8:F55,0,WQ1)=XI11)*(OFFSET('Game Board'!H8:H55,0,WQ1)&lt;OFFSET('Game Board'!G8:G55,0,WQ1))*1)</f>
        <v>0</v>
      </c>
      <c r="XO8" s="315">
        <f ca="1">SUMIFS(OFFSET('Game Board'!G8:G55,0,WQ1),OFFSET('Game Board'!F8:F55,0,WQ1),XI8,OFFSET('Game Board'!I8:I55,0,WQ1),XI9)+SUMIFS(OFFSET('Game Board'!G8:G55,0,WQ1),OFFSET('Game Board'!F8:F55,0,WQ1),XI8,OFFSET('Game Board'!I8:I55,0,WQ1),XI10)+SUMIFS(OFFSET('Game Board'!G8:G55,0,WQ1),OFFSET('Game Board'!F8:F55,0,WQ1),XI8,OFFSET('Game Board'!I8:I55,0,WQ1),XI11)+SUMIFS(OFFSET('Game Board'!H8:H55,0,WQ1),OFFSET('Game Board'!I8:I55,0,WQ1),XI8,OFFSET('Game Board'!F8:F55,0,WQ1),XI9)+SUMIFS(OFFSET('Game Board'!H8:H55,0,WQ1),OFFSET('Game Board'!I8:I55,0,WQ1),XI8,OFFSET('Game Board'!F8:F55,0,WQ1),XI10)+SUMIFS(OFFSET('Game Board'!H8:H55,0,WQ1),OFFSET('Game Board'!I8:I55,0,WQ1),XI8,OFFSET('Game Board'!F8:F55,0,WQ1),XI11)</f>
        <v>0</v>
      </c>
      <c r="XP8" s="315">
        <f ca="1">SUMIFS(OFFSET('Game Board'!H8:H55,0,WQ1),OFFSET('Game Board'!F8:F55,0,WQ1),XI8,OFFSET('Game Board'!I8:I55,0,WQ1),XI9)+SUMIFS(OFFSET('Game Board'!H8:H55,0,WQ1),OFFSET('Game Board'!F8:F55,0,WQ1),XI8,OFFSET('Game Board'!I8:I55,0,WQ1),XI10)+SUMIFS(OFFSET('Game Board'!H8:H55,0,WQ1),OFFSET('Game Board'!F8:F55,0,WQ1),XI8,OFFSET('Game Board'!I8:I55,0,WQ1),XI11)+SUMIFS(OFFSET('Game Board'!G8:G55,0,WQ1),OFFSET('Game Board'!I8:I55,0,WQ1),XI8,OFFSET('Game Board'!F8:F55,0,WQ1),XI9)+SUMIFS(OFFSET('Game Board'!G8:G55,0,WQ1),OFFSET('Game Board'!I8:I55,0,WQ1),XI8,OFFSET('Game Board'!F8:F55,0,WQ1),XI10)+SUMIFS(OFFSET('Game Board'!G8:G55,0,WQ1),OFFSET('Game Board'!I8:I55,0,WQ1),XI8,OFFSET('Game Board'!F8:F55,0,WQ1),XI11)</f>
        <v>0</v>
      </c>
      <c r="XQ8" s="315">
        <f t="shared" ca="1" si="176"/>
        <v>0</v>
      </c>
      <c r="XR8" s="315">
        <f t="shared" ca="1" si="177"/>
        <v>3</v>
      </c>
      <c r="XS8" s="315">
        <f t="shared" ref="XS8" ca="1" si="811">IF(XI8&lt;&gt;"",SUMPRODUCT((XH8:XH11=XH8)*(XR8:XR11&gt;XR8)*1),0)</f>
        <v>0</v>
      </c>
      <c r="XT8" s="315">
        <f t="shared" ref="XT8" ca="1" si="812">IF(XI8&lt;&gt;"",SUMPRODUCT((XS8:XS11=XS8)*(XQ8:XQ11&gt;XQ8)*1),0)</f>
        <v>0</v>
      </c>
      <c r="XU8" s="315">
        <f t="shared" ca="1" si="180"/>
        <v>0</v>
      </c>
      <c r="XV8" s="315">
        <f t="shared" ref="XV8" ca="1" si="813">IF(XI8&lt;&gt;"",SUMPRODUCT((XU8:XU11=XU8)*(XS8:XS11=XS8)*(XO8:XO11&gt;XO8)*1),0)</f>
        <v>0</v>
      </c>
      <c r="XW8" s="315">
        <f t="shared" ca="1" si="182"/>
        <v>1</v>
      </c>
      <c r="XX8" s="315">
        <v>0</v>
      </c>
      <c r="XY8" s="315">
        <v>0</v>
      </c>
      <c r="XZ8" s="315">
        <v>0</v>
      </c>
      <c r="YA8" s="315">
        <v>0</v>
      </c>
      <c r="YB8" s="315">
        <v>0</v>
      </c>
      <c r="YC8" s="315">
        <f t="shared" si="373"/>
        <v>0</v>
      </c>
      <c r="YD8" s="315">
        <f t="shared" si="374"/>
        <v>0</v>
      </c>
      <c r="YE8" s="315">
        <v>0</v>
      </c>
      <c r="YF8" s="315">
        <v>0</v>
      </c>
      <c r="YG8" s="315">
        <f t="shared" si="377"/>
        <v>0</v>
      </c>
      <c r="YH8" s="315">
        <v>0</v>
      </c>
      <c r="YI8" s="315">
        <f t="shared" ca="1" si="183"/>
        <v>1</v>
      </c>
      <c r="YJ8" s="315">
        <v>0</v>
      </c>
      <c r="YK8" s="315">
        <v>0</v>
      </c>
      <c r="YL8" s="315">
        <v>0</v>
      </c>
      <c r="YM8" s="315">
        <v>0</v>
      </c>
      <c r="YN8" s="315">
        <v>0</v>
      </c>
      <c r="YO8" s="315">
        <v>0</v>
      </c>
      <c r="YP8" s="315">
        <v>0</v>
      </c>
      <c r="YQ8" s="315">
        <v>0</v>
      </c>
      <c r="YR8" s="315">
        <v>0</v>
      </c>
      <c r="YS8" s="315">
        <v>0</v>
      </c>
      <c r="YT8" s="315">
        <v>0</v>
      </c>
      <c r="YU8" s="315">
        <f t="shared" ca="1" si="184"/>
        <v>1</v>
      </c>
      <c r="YV8" s="315">
        <f t="shared" ref="YV8" ca="1" si="814">SUMPRODUCT((YU8:YU11=YU8)*(WX8:WX11&gt;WX8)*1)</f>
        <v>1</v>
      </c>
      <c r="YW8" s="315">
        <f t="shared" ca="1" si="186"/>
        <v>2</v>
      </c>
      <c r="YX8" s="315" t="str">
        <f t="shared" si="380"/>
        <v>Australia</v>
      </c>
    </row>
    <row r="9" spans="1:682" x14ac:dyDescent="0.35">
      <c r="A9" s="315">
        <f>INDEX(M4:M35,MATCH(U9,C4:C35,0),0)</f>
        <v>1742</v>
      </c>
      <c r="B9" s="315">
        <f t="shared" ref="B9:B35" si="815">B5</f>
        <v>2</v>
      </c>
      <c r="C9" s="315" t="str">
        <f>'Tournament Setup'!D11</f>
        <v>Republic of Ireland</v>
      </c>
      <c r="D9" s="315">
        <f t="shared" si="187"/>
        <v>0</v>
      </c>
      <c r="E9" s="315">
        <f>SUMPRODUCT(('Game Board'!G8:G55&lt;&gt;"")*('Game Board'!F8:F55=C9)*('Game Board'!G8:G55&gt;'Game Board'!H8:H55)*1)+SUMPRODUCT(('Game Board'!G8:G55&lt;&gt;"")*('Game Board'!I8:I55=C9)*('Game Board'!H8:H55&gt;'Game Board'!G8:G55)*1)</f>
        <v>0</v>
      </c>
      <c r="F9" s="315">
        <f>SUMPRODUCT(('Game Board'!G8:G55&lt;&gt;"")*('Game Board'!F8:F55=C9)*('Game Board'!G8:G55='Game Board'!H8:H55)*1)+SUMPRODUCT(('Game Board'!G8:G55&lt;&gt;"")*('Game Board'!I8:I55=C9)*('Game Board'!G8:G55='Game Board'!H8:H55)*1)</f>
        <v>0</v>
      </c>
      <c r="G9" s="315">
        <f>SUMPRODUCT(('Game Board'!G8:G55&lt;&gt;"")*('Game Board'!F8:F55=C9)*('Game Board'!G8:G55&lt;'Game Board'!H8:H55)*1)+SUMPRODUCT(('Game Board'!G8:G55&lt;&gt;"")*('Game Board'!I8:I55=C9)*('Game Board'!H8:H55&lt;'Game Board'!G8:G55)*1)</f>
        <v>0</v>
      </c>
      <c r="H9" s="315">
        <f>SUMIF('Game Board'!F8:F55,C9,'Game Board'!G8:G55)+SUMIF('Game Board'!I8:I55,C9,'Game Board'!H8:H55)</f>
        <v>0</v>
      </c>
      <c r="I9" s="315">
        <f>SUMIF('Game Board'!F8:F55,C9,'Game Board'!H8:H55)+SUMIF('Game Board'!I8:I55,C9,'Game Board'!G8:G55)</f>
        <v>0</v>
      </c>
      <c r="J9" s="315">
        <f t="shared" si="188"/>
        <v>0</v>
      </c>
      <c r="K9" s="315">
        <f t="shared" si="189"/>
        <v>0</v>
      </c>
      <c r="L9" s="319">
        <f>'Tournament Setup'!E11</f>
        <v>1742</v>
      </c>
      <c r="M9" s="315">
        <f>IF('Tournament Setup'!F11&lt;&gt;"",-'Tournament Setup'!F11,'Tournament Setup'!E11)</f>
        <v>1742</v>
      </c>
      <c r="N9" s="315">
        <f>RANK(K9,K8:K11)</f>
        <v>1</v>
      </c>
      <c r="O9" s="315">
        <f>SUMPRODUCT((N8:N11=N9)*(J8:J11&gt;J9)*1)</f>
        <v>0</v>
      </c>
      <c r="P9" s="315">
        <f t="shared" si="190"/>
        <v>1</v>
      </c>
      <c r="Q9" s="315">
        <f>SUMPRODUCT((N8:N11=N9)*(J8:J11=J9)*(H8:H11&gt;H9)*1)</f>
        <v>0</v>
      </c>
      <c r="R9" s="315">
        <f t="shared" si="191"/>
        <v>1</v>
      </c>
      <c r="S9" s="315">
        <f>RANK(R9,R8:R11,1)+COUNTIF(R8:R9,R9)-1</f>
        <v>2</v>
      </c>
      <c r="T9" s="315">
        <v>2</v>
      </c>
      <c r="U9" s="315" t="str">
        <f t="shared" ref="U9" si="816">INDEX(C8:C11,MATCH(T9,S8:S11,0),0)</f>
        <v>Republic of Ireland</v>
      </c>
      <c r="V9" s="315">
        <f>INDEX(R8:R11,MATCH(U9,C8:C11,0),0)</f>
        <v>1</v>
      </c>
      <c r="W9" s="315" t="str">
        <f t="shared" ref="W9" si="817">IF(W8&lt;&gt;"",U9,"")</f>
        <v>Republic of Ireland</v>
      </c>
      <c r="X9" s="315" t="str">
        <f t="shared" ref="X9" si="818">IF(V10=2,U9,"")</f>
        <v/>
      </c>
      <c r="Z9" s="315">
        <f>SUMPRODUCT(('Game Board'!F8:F55=W9)*('Game Board'!I8:I55=W8)*('Game Board'!G8:G55&gt;'Game Board'!H8:H55)*1)+SUMPRODUCT(('Game Board'!I8:I55=W9)*('Game Board'!F8:F55=W8)*('Game Board'!H8:H55&gt;'Game Board'!G8:G55)*1)+SUMPRODUCT(('Game Board'!F8:F55=W9)*('Game Board'!I8:I55=W10)*('Game Board'!G8:G55&gt;'Game Board'!H8:H55)*1)+SUMPRODUCT(('Game Board'!I8:I55=W9)*('Game Board'!F8:F55=W10)*('Game Board'!H8:H55&gt;'Game Board'!G8:G55)*1)+SUMPRODUCT(('Game Board'!F8:F55=W9)*('Game Board'!I8:I55=W11)*('Game Board'!G8:G55&gt;'Game Board'!H8:H55)*1)+SUMPRODUCT(('Game Board'!I8:I55=W9)*('Game Board'!F8:F55=W11)*('Game Board'!H8:H55&gt;'Game Board'!G8:G55)*1)</f>
        <v>0</v>
      </c>
      <c r="AA9" s="315">
        <f>SUMPRODUCT(('Game Board'!F8:F55=W9)*('Game Board'!I8:I55=W8)*('Game Board'!G8:G55='Game Board'!H8:H55)*1)+SUMPRODUCT(('Game Board'!I8:I55=W9)*('Game Board'!F8:F55=W8)*('Game Board'!G8:G55='Game Board'!H8:H55)*1)+SUMPRODUCT(('Game Board'!F8:F55=W9)*('Game Board'!I8:I55=W10)*('Game Board'!G8:G55='Game Board'!H8:H55)*1)+SUMPRODUCT(('Game Board'!I8:I55=W9)*('Game Board'!F8:F55=W10)*('Game Board'!G8:G55='Game Board'!H8:H55)*1)+SUMPRODUCT(('Game Board'!F8:F55=W9)*('Game Board'!I8:I55=W11)*('Game Board'!G8:G55='Game Board'!H8:H55)*1)+SUMPRODUCT(('Game Board'!I8:I55=W9)*('Game Board'!F8:F55=W11)*('Game Board'!G8:G55='Game Board'!H8:H55)*1)</f>
        <v>3</v>
      </c>
      <c r="AB9" s="315">
        <f>SUMPRODUCT(('Game Board'!F8:F55=W9)*('Game Board'!I8:I55=W8)*('Game Board'!G8:G55&lt;'Game Board'!H8:H55)*1)+SUMPRODUCT(('Game Board'!I8:I55=W9)*('Game Board'!F8:F55=W8)*('Game Board'!H8:H55&lt;'Game Board'!G8:G55)*1)+SUMPRODUCT(('Game Board'!F8:F55=W9)*('Game Board'!I8:I55=W10)*('Game Board'!G8:G55&lt;'Game Board'!H8:H55)*1)+SUMPRODUCT(('Game Board'!I8:I55=W9)*('Game Board'!F8:F55=W10)*('Game Board'!H8:H55&lt;'Game Board'!G8:G55)*1)+SUMPRODUCT(('Game Board'!F8:F55=W9)*('Game Board'!I8:I55=W11)*('Game Board'!G8:G55&lt;'Game Board'!H8:H55)*1)+SUMPRODUCT(('Game Board'!I8:I55=W9)*('Game Board'!F8:F55=W11)*('Game Board'!H8:H55&lt;'Game Board'!G8:G55)*1)</f>
        <v>0</v>
      </c>
      <c r="AC9" s="315">
        <f>SUMIFS('Game Board'!G8:G55,'Game Board'!F8:F55,W9,'Game Board'!I8:I55,W8)+SUMIFS('Game Board'!G8:G55,'Game Board'!F8:F55,W9,'Game Board'!I8:I55,W10)+SUMIFS('Game Board'!G8:G55,'Game Board'!F8:F55,W9,'Game Board'!I8:I55,W11)+SUMIFS('Game Board'!H8:H55,'Game Board'!I8:I55,W9,'Game Board'!F8:F55,W8)+SUMIFS('Game Board'!H8:H55,'Game Board'!I8:I55,W9,'Game Board'!F8:F55,W10)+SUMIFS('Game Board'!H8:H55,'Game Board'!I8:I55,W9,'Game Board'!F8:F55,W11)</f>
        <v>0</v>
      </c>
      <c r="AD9" s="315">
        <f>SUMIFS('Game Board'!H8:H55,'Game Board'!F8:F55,W9,'Game Board'!I8:I55,W8)+SUMIFS('Game Board'!H8:H55,'Game Board'!F8:F55,W9,'Game Board'!I8:I55,W10)+SUMIFS('Game Board'!H8:H55,'Game Board'!F8:F55,W9,'Game Board'!I8:I55,W11)+SUMIFS('Game Board'!G8:G55,'Game Board'!I8:I55,W9,'Game Board'!F8:F55,W8)+SUMIFS('Game Board'!G8:G55,'Game Board'!I8:I55,W9,'Game Board'!F8:F55,W10)+SUMIFS('Game Board'!G8:G55,'Game Board'!I8:I55,W9,'Game Board'!F8:F55,W11)</f>
        <v>0</v>
      </c>
      <c r="AE9" s="315">
        <f t="shared" si="192"/>
        <v>0</v>
      </c>
      <c r="AF9" s="315">
        <f t="shared" si="193"/>
        <v>3</v>
      </c>
      <c r="AG9" s="315">
        <f t="shared" ref="AG9" si="819">IF(W9&lt;&gt;"",SUMPRODUCT((V8:V11=V9)*(AF8:AF11&gt;AF9)*1),0)</f>
        <v>0</v>
      </c>
      <c r="AH9" s="315">
        <f t="shared" ref="AH9" si="820">IF(W9&lt;&gt;"",SUMPRODUCT((AG8:AG11=AG9)*(AE8:AE11&gt;AE9)*1),0)</f>
        <v>0</v>
      </c>
      <c r="AI9" s="315">
        <f t="shared" si="0"/>
        <v>0</v>
      </c>
      <c r="AJ9" s="315">
        <f t="shared" ref="AJ9" si="821">IF(W9&lt;&gt;"",SUMPRODUCT((AI8:AI11=AI9)*(AG8:AG11=AG9)*(AC8:AC11&gt;AC9)*1),0)</f>
        <v>0</v>
      </c>
      <c r="AK9" s="315">
        <f t="shared" si="194"/>
        <v>1</v>
      </c>
      <c r="AL9" s="315">
        <f>SUMPRODUCT(('Game Board'!F8:F55=X9)*('Game Board'!I8:I55=X10)*('Game Board'!G8:G55&gt;'Game Board'!H8:H55)*1)+SUMPRODUCT(('Game Board'!I8:I55=X9)*('Game Board'!F8:F55=X10)*('Game Board'!H8:H55&gt;'Game Board'!G8:G55)*1)+SUMPRODUCT(('Game Board'!F8:F55=X9)*('Game Board'!I8:I55=X11)*('Game Board'!G8:G55&gt;'Game Board'!H8:H55)*1)+SUMPRODUCT(('Game Board'!I8:I55=X9)*('Game Board'!F8:F55=X11)*('Game Board'!H8:H55&gt;'Game Board'!G8:G55)*1)</f>
        <v>0</v>
      </c>
      <c r="AM9" s="315">
        <f>SUMPRODUCT(('Game Board'!F8:F55=X9)*('Game Board'!I8:I55=X10)*('Game Board'!G8:G55='Game Board'!H8:H55)*1)+SUMPRODUCT(('Game Board'!I8:I55=X9)*('Game Board'!F8:F55=X10)*('Game Board'!G8:G55='Game Board'!H8:H55)*1)+SUMPRODUCT(('Game Board'!F8:F55=X9)*('Game Board'!I8:I55=X11)*('Game Board'!G8:G55='Game Board'!H8:H55)*1)+SUMPRODUCT(('Game Board'!I8:I55=X9)*('Game Board'!F8:F55=X11)*('Game Board'!G8:G55='Game Board'!H8:H55)*1)</f>
        <v>0</v>
      </c>
      <c r="AN9" s="315">
        <f>SUMPRODUCT(('Game Board'!F8:F55=X9)*('Game Board'!I8:I55=X10)*('Game Board'!G8:G55&lt;'Game Board'!H8:H55)*1)+SUMPRODUCT(('Game Board'!I8:I55=X9)*('Game Board'!F8:F55=X10)*('Game Board'!H8:H55&lt;'Game Board'!G8:G55)*1)+SUMPRODUCT(('Game Board'!F8:F55=X9)*('Game Board'!I8:I55=X11)*('Game Board'!G8:G55&lt;'Game Board'!H8:H55)*1)+SUMPRODUCT(('Game Board'!I8:I55=X9)*('Game Board'!F8:F55=X11)*('Game Board'!H8:H55&lt;'Game Board'!G8:G55)*1)</f>
        <v>0</v>
      </c>
      <c r="AO9" s="315">
        <f>SUMIFS('Game Board'!G8:G55,'Game Board'!F8:F55,X9,'Game Board'!I8:I55,X10)+SUMIFS('Game Board'!G8:G55,'Game Board'!F8:F55,X9,'Game Board'!I8:I55,X11)+SUMIFS('Game Board'!H8:H55,'Game Board'!I8:I55,X9,'Game Board'!F8:F55,X10)+SUMIFS('Game Board'!H8:H55,'Game Board'!I8:I55,X9,'Game Board'!F8:F55,X11)</f>
        <v>0</v>
      </c>
      <c r="AP9" s="315">
        <f>SUMIFS('Game Board'!H8:H55,'Game Board'!F8:F55,X9,'Game Board'!I8:I55,X10)+SUMIFS('Game Board'!H8:H55,'Game Board'!F8:F55,X9,'Game Board'!I8:I55,X11)+SUMIFS('Game Board'!G8:G55,'Game Board'!I8:I55,X9,'Game Board'!F8:F55,X10)+SUMIFS('Game Board'!G8:G55,'Game Board'!I8:I55,X9,'Game Board'!F8:F55,X11)</f>
        <v>0</v>
      </c>
      <c r="AQ9" s="315">
        <f t="shared" si="195"/>
        <v>0</v>
      </c>
      <c r="AR9" s="315">
        <f t="shared" si="196"/>
        <v>0</v>
      </c>
      <c r="AS9" s="315">
        <f t="shared" ref="AS9" si="822">IF(X9&lt;&gt;"",SUMPRODUCT((V8:V11=V9)*(AR8:AR11&gt;AR9)*1),0)</f>
        <v>0</v>
      </c>
      <c r="AT9" s="315">
        <f t="shared" ref="AT9" si="823">IF(X9&lt;&gt;"",SUMPRODUCT((AS8:AS11=AS9)*(AQ8:AQ11&gt;AQ9)*1),0)</f>
        <v>0</v>
      </c>
      <c r="AU9" s="315">
        <f t="shared" si="197"/>
        <v>0</v>
      </c>
      <c r="AV9" s="315">
        <f t="shared" ref="AV9" si="824">IF(X9&lt;&gt;"",SUMPRODUCT((AU8:AU11=AU9)*(AS8:AS11=AS9)*(AO8:AO11&gt;AO9)*1),0)</f>
        <v>0</v>
      </c>
      <c r="AW9" s="315">
        <f t="shared" si="198"/>
        <v>1</v>
      </c>
      <c r="AX9" s="315">
        <v>0</v>
      </c>
      <c r="AY9" s="315">
        <v>0</v>
      </c>
      <c r="AZ9" s="315">
        <v>0</v>
      </c>
      <c r="BA9" s="315">
        <v>0</v>
      </c>
      <c r="BB9" s="315">
        <v>0</v>
      </c>
      <c r="BC9" s="315">
        <v>0</v>
      </c>
      <c r="BD9" s="315">
        <v>0</v>
      </c>
      <c r="BE9" s="315">
        <v>0</v>
      </c>
      <c r="BF9" s="315">
        <v>0</v>
      </c>
      <c r="BG9" s="315">
        <v>0</v>
      </c>
      <c r="BH9" s="315">
        <v>0</v>
      </c>
      <c r="BI9" s="315">
        <f t="shared" si="383"/>
        <v>1</v>
      </c>
      <c r="BJ9" s="315">
        <f>SUMPRODUCT((BI8:BI11=BI9)*(A8:A11&gt;A9)*1)</f>
        <v>2</v>
      </c>
      <c r="BK9" s="315">
        <f t="shared" si="199"/>
        <v>3</v>
      </c>
      <c r="BL9" s="315" t="str">
        <f t="shared" si="200"/>
        <v>Republic of Ireland</v>
      </c>
      <c r="BM9" s="315">
        <f t="shared" ca="1" si="201"/>
        <v>0</v>
      </c>
      <c r="BN9" s="315">
        <f ca="1">SUMPRODUCT((OFFSET('Game Board'!G8:G55,0,BN1)&lt;&gt;"")*(OFFSET('Game Board'!F8:F55,0,BN1)=C9)*(OFFSET('Game Board'!G8:G55,0,BN1)&gt;OFFSET('Game Board'!H8:H55,0,BN1))*1)+SUMPRODUCT((OFFSET('Game Board'!G8:G55,0,BN1)&lt;&gt;"")*(OFFSET('Game Board'!I8:I55,0,BN1)=C9)*(OFFSET('Game Board'!H8:H55,0,BN1)&gt;OFFSET('Game Board'!G8:G55,0,BN1))*1)</f>
        <v>0</v>
      </c>
      <c r="BO9" s="315">
        <f ca="1">SUMPRODUCT((OFFSET('Game Board'!G8:G55,0,BN1)&lt;&gt;"")*(OFFSET('Game Board'!F8:F55,0,BN1)=C9)*(OFFSET('Game Board'!G8:G55,0,BN1)=OFFSET('Game Board'!H8:H55,0,BN1))*1)+SUMPRODUCT((OFFSET('Game Board'!G8:G55,0,BN1)&lt;&gt;"")*(OFFSET('Game Board'!I8:I55,0,BN1)=C9)*(OFFSET('Game Board'!G8:G55,0,BN1)=OFFSET('Game Board'!H8:H55,0,BN1))*1)</f>
        <v>0</v>
      </c>
      <c r="BP9" s="315">
        <f ca="1">SUMPRODUCT((OFFSET('Game Board'!G8:G55,0,BN1)&lt;&gt;"")*(OFFSET('Game Board'!F8:F55,0,BN1)=C9)*(OFFSET('Game Board'!G8:G55,0,BN1)&lt;OFFSET('Game Board'!H8:H55,0,BN1))*1)+SUMPRODUCT((OFFSET('Game Board'!G8:G55,0,BN1)&lt;&gt;"")*(OFFSET('Game Board'!I8:I55,0,BN1)=C9)*(OFFSET('Game Board'!H8:H55,0,BN1)&lt;OFFSET('Game Board'!G8:G55,0,BN1))*1)</f>
        <v>0</v>
      </c>
      <c r="BQ9" s="315">
        <f ca="1">SUMIF(OFFSET('Game Board'!F8:F55,0,BN1),C9,OFFSET('Game Board'!G8:G55,0,BN1))+SUMIF(OFFSET('Game Board'!I8:I55,0,BN1),C9,OFFSET('Game Board'!H8:H55,0,BN1))</f>
        <v>0</v>
      </c>
      <c r="BR9" s="315">
        <f ca="1">SUMIF(OFFSET('Game Board'!F8:F55,0,BN1),C9,OFFSET('Game Board'!H8:H55,0,BN1))+SUMIF(OFFSET('Game Board'!I8:I55,0,BN1),C9,OFFSET('Game Board'!G8:G55,0,BN1))</f>
        <v>0</v>
      </c>
      <c r="BS9" s="315">
        <f t="shared" ca="1" si="202"/>
        <v>0</v>
      </c>
      <c r="BT9" s="315">
        <f t="shared" ca="1" si="203"/>
        <v>0</v>
      </c>
      <c r="BU9" s="315">
        <f ca="1">INDEX(L4:L35,MATCH(CD9,C4:C35,0),0)</f>
        <v>1742</v>
      </c>
      <c r="BV9" s="319">
        <f>'Tournament Setup'!F11</f>
        <v>0</v>
      </c>
      <c r="BW9" s="315">
        <f ca="1">RANK(BT9,BT8:BT11)</f>
        <v>1</v>
      </c>
      <c r="BX9" s="315">
        <f ca="1">SUMPRODUCT((BW8:BW11=BW9)*(BS8:BS11&gt;BS9)*1)</f>
        <v>0</v>
      </c>
      <c r="BY9" s="315">
        <f t="shared" ca="1" si="204"/>
        <v>1</v>
      </c>
      <c r="BZ9" s="315">
        <f ca="1">SUMPRODUCT((BW8:BW11=BW9)*(BS8:BS11=BS9)*(BQ8:BQ11&gt;BQ9)*1)</f>
        <v>0</v>
      </c>
      <c r="CA9" s="315">
        <f t="shared" ca="1" si="205"/>
        <v>1</v>
      </c>
      <c r="CB9" s="315">
        <f ca="1">RANK(CA9,CA8:CA11,1)+COUNTIF(CA8:CA9,CA9)-1</f>
        <v>2</v>
      </c>
      <c r="CC9" s="315">
        <v>2</v>
      </c>
      <c r="CD9" s="315" t="str">
        <f t="shared" ref="CD9" ca="1" si="825">INDEX(BL8:BL11,MATCH(CC9,CB8:CB11,0),0)</f>
        <v>Republic of Ireland</v>
      </c>
      <c r="CE9" s="315">
        <f ca="1">INDEX(CA8:CA11,MATCH(CD9,BL8:BL11,0),0)</f>
        <v>1</v>
      </c>
      <c r="CF9" s="315" t="str">
        <f t="shared" ref="CF9" ca="1" si="826">IF(CF8&lt;&gt;"",CD9,"")</f>
        <v>Republic of Ireland</v>
      </c>
      <c r="CG9" s="315" t="str">
        <f t="shared" ref="CG9" ca="1" si="827">IF(CE10=2,CD9,"")</f>
        <v/>
      </c>
      <c r="CI9" s="315">
        <f ca="1">SUMPRODUCT((OFFSET('Game Board'!F8:F55,0,BN1)=CF9)*(OFFSET('Game Board'!I8:I55,0,BN1)=CF8)*(OFFSET('Game Board'!G8:G55,0,BN1)&gt;OFFSET('Game Board'!H8:H55,0,BN1))*1)+SUMPRODUCT((OFFSET('Game Board'!I8:I55,0,BN1)=CF9)*(OFFSET('Game Board'!F8:F55,0,BN1)=CF8)*(OFFSET('Game Board'!H8:H55,0,BN1)&gt;OFFSET('Game Board'!G8:G55,0,BN1))*1)+SUMPRODUCT((OFFSET('Game Board'!F8:F55,0,BN1)=CF9)*(OFFSET('Game Board'!I8:I55,0,BN1)=CF10)*(OFFSET('Game Board'!G8:G55,0,BN1)&gt;OFFSET('Game Board'!H8:H55,0,BN1))*1)+SUMPRODUCT((OFFSET('Game Board'!I8:I55,0,BN1)=CF9)*(OFFSET('Game Board'!F8:F55,0,BN1)=CF10)*(OFFSET('Game Board'!H8:H55,0,BN1)&gt;OFFSET('Game Board'!G8:G55,0,BN1))*1)+SUMPRODUCT((OFFSET('Game Board'!F8:F55,0,BN1)=CF9)*(OFFSET('Game Board'!I8:I55,0,BN1)=CF11)*(OFFSET('Game Board'!G8:G55,0,BN1)&gt;OFFSET('Game Board'!H8:H55,0,BN1))*1)+SUMPRODUCT((OFFSET('Game Board'!I8:I55,0,BN1)=CF9)*(OFFSET('Game Board'!F8:F55,0,BN1)=CF11)*(OFFSET('Game Board'!H8:H55,0,BN1)&gt;OFFSET('Game Board'!G8:G55,0,BN1))*1)</f>
        <v>0</v>
      </c>
      <c r="CJ9" s="315">
        <f ca="1">SUMPRODUCT((OFFSET('Game Board'!F8:F55,0,BN1)=CF9)*(OFFSET('Game Board'!I8:I55,0,BN1)=CF8)*(OFFSET('Game Board'!G8:G55,0,BN1)=OFFSET('Game Board'!H8:H55,0,BN1))*1)+SUMPRODUCT((OFFSET('Game Board'!I8:I55,0,BN1)=CF9)*(OFFSET('Game Board'!F8:F55,0,BN1)=CF8)*(OFFSET('Game Board'!G8:G55,0,BN1)=OFFSET('Game Board'!H8:H55,0,BN1))*1)+SUMPRODUCT((OFFSET('Game Board'!F8:F55,0,BN1)=CF9)*(OFFSET('Game Board'!I8:I55,0,BN1)=CF10)*(OFFSET('Game Board'!G8:G55,0,BN1)=OFFSET('Game Board'!H8:H55,0,BN1))*1)+SUMPRODUCT((OFFSET('Game Board'!I8:I55,0,BN1)=CF9)*(OFFSET('Game Board'!F8:F55,0,BN1)=CF10)*(OFFSET('Game Board'!G8:G55,0,BN1)=OFFSET('Game Board'!H8:H55,0,BN1))*1)+SUMPRODUCT((OFFSET('Game Board'!F8:F55,0,BN1)=CF9)*(OFFSET('Game Board'!I8:I55,0,BN1)=CF11)*(OFFSET('Game Board'!G8:G55,0,BN1)=OFFSET('Game Board'!H8:H55,0,BN1))*1)+SUMPRODUCT((OFFSET('Game Board'!I8:I55,0,BN1)=CF9)*(OFFSET('Game Board'!F8:F55,0,BN1)=CF11)*(OFFSET('Game Board'!G8:G55,0,BN1)=OFFSET('Game Board'!H8:H55,0,BN1))*1)</f>
        <v>3</v>
      </c>
      <c r="CK9" s="315">
        <f ca="1">SUMPRODUCT((OFFSET('Game Board'!F8:F55,0,BN1)=CF9)*(OFFSET('Game Board'!I8:I55,0,BN1)=CF8)*(OFFSET('Game Board'!G8:G55,0,BN1)&lt;OFFSET('Game Board'!H8:H55,0,BN1))*1)+SUMPRODUCT((OFFSET('Game Board'!I8:I55,0,BN1)=CF9)*(OFFSET('Game Board'!F8:F55,0,BN1)=CF8)*(OFFSET('Game Board'!H8:H55,0,BN1)&lt;OFFSET('Game Board'!G8:G55,0,BN1))*1)+SUMPRODUCT((OFFSET('Game Board'!F8:F55,0,BN1)=CF9)*(OFFSET('Game Board'!I8:I55,0,BN1)=CF10)*(OFFSET('Game Board'!G8:G55,0,BN1)&lt;OFFSET('Game Board'!H8:H55,0,BN1))*1)+SUMPRODUCT((OFFSET('Game Board'!I8:I55,0,BN1)=CF9)*(OFFSET('Game Board'!F8:F55,0,BN1)=CF10)*(OFFSET('Game Board'!H8:H55,0,BN1)&lt;OFFSET('Game Board'!G8:G55,0,BN1))*1)+SUMPRODUCT((OFFSET('Game Board'!F8:F55,0,BN1)=CF9)*(OFFSET('Game Board'!I8:I55,0,BN1)=CF11)*(OFFSET('Game Board'!G8:G55,0,BN1)&lt;OFFSET('Game Board'!H8:H55,0,BN1))*1)+SUMPRODUCT((OFFSET('Game Board'!I8:I55,0,BN1)=CF9)*(OFFSET('Game Board'!F8:F55,0,BN1)=CF11)*(OFFSET('Game Board'!H8:H55,0,BN1)&lt;OFFSET('Game Board'!G8:G55,0,BN1))*1)</f>
        <v>0</v>
      </c>
      <c r="CL9" s="315">
        <f ca="1">SUMIFS(OFFSET('Game Board'!G8:G55,0,BN1),OFFSET('Game Board'!F8:F55,0,BN1),CF9,OFFSET('Game Board'!I8:I55,0,BN1),CF8)+SUMIFS(OFFSET('Game Board'!G8:G55,0,BN1),OFFSET('Game Board'!F8:F55,0,BN1),CF9,OFFSET('Game Board'!I8:I55,0,BN1),CF10)+SUMIFS(OFFSET('Game Board'!G8:G55,0,BN1),OFFSET('Game Board'!F8:F55,0,BN1),CF9,OFFSET('Game Board'!I8:I55,0,BN1),CF11)+SUMIFS(OFFSET('Game Board'!H8:H55,0,BN1),OFFSET('Game Board'!I8:I55,0,BN1),CF9,OFFSET('Game Board'!F8:F55,0,BN1),CF8)+SUMIFS(OFFSET('Game Board'!H8:H55,0,BN1),OFFSET('Game Board'!I8:I55,0,BN1),CF9,OFFSET('Game Board'!F8:F55,0,BN1),CF10)+SUMIFS(OFFSET('Game Board'!H8:H55,0,BN1),OFFSET('Game Board'!I8:I55,0,BN1),CF9,OFFSET('Game Board'!F8:F55,0,BN1),CF11)</f>
        <v>0</v>
      </c>
      <c r="CM9" s="315">
        <f ca="1">SUMIFS(OFFSET('Game Board'!H8:H55,0,BN1),OFFSET('Game Board'!F8:F55,0,BN1),CF9,OFFSET('Game Board'!I8:I55,0,BN1),CF8)+SUMIFS(OFFSET('Game Board'!H8:H55,0,BN1),OFFSET('Game Board'!F8:F55,0,BN1),CF9,OFFSET('Game Board'!I8:I55,0,BN1),CF10)+SUMIFS(OFFSET('Game Board'!H8:H55,0,BN1),OFFSET('Game Board'!F8:F55,0,BN1),CF9,OFFSET('Game Board'!I8:I55,0,BN1),CF11)+SUMIFS(OFFSET('Game Board'!G8:G55,0,BN1),OFFSET('Game Board'!I8:I55,0,BN1),CF9,OFFSET('Game Board'!F8:F55,0,BN1),CF8)+SUMIFS(OFFSET('Game Board'!G8:G55,0,BN1),OFFSET('Game Board'!I8:I55,0,BN1),CF9,OFFSET('Game Board'!F8:F55,0,BN1),CF10)+SUMIFS(OFFSET('Game Board'!G8:G55,0,BN1),OFFSET('Game Board'!I8:I55,0,BN1),CF9,OFFSET('Game Board'!F8:F55,0,BN1),CF11)</f>
        <v>0</v>
      </c>
      <c r="CN9" s="315">
        <f t="shared" ca="1" si="206"/>
        <v>0</v>
      </c>
      <c r="CO9" s="315">
        <f t="shared" ca="1" si="207"/>
        <v>3</v>
      </c>
      <c r="CP9" s="315">
        <f t="shared" ref="CP9" ca="1" si="828">IF(CF9&lt;&gt;"",SUMPRODUCT((CE8:CE11=CE9)*(CO8:CO11&gt;CO9)*1),0)</f>
        <v>0</v>
      </c>
      <c r="CQ9" s="315">
        <f t="shared" ref="CQ9" ca="1" si="829">IF(CF9&lt;&gt;"",SUMPRODUCT((CP8:CP11=CP9)*(CN8:CN11&gt;CN9)*1),0)</f>
        <v>0</v>
      </c>
      <c r="CR9" s="315">
        <f t="shared" ca="1" si="1"/>
        <v>0</v>
      </c>
      <c r="CS9" s="315">
        <f t="shared" ref="CS9" ca="1" si="830">IF(CF9&lt;&gt;"",SUMPRODUCT((CR8:CR11=CR9)*(CP8:CP11=CP9)*(CL8:CL11&gt;CL9)*1),0)</f>
        <v>0</v>
      </c>
      <c r="CT9" s="315">
        <f t="shared" ca="1" si="208"/>
        <v>1</v>
      </c>
      <c r="CU9" s="315">
        <f ca="1">SUMPRODUCT((OFFSET('Game Board'!F8:F55,0,BN1)=CG9)*(OFFSET('Game Board'!I8:I55,0,BN1)=CG10)*(OFFSET('Game Board'!G8:G55,0,BN1)&gt;OFFSET('Game Board'!H8:H55,0,BN1))*1)+SUMPRODUCT((OFFSET('Game Board'!I8:I55,0,BN1)=CG9)*(OFFSET('Game Board'!F8:F55,0,BN1)=CG10)*(OFFSET('Game Board'!H8:H55,0,BN1)&gt;OFFSET('Game Board'!G8:G55,0,BN1))*1)+SUMPRODUCT((OFFSET('Game Board'!F8:F55,0,BN1)=CG9)*(OFFSET('Game Board'!I8:I55,0,BN1)=CG11)*(OFFSET('Game Board'!G8:G55,0,BN1)&gt;OFFSET('Game Board'!H8:H55,0,BN1))*1)+SUMPRODUCT((OFFSET('Game Board'!I8:I55,0,BN1)=CG9)*(OFFSET('Game Board'!F8:F55,0,BN1)=CG11)*(OFFSET('Game Board'!H8:H55,0,BN1)&gt;OFFSET('Game Board'!G8:G55,0,BN1))*1)</f>
        <v>0</v>
      </c>
      <c r="CV9" s="315">
        <f ca="1">SUMPRODUCT((OFFSET('Game Board'!F8:F55,0,BN1)=CG9)*(OFFSET('Game Board'!I8:I55,0,BN1)=CG10)*(OFFSET('Game Board'!G8:G55,0,BN1)=OFFSET('Game Board'!H8:H55,0,BN1))*1)+SUMPRODUCT((OFFSET('Game Board'!I8:I55,0,BN1)=CG9)*(OFFSET('Game Board'!F8:F55,0,BN1)=CG10)*(OFFSET('Game Board'!G8:G55,0,BN1)=OFFSET('Game Board'!H8:H55,0,BN1))*1)+SUMPRODUCT((OFFSET('Game Board'!F8:F55,0,BN1)=CG9)*(OFFSET('Game Board'!I8:I55,0,BN1)=CG11)*(OFFSET('Game Board'!G8:G55,0,BN1)=OFFSET('Game Board'!H8:H55,0,BN1))*1)+SUMPRODUCT((OFFSET('Game Board'!I8:I55,0,BN1)=CG9)*(OFFSET('Game Board'!F8:F55,0,BN1)=CG11)*(OFFSET('Game Board'!G8:G55,0,BN1)=OFFSET('Game Board'!H8:H55,0,BN1))*1)</f>
        <v>0</v>
      </c>
      <c r="CW9" s="315">
        <f ca="1">SUMPRODUCT((OFFSET('Game Board'!F8:F55,0,BN1)=CG9)*(OFFSET('Game Board'!I8:I55,0,BN1)=CG10)*(OFFSET('Game Board'!G8:G55,0,BN1)&lt;OFFSET('Game Board'!H8:H55,0,BN1))*1)+SUMPRODUCT((OFFSET('Game Board'!I8:I55,0,BN1)=CG9)*(OFFSET('Game Board'!F8:F55,0,BN1)=CG10)*(OFFSET('Game Board'!H8:H55,0,BN1)&lt;OFFSET('Game Board'!G8:G55,0,BN1))*1)+SUMPRODUCT((OFFSET('Game Board'!F8:F55,0,BN1)=CG9)*(OFFSET('Game Board'!I8:I55,0,BN1)=CG11)*(OFFSET('Game Board'!G8:G55,0,BN1)&lt;OFFSET('Game Board'!H8:H55,0,BN1))*1)+SUMPRODUCT((OFFSET('Game Board'!I8:I55,0,BN1)=CG9)*(OFFSET('Game Board'!F8:F55,0,BN1)=CG11)*(OFFSET('Game Board'!H8:H55,0,BN1)&lt;OFFSET('Game Board'!G8:G55,0,BN1))*1)</f>
        <v>0</v>
      </c>
      <c r="CX9" s="315">
        <f ca="1">SUMIFS(OFFSET('Game Board'!G8:G55,0,BN1),OFFSET('Game Board'!F8:F55,0,BN1),CG9,OFFSET('Game Board'!I8:I55,0,BN1),CG10)+SUMIFS(OFFSET('Game Board'!G8:G55,0,BN1),OFFSET('Game Board'!F8:F55,0,BN1),CG9,OFFSET('Game Board'!I8:I55,0,BN1),CG11)+SUMIFS(OFFSET('Game Board'!H8:H55,0,BN1),OFFSET('Game Board'!I8:I55,0,BN1),CG9,OFFSET('Game Board'!F8:F55,0,BN1),CG10)+SUMIFS(OFFSET('Game Board'!H8:H55,0,BN1),OFFSET('Game Board'!I8:I55,0,BN1),CG9,OFFSET('Game Board'!F8:F55,0,BN1),CG11)</f>
        <v>0</v>
      </c>
      <c r="CY9" s="315">
        <f ca="1">SUMIFS(OFFSET('Game Board'!H8:H55,0,BN1),OFFSET('Game Board'!F8:F55,0,BN1),CG9,OFFSET('Game Board'!I8:I55,0,BN1),CG10)+SUMIFS(OFFSET('Game Board'!H8:H55,0,BN1),OFFSET('Game Board'!F8:F55,0,BN1),CG9,OFFSET('Game Board'!I8:I55,0,BN1),CG11)+SUMIFS(OFFSET('Game Board'!G8:G55,0,BN1),OFFSET('Game Board'!I8:I55,0,BN1),CG9,OFFSET('Game Board'!F8:F55,0,BN1),CG10)+SUMIFS(OFFSET('Game Board'!G8:G55,0,BN1),OFFSET('Game Board'!I8:I55,0,BN1),CG9,OFFSET('Game Board'!F8:F55,0,BN1),CG11)</f>
        <v>0</v>
      </c>
      <c r="CZ9" s="315">
        <f t="shared" ca="1" si="209"/>
        <v>0</v>
      </c>
      <c r="DA9" s="315">
        <f t="shared" ca="1" si="210"/>
        <v>0</v>
      </c>
      <c r="DB9" s="315">
        <f t="shared" ref="DB9" ca="1" si="831">IF(CG9&lt;&gt;"",SUMPRODUCT((CE8:CE11=CE9)*(DA8:DA11&gt;DA9)*1),0)</f>
        <v>0</v>
      </c>
      <c r="DC9" s="315">
        <f t="shared" ref="DC9" ca="1" si="832">IF(CG9&lt;&gt;"",SUMPRODUCT((DB8:DB11=DB9)*(CZ8:CZ11&gt;CZ9)*1),0)</f>
        <v>0</v>
      </c>
      <c r="DD9" s="315">
        <f t="shared" ca="1" si="211"/>
        <v>0</v>
      </c>
      <c r="DE9" s="315">
        <f t="shared" ref="DE9" ca="1" si="833">IF(CG9&lt;&gt;"",SUMPRODUCT((DD8:DD11=DD9)*(DB8:DB11=DB9)*(CX8:CX11&gt;CX9)*1),0)</f>
        <v>0</v>
      </c>
      <c r="DF9" s="315">
        <f t="shared" ca="1" si="212"/>
        <v>1</v>
      </c>
      <c r="DG9" s="315">
        <v>0</v>
      </c>
      <c r="DH9" s="315">
        <v>0</v>
      </c>
      <c r="DI9" s="315">
        <v>0</v>
      </c>
      <c r="DJ9" s="315">
        <v>0</v>
      </c>
      <c r="DK9" s="315">
        <v>0</v>
      </c>
      <c r="DL9" s="315">
        <v>0</v>
      </c>
      <c r="DM9" s="315">
        <v>0</v>
      </c>
      <c r="DN9" s="315">
        <v>0</v>
      </c>
      <c r="DO9" s="315">
        <v>0</v>
      </c>
      <c r="DP9" s="315">
        <v>0</v>
      </c>
      <c r="DQ9" s="315">
        <v>0</v>
      </c>
      <c r="DR9" s="315">
        <f t="shared" ca="1" si="386"/>
        <v>1</v>
      </c>
      <c r="DS9" s="315">
        <f t="shared" ref="DS9" ca="1" si="834">SUMPRODUCT((DR8:DR11=DR9)*(BU8:BU11&gt;BU9)*1)</f>
        <v>2</v>
      </c>
      <c r="DT9" s="315">
        <f t="shared" ca="1" si="213"/>
        <v>3</v>
      </c>
      <c r="DU9" s="315" t="str">
        <f t="shared" si="214"/>
        <v>Republic of Ireland</v>
      </c>
      <c r="DV9" s="315">
        <f t="shared" ca="1" si="215"/>
        <v>0</v>
      </c>
      <c r="DW9" s="315">
        <f ca="1">SUMPRODUCT((OFFSET('Game Board'!G8:G55,0,DW1)&lt;&gt;"")*(OFFSET('Game Board'!F8:F55,0,DW1)=C9)*(OFFSET('Game Board'!G8:G55,0,DW1)&gt;OFFSET('Game Board'!H8:H55,0,DW1))*1)+SUMPRODUCT((OFFSET('Game Board'!G8:G55,0,DW1)&lt;&gt;"")*(OFFSET('Game Board'!I8:I55,0,DW1)=C9)*(OFFSET('Game Board'!H8:H55,0,DW1)&gt;OFFSET('Game Board'!G8:G55,0,DW1))*1)</f>
        <v>0</v>
      </c>
      <c r="DX9" s="315">
        <f ca="1">SUMPRODUCT((OFFSET('Game Board'!G8:G55,0,DW1)&lt;&gt;"")*(OFFSET('Game Board'!F8:F55,0,DW1)=C9)*(OFFSET('Game Board'!G8:G55,0,DW1)=OFFSET('Game Board'!H8:H55,0,DW1))*1)+SUMPRODUCT((OFFSET('Game Board'!G8:G55,0,DW1)&lt;&gt;"")*(OFFSET('Game Board'!I8:I55,0,DW1)=C9)*(OFFSET('Game Board'!G8:G55,0,DW1)=OFFSET('Game Board'!H8:H55,0,DW1))*1)</f>
        <v>0</v>
      </c>
      <c r="DY9" s="315">
        <f ca="1">SUMPRODUCT((OFFSET('Game Board'!G8:G55,0,DW1)&lt;&gt;"")*(OFFSET('Game Board'!F8:F55,0,DW1)=C9)*(OFFSET('Game Board'!G8:G55,0,DW1)&lt;OFFSET('Game Board'!H8:H55,0,DW1))*1)+SUMPRODUCT((OFFSET('Game Board'!G8:G55,0,DW1)&lt;&gt;"")*(OFFSET('Game Board'!I8:I55,0,DW1)=C9)*(OFFSET('Game Board'!H8:H55,0,DW1)&lt;OFFSET('Game Board'!G8:G55,0,DW1))*1)</f>
        <v>0</v>
      </c>
      <c r="DZ9" s="315">
        <f ca="1">SUMIF(OFFSET('Game Board'!F8:F55,0,DW1),C9,OFFSET('Game Board'!G8:G55,0,DW1))+SUMIF(OFFSET('Game Board'!I8:I55,0,DW1),C9,OFFSET('Game Board'!H8:H55,0,DW1))</f>
        <v>0</v>
      </c>
      <c r="EA9" s="315">
        <f ca="1">SUMIF(OFFSET('Game Board'!F8:F55,0,DW1),C9,OFFSET('Game Board'!H8:H55,0,DW1))+SUMIF(OFFSET('Game Board'!I8:I55,0,DW1),C9,OFFSET('Game Board'!G8:G55,0,DW1))</f>
        <v>0</v>
      </c>
      <c r="EB9" s="315">
        <f t="shared" ca="1" si="216"/>
        <v>0</v>
      </c>
      <c r="EC9" s="315">
        <f t="shared" ca="1" si="217"/>
        <v>0</v>
      </c>
      <c r="ED9" s="315">
        <f ca="1">INDEX(L4:L35,MATCH(EM9,C4:C35,0),0)</f>
        <v>1742</v>
      </c>
      <c r="EE9" s="319">
        <f>'Tournament Setup'!F11</f>
        <v>0</v>
      </c>
      <c r="EF9" s="315">
        <f ca="1">RANK(EC9,EC8:EC11)</f>
        <v>1</v>
      </c>
      <c r="EG9" s="315">
        <f ca="1">SUMPRODUCT((EF8:EF11=EF9)*(EB8:EB11&gt;EB9)*1)</f>
        <v>0</v>
      </c>
      <c r="EH9" s="315">
        <f t="shared" ca="1" si="218"/>
        <v>1</v>
      </c>
      <c r="EI9" s="315">
        <f ca="1">SUMPRODUCT((EF8:EF11=EF9)*(EB8:EB11=EB9)*(DZ8:DZ11&gt;DZ9)*1)</f>
        <v>0</v>
      </c>
      <c r="EJ9" s="315">
        <f t="shared" ca="1" si="219"/>
        <v>1</v>
      </c>
      <c r="EK9" s="315">
        <f ca="1">RANK(EJ9,EJ8:EJ11,1)+COUNTIF(EJ8:EJ9,EJ9)-1</f>
        <v>2</v>
      </c>
      <c r="EL9" s="315">
        <v>2</v>
      </c>
      <c r="EM9" s="315" t="str">
        <f t="shared" ref="EM9" ca="1" si="835">INDEX(DU8:DU11,MATCH(EL9,EK8:EK11,0),0)</f>
        <v>Republic of Ireland</v>
      </c>
      <c r="EN9" s="315">
        <f ca="1">INDEX(EJ8:EJ11,MATCH(EM9,DU8:DU11,0),0)</f>
        <v>1</v>
      </c>
      <c r="EO9" s="315" t="str">
        <f t="shared" ref="EO9" ca="1" si="836">IF(EO8&lt;&gt;"",EM9,"")</f>
        <v>Republic of Ireland</v>
      </c>
      <c r="EP9" s="315" t="str">
        <f t="shared" ref="EP9" ca="1" si="837">IF(EN10=2,EM9,"")</f>
        <v/>
      </c>
      <c r="ER9" s="315">
        <f ca="1">SUMPRODUCT((OFFSET('Game Board'!F8:F55,0,DW1)=EO9)*(OFFSET('Game Board'!I8:I55,0,DW1)=EO8)*(OFFSET('Game Board'!G8:G55,0,DW1)&gt;OFFSET('Game Board'!H8:H55,0,DW1))*1)+SUMPRODUCT((OFFSET('Game Board'!I8:I55,0,DW1)=EO9)*(OFFSET('Game Board'!F8:F55,0,DW1)=EO8)*(OFFSET('Game Board'!H8:H55,0,DW1)&gt;OFFSET('Game Board'!G8:G55,0,DW1))*1)+SUMPRODUCT((OFFSET('Game Board'!F8:F55,0,DW1)=EO9)*(OFFSET('Game Board'!I8:I55,0,DW1)=EO10)*(OFFSET('Game Board'!G8:G55,0,DW1)&gt;OFFSET('Game Board'!H8:H55,0,DW1))*1)+SUMPRODUCT((OFFSET('Game Board'!I8:I55,0,DW1)=EO9)*(OFFSET('Game Board'!F8:F55,0,DW1)=EO10)*(OFFSET('Game Board'!H8:H55,0,DW1)&gt;OFFSET('Game Board'!G8:G55,0,DW1))*1)+SUMPRODUCT((OFFSET('Game Board'!F8:F55,0,DW1)=EO9)*(OFFSET('Game Board'!I8:I55,0,DW1)=EO11)*(OFFSET('Game Board'!G8:G55,0,DW1)&gt;OFFSET('Game Board'!H8:H55,0,DW1))*1)+SUMPRODUCT((OFFSET('Game Board'!I8:I55,0,DW1)=EO9)*(OFFSET('Game Board'!F8:F55,0,DW1)=EO11)*(OFFSET('Game Board'!H8:H55,0,DW1)&gt;OFFSET('Game Board'!G8:G55,0,DW1))*1)</f>
        <v>0</v>
      </c>
      <c r="ES9" s="315">
        <f ca="1">SUMPRODUCT((OFFSET('Game Board'!F8:F55,0,DW1)=EO9)*(OFFSET('Game Board'!I8:I55,0,DW1)=EO8)*(OFFSET('Game Board'!G8:G55,0,DW1)=OFFSET('Game Board'!H8:H55,0,DW1))*1)+SUMPRODUCT((OFFSET('Game Board'!I8:I55,0,DW1)=EO9)*(OFFSET('Game Board'!F8:F55,0,DW1)=EO8)*(OFFSET('Game Board'!G8:G55,0,DW1)=OFFSET('Game Board'!H8:H55,0,DW1))*1)+SUMPRODUCT((OFFSET('Game Board'!F8:F55,0,DW1)=EO9)*(OFFSET('Game Board'!I8:I55,0,DW1)=EO10)*(OFFSET('Game Board'!G8:G55,0,DW1)=OFFSET('Game Board'!H8:H55,0,DW1))*1)+SUMPRODUCT((OFFSET('Game Board'!I8:I55,0,DW1)=EO9)*(OFFSET('Game Board'!F8:F55,0,DW1)=EO10)*(OFFSET('Game Board'!G8:G55,0,DW1)=OFFSET('Game Board'!H8:H55,0,DW1))*1)+SUMPRODUCT((OFFSET('Game Board'!F8:F55,0,DW1)=EO9)*(OFFSET('Game Board'!I8:I55,0,DW1)=EO11)*(OFFSET('Game Board'!G8:G55,0,DW1)=OFFSET('Game Board'!H8:H55,0,DW1))*1)+SUMPRODUCT((OFFSET('Game Board'!I8:I55,0,DW1)=EO9)*(OFFSET('Game Board'!F8:F55,0,DW1)=EO11)*(OFFSET('Game Board'!G8:G55,0,DW1)=OFFSET('Game Board'!H8:H55,0,DW1))*1)</f>
        <v>3</v>
      </c>
      <c r="ET9" s="315">
        <f ca="1">SUMPRODUCT((OFFSET('Game Board'!F8:F55,0,DW1)=EO9)*(OFFSET('Game Board'!I8:I55,0,DW1)=EO8)*(OFFSET('Game Board'!G8:G55,0,DW1)&lt;OFFSET('Game Board'!H8:H55,0,DW1))*1)+SUMPRODUCT((OFFSET('Game Board'!I8:I55,0,DW1)=EO9)*(OFFSET('Game Board'!F8:F55,0,DW1)=EO8)*(OFFSET('Game Board'!H8:H55,0,DW1)&lt;OFFSET('Game Board'!G8:G55,0,DW1))*1)+SUMPRODUCT((OFFSET('Game Board'!F8:F55,0,DW1)=EO9)*(OFFSET('Game Board'!I8:I55,0,DW1)=EO10)*(OFFSET('Game Board'!G8:G55,0,DW1)&lt;OFFSET('Game Board'!H8:H55,0,DW1))*1)+SUMPRODUCT((OFFSET('Game Board'!I8:I55,0,DW1)=EO9)*(OFFSET('Game Board'!F8:F55,0,DW1)=EO10)*(OFFSET('Game Board'!H8:H55,0,DW1)&lt;OFFSET('Game Board'!G8:G55,0,DW1))*1)+SUMPRODUCT((OFFSET('Game Board'!F8:F55,0,DW1)=EO9)*(OFFSET('Game Board'!I8:I55,0,DW1)=EO11)*(OFFSET('Game Board'!G8:G55,0,DW1)&lt;OFFSET('Game Board'!H8:H55,0,DW1))*1)+SUMPRODUCT((OFFSET('Game Board'!I8:I55,0,DW1)=EO9)*(OFFSET('Game Board'!F8:F55,0,DW1)=EO11)*(OFFSET('Game Board'!H8:H55,0,DW1)&lt;OFFSET('Game Board'!G8:G55,0,DW1))*1)</f>
        <v>0</v>
      </c>
      <c r="EU9" s="315">
        <f ca="1">SUMIFS(OFFSET('Game Board'!G8:G55,0,DW1),OFFSET('Game Board'!F8:F55,0,DW1),EO9,OFFSET('Game Board'!I8:I55,0,DW1),EO8)+SUMIFS(OFFSET('Game Board'!G8:G55,0,DW1),OFFSET('Game Board'!F8:F55,0,DW1),EO9,OFFSET('Game Board'!I8:I55,0,DW1),EO10)+SUMIFS(OFFSET('Game Board'!G8:G55,0,DW1),OFFSET('Game Board'!F8:F55,0,DW1),EO9,OFFSET('Game Board'!I8:I55,0,DW1),EO11)+SUMIFS(OFFSET('Game Board'!H8:H55,0,DW1),OFFSET('Game Board'!I8:I55,0,DW1),EO9,OFFSET('Game Board'!F8:F55,0,DW1),EO8)+SUMIFS(OFFSET('Game Board'!H8:H55,0,DW1),OFFSET('Game Board'!I8:I55,0,DW1),EO9,OFFSET('Game Board'!F8:F55,0,DW1),EO10)+SUMIFS(OFFSET('Game Board'!H8:H55,0,DW1),OFFSET('Game Board'!I8:I55,0,DW1),EO9,OFFSET('Game Board'!F8:F55,0,DW1),EO11)</f>
        <v>0</v>
      </c>
      <c r="EV9" s="315">
        <f ca="1">SUMIFS(OFFSET('Game Board'!H8:H55,0,DW1),OFFSET('Game Board'!F8:F55,0,DW1),EO9,OFFSET('Game Board'!I8:I55,0,DW1),EO8)+SUMIFS(OFFSET('Game Board'!H8:H55,0,DW1),OFFSET('Game Board'!F8:F55,0,DW1),EO9,OFFSET('Game Board'!I8:I55,0,DW1),EO10)+SUMIFS(OFFSET('Game Board'!H8:H55,0,DW1),OFFSET('Game Board'!F8:F55,0,DW1),EO9,OFFSET('Game Board'!I8:I55,0,DW1),EO11)+SUMIFS(OFFSET('Game Board'!G8:G55,0,DW1),OFFSET('Game Board'!I8:I55,0,DW1),EO9,OFFSET('Game Board'!F8:F55,0,DW1),EO8)+SUMIFS(OFFSET('Game Board'!G8:G55,0,DW1),OFFSET('Game Board'!I8:I55,0,DW1),EO9,OFFSET('Game Board'!F8:F55,0,DW1),EO10)+SUMIFS(OFFSET('Game Board'!G8:G55,0,DW1),OFFSET('Game Board'!I8:I55,0,DW1),EO9,OFFSET('Game Board'!F8:F55,0,DW1),EO11)</f>
        <v>0</v>
      </c>
      <c r="EW9" s="315">
        <f t="shared" ca="1" si="220"/>
        <v>0</v>
      </c>
      <c r="EX9" s="315">
        <f t="shared" ca="1" si="221"/>
        <v>3</v>
      </c>
      <c r="EY9" s="315">
        <f t="shared" ref="EY9" ca="1" si="838">IF(EO9&lt;&gt;"",SUMPRODUCT((EN8:EN11=EN9)*(EX8:EX11&gt;EX9)*1),0)</f>
        <v>0</v>
      </c>
      <c r="EZ9" s="315">
        <f t="shared" ref="EZ9" ca="1" si="839">IF(EO9&lt;&gt;"",SUMPRODUCT((EY8:EY11=EY9)*(EW8:EW11&gt;EW9)*1),0)</f>
        <v>0</v>
      </c>
      <c r="FA9" s="315">
        <f t="shared" ca="1" si="2"/>
        <v>0</v>
      </c>
      <c r="FB9" s="315">
        <f t="shared" ref="FB9" ca="1" si="840">IF(EO9&lt;&gt;"",SUMPRODUCT((FA8:FA11=FA9)*(EY8:EY11=EY9)*(EU8:EU11&gt;EU9)*1),0)</f>
        <v>0</v>
      </c>
      <c r="FC9" s="315">
        <f t="shared" ca="1" si="222"/>
        <v>1</v>
      </c>
      <c r="FD9" s="315">
        <f ca="1">SUMPRODUCT((OFFSET('Game Board'!F8:F55,0,DW1)=EP9)*(OFFSET('Game Board'!I8:I55,0,DW1)=EP10)*(OFFSET('Game Board'!G8:G55,0,DW1)&gt;OFFSET('Game Board'!H8:H55,0,DW1))*1)+SUMPRODUCT((OFFSET('Game Board'!I8:I55,0,DW1)=EP9)*(OFFSET('Game Board'!F8:F55,0,DW1)=EP10)*(OFFSET('Game Board'!H8:H55,0,DW1)&gt;OFFSET('Game Board'!G8:G55,0,DW1))*1)+SUMPRODUCT((OFFSET('Game Board'!F8:F55,0,DW1)=EP9)*(OFFSET('Game Board'!I8:I55,0,DW1)=EP11)*(OFFSET('Game Board'!G8:G55,0,DW1)&gt;OFFSET('Game Board'!H8:H55,0,DW1))*1)+SUMPRODUCT((OFFSET('Game Board'!I8:I55,0,DW1)=EP9)*(OFFSET('Game Board'!F8:F55,0,DW1)=EP11)*(OFFSET('Game Board'!H8:H55,0,DW1)&gt;OFFSET('Game Board'!G8:G55,0,DW1))*1)</f>
        <v>0</v>
      </c>
      <c r="FE9" s="315">
        <f ca="1">SUMPRODUCT((OFFSET('Game Board'!F8:F55,0,DW1)=EP9)*(OFFSET('Game Board'!I8:I55,0,DW1)=EP10)*(OFFSET('Game Board'!G8:G55,0,DW1)=OFFSET('Game Board'!H8:H55,0,DW1))*1)+SUMPRODUCT((OFFSET('Game Board'!I8:I55,0,DW1)=EP9)*(OFFSET('Game Board'!F8:F55,0,DW1)=EP10)*(OFFSET('Game Board'!G8:G55,0,DW1)=OFFSET('Game Board'!H8:H55,0,DW1))*1)+SUMPRODUCT((OFFSET('Game Board'!F8:F55,0,DW1)=EP9)*(OFFSET('Game Board'!I8:I55,0,DW1)=EP11)*(OFFSET('Game Board'!G8:G55,0,DW1)=OFFSET('Game Board'!H8:H55,0,DW1))*1)+SUMPRODUCT((OFFSET('Game Board'!I8:I55,0,DW1)=EP9)*(OFFSET('Game Board'!F8:F55,0,DW1)=EP11)*(OFFSET('Game Board'!G8:G55,0,DW1)=OFFSET('Game Board'!H8:H55,0,DW1))*1)</f>
        <v>0</v>
      </c>
      <c r="FF9" s="315">
        <f ca="1">SUMPRODUCT((OFFSET('Game Board'!F8:F55,0,DW1)=EP9)*(OFFSET('Game Board'!I8:I55,0,DW1)=EP10)*(OFFSET('Game Board'!G8:G55,0,DW1)&lt;OFFSET('Game Board'!H8:H55,0,DW1))*1)+SUMPRODUCT((OFFSET('Game Board'!I8:I55,0,DW1)=EP9)*(OFFSET('Game Board'!F8:F55,0,DW1)=EP10)*(OFFSET('Game Board'!H8:H55,0,DW1)&lt;OFFSET('Game Board'!G8:G55,0,DW1))*1)+SUMPRODUCT((OFFSET('Game Board'!F8:F55,0,DW1)=EP9)*(OFFSET('Game Board'!I8:I55,0,DW1)=EP11)*(OFFSET('Game Board'!G8:G55,0,DW1)&lt;OFFSET('Game Board'!H8:H55,0,DW1))*1)+SUMPRODUCT((OFFSET('Game Board'!I8:I55,0,DW1)=EP9)*(OFFSET('Game Board'!F8:F55,0,DW1)=EP11)*(OFFSET('Game Board'!H8:H55,0,DW1)&lt;OFFSET('Game Board'!G8:G55,0,DW1))*1)</f>
        <v>0</v>
      </c>
      <c r="FG9" s="315">
        <f ca="1">SUMIFS(OFFSET('Game Board'!G8:G55,0,DW1),OFFSET('Game Board'!F8:F55,0,DW1),EP9,OFFSET('Game Board'!I8:I55,0,DW1),EP10)+SUMIFS(OFFSET('Game Board'!G8:G55,0,DW1),OFFSET('Game Board'!F8:F55,0,DW1),EP9,OFFSET('Game Board'!I8:I55,0,DW1),EP11)+SUMIFS(OFFSET('Game Board'!H8:H55,0,DW1),OFFSET('Game Board'!I8:I55,0,DW1),EP9,OFFSET('Game Board'!F8:F55,0,DW1),EP10)+SUMIFS(OFFSET('Game Board'!H8:H55,0,DW1),OFFSET('Game Board'!I8:I55,0,DW1),EP9,OFFSET('Game Board'!F8:F55,0,DW1),EP11)</f>
        <v>0</v>
      </c>
      <c r="FH9" s="315">
        <f ca="1">SUMIFS(OFFSET('Game Board'!H8:H55,0,DW1),OFFSET('Game Board'!F8:F55,0,DW1),EP9,OFFSET('Game Board'!I8:I55,0,DW1),EP10)+SUMIFS(OFFSET('Game Board'!H8:H55,0,DW1),OFFSET('Game Board'!F8:F55,0,DW1),EP9,OFFSET('Game Board'!I8:I55,0,DW1),EP11)+SUMIFS(OFFSET('Game Board'!G8:G55,0,DW1),OFFSET('Game Board'!I8:I55,0,DW1),EP9,OFFSET('Game Board'!F8:F55,0,DW1),EP10)+SUMIFS(OFFSET('Game Board'!G8:G55,0,DW1),OFFSET('Game Board'!I8:I55,0,DW1),EP9,OFFSET('Game Board'!F8:F55,0,DW1),EP11)</f>
        <v>0</v>
      </c>
      <c r="FI9" s="315">
        <f t="shared" ca="1" si="223"/>
        <v>0</v>
      </c>
      <c r="FJ9" s="315">
        <f t="shared" ca="1" si="224"/>
        <v>0</v>
      </c>
      <c r="FK9" s="315">
        <f t="shared" ref="FK9" ca="1" si="841">IF(EP9&lt;&gt;"",SUMPRODUCT((EN8:EN11=EN9)*(FJ8:FJ11&gt;FJ9)*1),0)</f>
        <v>0</v>
      </c>
      <c r="FL9" s="315">
        <f t="shared" ref="FL9" ca="1" si="842">IF(EP9&lt;&gt;"",SUMPRODUCT((FK8:FK11=FK9)*(FI8:FI11&gt;FI9)*1),0)</f>
        <v>0</v>
      </c>
      <c r="FM9" s="315">
        <f t="shared" ca="1" si="225"/>
        <v>0</v>
      </c>
      <c r="FN9" s="315">
        <f t="shared" ref="FN9" ca="1" si="843">IF(EP9&lt;&gt;"",SUMPRODUCT((FM8:FM11=FM9)*(FK8:FK11=FK9)*(FG8:FG11&gt;FG9)*1),0)</f>
        <v>0</v>
      </c>
      <c r="FO9" s="315">
        <f t="shared" ca="1" si="226"/>
        <v>1</v>
      </c>
      <c r="FP9" s="315">
        <v>0</v>
      </c>
      <c r="FQ9" s="315">
        <v>0</v>
      </c>
      <c r="FR9" s="315">
        <v>0</v>
      </c>
      <c r="FS9" s="315">
        <v>0</v>
      </c>
      <c r="FT9" s="315">
        <v>0</v>
      </c>
      <c r="FU9" s="315">
        <v>0</v>
      </c>
      <c r="FV9" s="315">
        <v>0</v>
      </c>
      <c r="FW9" s="315">
        <v>0</v>
      </c>
      <c r="FX9" s="315">
        <v>0</v>
      </c>
      <c r="FY9" s="315">
        <v>0</v>
      </c>
      <c r="FZ9" s="315">
        <v>0</v>
      </c>
      <c r="GA9" s="315">
        <f t="shared" ca="1" si="389"/>
        <v>1</v>
      </c>
      <c r="GB9" s="315">
        <f t="shared" ref="GB9" ca="1" si="844">SUMPRODUCT((GA8:GA11=GA9)*(ED8:ED11&gt;ED9)*1)</f>
        <v>2</v>
      </c>
      <c r="GC9" s="315">
        <f t="shared" ca="1" si="227"/>
        <v>3</v>
      </c>
      <c r="GD9" s="315" t="str">
        <f t="shared" si="228"/>
        <v>Republic of Ireland</v>
      </c>
      <c r="GE9" s="315">
        <f t="shared" ca="1" si="3"/>
        <v>0</v>
      </c>
      <c r="GF9" s="315">
        <f ca="1">SUMPRODUCT((OFFSET('Game Board'!G8:G55,0,GF1)&lt;&gt;"")*(OFFSET('Game Board'!F8:F55,0,GF1)=C9)*(OFFSET('Game Board'!G8:G55,0,GF1)&gt;OFFSET('Game Board'!H8:H55,0,GF1))*1)+SUMPRODUCT((OFFSET('Game Board'!G8:G55,0,GF1)&lt;&gt;"")*(OFFSET('Game Board'!I8:I55,0,GF1)=C9)*(OFFSET('Game Board'!H8:H55,0,GF1)&gt;OFFSET('Game Board'!G8:G55,0,GF1))*1)</f>
        <v>0</v>
      </c>
      <c r="GG9" s="315">
        <f ca="1">SUMPRODUCT((OFFSET('Game Board'!G8:G55,0,GF1)&lt;&gt;"")*(OFFSET('Game Board'!F8:F55,0,GF1)=C9)*(OFFSET('Game Board'!G8:G55,0,GF1)=OFFSET('Game Board'!H8:H55,0,GF1))*1)+SUMPRODUCT((OFFSET('Game Board'!G8:G55,0,GF1)&lt;&gt;"")*(OFFSET('Game Board'!I8:I55,0,GF1)=C9)*(OFFSET('Game Board'!G8:G55,0,GF1)=OFFSET('Game Board'!H8:H55,0,GF1))*1)</f>
        <v>0</v>
      </c>
      <c r="GH9" s="315">
        <f ca="1">SUMPRODUCT((OFFSET('Game Board'!G8:G55,0,GF1)&lt;&gt;"")*(OFFSET('Game Board'!F8:F55,0,GF1)=C9)*(OFFSET('Game Board'!G8:G55,0,GF1)&lt;OFFSET('Game Board'!H8:H55,0,GF1))*1)+SUMPRODUCT((OFFSET('Game Board'!G8:G55,0,GF1)&lt;&gt;"")*(OFFSET('Game Board'!I8:I55,0,GF1)=C9)*(OFFSET('Game Board'!H8:H55,0,GF1)&lt;OFFSET('Game Board'!G8:G55,0,GF1))*1)</f>
        <v>0</v>
      </c>
      <c r="GI9" s="315">
        <f ca="1">SUMIF(OFFSET('Game Board'!F8:F55,0,GF1),C9,OFFSET('Game Board'!G8:G55,0,GF1))+SUMIF(OFFSET('Game Board'!I8:I55,0,GF1),C9,OFFSET('Game Board'!H8:H55,0,GF1))</f>
        <v>0</v>
      </c>
      <c r="GJ9" s="315">
        <f ca="1">SUMIF(OFFSET('Game Board'!F8:F55,0,GF1),C9,OFFSET('Game Board'!H8:H55,0,GF1))+SUMIF(OFFSET('Game Board'!I8:I55,0,GF1),C9,OFFSET('Game Board'!G8:G55,0,GF1))</f>
        <v>0</v>
      </c>
      <c r="GK9" s="315">
        <f t="shared" ca="1" si="4"/>
        <v>0</v>
      </c>
      <c r="GL9" s="315">
        <f t="shared" ca="1" si="5"/>
        <v>0</v>
      </c>
      <c r="GM9" s="315">
        <f ca="1">INDEX(L4:L35,MATCH(GV9,C4:C35,0),0)</f>
        <v>1742</v>
      </c>
      <c r="GN9" s="319">
        <f>'Tournament Setup'!F11</f>
        <v>0</v>
      </c>
      <c r="GO9" s="315">
        <f t="shared" ref="GO9" ca="1" si="845">RANK(GL9,GL8:GL11)</f>
        <v>1</v>
      </c>
      <c r="GP9" s="315">
        <f t="shared" ref="GP9" ca="1" si="846">SUMPRODUCT((GO8:GO11=GO9)*(GK8:GK11&gt;GK9)*1)</f>
        <v>0</v>
      </c>
      <c r="GQ9" s="315">
        <f t="shared" ca="1" si="8"/>
        <v>1</v>
      </c>
      <c r="GR9" s="315">
        <f t="shared" ref="GR9" ca="1" si="847">SUMPRODUCT((GO8:GO11=GO9)*(GK8:GK11=GK9)*(GI8:GI11&gt;GI9)*1)</f>
        <v>0</v>
      </c>
      <c r="GS9" s="315">
        <f t="shared" ca="1" si="10"/>
        <v>1</v>
      </c>
      <c r="GT9" s="315">
        <f t="shared" ref="GT9" ca="1" si="848">RANK(GS9,GS8:GS11,1)+COUNTIF(GS8:GS9,GS9)-1</f>
        <v>2</v>
      </c>
      <c r="GU9" s="315">
        <v>2</v>
      </c>
      <c r="GV9" s="315" t="str">
        <f t="shared" ref="GV9" ca="1" si="849">INDEX(GD8:GD11,MATCH(GU9,GT8:GT11,0),0)</f>
        <v>Republic of Ireland</v>
      </c>
      <c r="GW9" s="315">
        <f t="shared" ref="GW9" ca="1" si="850">INDEX(GS8:GS11,MATCH(GV9,GD8:GD11,0),0)</f>
        <v>1</v>
      </c>
      <c r="GX9" s="315" t="str">
        <f t="shared" ref="GX9" ca="1" si="851">IF(GX8&lt;&gt;"",GV9,"")</f>
        <v>Republic of Ireland</v>
      </c>
      <c r="GY9" s="315" t="str">
        <f t="shared" ref="GY9" ca="1" si="852">IF(GW10=2,GV9,"")</f>
        <v/>
      </c>
      <c r="HA9" s="315">
        <f ca="1">SUMPRODUCT((OFFSET('Game Board'!F8:F55,0,GF1)=GX9)*(OFFSET('Game Board'!I8:I55,0,GF1)=GX8)*(OFFSET('Game Board'!G8:G55,0,GF1)&gt;OFFSET('Game Board'!H8:H55,0,GF1))*1)+SUMPRODUCT((OFFSET('Game Board'!I8:I55,0,GF1)=GX9)*(OFFSET('Game Board'!F8:F55,0,GF1)=GX8)*(OFFSET('Game Board'!H8:H55,0,GF1)&gt;OFFSET('Game Board'!G8:G55,0,GF1))*1)+SUMPRODUCT((OFFSET('Game Board'!F8:F55,0,GF1)=GX9)*(OFFSET('Game Board'!I8:I55,0,GF1)=GX10)*(OFFSET('Game Board'!G8:G55,0,GF1)&gt;OFFSET('Game Board'!H8:H55,0,GF1))*1)+SUMPRODUCT((OFFSET('Game Board'!I8:I55,0,GF1)=GX9)*(OFFSET('Game Board'!F8:F55,0,GF1)=GX10)*(OFFSET('Game Board'!H8:H55,0,GF1)&gt;OFFSET('Game Board'!G8:G55,0,GF1))*1)+SUMPRODUCT((OFFSET('Game Board'!F8:F55,0,GF1)=GX9)*(OFFSET('Game Board'!I8:I55,0,GF1)=GX11)*(OFFSET('Game Board'!G8:G55,0,GF1)&gt;OFFSET('Game Board'!H8:H55,0,GF1))*1)+SUMPRODUCT((OFFSET('Game Board'!I8:I55,0,GF1)=GX9)*(OFFSET('Game Board'!F8:F55,0,GF1)=GX11)*(OFFSET('Game Board'!H8:H55,0,GF1)&gt;OFFSET('Game Board'!G8:G55,0,GF1))*1)</f>
        <v>0</v>
      </c>
      <c r="HB9" s="315">
        <f ca="1">SUMPRODUCT((OFFSET('Game Board'!F8:F55,0,GF1)=GX9)*(OFFSET('Game Board'!I8:I55,0,GF1)=GX8)*(OFFSET('Game Board'!G8:G55,0,GF1)=OFFSET('Game Board'!H8:H55,0,GF1))*1)+SUMPRODUCT((OFFSET('Game Board'!I8:I55,0,GF1)=GX9)*(OFFSET('Game Board'!F8:F55,0,GF1)=GX8)*(OFFSET('Game Board'!G8:G55,0,GF1)=OFFSET('Game Board'!H8:H55,0,GF1))*1)+SUMPRODUCT((OFFSET('Game Board'!F8:F55,0,GF1)=GX9)*(OFFSET('Game Board'!I8:I55,0,GF1)=GX10)*(OFFSET('Game Board'!G8:G55,0,GF1)=OFFSET('Game Board'!H8:H55,0,GF1))*1)+SUMPRODUCT((OFFSET('Game Board'!I8:I55,0,GF1)=GX9)*(OFFSET('Game Board'!F8:F55,0,GF1)=GX10)*(OFFSET('Game Board'!G8:G55,0,GF1)=OFFSET('Game Board'!H8:H55,0,GF1))*1)+SUMPRODUCT((OFFSET('Game Board'!F8:F55,0,GF1)=GX9)*(OFFSET('Game Board'!I8:I55,0,GF1)=GX11)*(OFFSET('Game Board'!G8:G55,0,GF1)=OFFSET('Game Board'!H8:H55,0,GF1))*1)+SUMPRODUCT((OFFSET('Game Board'!I8:I55,0,GF1)=GX9)*(OFFSET('Game Board'!F8:F55,0,GF1)=GX11)*(OFFSET('Game Board'!G8:G55,0,GF1)=OFFSET('Game Board'!H8:H55,0,GF1))*1)</f>
        <v>3</v>
      </c>
      <c r="HC9" s="315">
        <f ca="1">SUMPRODUCT((OFFSET('Game Board'!F8:F55,0,GF1)=GX9)*(OFFSET('Game Board'!I8:I55,0,GF1)=GX8)*(OFFSET('Game Board'!G8:G55,0,GF1)&lt;OFFSET('Game Board'!H8:H55,0,GF1))*1)+SUMPRODUCT((OFFSET('Game Board'!I8:I55,0,GF1)=GX9)*(OFFSET('Game Board'!F8:F55,0,GF1)=GX8)*(OFFSET('Game Board'!H8:H55,0,GF1)&lt;OFFSET('Game Board'!G8:G55,0,GF1))*1)+SUMPRODUCT((OFFSET('Game Board'!F8:F55,0,GF1)=GX9)*(OFFSET('Game Board'!I8:I55,0,GF1)=GX10)*(OFFSET('Game Board'!G8:G55,0,GF1)&lt;OFFSET('Game Board'!H8:H55,0,GF1))*1)+SUMPRODUCT((OFFSET('Game Board'!I8:I55,0,GF1)=GX9)*(OFFSET('Game Board'!F8:F55,0,GF1)=GX10)*(OFFSET('Game Board'!H8:H55,0,GF1)&lt;OFFSET('Game Board'!G8:G55,0,GF1))*1)+SUMPRODUCT((OFFSET('Game Board'!F8:F55,0,GF1)=GX9)*(OFFSET('Game Board'!I8:I55,0,GF1)=GX11)*(OFFSET('Game Board'!G8:G55,0,GF1)&lt;OFFSET('Game Board'!H8:H55,0,GF1))*1)+SUMPRODUCT((OFFSET('Game Board'!I8:I55,0,GF1)=GX9)*(OFFSET('Game Board'!F8:F55,0,GF1)=GX11)*(OFFSET('Game Board'!H8:H55,0,GF1)&lt;OFFSET('Game Board'!G8:G55,0,GF1))*1)</f>
        <v>0</v>
      </c>
      <c r="HD9" s="315">
        <f ca="1">SUMIFS(OFFSET('Game Board'!G8:G55,0,GF1),OFFSET('Game Board'!F8:F55,0,GF1),GX9,OFFSET('Game Board'!I8:I55,0,GF1),GX8)+SUMIFS(OFFSET('Game Board'!G8:G55,0,GF1),OFFSET('Game Board'!F8:F55,0,GF1),GX9,OFFSET('Game Board'!I8:I55,0,GF1),GX10)+SUMIFS(OFFSET('Game Board'!G8:G55,0,GF1),OFFSET('Game Board'!F8:F55,0,GF1),GX9,OFFSET('Game Board'!I8:I55,0,GF1),GX11)+SUMIFS(OFFSET('Game Board'!H8:H55,0,GF1),OFFSET('Game Board'!I8:I55,0,GF1),GX9,OFFSET('Game Board'!F8:F55,0,GF1),GX8)+SUMIFS(OFFSET('Game Board'!H8:H55,0,GF1),OFFSET('Game Board'!I8:I55,0,GF1),GX9,OFFSET('Game Board'!F8:F55,0,GF1),GX10)+SUMIFS(OFFSET('Game Board'!H8:H55,0,GF1),OFFSET('Game Board'!I8:I55,0,GF1),GX9,OFFSET('Game Board'!F8:F55,0,GF1),GX11)</f>
        <v>0</v>
      </c>
      <c r="HE9" s="315">
        <f ca="1">SUMIFS(OFFSET('Game Board'!H8:H55,0,GF1),OFFSET('Game Board'!F8:F55,0,GF1),GX9,OFFSET('Game Board'!I8:I55,0,GF1),GX8)+SUMIFS(OFFSET('Game Board'!H8:H55,0,GF1),OFFSET('Game Board'!F8:F55,0,GF1),GX9,OFFSET('Game Board'!I8:I55,0,GF1),GX10)+SUMIFS(OFFSET('Game Board'!H8:H55,0,GF1),OFFSET('Game Board'!F8:F55,0,GF1),GX9,OFFSET('Game Board'!I8:I55,0,GF1),GX11)+SUMIFS(OFFSET('Game Board'!G8:G55,0,GF1),OFFSET('Game Board'!I8:I55,0,GF1),GX9,OFFSET('Game Board'!F8:F55,0,GF1),GX8)+SUMIFS(OFFSET('Game Board'!G8:G55,0,GF1),OFFSET('Game Board'!I8:I55,0,GF1),GX9,OFFSET('Game Board'!F8:F55,0,GF1),GX10)+SUMIFS(OFFSET('Game Board'!G8:G55,0,GF1),OFFSET('Game Board'!I8:I55,0,GF1),GX9,OFFSET('Game Board'!F8:F55,0,GF1),GX11)</f>
        <v>0</v>
      </c>
      <c r="HF9" s="315">
        <f t="shared" ca="1" si="15"/>
        <v>0</v>
      </c>
      <c r="HG9" s="315">
        <f t="shared" ca="1" si="16"/>
        <v>3</v>
      </c>
      <c r="HH9" s="315">
        <f t="shared" ref="HH9" ca="1" si="853">IF(GX9&lt;&gt;"",SUMPRODUCT((GW8:GW11=GW9)*(HG8:HG11&gt;HG9)*1),0)</f>
        <v>0</v>
      </c>
      <c r="HI9" s="315">
        <f t="shared" ref="HI9" ca="1" si="854">IF(GX9&lt;&gt;"",SUMPRODUCT((HH8:HH11=HH9)*(HF8:HF11&gt;HF9)*1),0)</f>
        <v>0</v>
      </c>
      <c r="HJ9" s="315">
        <f t="shared" ca="1" si="19"/>
        <v>0</v>
      </c>
      <c r="HK9" s="315">
        <f t="shared" ref="HK9" ca="1" si="855">IF(GX9&lt;&gt;"",SUMPRODUCT((HJ8:HJ11=HJ9)*(HH8:HH11=HH9)*(HD8:HD11&gt;HD9)*1),0)</f>
        <v>0</v>
      </c>
      <c r="HL9" s="315">
        <f t="shared" ca="1" si="21"/>
        <v>1</v>
      </c>
      <c r="HM9" s="315">
        <f ca="1">SUMPRODUCT((OFFSET('Game Board'!F8:F55,0,GF1)=GY9)*(OFFSET('Game Board'!I8:I55,0,GF1)=GY10)*(OFFSET('Game Board'!G8:G55,0,GF1)&gt;OFFSET('Game Board'!H8:H55,0,GF1))*1)+SUMPRODUCT((OFFSET('Game Board'!I8:I55,0,GF1)=GY9)*(OFFSET('Game Board'!F8:F55,0,GF1)=GY10)*(OFFSET('Game Board'!H8:H55,0,GF1)&gt;OFFSET('Game Board'!G8:G55,0,GF1))*1)+SUMPRODUCT((OFFSET('Game Board'!F8:F55,0,GF1)=GY9)*(OFFSET('Game Board'!I8:I55,0,GF1)=GY11)*(OFFSET('Game Board'!G8:G55,0,GF1)&gt;OFFSET('Game Board'!H8:H55,0,GF1))*1)+SUMPRODUCT((OFFSET('Game Board'!I8:I55,0,GF1)=GY9)*(OFFSET('Game Board'!F8:F55,0,GF1)=GY11)*(OFFSET('Game Board'!H8:H55,0,GF1)&gt;OFFSET('Game Board'!G8:G55,0,GF1))*1)</f>
        <v>0</v>
      </c>
      <c r="HN9" s="315">
        <f ca="1">SUMPRODUCT((OFFSET('Game Board'!F8:F55,0,GF1)=GY9)*(OFFSET('Game Board'!I8:I55,0,GF1)=GY10)*(OFFSET('Game Board'!G8:G55,0,GF1)=OFFSET('Game Board'!H8:H55,0,GF1))*1)+SUMPRODUCT((OFFSET('Game Board'!I8:I55,0,GF1)=GY9)*(OFFSET('Game Board'!F8:F55,0,GF1)=GY10)*(OFFSET('Game Board'!G8:G55,0,GF1)=OFFSET('Game Board'!H8:H55,0,GF1))*1)+SUMPRODUCT((OFFSET('Game Board'!F8:F55,0,GF1)=GY9)*(OFFSET('Game Board'!I8:I55,0,GF1)=GY11)*(OFFSET('Game Board'!G8:G55,0,GF1)=OFFSET('Game Board'!H8:H55,0,GF1))*1)+SUMPRODUCT((OFFSET('Game Board'!I8:I55,0,GF1)=GY9)*(OFFSET('Game Board'!F8:F55,0,GF1)=GY11)*(OFFSET('Game Board'!G8:G55,0,GF1)=OFFSET('Game Board'!H8:H55,0,GF1))*1)</f>
        <v>0</v>
      </c>
      <c r="HO9" s="315">
        <f ca="1">SUMPRODUCT((OFFSET('Game Board'!F8:F55,0,GF1)=GY9)*(OFFSET('Game Board'!I8:I55,0,GF1)=GY10)*(OFFSET('Game Board'!G8:G55,0,GF1)&lt;OFFSET('Game Board'!H8:H55,0,GF1))*1)+SUMPRODUCT((OFFSET('Game Board'!I8:I55,0,GF1)=GY9)*(OFFSET('Game Board'!F8:F55,0,GF1)=GY10)*(OFFSET('Game Board'!H8:H55,0,GF1)&lt;OFFSET('Game Board'!G8:G55,0,GF1))*1)+SUMPRODUCT((OFFSET('Game Board'!F8:F55,0,GF1)=GY9)*(OFFSET('Game Board'!I8:I55,0,GF1)=GY11)*(OFFSET('Game Board'!G8:G55,0,GF1)&lt;OFFSET('Game Board'!H8:H55,0,GF1))*1)+SUMPRODUCT((OFFSET('Game Board'!I8:I55,0,GF1)=GY9)*(OFFSET('Game Board'!F8:F55,0,GF1)=GY11)*(OFFSET('Game Board'!H8:H55,0,GF1)&lt;OFFSET('Game Board'!G8:G55,0,GF1))*1)</f>
        <v>0</v>
      </c>
      <c r="HP9" s="315">
        <f ca="1">SUMIFS(OFFSET('Game Board'!G8:G55,0,GF1),OFFSET('Game Board'!F8:F55,0,GF1),GY9,OFFSET('Game Board'!I8:I55,0,GF1),GY10)+SUMIFS(OFFSET('Game Board'!G8:G55,0,GF1),OFFSET('Game Board'!F8:F55,0,GF1),GY9,OFFSET('Game Board'!I8:I55,0,GF1),GY11)+SUMIFS(OFFSET('Game Board'!H8:H55,0,GF1),OFFSET('Game Board'!I8:I55,0,GF1),GY9,OFFSET('Game Board'!F8:F55,0,GF1),GY10)+SUMIFS(OFFSET('Game Board'!H8:H55,0,GF1),OFFSET('Game Board'!I8:I55,0,GF1),GY9,OFFSET('Game Board'!F8:F55,0,GF1),GY11)</f>
        <v>0</v>
      </c>
      <c r="HQ9" s="315">
        <f ca="1">SUMIFS(OFFSET('Game Board'!H8:H55,0,GF1),OFFSET('Game Board'!F8:F55,0,GF1),GY9,OFFSET('Game Board'!I8:I55,0,GF1),GY10)+SUMIFS(OFFSET('Game Board'!H8:H55,0,GF1),OFFSET('Game Board'!F8:F55,0,GF1),GY9,OFFSET('Game Board'!I8:I55,0,GF1),GY11)+SUMIFS(OFFSET('Game Board'!G8:G55,0,GF1),OFFSET('Game Board'!I8:I55,0,GF1),GY9,OFFSET('Game Board'!F8:F55,0,GF1),GY10)+SUMIFS(OFFSET('Game Board'!G8:G55,0,GF1),OFFSET('Game Board'!I8:I55,0,GF1),GY9,OFFSET('Game Board'!F8:F55,0,GF1),GY11)</f>
        <v>0</v>
      </c>
      <c r="HR9" s="315">
        <f t="shared" ca="1" si="240"/>
        <v>0</v>
      </c>
      <c r="HS9" s="315">
        <f t="shared" ca="1" si="241"/>
        <v>0</v>
      </c>
      <c r="HT9" s="315">
        <f t="shared" ref="HT9" ca="1" si="856">IF(GY9&lt;&gt;"",SUMPRODUCT((GW8:GW11=GW9)*(HS8:HS11&gt;HS9)*1),0)</f>
        <v>0</v>
      </c>
      <c r="HU9" s="315">
        <f t="shared" ref="HU9" ca="1" si="857">IF(GY9&lt;&gt;"",SUMPRODUCT((HT8:HT11=HT9)*(HR8:HR11&gt;HR9)*1),0)</f>
        <v>0</v>
      </c>
      <c r="HV9" s="315">
        <f t="shared" ca="1" si="244"/>
        <v>0</v>
      </c>
      <c r="HW9" s="315">
        <f t="shared" ref="HW9" ca="1" si="858">IF(GY9&lt;&gt;"",SUMPRODUCT((HV8:HV11=HV9)*(HT8:HT11=HT9)*(HP8:HP11&gt;HP9)*1),0)</f>
        <v>0</v>
      </c>
      <c r="HX9" s="315">
        <f t="shared" ca="1" si="22"/>
        <v>1</v>
      </c>
      <c r="HY9" s="315">
        <v>0</v>
      </c>
      <c r="HZ9" s="315">
        <v>0</v>
      </c>
      <c r="IA9" s="315">
        <v>0</v>
      </c>
      <c r="IB9" s="315">
        <v>0</v>
      </c>
      <c r="IC9" s="315">
        <v>0</v>
      </c>
      <c r="ID9" s="315">
        <v>0</v>
      </c>
      <c r="IE9" s="315">
        <v>0</v>
      </c>
      <c r="IF9" s="315">
        <v>0</v>
      </c>
      <c r="IG9" s="315">
        <v>0</v>
      </c>
      <c r="IH9" s="315">
        <v>0</v>
      </c>
      <c r="II9" s="315">
        <v>0</v>
      </c>
      <c r="IJ9" s="315">
        <f t="shared" ca="1" si="23"/>
        <v>1</v>
      </c>
      <c r="IK9" s="315">
        <f t="shared" ref="IK9" ca="1" si="859">SUMPRODUCT((IJ8:IJ11=IJ9)*(GM8:GM11&gt;GM9)*1)</f>
        <v>2</v>
      </c>
      <c r="IL9" s="315">
        <f t="shared" ca="1" si="25"/>
        <v>3</v>
      </c>
      <c r="IM9" s="315" t="str">
        <f t="shared" si="247"/>
        <v>Republic of Ireland</v>
      </c>
      <c r="IN9" s="315">
        <f t="shared" ca="1" si="26"/>
        <v>0</v>
      </c>
      <c r="IO9" s="315">
        <f ca="1">SUMPRODUCT((OFFSET('Game Board'!G8:G55,0,IO1)&lt;&gt;"")*(OFFSET('Game Board'!F8:F55,0,IO1)=C9)*(OFFSET('Game Board'!G8:G55,0,IO1)&gt;OFFSET('Game Board'!H8:H55,0,IO1))*1)+SUMPRODUCT((OFFSET('Game Board'!G8:G55,0,IO1)&lt;&gt;"")*(OFFSET('Game Board'!I8:I55,0,IO1)=C9)*(OFFSET('Game Board'!H8:H55,0,IO1)&gt;OFFSET('Game Board'!G8:G55,0,IO1))*1)</f>
        <v>0</v>
      </c>
      <c r="IP9" s="315">
        <f ca="1">SUMPRODUCT((OFFSET('Game Board'!G8:G55,0,IO1)&lt;&gt;"")*(OFFSET('Game Board'!F8:F55,0,IO1)=C9)*(OFFSET('Game Board'!G8:G55,0,IO1)=OFFSET('Game Board'!H8:H55,0,IO1))*1)+SUMPRODUCT((OFFSET('Game Board'!G8:G55,0,IO1)&lt;&gt;"")*(OFFSET('Game Board'!I8:I55,0,IO1)=C9)*(OFFSET('Game Board'!G8:G55,0,IO1)=OFFSET('Game Board'!H8:H55,0,IO1))*1)</f>
        <v>0</v>
      </c>
      <c r="IQ9" s="315">
        <f ca="1">SUMPRODUCT((OFFSET('Game Board'!G8:G55,0,IO1)&lt;&gt;"")*(OFFSET('Game Board'!F8:F55,0,IO1)=C9)*(OFFSET('Game Board'!G8:G55,0,IO1)&lt;OFFSET('Game Board'!H8:H55,0,IO1))*1)+SUMPRODUCT((OFFSET('Game Board'!G8:G55,0,IO1)&lt;&gt;"")*(OFFSET('Game Board'!I8:I55,0,IO1)=C9)*(OFFSET('Game Board'!H8:H55,0,IO1)&lt;OFFSET('Game Board'!G8:G55,0,IO1))*1)</f>
        <v>0</v>
      </c>
      <c r="IR9" s="315">
        <f ca="1">SUMIF(OFFSET('Game Board'!F8:F55,0,IO1),C9,OFFSET('Game Board'!G8:G55,0,IO1))+SUMIF(OFFSET('Game Board'!I8:I55,0,IO1),C9,OFFSET('Game Board'!H8:H55,0,IO1))</f>
        <v>0</v>
      </c>
      <c r="IS9" s="315">
        <f ca="1">SUMIF(OFFSET('Game Board'!F8:F55,0,IO1),C9,OFFSET('Game Board'!H8:H55,0,IO1))+SUMIF(OFFSET('Game Board'!I8:I55,0,IO1),C9,OFFSET('Game Board'!G8:G55,0,IO1))</f>
        <v>0</v>
      </c>
      <c r="IT9" s="315">
        <f t="shared" ca="1" si="27"/>
        <v>0</v>
      </c>
      <c r="IU9" s="315">
        <f t="shared" ca="1" si="28"/>
        <v>0</v>
      </c>
      <c r="IV9" s="315">
        <f ca="1">INDEX(L4:L35,MATCH(JE9,C4:C35,0),0)</f>
        <v>1742</v>
      </c>
      <c r="IW9" s="319">
        <f>'Tournament Setup'!F11</f>
        <v>0</v>
      </c>
      <c r="IX9" s="315">
        <f t="shared" ref="IX9" ca="1" si="860">RANK(IU9,IU8:IU11)</f>
        <v>1</v>
      </c>
      <c r="IY9" s="315">
        <f t="shared" ref="IY9" ca="1" si="861">SUMPRODUCT((IX8:IX11=IX9)*(IT8:IT11&gt;IT9)*1)</f>
        <v>0</v>
      </c>
      <c r="IZ9" s="315">
        <f t="shared" ca="1" si="31"/>
        <v>1</v>
      </c>
      <c r="JA9" s="315">
        <f t="shared" ref="JA9" ca="1" si="862">SUMPRODUCT((IX8:IX11=IX9)*(IT8:IT11=IT9)*(IR8:IR11&gt;IR9)*1)</f>
        <v>0</v>
      </c>
      <c r="JB9" s="315">
        <f t="shared" ca="1" si="33"/>
        <v>1</v>
      </c>
      <c r="JC9" s="315">
        <f t="shared" ref="JC9" ca="1" si="863">RANK(JB9,JB8:JB11,1)+COUNTIF(JB8:JB9,JB9)-1</f>
        <v>2</v>
      </c>
      <c r="JD9" s="315">
        <v>2</v>
      </c>
      <c r="JE9" s="315" t="str">
        <f t="shared" ref="JE9" ca="1" si="864">INDEX(IM8:IM11,MATCH(JD9,JC8:JC11,0),0)</f>
        <v>Republic of Ireland</v>
      </c>
      <c r="JF9" s="315">
        <f t="shared" ref="JF9" ca="1" si="865">INDEX(JB8:JB11,MATCH(JE9,IM8:IM11,0),0)</f>
        <v>1</v>
      </c>
      <c r="JG9" s="315" t="str">
        <f t="shared" ref="JG9" ca="1" si="866">IF(JG8&lt;&gt;"",JE9,"")</f>
        <v>Republic of Ireland</v>
      </c>
      <c r="JH9" s="315" t="str">
        <f t="shared" ref="JH9" ca="1" si="867">IF(JF10=2,JE9,"")</f>
        <v/>
      </c>
      <c r="JJ9" s="315">
        <f ca="1">SUMPRODUCT((OFFSET('Game Board'!F8:F55,0,IO1)=JG9)*(OFFSET('Game Board'!I8:I55,0,IO1)=JG8)*(OFFSET('Game Board'!G8:G55,0,IO1)&gt;OFFSET('Game Board'!H8:H55,0,IO1))*1)+SUMPRODUCT((OFFSET('Game Board'!I8:I55,0,IO1)=JG9)*(OFFSET('Game Board'!F8:F55,0,IO1)=JG8)*(OFFSET('Game Board'!H8:H55,0,IO1)&gt;OFFSET('Game Board'!G8:G55,0,IO1))*1)+SUMPRODUCT((OFFSET('Game Board'!F8:F55,0,IO1)=JG9)*(OFFSET('Game Board'!I8:I55,0,IO1)=JG10)*(OFFSET('Game Board'!G8:G55,0,IO1)&gt;OFFSET('Game Board'!H8:H55,0,IO1))*1)+SUMPRODUCT((OFFSET('Game Board'!I8:I55,0,IO1)=JG9)*(OFFSET('Game Board'!F8:F55,0,IO1)=JG10)*(OFFSET('Game Board'!H8:H55,0,IO1)&gt;OFFSET('Game Board'!G8:G55,0,IO1))*1)+SUMPRODUCT((OFFSET('Game Board'!F8:F55,0,IO1)=JG9)*(OFFSET('Game Board'!I8:I55,0,IO1)=JG11)*(OFFSET('Game Board'!G8:G55,0,IO1)&gt;OFFSET('Game Board'!H8:H55,0,IO1))*1)+SUMPRODUCT((OFFSET('Game Board'!I8:I55,0,IO1)=JG9)*(OFFSET('Game Board'!F8:F55,0,IO1)=JG11)*(OFFSET('Game Board'!H8:H55,0,IO1)&gt;OFFSET('Game Board'!G8:G55,0,IO1))*1)</f>
        <v>0</v>
      </c>
      <c r="JK9" s="315">
        <f ca="1">SUMPRODUCT((OFFSET('Game Board'!F8:F55,0,IO1)=JG9)*(OFFSET('Game Board'!I8:I55,0,IO1)=JG8)*(OFFSET('Game Board'!G8:G55,0,IO1)=OFFSET('Game Board'!H8:H55,0,IO1))*1)+SUMPRODUCT((OFFSET('Game Board'!I8:I55,0,IO1)=JG9)*(OFFSET('Game Board'!F8:F55,0,IO1)=JG8)*(OFFSET('Game Board'!G8:G55,0,IO1)=OFFSET('Game Board'!H8:H55,0,IO1))*1)+SUMPRODUCT((OFFSET('Game Board'!F8:F55,0,IO1)=JG9)*(OFFSET('Game Board'!I8:I55,0,IO1)=JG10)*(OFFSET('Game Board'!G8:G55,0,IO1)=OFFSET('Game Board'!H8:H55,0,IO1))*1)+SUMPRODUCT((OFFSET('Game Board'!I8:I55,0,IO1)=JG9)*(OFFSET('Game Board'!F8:F55,0,IO1)=JG10)*(OFFSET('Game Board'!G8:G55,0,IO1)=OFFSET('Game Board'!H8:H55,0,IO1))*1)+SUMPRODUCT((OFFSET('Game Board'!F8:F55,0,IO1)=JG9)*(OFFSET('Game Board'!I8:I55,0,IO1)=JG11)*(OFFSET('Game Board'!G8:G55,0,IO1)=OFFSET('Game Board'!H8:H55,0,IO1))*1)+SUMPRODUCT((OFFSET('Game Board'!I8:I55,0,IO1)=JG9)*(OFFSET('Game Board'!F8:F55,0,IO1)=JG11)*(OFFSET('Game Board'!G8:G55,0,IO1)=OFFSET('Game Board'!H8:H55,0,IO1))*1)</f>
        <v>3</v>
      </c>
      <c r="JL9" s="315">
        <f ca="1">SUMPRODUCT((OFFSET('Game Board'!F8:F55,0,IO1)=JG9)*(OFFSET('Game Board'!I8:I55,0,IO1)=JG8)*(OFFSET('Game Board'!G8:G55,0,IO1)&lt;OFFSET('Game Board'!H8:H55,0,IO1))*1)+SUMPRODUCT((OFFSET('Game Board'!I8:I55,0,IO1)=JG9)*(OFFSET('Game Board'!F8:F55,0,IO1)=JG8)*(OFFSET('Game Board'!H8:H55,0,IO1)&lt;OFFSET('Game Board'!G8:G55,0,IO1))*1)+SUMPRODUCT((OFFSET('Game Board'!F8:F55,0,IO1)=JG9)*(OFFSET('Game Board'!I8:I55,0,IO1)=JG10)*(OFFSET('Game Board'!G8:G55,0,IO1)&lt;OFFSET('Game Board'!H8:H55,0,IO1))*1)+SUMPRODUCT((OFFSET('Game Board'!I8:I55,0,IO1)=JG9)*(OFFSET('Game Board'!F8:F55,0,IO1)=JG10)*(OFFSET('Game Board'!H8:H55,0,IO1)&lt;OFFSET('Game Board'!G8:G55,0,IO1))*1)+SUMPRODUCT((OFFSET('Game Board'!F8:F55,0,IO1)=JG9)*(OFFSET('Game Board'!I8:I55,0,IO1)=JG11)*(OFFSET('Game Board'!G8:G55,0,IO1)&lt;OFFSET('Game Board'!H8:H55,0,IO1))*1)+SUMPRODUCT((OFFSET('Game Board'!I8:I55,0,IO1)=JG9)*(OFFSET('Game Board'!F8:F55,0,IO1)=JG11)*(OFFSET('Game Board'!H8:H55,0,IO1)&lt;OFFSET('Game Board'!G8:G55,0,IO1))*1)</f>
        <v>0</v>
      </c>
      <c r="JM9" s="315">
        <f ca="1">SUMIFS(OFFSET('Game Board'!G8:G55,0,IO1),OFFSET('Game Board'!F8:F55,0,IO1),JG9,OFFSET('Game Board'!I8:I55,0,IO1),JG8)+SUMIFS(OFFSET('Game Board'!G8:G55,0,IO1),OFFSET('Game Board'!F8:F55,0,IO1),JG9,OFFSET('Game Board'!I8:I55,0,IO1),JG10)+SUMIFS(OFFSET('Game Board'!G8:G55,0,IO1),OFFSET('Game Board'!F8:F55,0,IO1),JG9,OFFSET('Game Board'!I8:I55,0,IO1),JG11)+SUMIFS(OFFSET('Game Board'!H8:H55,0,IO1),OFFSET('Game Board'!I8:I55,0,IO1),JG9,OFFSET('Game Board'!F8:F55,0,IO1),JG8)+SUMIFS(OFFSET('Game Board'!H8:H55,0,IO1),OFFSET('Game Board'!I8:I55,0,IO1),JG9,OFFSET('Game Board'!F8:F55,0,IO1),JG10)+SUMIFS(OFFSET('Game Board'!H8:H55,0,IO1),OFFSET('Game Board'!I8:I55,0,IO1),JG9,OFFSET('Game Board'!F8:F55,0,IO1),JG11)</f>
        <v>0</v>
      </c>
      <c r="JN9" s="315">
        <f ca="1">SUMIFS(OFFSET('Game Board'!H8:H55,0,IO1),OFFSET('Game Board'!F8:F55,0,IO1),JG9,OFFSET('Game Board'!I8:I55,0,IO1),JG8)+SUMIFS(OFFSET('Game Board'!H8:H55,0,IO1),OFFSET('Game Board'!F8:F55,0,IO1),JG9,OFFSET('Game Board'!I8:I55,0,IO1),JG10)+SUMIFS(OFFSET('Game Board'!H8:H55,0,IO1),OFFSET('Game Board'!F8:F55,0,IO1),JG9,OFFSET('Game Board'!I8:I55,0,IO1),JG11)+SUMIFS(OFFSET('Game Board'!G8:G55,0,IO1),OFFSET('Game Board'!I8:I55,0,IO1),JG9,OFFSET('Game Board'!F8:F55,0,IO1),JG8)+SUMIFS(OFFSET('Game Board'!G8:G55,0,IO1),OFFSET('Game Board'!I8:I55,0,IO1),JG9,OFFSET('Game Board'!F8:F55,0,IO1),JG10)+SUMIFS(OFFSET('Game Board'!G8:G55,0,IO1),OFFSET('Game Board'!I8:I55,0,IO1),JG9,OFFSET('Game Board'!F8:F55,0,IO1),JG11)</f>
        <v>0</v>
      </c>
      <c r="JO9" s="315">
        <f t="shared" ca="1" si="38"/>
        <v>0</v>
      </c>
      <c r="JP9" s="315">
        <f t="shared" ca="1" si="39"/>
        <v>3</v>
      </c>
      <c r="JQ9" s="315">
        <f t="shared" ref="JQ9" ca="1" si="868">IF(JG9&lt;&gt;"",SUMPRODUCT((JF8:JF11=JF9)*(JP8:JP11&gt;JP9)*1),0)</f>
        <v>0</v>
      </c>
      <c r="JR9" s="315">
        <f t="shared" ref="JR9" ca="1" si="869">IF(JG9&lt;&gt;"",SUMPRODUCT((JQ8:JQ11=JQ9)*(JO8:JO11&gt;JO9)*1),0)</f>
        <v>0</v>
      </c>
      <c r="JS9" s="315">
        <f t="shared" ca="1" si="42"/>
        <v>0</v>
      </c>
      <c r="JT9" s="315">
        <f t="shared" ref="JT9" ca="1" si="870">IF(JG9&lt;&gt;"",SUMPRODUCT((JS8:JS11=JS9)*(JQ8:JQ11=JQ9)*(JM8:JM11&gt;JM9)*1),0)</f>
        <v>0</v>
      </c>
      <c r="JU9" s="315">
        <f t="shared" ca="1" si="44"/>
        <v>1</v>
      </c>
      <c r="JV9" s="315">
        <f ca="1">SUMPRODUCT((OFFSET('Game Board'!F8:F55,0,IO1)=JH9)*(OFFSET('Game Board'!I8:I55,0,IO1)=JH10)*(OFFSET('Game Board'!G8:G55,0,IO1)&gt;OFFSET('Game Board'!H8:H55,0,IO1))*1)+SUMPRODUCT((OFFSET('Game Board'!I8:I55,0,IO1)=JH9)*(OFFSET('Game Board'!F8:F55,0,IO1)=JH10)*(OFFSET('Game Board'!H8:H55,0,IO1)&gt;OFFSET('Game Board'!G8:G55,0,IO1))*1)+SUMPRODUCT((OFFSET('Game Board'!F8:F55,0,IO1)=JH9)*(OFFSET('Game Board'!I8:I55,0,IO1)=JH11)*(OFFSET('Game Board'!G8:G55,0,IO1)&gt;OFFSET('Game Board'!H8:H55,0,IO1))*1)+SUMPRODUCT((OFFSET('Game Board'!I8:I55,0,IO1)=JH9)*(OFFSET('Game Board'!F8:F55,0,IO1)=JH11)*(OFFSET('Game Board'!H8:H55,0,IO1)&gt;OFFSET('Game Board'!G8:G55,0,IO1))*1)</f>
        <v>0</v>
      </c>
      <c r="JW9" s="315">
        <f ca="1">SUMPRODUCT((OFFSET('Game Board'!F8:F55,0,IO1)=JH9)*(OFFSET('Game Board'!I8:I55,0,IO1)=JH10)*(OFFSET('Game Board'!G8:G55,0,IO1)=OFFSET('Game Board'!H8:H55,0,IO1))*1)+SUMPRODUCT((OFFSET('Game Board'!I8:I55,0,IO1)=JH9)*(OFFSET('Game Board'!F8:F55,0,IO1)=JH10)*(OFFSET('Game Board'!G8:G55,0,IO1)=OFFSET('Game Board'!H8:H55,0,IO1))*1)+SUMPRODUCT((OFFSET('Game Board'!F8:F55,0,IO1)=JH9)*(OFFSET('Game Board'!I8:I55,0,IO1)=JH11)*(OFFSET('Game Board'!G8:G55,0,IO1)=OFFSET('Game Board'!H8:H55,0,IO1))*1)+SUMPRODUCT((OFFSET('Game Board'!I8:I55,0,IO1)=JH9)*(OFFSET('Game Board'!F8:F55,0,IO1)=JH11)*(OFFSET('Game Board'!G8:G55,0,IO1)=OFFSET('Game Board'!H8:H55,0,IO1))*1)</f>
        <v>0</v>
      </c>
      <c r="JX9" s="315">
        <f ca="1">SUMPRODUCT((OFFSET('Game Board'!F8:F55,0,IO1)=JH9)*(OFFSET('Game Board'!I8:I55,0,IO1)=JH10)*(OFFSET('Game Board'!G8:G55,0,IO1)&lt;OFFSET('Game Board'!H8:H55,0,IO1))*1)+SUMPRODUCT((OFFSET('Game Board'!I8:I55,0,IO1)=JH9)*(OFFSET('Game Board'!F8:F55,0,IO1)=JH10)*(OFFSET('Game Board'!H8:H55,0,IO1)&lt;OFFSET('Game Board'!G8:G55,0,IO1))*1)+SUMPRODUCT((OFFSET('Game Board'!F8:F55,0,IO1)=JH9)*(OFFSET('Game Board'!I8:I55,0,IO1)=JH11)*(OFFSET('Game Board'!G8:G55,0,IO1)&lt;OFFSET('Game Board'!H8:H55,0,IO1))*1)+SUMPRODUCT((OFFSET('Game Board'!I8:I55,0,IO1)=JH9)*(OFFSET('Game Board'!F8:F55,0,IO1)=JH11)*(OFFSET('Game Board'!H8:H55,0,IO1)&lt;OFFSET('Game Board'!G8:G55,0,IO1))*1)</f>
        <v>0</v>
      </c>
      <c r="JY9" s="315">
        <f ca="1">SUMIFS(OFFSET('Game Board'!G8:G55,0,IO1),OFFSET('Game Board'!F8:F55,0,IO1),JH9,OFFSET('Game Board'!I8:I55,0,IO1),JH10)+SUMIFS(OFFSET('Game Board'!G8:G55,0,IO1),OFFSET('Game Board'!F8:F55,0,IO1),JH9,OFFSET('Game Board'!I8:I55,0,IO1),JH11)+SUMIFS(OFFSET('Game Board'!H8:H55,0,IO1),OFFSET('Game Board'!I8:I55,0,IO1),JH9,OFFSET('Game Board'!F8:F55,0,IO1),JH10)+SUMIFS(OFFSET('Game Board'!H8:H55,0,IO1),OFFSET('Game Board'!I8:I55,0,IO1),JH9,OFFSET('Game Board'!F8:F55,0,IO1),JH11)</f>
        <v>0</v>
      </c>
      <c r="JZ9" s="315">
        <f ca="1">SUMIFS(OFFSET('Game Board'!H8:H55,0,IO1),OFFSET('Game Board'!F8:F55,0,IO1),JH9,OFFSET('Game Board'!I8:I55,0,IO1),JH10)+SUMIFS(OFFSET('Game Board'!H8:H55,0,IO1),OFFSET('Game Board'!F8:F55,0,IO1),JH9,OFFSET('Game Board'!I8:I55,0,IO1),JH11)+SUMIFS(OFFSET('Game Board'!G8:G55,0,IO1),OFFSET('Game Board'!I8:I55,0,IO1),JH9,OFFSET('Game Board'!F8:F55,0,IO1),JH10)+SUMIFS(OFFSET('Game Board'!G8:G55,0,IO1),OFFSET('Game Board'!I8:I55,0,IO1),JH9,OFFSET('Game Board'!F8:F55,0,IO1),JH11)</f>
        <v>0</v>
      </c>
      <c r="KA9" s="315">
        <f t="shared" ca="1" si="259"/>
        <v>0</v>
      </c>
      <c r="KB9" s="315">
        <f t="shared" ca="1" si="260"/>
        <v>0</v>
      </c>
      <c r="KC9" s="315">
        <f t="shared" ref="KC9" ca="1" si="871">IF(JH9&lt;&gt;"",SUMPRODUCT((JF8:JF11=JF9)*(KB8:KB11&gt;KB9)*1),0)</f>
        <v>0</v>
      </c>
      <c r="KD9" s="315">
        <f t="shared" ref="KD9" ca="1" si="872">IF(JH9&lt;&gt;"",SUMPRODUCT((KC8:KC11=KC9)*(KA8:KA11&gt;KA9)*1),0)</f>
        <v>0</v>
      </c>
      <c r="KE9" s="315">
        <f t="shared" ca="1" si="263"/>
        <v>0</v>
      </c>
      <c r="KF9" s="315">
        <f t="shared" ref="KF9" ca="1" si="873">IF(JH9&lt;&gt;"",SUMPRODUCT((KE8:KE11=KE9)*(KC8:KC11=KC9)*(JY8:JY11&gt;JY9)*1),0)</f>
        <v>0</v>
      </c>
      <c r="KG9" s="315">
        <f t="shared" ca="1" si="45"/>
        <v>1</v>
      </c>
      <c r="KH9" s="315">
        <v>0</v>
      </c>
      <c r="KI9" s="315">
        <v>0</v>
      </c>
      <c r="KJ9" s="315">
        <v>0</v>
      </c>
      <c r="KK9" s="315">
        <v>0</v>
      </c>
      <c r="KL9" s="315">
        <v>0</v>
      </c>
      <c r="KM9" s="315">
        <v>0</v>
      </c>
      <c r="KN9" s="315">
        <v>0</v>
      </c>
      <c r="KO9" s="315">
        <v>0</v>
      </c>
      <c r="KP9" s="315">
        <v>0</v>
      </c>
      <c r="KQ9" s="315">
        <v>0</v>
      </c>
      <c r="KR9" s="315">
        <v>0</v>
      </c>
      <c r="KS9" s="315">
        <f t="shared" ca="1" si="46"/>
        <v>1</v>
      </c>
      <c r="KT9" s="315">
        <f t="shared" ref="KT9" ca="1" si="874">SUMPRODUCT((KS8:KS11=KS9)*(IV8:IV11&gt;IV9)*1)</f>
        <v>2</v>
      </c>
      <c r="KU9" s="315">
        <f t="shared" ca="1" si="48"/>
        <v>3</v>
      </c>
      <c r="KV9" s="315" t="str">
        <f t="shared" si="266"/>
        <v>Republic of Ireland</v>
      </c>
      <c r="KW9" s="315">
        <f t="shared" ca="1" si="49"/>
        <v>0</v>
      </c>
      <c r="KX9" s="315">
        <f ca="1">SUMPRODUCT((OFFSET('Game Board'!G8:G55,0,KX1)&lt;&gt;"")*(OFFSET('Game Board'!F8:F55,0,KX1)=C9)*(OFFSET('Game Board'!G8:G55,0,KX1)&gt;OFFSET('Game Board'!H8:H55,0,KX1))*1)+SUMPRODUCT((OFFSET('Game Board'!G8:G55,0,KX1)&lt;&gt;"")*(OFFSET('Game Board'!I8:I55,0,KX1)=C9)*(OFFSET('Game Board'!H8:H55,0,KX1)&gt;OFFSET('Game Board'!G8:G55,0,KX1))*1)</f>
        <v>0</v>
      </c>
      <c r="KY9" s="315">
        <f ca="1">SUMPRODUCT((OFFSET('Game Board'!G8:G55,0,KX1)&lt;&gt;"")*(OFFSET('Game Board'!F8:F55,0,KX1)=C9)*(OFFSET('Game Board'!G8:G55,0,KX1)=OFFSET('Game Board'!H8:H55,0,KX1))*1)+SUMPRODUCT((OFFSET('Game Board'!G8:G55,0,KX1)&lt;&gt;"")*(OFFSET('Game Board'!I8:I55,0,KX1)=C9)*(OFFSET('Game Board'!G8:G55,0,KX1)=OFFSET('Game Board'!H8:H55,0,KX1))*1)</f>
        <v>0</v>
      </c>
      <c r="KZ9" s="315">
        <f ca="1">SUMPRODUCT((OFFSET('Game Board'!G8:G55,0,KX1)&lt;&gt;"")*(OFFSET('Game Board'!F8:F55,0,KX1)=C9)*(OFFSET('Game Board'!G8:G55,0,KX1)&lt;OFFSET('Game Board'!H8:H55,0,KX1))*1)+SUMPRODUCT((OFFSET('Game Board'!G8:G55,0,KX1)&lt;&gt;"")*(OFFSET('Game Board'!I8:I55,0,KX1)=C9)*(OFFSET('Game Board'!H8:H55,0,KX1)&lt;OFFSET('Game Board'!G8:G55,0,KX1))*1)</f>
        <v>0</v>
      </c>
      <c r="LA9" s="315">
        <f ca="1">SUMIF(OFFSET('Game Board'!F8:F55,0,KX1),C9,OFFSET('Game Board'!G8:G55,0,KX1))+SUMIF(OFFSET('Game Board'!I8:I55,0,KX1),C9,OFFSET('Game Board'!H8:H55,0,KX1))</f>
        <v>0</v>
      </c>
      <c r="LB9" s="315">
        <f ca="1">SUMIF(OFFSET('Game Board'!F8:F55,0,KX1),C9,OFFSET('Game Board'!H8:H55,0,KX1))+SUMIF(OFFSET('Game Board'!I8:I55,0,KX1),C9,OFFSET('Game Board'!G8:G55,0,KX1))</f>
        <v>0</v>
      </c>
      <c r="LC9" s="315">
        <f t="shared" ca="1" si="50"/>
        <v>0</v>
      </c>
      <c r="LD9" s="315">
        <f t="shared" ca="1" si="51"/>
        <v>0</v>
      </c>
      <c r="LE9" s="315">
        <f ca="1">INDEX(L4:L35,MATCH(LN9,C4:C35,0),0)</f>
        <v>1742</v>
      </c>
      <c r="LF9" s="319">
        <f>'Tournament Setup'!F11</f>
        <v>0</v>
      </c>
      <c r="LG9" s="315">
        <f t="shared" ref="LG9" ca="1" si="875">RANK(LD9,LD8:LD11)</f>
        <v>1</v>
      </c>
      <c r="LH9" s="315">
        <f t="shared" ref="LH9" ca="1" si="876">SUMPRODUCT((LG8:LG11=LG9)*(LC8:LC11&gt;LC9)*1)</f>
        <v>0</v>
      </c>
      <c r="LI9" s="315">
        <f t="shared" ca="1" si="54"/>
        <v>1</v>
      </c>
      <c r="LJ9" s="315">
        <f t="shared" ref="LJ9" ca="1" si="877">SUMPRODUCT((LG8:LG11=LG9)*(LC8:LC11=LC9)*(LA8:LA11&gt;LA9)*1)</f>
        <v>0</v>
      </c>
      <c r="LK9" s="315">
        <f t="shared" ca="1" si="56"/>
        <v>1</v>
      </c>
      <c r="LL9" s="315">
        <f t="shared" ref="LL9" ca="1" si="878">RANK(LK9,LK8:LK11,1)+COUNTIF(LK8:LK9,LK9)-1</f>
        <v>2</v>
      </c>
      <c r="LM9" s="315">
        <v>2</v>
      </c>
      <c r="LN9" s="315" t="str">
        <f t="shared" ref="LN9" ca="1" si="879">INDEX(KV8:KV11,MATCH(LM9,LL8:LL11,0),0)</f>
        <v>Republic of Ireland</v>
      </c>
      <c r="LO9" s="315">
        <f t="shared" ref="LO9" ca="1" si="880">INDEX(LK8:LK11,MATCH(LN9,KV8:KV11,0),0)</f>
        <v>1</v>
      </c>
      <c r="LP9" s="315" t="str">
        <f t="shared" ref="LP9" ca="1" si="881">IF(LP8&lt;&gt;"",LN9,"")</f>
        <v>Republic of Ireland</v>
      </c>
      <c r="LQ9" s="315" t="str">
        <f t="shared" ref="LQ9" ca="1" si="882">IF(LO10=2,LN9,"")</f>
        <v/>
      </c>
      <c r="LS9" s="315">
        <f ca="1">SUMPRODUCT((OFFSET('Game Board'!F8:F55,0,KX1)=LP9)*(OFFSET('Game Board'!I8:I55,0,KX1)=LP8)*(OFFSET('Game Board'!G8:G55,0,KX1)&gt;OFFSET('Game Board'!H8:H55,0,KX1))*1)+SUMPRODUCT((OFFSET('Game Board'!I8:I55,0,KX1)=LP9)*(OFFSET('Game Board'!F8:F55,0,KX1)=LP8)*(OFFSET('Game Board'!H8:H55,0,KX1)&gt;OFFSET('Game Board'!G8:G55,0,KX1))*1)+SUMPRODUCT((OFFSET('Game Board'!F8:F55,0,KX1)=LP9)*(OFFSET('Game Board'!I8:I55,0,KX1)=LP10)*(OFFSET('Game Board'!G8:G55,0,KX1)&gt;OFFSET('Game Board'!H8:H55,0,KX1))*1)+SUMPRODUCT((OFFSET('Game Board'!I8:I55,0,KX1)=LP9)*(OFFSET('Game Board'!F8:F55,0,KX1)=LP10)*(OFFSET('Game Board'!H8:H55,0,KX1)&gt;OFFSET('Game Board'!G8:G55,0,KX1))*1)+SUMPRODUCT((OFFSET('Game Board'!F8:F55,0,KX1)=LP9)*(OFFSET('Game Board'!I8:I55,0,KX1)=LP11)*(OFFSET('Game Board'!G8:G55,0,KX1)&gt;OFFSET('Game Board'!H8:H55,0,KX1))*1)+SUMPRODUCT((OFFSET('Game Board'!I8:I55,0,KX1)=LP9)*(OFFSET('Game Board'!F8:F55,0,KX1)=LP11)*(OFFSET('Game Board'!H8:H55,0,KX1)&gt;OFFSET('Game Board'!G8:G55,0,KX1))*1)</f>
        <v>0</v>
      </c>
      <c r="LT9" s="315">
        <f ca="1">SUMPRODUCT((OFFSET('Game Board'!F8:F55,0,KX1)=LP9)*(OFFSET('Game Board'!I8:I55,0,KX1)=LP8)*(OFFSET('Game Board'!G8:G55,0,KX1)=OFFSET('Game Board'!H8:H55,0,KX1))*1)+SUMPRODUCT((OFFSET('Game Board'!I8:I55,0,KX1)=LP9)*(OFFSET('Game Board'!F8:F55,0,KX1)=LP8)*(OFFSET('Game Board'!G8:G55,0,KX1)=OFFSET('Game Board'!H8:H55,0,KX1))*1)+SUMPRODUCT((OFFSET('Game Board'!F8:F55,0,KX1)=LP9)*(OFFSET('Game Board'!I8:I55,0,KX1)=LP10)*(OFFSET('Game Board'!G8:G55,0,KX1)=OFFSET('Game Board'!H8:H55,0,KX1))*1)+SUMPRODUCT((OFFSET('Game Board'!I8:I55,0,KX1)=LP9)*(OFFSET('Game Board'!F8:F55,0,KX1)=LP10)*(OFFSET('Game Board'!G8:G55,0,KX1)=OFFSET('Game Board'!H8:H55,0,KX1))*1)+SUMPRODUCT((OFFSET('Game Board'!F8:F55,0,KX1)=LP9)*(OFFSET('Game Board'!I8:I55,0,KX1)=LP11)*(OFFSET('Game Board'!G8:G55,0,KX1)=OFFSET('Game Board'!H8:H55,0,KX1))*1)+SUMPRODUCT((OFFSET('Game Board'!I8:I55,0,KX1)=LP9)*(OFFSET('Game Board'!F8:F55,0,KX1)=LP11)*(OFFSET('Game Board'!G8:G55,0,KX1)=OFFSET('Game Board'!H8:H55,0,KX1))*1)</f>
        <v>3</v>
      </c>
      <c r="LU9" s="315">
        <f ca="1">SUMPRODUCT((OFFSET('Game Board'!F8:F55,0,KX1)=LP9)*(OFFSET('Game Board'!I8:I55,0,KX1)=LP8)*(OFFSET('Game Board'!G8:G55,0,KX1)&lt;OFFSET('Game Board'!H8:H55,0,KX1))*1)+SUMPRODUCT((OFFSET('Game Board'!I8:I55,0,KX1)=LP9)*(OFFSET('Game Board'!F8:F55,0,KX1)=LP8)*(OFFSET('Game Board'!H8:H55,0,KX1)&lt;OFFSET('Game Board'!G8:G55,0,KX1))*1)+SUMPRODUCT((OFFSET('Game Board'!F8:F55,0,KX1)=LP9)*(OFFSET('Game Board'!I8:I55,0,KX1)=LP10)*(OFFSET('Game Board'!G8:G55,0,KX1)&lt;OFFSET('Game Board'!H8:H55,0,KX1))*1)+SUMPRODUCT((OFFSET('Game Board'!I8:I55,0,KX1)=LP9)*(OFFSET('Game Board'!F8:F55,0,KX1)=LP10)*(OFFSET('Game Board'!H8:H55,0,KX1)&lt;OFFSET('Game Board'!G8:G55,0,KX1))*1)+SUMPRODUCT((OFFSET('Game Board'!F8:F55,0,KX1)=LP9)*(OFFSET('Game Board'!I8:I55,0,KX1)=LP11)*(OFFSET('Game Board'!G8:G55,0,KX1)&lt;OFFSET('Game Board'!H8:H55,0,KX1))*1)+SUMPRODUCT((OFFSET('Game Board'!I8:I55,0,KX1)=LP9)*(OFFSET('Game Board'!F8:F55,0,KX1)=LP11)*(OFFSET('Game Board'!H8:H55,0,KX1)&lt;OFFSET('Game Board'!G8:G55,0,KX1))*1)</f>
        <v>0</v>
      </c>
      <c r="LV9" s="315">
        <f ca="1">SUMIFS(OFFSET('Game Board'!G8:G55,0,KX1),OFFSET('Game Board'!F8:F55,0,KX1),LP9,OFFSET('Game Board'!I8:I55,0,KX1),LP8)+SUMIFS(OFFSET('Game Board'!G8:G55,0,KX1),OFFSET('Game Board'!F8:F55,0,KX1),LP9,OFFSET('Game Board'!I8:I55,0,KX1),LP10)+SUMIFS(OFFSET('Game Board'!G8:G55,0,KX1),OFFSET('Game Board'!F8:F55,0,KX1),LP9,OFFSET('Game Board'!I8:I55,0,KX1),LP11)+SUMIFS(OFFSET('Game Board'!H8:H55,0,KX1),OFFSET('Game Board'!I8:I55,0,KX1),LP9,OFFSET('Game Board'!F8:F55,0,KX1),LP8)+SUMIFS(OFFSET('Game Board'!H8:H55,0,KX1),OFFSET('Game Board'!I8:I55,0,KX1),LP9,OFFSET('Game Board'!F8:F55,0,KX1),LP10)+SUMIFS(OFFSET('Game Board'!H8:H55,0,KX1),OFFSET('Game Board'!I8:I55,0,KX1),LP9,OFFSET('Game Board'!F8:F55,0,KX1),LP11)</f>
        <v>0</v>
      </c>
      <c r="LW9" s="315">
        <f ca="1">SUMIFS(OFFSET('Game Board'!H8:H55,0,KX1),OFFSET('Game Board'!F8:F55,0,KX1),LP9,OFFSET('Game Board'!I8:I55,0,KX1),LP8)+SUMIFS(OFFSET('Game Board'!H8:H55,0,KX1),OFFSET('Game Board'!F8:F55,0,KX1),LP9,OFFSET('Game Board'!I8:I55,0,KX1),LP10)+SUMIFS(OFFSET('Game Board'!H8:H55,0,KX1),OFFSET('Game Board'!F8:F55,0,KX1),LP9,OFFSET('Game Board'!I8:I55,0,KX1),LP11)+SUMIFS(OFFSET('Game Board'!G8:G55,0,KX1),OFFSET('Game Board'!I8:I55,0,KX1),LP9,OFFSET('Game Board'!F8:F55,0,KX1),LP8)+SUMIFS(OFFSET('Game Board'!G8:G55,0,KX1),OFFSET('Game Board'!I8:I55,0,KX1),LP9,OFFSET('Game Board'!F8:F55,0,KX1),LP10)+SUMIFS(OFFSET('Game Board'!G8:G55,0,KX1),OFFSET('Game Board'!I8:I55,0,KX1),LP9,OFFSET('Game Board'!F8:F55,0,KX1),LP11)</f>
        <v>0</v>
      </c>
      <c r="LX9" s="315">
        <f t="shared" ca="1" si="61"/>
        <v>0</v>
      </c>
      <c r="LY9" s="315">
        <f t="shared" ca="1" si="62"/>
        <v>3</v>
      </c>
      <c r="LZ9" s="315">
        <f t="shared" ref="LZ9" ca="1" si="883">IF(LP9&lt;&gt;"",SUMPRODUCT((LO8:LO11=LO9)*(LY8:LY11&gt;LY9)*1),0)</f>
        <v>0</v>
      </c>
      <c r="MA9" s="315">
        <f t="shared" ref="MA9" ca="1" si="884">IF(LP9&lt;&gt;"",SUMPRODUCT((LZ8:LZ11=LZ9)*(LX8:LX11&gt;LX9)*1),0)</f>
        <v>0</v>
      </c>
      <c r="MB9" s="315">
        <f t="shared" ca="1" si="65"/>
        <v>0</v>
      </c>
      <c r="MC9" s="315">
        <f t="shared" ref="MC9" ca="1" si="885">IF(LP9&lt;&gt;"",SUMPRODUCT((MB8:MB11=MB9)*(LZ8:LZ11=LZ9)*(LV8:LV11&gt;LV9)*1),0)</f>
        <v>0</v>
      </c>
      <c r="MD9" s="315">
        <f t="shared" ca="1" si="67"/>
        <v>1</v>
      </c>
      <c r="ME9" s="315">
        <f ca="1">SUMPRODUCT((OFFSET('Game Board'!F8:F55,0,KX1)=LQ9)*(OFFSET('Game Board'!I8:I55,0,KX1)=LQ10)*(OFFSET('Game Board'!G8:G55,0,KX1)&gt;OFFSET('Game Board'!H8:H55,0,KX1))*1)+SUMPRODUCT((OFFSET('Game Board'!I8:I55,0,KX1)=LQ9)*(OFFSET('Game Board'!F8:F55,0,KX1)=LQ10)*(OFFSET('Game Board'!H8:H55,0,KX1)&gt;OFFSET('Game Board'!G8:G55,0,KX1))*1)+SUMPRODUCT((OFFSET('Game Board'!F8:F55,0,KX1)=LQ9)*(OFFSET('Game Board'!I8:I55,0,KX1)=LQ11)*(OFFSET('Game Board'!G8:G55,0,KX1)&gt;OFFSET('Game Board'!H8:H55,0,KX1))*1)+SUMPRODUCT((OFFSET('Game Board'!I8:I55,0,KX1)=LQ9)*(OFFSET('Game Board'!F8:F55,0,KX1)=LQ11)*(OFFSET('Game Board'!H8:H55,0,KX1)&gt;OFFSET('Game Board'!G8:G55,0,KX1))*1)</f>
        <v>0</v>
      </c>
      <c r="MF9" s="315">
        <f ca="1">SUMPRODUCT((OFFSET('Game Board'!F8:F55,0,KX1)=LQ9)*(OFFSET('Game Board'!I8:I55,0,KX1)=LQ10)*(OFFSET('Game Board'!G8:G55,0,KX1)=OFFSET('Game Board'!H8:H55,0,KX1))*1)+SUMPRODUCT((OFFSET('Game Board'!I8:I55,0,KX1)=LQ9)*(OFFSET('Game Board'!F8:F55,0,KX1)=LQ10)*(OFFSET('Game Board'!G8:G55,0,KX1)=OFFSET('Game Board'!H8:H55,0,KX1))*1)+SUMPRODUCT((OFFSET('Game Board'!F8:F55,0,KX1)=LQ9)*(OFFSET('Game Board'!I8:I55,0,KX1)=LQ11)*(OFFSET('Game Board'!G8:G55,0,KX1)=OFFSET('Game Board'!H8:H55,0,KX1))*1)+SUMPRODUCT((OFFSET('Game Board'!I8:I55,0,KX1)=LQ9)*(OFFSET('Game Board'!F8:F55,0,KX1)=LQ11)*(OFFSET('Game Board'!G8:G55,0,KX1)=OFFSET('Game Board'!H8:H55,0,KX1))*1)</f>
        <v>0</v>
      </c>
      <c r="MG9" s="315">
        <f ca="1">SUMPRODUCT((OFFSET('Game Board'!F8:F55,0,KX1)=LQ9)*(OFFSET('Game Board'!I8:I55,0,KX1)=LQ10)*(OFFSET('Game Board'!G8:G55,0,KX1)&lt;OFFSET('Game Board'!H8:H55,0,KX1))*1)+SUMPRODUCT((OFFSET('Game Board'!I8:I55,0,KX1)=LQ9)*(OFFSET('Game Board'!F8:F55,0,KX1)=LQ10)*(OFFSET('Game Board'!H8:H55,0,KX1)&lt;OFFSET('Game Board'!G8:G55,0,KX1))*1)+SUMPRODUCT((OFFSET('Game Board'!F8:F55,0,KX1)=LQ9)*(OFFSET('Game Board'!I8:I55,0,KX1)=LQ11)*(OFFSET('Game Board'!G8:G55,0,KX1)&lt;OFFSET('Game Board'!H8:H55,0,KX1))*1)+SUMPRODUCT((OFFSET('Game Board'!I8:I55,0,KX1)=LQ9)*(OFFSET('Game Board'!F8:F55,0,KX1)=LQ11)*(OFFSET('Game Board'!H8:H55,0,KX1)&lt;OFFSET('Game Board'!G8:G55,0,KX1))*1)</f>
        <v>0</v>
      </c>
      <c r="MH9" s="315">
        <f ca="1">SUMIFS(OFFSET('Game Board'!G8:G55,0,KX1),OFFSET('Game Board'!F8:F55,0,KX1),LQ9,OFFSET('Game Board'!I8:I55,0,KX1),LQ10)+SUMIFS(OFFSET('Game Board'!G8:G55,0,KX1),OFFSET('Game Board'!F8:F55,0,KX1),LQ9,OFFSET('Game Board'!I8:I55,0,KX1),LQ11)+SUMIFS(OFFSET('Game Board'!H8:H55,0,KX1),OFFSET('Game Board'!I8:I55,0,KX1),LQ9,OFFSET('Game Board'!F8:F55,0,KX1),LQ10)+SUMIFS(OFFSET('Game Board'!H8:H55,0,KX1),OFFSET('Game Board'!I8:I55,0,KX1),LQ9,OFFSET('Game Board'!F8:F55,0,KX1),LQ11)</f>
        <v>0</v>
      </c>
      <c r="MI9" s="315">
        <f ca="1">SUMIFS(OFFSET('Game Board'!H8:H55,0,KX1),OFFSET('Game Board'!F8:F55,0,KX1),LQ9,OFFSET('Game Board'!I8:I55,0,KX1),LQ10)+SUMIFS(OFFSET('Game Board'!H8:H55,0,KX1),OFFSET('Game Board'!F8:F55,0,KX1),LQ9,OFFSET('Game Board'!I8:I55,0,KX1),LQ11)+SUMIFS(OFFSET('Game Board'!G8:G55,0,KX1),OFFSET('Game Board'!I8:I55,0,KX1),LQ9,OFFSET('Game Board'!F8:F55,0,KX1),LQ10)+SUMIFS(OFFSET('Game Board'!G8:G55,0,KX1),OFFSET('Game Board'!I8:I55,0,KX1),LQ9,OFFSET('Game Board'!F8:F55,0,KX1),LQ11)</f>
        <v>0</v>
      </c>
      <c r="MJ9" s="315">
        <f t="shared" ca="1" si="278"/>
        <v>0</v>
      </c>
      <c r="MK9" s="315">
        <f t="shared" ca="1" si="279"/>
        <v>0</v>
      </c>
      <c r="ML9" s="315">
        <f t="shared" ref="ML9" ca="1" si="886">IF(LQ9&lt;&gt;"",SUMPRODUCT((LO8:LO11=LO9)*(MK8:MK11&gt;MK9)*1),0)</f>
        <v>0</v>
      </c>
      <c r="MM9" s="315">
        <f t="shared" ref="MM9" ca="1" si="887">IF(LQ9&lt;&gt;"",SUMPRODUCT((ML8:ML11=ML9)*(MJ8:MJ11&gt;MJ9)*1),0)</f>
        <v>0</v>
      </c>
      <c r="MN9" s="315">
        <f t="shared" ca="1" si="282"/>
        <v>0</v>
      </c>
      <c r="MO9" s="315">
        <f t="shared" ref="MO9" ca="1" si="888">IF(LQ9&lt;&gt;"",SUMPRODUCT((MN8:MN11=MN9)*(ML8:ML11=ML9)*(MH8:MH11&gt;MH9)*1),0)</f>
        <v>0</v>
      </c>
      <c r="MP9" s="315">
        <f t="shared" ca="1" si="68"/>
        <v>1</v>
      </c>
      <c r="MQ9" s="315">
        <v>0</v>
      </c>
      <c r="MR9" s="315">
        <v>0</v>
      </c>
      <c r="MS9" s="315">
        <v>0</v>
      </c>
      <c r="MT9" s="315">
        <v>0</v>
      </c>
      <c r="MU9" s="315">
        <v>0</v>
      </c>
      <c r="MV9" s="315">
        <v>0</v>
      </c>
      <c r="MW9" s="315">
        <v>0</v>
      </c>
      <c r="MX9" s="315">
        <v>0</v>
      </c>
      <c r="MY9" s="315">
        <v>0</v>
      </c>
      <c r="MZ9" s="315">
        <v>0</v>
      </c>
      <c r="NA9" s="315">
        <v>0</v>
      </c>
      <c r="NB9" s="315">
        <f t="shared" ca="1" si="69"/>
        <v>1</v>
      </c>
      <c r="NC9" s="315">
        <f t="shared" ref="NC9" ca="1" si="889">SUMPRODUCT((NB8:NB11=NB9)*(LE8:LE11&gt;LE9)*1)</f>
        <v>2</v>
      </c>
      <c r="ND9" s="315">
        <f t="shared" ca="1" si="71"/>
        <v>3</v>
      </c>
      <c r="NE9" s="315" t="str">
        <f t="shared" si="285"/>
        <v>Republic of Ireland</v>
      </c>
      <c r="NF9" s="315">
        <f t="shared" ca="1" si="72"/>
        <v>0</v>
      </c>
      <c r="NG9" s="315">
        <f ca="1">SUMPRODUCT((OFFSET('Game Board'!G8:G55,0,NG1)&lt;&gt;"")*(OFFSET('Game Board'!F8:F55,0,NG1)=C9)*(OFFSET('Game Board'!G8:G55,0,NG1)&gt;OFFSET('Game Board'!H8:H55,0,NG1))*1)+SUMPRODUCT((OFFSET('Game Board'!G8:G55,0,NG1)&lt;&gt;"")*(OFFSET('Game Board'!I8:I55,0,NG1)=C9)*(OFFSET('Game Board'!H8:H55,0,NG1)&gt;OFFSET('Game Board'!G8:G55,0,NG1))*1)</f>
        <v>0</v>
      </c>
      <c r="NH9" s="315">
        <f ca="1">SUMPRODUCT((OFFSET('Game Board'!G8:G55,0,NG1)&lt;&gt;"")*(OFFSET('Game Board'!F8:F55,0,NG1)=C9)*(OFFSET('Game Board'!G8:G55,0,NG1)=OFFSET('Game Board'!H8:H55,0,NG1))*1)+SUMPRODUCT((OFFSET('Game Board'!G8:G55,0,NG1)&lt;&gt;"")*(OFFSET('Game Board'!I8:I55,0,NG1)=C9)*(OFFSET('Game Board'!G8:G55,0,NG1)=OFFSET('Game Board'!H8:H55,0,NG1))*1)</f>
        <v>0</v>
      </c>
      <c r="NI9" s="315">
        <f ca="1">SUMPRODUCT((OFFSET('Game Board'!G8:G55,0,NG1)&lt;&gt;"")*(OFFSET('Game Board'!F8:F55,0,NG1)=C9)*(OFFSET('Game Board'!G8:G55,0,NG1)&lt;OFFSET('Game Board'!H8:H55,0,NG1))*1)+SUMPRODUCT((OFFSET('Game Board'!G8:G55,0,NG1)&lt;&gt;"")*(OFFSET('Game Board'!I8:I55,0,NG1)=C9)*(OFFSET('Game Board'!H8:H55,0,NG1)&lt;OFFSET('Game Board'!G8:G55,0,NG1))*1)</f>
        <v>0</v>
      </c>
      <c r="NJ9" s="315">
        <f ca="1">SUMIF(OFFSET('Game Board'!F8:F55,0,NG1),C9,OFFSET('Game Board'!G8:G55,0,NG1))+SUMIF(OFFSET('Game Board'!I8:I55,0,NG1),C9,OFFSET('Game Board'!H8:H55,0,NG1))</f>
        <v>0</v>
      </c>
      <c r="NK9" s="315">
        <f ca="1">SUMIF(OFFSET('Game Board'!F8:F55,0,NG1),C9,OFFSET('Game Board'!H8:H55,0,NG1))+SUMIF(OFFSET('Game Board'!I8:I55,0,NG1),C9,OFFSET('Game Board'!G8:G55,0,NG1))</f>
        <v>0</v>
      </c>
      <c r="NL9" s="315">
        <f t="shared" ca="1" si="73"/>
        <v>0</v>
      </c>
      <c r="NM9" s="315">
        <f t="shared" ca="1" si="74"/>
        <v>0</v>
      </c>
      <c r="NN9" s="315">
        <f ca="1">INDEX(L4:L35,MATCH(NW9,C4:C35,0),0)</f>
        <v>1742</v>
      </c>
      <c r="NO9" s="319">
        <f>'Tournament Setup'!F11</f>
        <v>0</v>
      </c>
      <c r="NP9" s="315">
        <f t="shared" ref="NP9" ca="1" si="890">RANK(NM9,NM8:NM11)</f>
        <v>1</v>
      </c>
      <c r="NQ9" s="315">
        <f t="shared" ref="NQ9" ca="1" si="891">SUMPRODUCT((NP8:NP11=NP9)*(NL8:NL11&gt;NL9)*1)</f>
        <v>0</v>
      </c>
      <c r="NR9" s="315">
        <f t="shared" ca="1" si="77"/>
        <v>1</v>
      </c>
      <c r="NS9" s="315">
        <f t="shared" ref="NS9" ca="1" si="892">SUMPRODUCT((NP8:NP11=NP9)*(NL8:NL11=NL9)*(NJ8:NJ11&gt;NJ9)*1)</f>
        <v>0</v>
      </c>
      <c r="NT9" s="315">
        <f t="shared" ca="1" si="79"/>
        <v>1</v>
      </c>
      <c r="NU9" s="315">
        <f t="shared" ref="NU9" ca="1" si="893">RANK(NT9,NT8:NT11,1)+COUNTIF(NT8:NT9,NT9)-1</f>
        <v>2</v>
      </c>
      <c r="NV9" s="315">
        <v>2</v>
      </c>
      <c r="NW9" s="315" t="str">
        <f t="shared" ref="NW9" ca="1" si="894">INDEX(NE8:NE11,MATCH(NV9,NU8:NU11,0),0)</f>
        <v>Republic of Ireland</v>
      </c>
      <c r="NX9" s="315">
        <f t="shared" ref="NX9" ca="1" si="895">INDEX(NT8:NT11,MATCH(NW9,NE8:NE11,0),0)</f>
        <v>1</v>
      </c>
      <c r="NY9" s="315" t="str">
        <f t="shared" ref="NY9" ca="1" si="896">IF(NY8&lt;&gt;"",NW9,"")</f>
        <v>Republic of Ireland</v>
      </c>
      <c r="NZ9" s="315" t="str">
        <f t="shared" ref="NZ9" ca="1" si="897">IF(NX10=2,NW9,"")</f>
        <v/>
      </c>
      <c r="OB9" s="315">
        <f ca="1">SUMPRODUCT((OFFSET('Game Board'!F8:F55,0,NG1)=NY9)*(OFFSET('Game Board'!I8:I55,0,NG1)=NY8)*(OFFSET('Game Board'!G8:G55,0,NG1)&gt;OFFSET('Game Board'!H8:H55,0,NG1))*1)+SUMPRODUCT((OFFSET('Game Board'!I8:I55,0,NG1)=NY9)*(OFFSET('Game Board'!F8:F55,0,NG1)=NY8)*(OFFSET('Game Board'!H8:H55,0,NG1)&gt;OFFSET('Game Board'!G8:G55,0,NG1))*1)+SUMPRODUCT((OFFSET('Game Board'!F8:F55,0,NG1)=NY9)*(OFFSET('Game Board'!I8:I55,0,NG1)=NY10)*(OFFSET('Game Board'!G8:G55,0,NG1)&gt;OFFSET('Game Board'!H8:H55,0,NG1))*1)+SUMPRODUCT((OFFSET('Game Board'!I8:I55,0,NG1)=NY9)*(OFFSET('Game Board'!F8:F55,0,NG1)=NY10)*(OFFSET('Game Board'!H8:H55,0,NG1)&gt;OFFSET('Game Board'!G8:G55,0,NG1))*1)+SUMPRODUCT((OFFSET('Game Board'!F8:F55,0,NG1)=NY9)*(OFFSET('Game Board'!I8:I55,0,NG1)=NY11)*(OFFSET('Game Board'!G8:G55,0,NG1)&gt;OFFSET('Game Board'!H8:H55,0,NG1))*1)+SUMPRODUCT((OFFSET('Game Board'!I8:I55,0,NG1)=NY9)*(OFFSET('Game Board'!F8:F55,0,NG1)=NY11)*(OFFSET('Game Board'!H8:H55,0,NG1)&gt;OFFSET('Game Board'!G8:G55,0,NG1))*1)</f>
        <v>0</v>
      </c>
      <c r="OC9" s="315">
        <f ca="1">SUMPRODUCT((OFFSET('Game Board'!F8:F55,0,NG1)=NY9)*(OFFSET('Game Board'!I8:I55,0,NG1)=NY8)*(OFFSET('Game Board'!G8:G55,0,NG1)=OFFSET('Game Board'!H8:H55,0,NG1))*1)+SUMPRODUCT((OFFSET('Game Board'!I8:I55,0,NG1)=NY9)*(OFFSET('Game Board'!F8:F55,0,NG1)=NY8)*(OFFSET('Game Board'!G8:G55,0,NG1)=OFFSET('Game Board'!H8:H55,0,NG1))*1)+SUMPRODUCT((OFFSET('Game Board'!F8:F55,0,NG1)=NY9)*(OFFSET('Game Board'!I8:I55,0,NG1)=NY10)*(OFFSET('Game Board'!G8:G55,0,NG1)=OFFSET('Game Board'!H8:H55,0,NG1))*1)+SUMPRODUCT((OFFSET('Game Board'!I8:I55,0,NG1)=NY9)*(OFFSET('Game Board'!F8:F55,0,NG1)=NY10)*(OFFSET('Game Board'!G8:G55,0,NG1)=OFFSET('Game Board'!H8:H55,0,NG1))*1)+SUMPRODUCT((OFFSET('Game Board'!F8:F55,0,NG1)=NY9)*(OFFSET('Game Board'!I8:I55,0,NG1)=NY11)*(OFFSET('Game Board'!G8:G55,0,NG1)=OFFSET('Game Board'!H8:H55,0,NG1))*1)+SUMPRODUCT((OFFSET('Game Board'!I8:I55,0,NG1)=NY9)*(OFFSET('Game Board'!F8:F55,0,NG1)=NY11)*(OFFSET('Game Board'!G8:G55,0,NG1)=OFFSET('Game Board'!H8:H55,0,NG1))*1)</f>
        <v>3</v>
      </c>
      <c r="OD9" s="315">
        <f ca="1">SUMPRODUCT((OFFSET('Game Board'!F8:F55,0,NG1)=NY9)*(OFFSET('Game Board'!I8:I55,0,NG1)=NY8)*(OFFSET('Game Board'!G8:G55,0,NG1)&lt;OFFSET('Game Board'!H8:H55,0,NG1))*1)+SUMPRODUCT((OFFSET('Game Board'!I8:I55,0,NG1)=NY9)*(OFFSET('Game Board'!F8:F55,0,NG1)=NY8)*(OFFSET('Game Board'!H8:H55,0,NG1)&lt;OFFSET('Game Board'!G8:G55,0,NG1))*1)+SUMPRODUCT((OFFSET('Game Board'!F8:F55,0,NG1)=NY9)*(OFFSET('Game Board'!I8:I55,0,NG1)=NY10)*(OFFSET('Game Board'!G8:G55,0,NG1)&lt;OFFSET('Game Board'!H8:H55,0,NG1))*1)+SUMPRODUCT((OFFSET('Game Board'!I8:I55,0,NG1)=NY9)*(OFFSET('Game Board'!F8:F55,0,NG1)=NY10)*(OFFSET('Game Board'!H8:H55,0,NG1)&lt;OFFSET('Game Board'!G8:G55,0,NG1))*1)+SUMPRODUCT((OFFSET('Game Board'!F8:F55,0,NG1)=NY9)*(OFFSET('Game Board'!I8:I55,0,NG1)=NY11)*(OFFSET('Game Board'!G8:G55,0,NG1)&lt;OFFSET('Game Board'!H8:H55,0,NG1))*1)+SUMPRODUCT((OFFSET('Game Board'!I8:I55,0,NG1)=NY9)*(OFFSET('Game Board'!F8:F55,0,NG1)=NY11)*(OFFSET('Game Board'!H8:H55,0,NG1)&lt;OFFSET('Game Board'!G8:G55,0,NG1))*1)</f>
        <v>0</v>
      </c>
      <c r="OE9" s="315">
        <f ca="1">SUMIFS(OFFSET('Game Board'!G8:G55,0,NG1),OFFSET('Game Board'!F8:F55,0,NG1),NY9,OFFSET('Game Board'!I8:I55,0,NG1),NY8)+SUMIFS(OFFSET('Game Board'!G8:G55,0,NG1),OFFSET('Game Board'!F8:F55,0,NG1),NY9,OFFSET('Game Board'!I8:I55,0,NG1),NY10)+SUMIFS(OFFSET('Game Board'!G8:G55,0,NG1),OFFSET('Game Board'!F8:F55,0,NG1),NY9,OFFSET('Game Board'!I8:I55,0,NG1),NY11)+SUMIFS(OFFSET('Game Board'!H8:H55,0,NG1),OFFSET('Game Board'!I8:I55,0,NG1),NY9,OFFSET('Game Board'!F8:F55,0,NG1),NY8)+SUMIFS(OFFSET('Game Board'!H8:H55,0,NG1),OFFSET('Game Board'!I8:I55,0,NG1),NY9,OFFSET('Game Board'!F8:F55,0,NG1),NY10)+SUMIFS(OFFSET('Game Board'!H8:H55,0,NG1),OFFSET('Game Board'!I8:I55,0,NG1),NY9,OFFSET('Game Board'!F8:F55,0,NG1),NY11)</f>
        <v>0</v>
      </c>
      <c r="OF9" s="315">
        <f ca="1">SUMIFS(OFFSET('Game Board'!H8:H55,0,NG1),OFFSET('Game Board'!F8:F55,0,NG1),NY9,OFFSET('Game Board'!I8:I55,0,NG1),NY8)+SUMIFS(OFFSET('Game Board'!H8:H55,0,NG1),OFFSET('Game Board'!F8:F55,0,NG1),NY9,OFFSET('Game Board'!I8:I55,0,NG1),NY10)+SUMIFS(OFFSET('Game Board'!H8:H55,0,NG1),OFFSET('Game Board'!F8:F55,0,NG1),NY9,OFFSET('Game Board'!I8:I55,0,NG1),NY11)+SUMIFS(OFFSET('Game Board'!G8:G55,0,NG1),OFFSET('Game Board'!I8:I55,0,NG1),NY9,OFFSET('Game Board'!F8:F55,0,NG1),NY8)+SUMIFS(OFFSET('Game Board'!G8:G55,0,NG1),OFFSET('Game Board'!I8:I55,0,NG1),NY9,OFFSET('Game Board'!F8:F55,0,NG1),NY10)+SUMIFS(OFFSET('Game Board'!G8:G55,0,NG1),OFFSET('Game Board'!I8:I55,0,NG1),NY9,OFFSET('Game Board'!F8:F55,0,NG1),NY11)</f>
        <v>0</v>
      </c>
      <c r="OG9" s="315">
        <f t="shared" ca="1" si="84"/>
        <v>0</v>
      </c>
      <c r="OH9" s="315">
        <f t="shared" ca="1" si="85"/>
        <v>3</v>
      </c>
      <c r="OI9" s="315">
        <f t="shared" ref="OI9" ca="1" si="898">IF(NY9&lt;&gt;"",SUMPRODUCT((NX8:NX11=NX9)*(OH8:OH11&gt;OH9)*1),0)</f>
        <v>0</v>
      </c>
      <c r="OJ9" s="315">
        <f t="shared" ref="OJ9" ca="1" si="899">IF(NY9&lt;&gt;"",SUMPRODUCT((OI8:OI11=OI9)*(OG8:OG11&gt;OG9)*1),0)</f>
        <v>0</v>
      </c>
      <c r="OK9" s="315">
        <f t="shared" ca="1" si="88"/>
        <v>0</v>
      </c>
      <c r="OL9" s="315">
        <f t="shared" ref="OL9" ca="1" si="900">IF(NY9&lt;&gt;"",SUMPRODUCT((OK8:OK11=OK9)*(OI8:OI11=OI9)*(OE8:OE11&gt;OE9)*1),0)</f>
        <v>0</v>
      </c>
      <c r="OM9" s="315">
        <f t="shared" ca="1" si="90"/>
        <v>1</v>
      </c>
      <c r="ON9" s="315">
        <f ca="1">SUMPRODUCT((OFFSET('Game Board'!F8:F55,0,NG1)=NZ9)*(OFFSET('Game Board'!I8:I55,0,NG1)=NZ10)*(OFFSET('Game Board'!G8:G55,0,NG1)&gt;OFFSET('Game Board'!H8:H55,0,NG1))*1)+SUMPRODUCT((OFFSET('Game Board'!I8:I55,0,NG1)=NZ9)*(OFFSET('Game Board'!F8:F55,0,NG1)=NZ10)*(OFFSET('Game Board'!H8:H55,0,NG1)&gt;OFFSET('Game Board'!G8:G55,0,NG1))*1)+SUMPRODUCT((OFFSET('Game Board'!F8:F55,0,NG1)=NZ9)*(OFFSET('Game Board'!I8:I55,0,NG1)=NZ11)*(OFFSET('Game Board'!G8:G55,0,NG1)&gt;OFFSET('Game Board'!H8:H55,0,NG1))*1)+SUMPRODUCT((OFFSET('Game Board'!I8:I55,0,NG1)=NZ9)*(OFFSET('Game Board'!F8:F55,0,NG1)=NZ11)*(OFFSET('Game Board'!H8:H55,0,NG1)&gt;OFFSET('Game Board'!G8:G55,0,NG1))*1)</f>
        <v>0</v>
      </c>
      <c r="OO9" s="315">
        <f ca="1">SUMPRODUCT((OFFSET('Game Board'!F8:F55,0,NG1)=NZ9)*(OFFSET('Game Board'!I8:I55,0,NG1)=NZ10)*(OFFSET('Game Board'!G8:G55,0,NG1)=OFFSET('Game Board'!H8:H55,0,NG1))*1)+SUMPRODUCT((OFFSET('Game Board'!I8:I55,0,NG1)=NZ9)*(OFFSET('Game Board'!F8:F55,0,NG1)=NZ10)*(OFFSET('Game Board'!G8:G55,0,NG1)=OFFSET('Game Board'!H8:H55,0,NG1))*1)+SUMPRODUCT((OFFSET('Game Board'!F8:F55,0,NG1)=NZ9)*(OFFSET('Game Board'!I8:I55,0,NG1)=NZ11)*(OFFSET('Game Board'!G8:G55,0,NG1)=OFFSET('Game Board'!H8:H55,0,NG1))*1)+SUMPRODUCT((OFFSET('Game Board'!I8:I55,0,NG1)=NZ9)*(OFFSET('Game Board'!F8:F55,0,NG1)=NZ11)*(OFFSET('Game Board'!G8:G55,0,NG1)=OFFSET('Game Board'!H8:H55,0,NG1))*1)</f>
        <v>0</v>
      </c>
      <c r="OP9" s="315">
        <f ca="1">SUMPRODUCT((OFFSET('Game Board'!F8:F55,0,NG1)=NZ9)*(OFFSET('Game Board'!I8:I55,0,NG1)=NZ10)*(OFFSET('Game Board'!G8:G55,0,NG1)&lt;OFFSET('Game Board'!H8:H55,0,NG1))*1)+SUMPRODUCT((OFFSET('Game Board'!I8:I55,0,NG1)=NZ9)*(OFFSET('Game Board'!F8:F55,0,NG1)=NZ10)*(OFFSET('Game Board'!H8:H55,0,NG1)&lt;OFFSET('Game Board'!G8:G55,0,NG1))*1)+SUMPRODUCT((OFFSET('Game Board'!F8:F55,0,NG1)=NZ9)*(OFFSET('Game Board'!I8:I55,0,NG1)=NZ11)*(OFFSET('Game Board'!G8:G55,0,NG1)&lt;OFFSET('Game Board'!H8:H55,0,NG1))*1)+SUMPRODUCT((OFFSET('Game Board'!I8:I55,0,NG1)=NZ9)*(OFFSET('Game Board'!F8:F55,0,NG1)=NZ11)*(OFFSET('Game Board'!H8:H55,0,NG1)&lt;OFFSET('Game Board'!G8:G55,0,NG1))*1)</f>
        <v>0</v>
      </c>
      <c r="OQ9" s="315">
        <f ca="1">SUMIFS(OFFSET('Game Board'!G8:G55,0,NG1),OFFSET('Game Board'!F8:F55,0,NG1),NZ9,OFFSET('Game Board'!I8:I55,0,NG1),NZ10)+SUMIFS(OFFSET('Game Board'!G8:G55,0,NG1),OFFSET('Game Board'!F8:F55,0,NG1),NZ9,OFFSET('Game Board'!I8:I55,0,NG1),NZ11)+SUMIFS(OFFSET('Game Board'!H8:H55,0,NG1),OFFSET('Game Board'!I8:I55,0,NG1),NZ9,OFFSET('Game Board'!F8:F55,0,NG1),NZ10)+SUMIFS(OFFSET('Game Board'!H8:H55,0,NG1),OFFSET('Game Board'!I8:I55,0,NG1),NZ9,OFFSET('Game Board'!F8:F55,0,NG1),NZ11)</f>
        <v>0</v>
      </c>
      <c r="OR9" s="315">
        <f ca="1">SUMIFS(OFFSET('Game Board'!H8:H55,0,NG1),OFFSET('Game Board'!F8:F55,0,NG1),NZ9,OFFSET('Game Board'!I8:I55,0,NG1),NZ10)+SUMIFS(OFFSET('Game Board'!H8:H55,0,NG1),OFFSET('Game Board'!F8:F55,0,NG1),NZ9,OFFSET('Game Board'!I8:I55,0,NG1),NZ11)+SUMIFS(OFFSET('Game Board'!G8:G55,0,NG1),OFFSET('Game Board'!I8:I55,0,NG1),NZ9,OFFSET('Game Board'!F8:F55,0,NG1),NZ10)+SUMIFS(OFFSET('Game Board'!G8:G55,0,NG1),OFFSET('Game Board'!I8:I55,0,NG1),NZ9,OFFSET('Game Board'!F8:F55,0,NG1),NZ11)</f>
        <v>0</v>
      </c>
      <c r="OS9" s="315">
        <f t="shared" ca="1" si="297"/>
        <v>0</v>
      </c>
      <c r="OT9" s="315">
        <f t="shared" ca="1" si="298"/>
        <v>0</v>
      </c>
      <c r="OU9" s="315">
        <f t="shared" ref="OU9" ca="1" si="901">IF(NZ9&lt;&gt;"",SUMPRODUCT((NX8:NX11=NX9)*(OT8:OT11&gt;OT9)*1),0)</f>
        <v>0</v>
      </c>
      <c r="OV9" s="315">
        <f t="shared" ref="OV9" ca="1" si="902">IF(NZ9&lt;&gt;"",SUMPRODUCT((OU8:OU11=OU9)*(OS8:OS11&gt;OS9)*1),0)</f>
        <v>0</v>
      </c>
      <c r="OW9" s="315">
        <f t="shared" ca="1" si="301"/>
        <v>0</v>
      </c>
      <c r="OX9" s="315">
        <f t="shared" ref="OX9" ca="1" si="903">IF(NZ9&lt;&gt;"",SUMPRODUCT((OW8:OW11=OW9)*(OU8:OU11=OU9)*(OQ8:OQ11&gt;OQ9)*1),0)</f>
        <v>0</v>
      </c>
      <c r="OY9" s="315">
        <f t="shared" ca="1" si="91"/>
        <v>1</v>
      </c>
      <c r="OZ9" s="315">
        <v>0</v>
      </c>
      <c r="PA9" s="315">
        <v>0</v>
      </c>
      <c r="PB9" s="315">
        <v>0</v>
      </c>
      <c r="PC9" s="315">
        <v>0</v>
      </c>
      <c r="PD9" s="315">
        <v>0</v>
      </c>
      <c r="PE9" s="315">
        <v>0</v>
      </c>
      <c r="PF9" s="315">
        <v>0</v>
      </c>
      <c r="PG9" s="315">
        <v>0</v>
      </c>
      <c r="PH9" s="315">
        <v>0</v>
      </c>
      <c r="PI9" s="315">
        <v>0</v>
      </c>
      <c r="PJ9" s="315">
        <v>0</v>
      </c>
      <c r="PK9" s="315">
        <f t="shared" ca="1" si="92"/>
        <v>1</v>
      </c>
      <c r="PL9" s="315">
        <f t="shared" ref="PL9" ca="1" si="904">SUMPRODUCT((PK8:PK11=PK9)*(NN8:NN11&gt;NN9)*1)</f>
        <v>2</v>
      </c>
      <c r="PM9" s="315">
        <f t="shared" ca="1" si="94"/>
        <v>3</v>
      </c>
      <c r="PN9" s="315" t="str">
        <f t="shared" si="304"/>
        <v>Republic of Ireland</v>
      </c>
      <c r="PO9" s="315">
        <f t="shared" ca="1" si="95"/>
        <v>0</v>
      </c>
      <c r="PP9" s="315">
        <f ca="1">SUMPRODUCT((OFFSET('Game Board'!G8:G55,0,PP1)&lt;&gt;"")*(OFFSET('Game Board'!F8:F55,0,PP1)=C9)*(OFFSET('Game Board'!G8:G55,0,PP1)&gt;OFFSET('Game Board'!H8:H55,0,PP1))*1)+SUMPRODUCT((OFFSET('Game Board'!G8:G55,0,PP1)&lt;&gt;"")*(OFFSET('Game Board'!I8:I55,0,PP1)=C9)*(OFFSET('Game Board'!H8:H55,0,PP1)&gt;OFFSET('Game Board'!G8:G55,0,PP1))*1)</f>
        <v>0</v>
      </c>
      <c r="PQ9" s="315">
        <f ca="1">SUMPRODUCT((OFFSET('Game Board'!G8:G55,0,PP1)&lt;&gt;"")*(OFFSET('Game Board'!F8:F55,0,PP1)=C9)*(OFFSET('Game Board'!G8:G55,0,PP1)=OFFSET('Game Board'!H8:H55,0,PP1))*1)+SUMPRODUCT((OFFSET('Game Board'!G8:G55,0,PP1)&lt;&gt;"")*(OFFSET('Game Board'!I8:I55,0,PP1)=C9)*(OFFSET('Game Board'!G8:G55,0,PP1)=OFFSET('Game Board'!H8:H55,0,PP1))*1)</f>
        <v>0</v>
      </c>
      <c r="PR9" s="315">
        <f ca="1">SUMPRODUCT((OFFSET('Game Board'!G8:G55,0,PP1)&lt;&gt;"")*(OFFSET('Game Board'!F8:F55,0,PP1)=C9)*(OFFSET('Game Board'!G8:G55,0,PP1)&lt;OFFSET('Game Board'!H8:H55,0,PP1))*1)+SUMPRODUCT((OFFSET('Game Board'!G8:G55,0,PP1)&lt;&gt;"")*(OFFSET('Game Board'!I8:I55,0,PP1)=C9)*(OFFSET('Game Board'!H8:H55,0,PP1)&lt;OFFSET('Game Board'!G8:G55,0,PP1))*1)</f>
        <v>0</v>
      </c>
      <c r="PS9" s="315">
        <f ca="1">SUMIF(OFFSET('Game Board'!F8:F55,0,PP1),C9,OFFSET('Game Board'!G8:G55,0,PP1))+SUMIF(OFFSET('Game Board'!I8:I55,0,PP1),C9,OFFSET('Game Board'!H8:H55,0,PP1))</f>
        <v>0</v>
      </c>
      <c r="PT9" s="315">
        <f ca="1">SUMIF(OFFSET('Game Board'!F8:F55,0,PP1),C9,OFFSET('Game Board'!H8:H55,0,PP1))+SUMIF(OFFSET('Game Board'!I8:I55,0,PP1),C9,OFFSET('Game Board'!G8:G55,0,PP1))</f>
        <v>0</v>
      </c>
      <c r="PU9" s="315">
        <f t="shared" ca="1" si="96"/>
        <v>0</v>
      </c>
      <c r="PV9" s="315">
        <f t="shared" ca="1" si="97"/>
        <v>0</v>
      </c>
      <c r="PW9" s="315">
        <f ca="1">INDEX(L4:L35,MATCH(QF9,C4:C35,0),0)</f>
        <v>1742</v>
      </c>
      <c r="PX9" s="319">
        <f>'Tournament Setup'!F11</f>
        <v>0</v>
      </c>
      <c r="PY9" s="315">
        <f t="shared" ref="PY9" ca="1" si="905">RANK(PV9,PV8:PV11)</f>
        <v>1</v>
      </c>
      <c r="PZ9" s="315">
        <f t="shared" ref="PZ9" ca="1" si="906">SUMPRODUCT((PY8:PY11=PY9)*(PU8:PU11&gt;PU9)*1)</f>
        <v>0</v>
      </c>
      <c r="QA9" s="315">
        <f t="shared" ca="1" si="100"/>
        <v>1</v>
      </c>
      <c r="QB9" s="315">
        <f t="shared" ref="QB9" ca="1" si="907">SUMPRODUCT((PY8:PY11=PY9)*(PU8:PU11=PU9)*(PS8:PS11&gt;PS9)*1)</f>
        <v>0</v>
      </c>
      <c r="QC9" s="315">
        <f t="shared" ca="1" si="102"/>
        <v>1</v>
      </c>
      <c r="QD9" s="315">
        <f t="shared" ref="QD9" ca="1" si="908">RANK(QC9,QC8:QC11,1)+COUNTIF(QC8:QC9,QC9)-1</f>
        <v>2</v>
      </c>
      <c r="QE9" s="315">
        <v>2</v>
      </c>
      <c r="QF9" s="315" t="str">
        <f t="shared" ref="QF9" ca="1" si="909">INDEX(PN8:PN11,MATCH(QE9,QD8:QD11,0),0)</f>
        <v>Republic of Ireland</v>
      </c>
      <c r="QG9" s="315">
        <f t="shared" ref="QG9" ca="1" si="910">INDEX(QC8:QC11,MATCH(QF9,PN8:PN11,0),0)</f>
        <v>1</v>
      </c>
      <c r="QH9" s="315" t="str">
        <f t="shared" ref="QH9" ca="1" si="911">IF(QH8&lt;&gt;"",QF9,"")</f>
        <v>Republic of Ireland</v>
      </c>
      <c r="QI9" s="315" t="str">
        <f t="shared" ref="QI9" ca="1" si="912">IF(QG10=2,QF9,"")</f>
        <v/>
      </c>
      <c r="QK9" s="315">
        <f ca="1">SUMPRODUCT((OFFSET('Game Board'!F8:F55,0,PP1)=QH9)*(OFFSET('Game Board'!I8:I55,0,PP1)=QH8)*(OFFSET('Game Board'!G8:G55,0,PP1)&gt;OFFSET('Game Board'!H8:H55,0,PP1))*1)+SUMPRODUCT((OFFSET('Game Board'!I8:I55,0,PP1)=QH9)*(OFFSET('Game Board'!F8:F55,0,PP1)=QH8)*(OFFSET('Game Board'!H8:H55,0,PP1)&gt;OFFSET('Game Board'!G8:G55,0,PP1))*1)+SUMPRODUCT((OFFSET('Game Board'!F8:F55,0,PP1)=QH9)*(OFFSET('Game Board'!I8:I55,0,PP1)=QH10)*(OFFSET('Game Board'!G8:G55,0,PP1)&gt;OFFSET('Game Board'!H8:H55,0,PP1))*1)+SUMPRODUCT((OFFSET('Game Board'!I8:I55,0,PP1)=QH9)*(OFFSET('Game Board'!F8:F55,0,PP1)=QH10)*(OFFSET('Game Board'!H8:H55,0,PP1)&gt;OFFSET('Game Board'!G8:G55,0,PP1))*1)+SUMPRODUCT((OFFSET('Game Board'!F8:F55,0,PP1)=QH9)*(OFFSET('Game Board'!I8:I55,0,PP1)=QH11)*(OFFSET('Game Board'!G8:G55,0,PP1)&gt;OFFSET('Game Board'!H8:H55,0,PP1))*1)+SUMPRODUCT((OFFSET('Game Board'!I8:I55,0,PP1)=QH9)*(OFFSET('Game Board'!F8:F55,0,PP1)=QH11)*(OFFSET('Game Board'!H8:H55,0,PP1)&gt;OFFSET('Game Board'!G8:G55,0,PP1))*1)</f>
        <v>0</v>
      </c>
      <c r="QL9" s="315">
        <f ca="1">SUMPRODUCT((OFFSET('Game Board'!F8:F55,0,PP1)=QH9)*(OFFSET('Game Board'!I8:I55,0,PP1)=QH8)*(OFFSET('Game Board'!G8:G55,0,PP1)=OFFSET('Game Board'!H8:H55,0,PP1))*1)+SUMPRODUCT((OFFSET('Game Board'!I8:I55,0,PP1)=QH9)*(OFFSET('Game Board'!F8:F55,0,PP1)=QH8)*(OFFSET('Game Board'!G8:G55,0,PP1)=OFFSET('Game Board'!H8:H55,0,PP1))*1)+SUMPRODUCT((OFFSET('Game Board'!F8:F55,0,PP1)=QH9)*(OFFSET('Game Board'!I8:I55,0,PP1)=QH10)*(OFFSET('Game Board'!G8:G55,0,PP1)=OFFSET('Game Board'!H8:H55,0,PP1))*1)+SUMPRODUCT((OFFSET('Game Board'!I8:I55,0,PP1)=QH9)*(OFFSET('Game Board'!F8:F55,0,PP1)=QH10)*(OFFSET('Game Board'!G8:G55,0,PP1)=OFFSET('Game Board'!H8:H55,0,PP1))*1)+SUMPRODUCT((OFFSET('Game Board'!F8:F55,0,PP1)=QH9)*(OFFSET('Game Board'!I8:I55,0,PP1)=QH11)*(OFFSET('Game Board'!G8:G55,0,PP1)=OFFSET('Game Board'!H8:H55,0,PP1))*1)+SUMPRODUCT((OFFSET('Game Board'!I8:I55,0,PP1)=QH9)*(OFFSET('Game Board'!F8:F55,0,PP1)=QH11)*(OFFSET('Game Board'!G8:G55,0,PP1)=OFFSET('Game Board'!H8:H55,0,PP1))*1)</f>
        <v>3</v>
      </c>
      <c r="QM9" s="315">
        <f ca="1">SUMPRODUCT((OFFSET('Game Board'!F8:F55,0,PP1)=QH9)*(OFFSET('Game Board'!I8:I55,0,PP1)=QH8)*(OFFSET('Game Board'!G8:G55,0,PP1)&lt;OFFSET('Game Board'!H8:H55,0,PP1))*1)+SUMPRODUCT((OFFSET('Game Board'!I8:I55,0,PP1)=QH9)*(OFFSET('Game Board'!F8:F55,0,PP1)=QH8)*(OFFSET('Game Board'!H8:H55,0,PP1)&lt;OFFSET('Game Board'!G8:G55,0,PP1))*1)+SUMPRODUCT((OFFSET('Game Board'!F8:F55,0,PP1)=QH9)*(OFFSET('Game Board'!I8:I55,0,PP1)=QH10)*(OFFSET('Game Board'!G8:G55,0,PP1)&lt;OFFSET('Game Board'!H8:H55,0,PP1))*1)+SUMPRODUCT((OFFSET('Game Board'!I8:I55,0,PP1)=QH9)*(OFFSET('Game Board'!F8:F55,0,PP1)=QH10)*(OFFSET('Game Board'!H8:H55,0,PP1)&lt;OFFSET('Game Board'!G8:G55,0,PP1))*1)+SUMPRODUCT((OFFSET('Game Board'!F8:F55,0,PP1)=QH9)*(OFFSET('Game Board'!I8:I55,0,PP1)=QH11)*(OFFSET('Game Board'!G8:G55,0,PP1)&lt;OFFSET('Game Board'!H8:H55,0,PP1))*1)+SUMPRODUCT((OFFSET('Game Board'!I8:I55,0,PP1)=QH9)*(OFFSET('Game Board'!F8:F55,0,PP1)=QH11)*(OFFSET('Game Board'!H8:H55,0,PP1)&lt;OFFSET('Game Board'!G8:G55,0,PP1))*1)</f>
        <v>0</v>
      </c>
      <c r="QN9" s="315">
        <f ca="1">SUMIFS(OFFSET('Game Board'!G8:G55,0,PP1),OFFSET('Game Board'!F8:F55,0,PP1),QH9,OFFSET('Game Board'!I8:I55,0,PP1),QH8)+SUMIFS(OFFSET('Game Board'!G8:G55,0,PP1),OFFSET('Game Board'!F8:F55,0,PP1),QH9,OFFSET('Game Board'!I8:I55,0,PP1),QH10)+SUMIFS(OFFSET('Game Board'!G8:G55,0,PP1),OFFSET('Game Board'!F8:F55,0,PP1),QH9,OFFSET('Game Board'!I8:I55,0,PP1),QH11)+SUMIFS(OFFSET('Game Board'!H8:H55,0,PP1),OFFSET('Game Board'!I8:I55,0,PP1),QH9,OFFSET('Game Board'!F8:F55,0,PP1),QH8)+SUMIFS(OFFSET('Game Board'!H8:H55,0,PP1),OFFSET('Game Board'!I8:I55,0,PP1),QH9,OFFSET('Game Board'!F8:F55,0,PP1),QH10)+SUMIFS(OFFSET('Game Board'!H8:H55,0,PP1),OFFSET('Game Board'!I8:I55,0,PP1),QH9,OFFSET('Game Board'!F8:F55,0,PP1),QH11)</f>
        <v>0</v>
      </c>
      <c r="QO9" s="315">
        <f ca="1">SUMIFS(OFFSET('Game Board'!H8:H55,0,PP1),OFFSET('Game Board'!F8:F55,0,PP1),QH9,OFFSET('Game Board'!I8:I55,0,PP1),QH8)+SUMIFS(OFFSET('Game Board'!H8:H55,0,PP1),OFFSET('Game Board'!F8:F55,0,PP1),QH9,OFFSET('Game Board'!I8:I55,0,PP1),QH10)+SUMIFS(OFFSET('Game Board'!H8:H55,0,PP1),OFFSET('Game Board'!F8:F55,0,PP1),QH9,OFFSET('Game Board'!I8:I55,0,PP1),QH11)+SUMIFS(OFFSET('Game Board'!G8:G55,0,PP1),OFFSET('Game Board'!I8:I55,0,PP1),QH9,OFFSET('Game Board'!F8:F55,0,PP1),QH8)+SUMIFS(OFFSET('Game Board'!G8:G55,0,PP1),OFFSET('Game Board'!I8:I55,0,PP1),QH9,OFFSET('Game Board'!F8:F55,0,PP1),QH10)+SUMIFS(OFFSET('Game Board'!G8:G55,0,PP1),OFFSET('Game Board'!I8:I55,0,PP1),QH9,OFFSET('Game Board'!F8:F55,0,PP1),QH11)</f>
        <v>0</v>
      </c>
      <c r="QP9" s="315">
        <f t="shared" ca="1" si="107"/>
        <v>0</v>
      </c>
      <c r="QQ9" s="315">
        <f t="shared" ca="1" si="108"/>
        <v>3</v>
      </c>
      <c r="QR9" s="315">
        <f t="shared" ref="QR9" ca="1" si="913">IF(QH9&lt;&gt;"",SUMPRODUCT((QG8:QG11=QG9)*(QQ8:QQ11&gt;QQ9)*1),0)</f>
        <v>0</v>
      </c>
      <c r="QS9" s="315">
        <f t="shared" ref="QS9" ca="1" si="914">IF(QH9&lt;&gt;"",SUMPRODUCT((QR8:QR11=QR9)*(QP8:QP11&gt;QP9)*1),0)</f>
        <v>0</v>
      </c>
      <c r="QT9" s="315">
        <f t="shared" ca="1" si="111"/>
        <v>0</v>
      </c>
      <c r="QU9" s="315">
        <f t="shared" ref="QU9" ca="1" si="915">IF(QH9&lt;&gt;"",SUMPRODUCT((QT8:QT11=QT9)*(QR8:QR11=QR9)*(QN8:QN11&gt;QN9)*1),0)</f>
        <v>0</v>
      </c>
      <c r="QV9" s="315">
        <f t="shared" ca="1" si="113"/>
        <v>1</v>
      </c>
      <c r="QW9" s="315">
        <f ca="1">SUMPRODUCT((OFFSET('Game Board'!F8:F55,0,PP1)=QI9)*(OFFSET('Game Board'!I8:I55,0,PP1)=QI10)*(OFFSET('Game Board'!G8:G55,0,PP1)&gt;OFFSET('Game Board'!H8:H55,0,PP1))*1)+SUMPRODUCT((OFFSET('Game Board'!I8:I55,0,PP1)=QI9)*(OFFSET('Game Board'!F8:F55,0,PP1)=QI10)*(OFFSET('Game Board'!H8:H55,0,PP1)&gt;OFFSET('Game Board'!G8:G55,0,PP1))*1)+SUMPRODUCT((OFFSET('Game Board'!F8:F55,0,PP1)=QI9)*(OFFSET('Game Board'!I8:I55,0,PP1)=QI11)*(OFFSET('Game Board'!G8:G55,0,PP1)&gt;OFFSET('Game Board'!H8:H55,0,PP1))*1)+SUMPRODUCT((OFFSET('Game Board'!I8:I55,0,PP1)=QI9)*(OFFSET('Game Board'!F8:F55,0,PP1)=QI11)*(OFFSET('Game Board'!H8:H55,0,PP1)&gt;OFFSET('Game Board'!G8:G55,0,PP1))*1)</f>
        <v>0</v>
      </c>
      <c r="QX9" s="315">
        <f ca="1">SUMPRODUCT((OFFSET('Game Board'!F8:F55,0,PP1)=QI9)*(OFFSET('Game Board'!I8:I55,0,PP1)=QI10)*(OFFSET('Game Board'!G8:G55,0,PP1)=OFFSET('Game Board'!H8:H55,0,PP1))*1)+SUMPRODUCT((OFFSET('Game Board'!I8:I55,0,PP1)=QI9)*(OFFSET('Game Board'!F8:F55,0,PP1)=QI10)*(OFFSET('Game Board'!G8:G55,0,PP1)=OFFSET('Game Board'!H8:H55,0,PP1))*1)+SUMPRODUCT((OFFSET('Game Board'!F8:F55,0,PP1)=QI9)*(OFFSET('Game Board'!I8:I55,0,PP1)=QI11)*(OFFSET('Game Board'!G8:G55,0,PP1)=OFFSET('Game Board'!H8:H55,0,PP1))*1)+SUMPRODUCT((OFFSET('Game Board'!I8:I55,0,PP1)=QI9)*(OFFSET('Game Board'!F8:F55,0,PP1)=QI11)*(OFFSET('Game Board'!G8:G55,0,PP1)=OFFSET('Game Board'!H8:H55,0,PP1))*1)</f>
        <v>0</v>
      </c>
      <c r="QY9" s="315">
        <f ca="1">SUMPRODUCT((OFFSET('Game Board'!F8:F55,0,PP1)=QI9)*(OFFSET('Game Board'!I8:I55,0,PP1)=QI10)*(OFFSET('Game Board'!G8:G55,0,PP1)&lt;OFFSET('Game Board'!H8:H55,0,PP1))*1)+SUMPRODUCT((OFFSET('Game Board'!I8:I55,0,PP1)=QI9)*(OFFSET('Game Board'!F8:F55,0,PP1)=QI10)*(OFFSET('Game Board'!H8:H55,0,PP1)&lt;OFFSET('Game Board'!G8:G55,0,PP1))*1)+SUMPRODUCT((OFFSET('Game Board'!F8:F55,0,PP1)=QI9)*(OFFSET('Game Board'!I8:I55,0,PP1)=QI11)*(OFFSET('Game Board'!G8:G55,0,PP1)&lt;OFFSET('Game Board'!H8:H55,0,PP1))*1)+SUMPRODUCT((OFFSET('Game Board'!I8:I55,0,PP1)=QI9)*(OFFSET('Game Board'!F8:F55,0,PP1)=QI11)*(OFFSET('Game Board'!H8:H55,0,PP1)&lt;OFFSET('Game Board'!G8:G55,0,PP1))*1)</f>
        <v>0</v>
      </c>
      <c r="QZ9" s="315">
        <f ca="1">SUMIFS(OFFSET('Game Board'!G8:G55,0,PP1),OFFSET('Game Board'!F8:F55,0,PP1),QI9,OFFSET('Game Board'!I8:I55,0,PP1),QI10)+SUMIFS(OFFSET('Game Board'!G8:G55,0,PP1),OFFSET('Game Board'!F8:F55,0,PP1),QI9,OFFSET('Game Board'!I8:I55,0,PP1),QI11)+SUMIFS(OFFSET('Game Board'!H8:H55,0,PP1),OFFSET('Game Board'!I8:I55,0,PP1),QI9,OFFSET('Game Board'!F8:F55,0,PP1),QI10)+SUMIFS(OFFSET('Game Board'!H8:H55,0,PP1),OFFSET('Game Board'!I8:I55,0,PP1),QI9,OFFSET('Game Board'!F8:F55,0,PP1),QI11)</f>
        <v>0</v>
      </c>
      <c r="RA9" s="315">
        <f ca="1">SUMIFS(OFFSET('Game Board'!H8:H55,0,PP1),OFFSET('Game Board'!F8:F55,0,PP1),QI9,OFFSET('Game Board'!I8:I55,0,PP1),QI10)+SUMIFS(OFFSET('Game Board'!H8:H55,0,PP1),OFFSET('Game Board'!F8:F55,0,PP1),QI9,OFFSET('Game Board'!I8:I55,0,PP1),QI11)+SUMIFS(OFFSET('Game Board'!G8:G55,0,PP1),OFFSET('Game Board'!I8:I55,0,PP1),QI9,OFFSET('Game Board'!F8:F55,0,PP1),QI10)+SUMIFS(OFFSET('Game Board'!G8:G55,0,PP1),OFFSET('Game Board'!I8:I55,0,PP1),QI9,OFFSET('Game Board'!F8:F55,0,PP1),QI11)</f>
        <v>0</v>
      </c>
      <c r="RB9" s="315">
        <f t="shared" ca="1" si="316"/>
        <v>0</v>
      </c>
      <c r="RC9" s="315">
        <f t="shared" ca="1" si="317"/>
        <v>0</v>
      </c>
      <c r="RD9" s="315">
        <f t="shared" ref="RD9" ca="1" si="916">IF(QI9&lt;&gt;"",SUMPRODUCT((QG8:QG11=QG9)*(RC8:RC11&gt;RC9)*1),0)</f>
        <v>0</v>
      </c>
      <c r="RE9" s="315">
        <f t="shared" ref="RE9" ca="1" si="917">IF(QI9&lt;&gt;"",SUMPRODUCT((RD8:RD11=RD9)*(RB8:RB11&gt;RB9)*1),0)</f>
        <v>0</v>
      </c>
      <c r="RF9" s="315">
        <f t="shared" ca="1" si="320"/>
        <v>0</v>
      </c>
      <c r="RG9" s="315">
        <f t="shared" ref="RG9" ca="1" si="918">IF(QI9&lt;&gt;"",SUMPRODUCT((RF8:RF11=RF9)*(RD8:RD11=RD9)*(QZ8:QZ11&gt;QZ9)*1),0)</f>
        <v>0</v>
      </c>
      <c r="RH9" s="315">
        <f t="shared" ca="1" si="114"/>
        <v>1</v>
      </c>
      <c r="RI9" s="315">
        <v>0</v>
      </c>
      <c r="RJ9" s="315">
        <v>0</v>
      </c>
      <c r="RK9" s="315">
        <v>0</v>
      </c>
      <c r="RL9" s="315">
        <v>0</v>
      </c>
      <c r="RM9" s="315">
        <v>0</v>
      </c>
      <c r="RN9" s="315">
        <v>0</v>
      </c>
      <c r="RO9" s="315">
        <v>0</v>
      </c>
      <c r="RP9" s="315">
        <v>0</v>
      </c>
      <c r="RQ9" s="315">
        <v>0</v>
      </c>
      <c r="RR9" s="315">
        <v>0</v>
      </c>
      <c r="RS9" s="315">
        <v>0</v>
      </c>
      <c r="RT9" s="315">
        <f t="shared" ca="1" si="115"/>
        <v>1</v>
      </c>
      <c r="RU9" s="315">
        <f t="shared" ref="RU9" ca="1" si="919">SUMPRODUCT((RT8:RT11=RT9)*(PW8:PW11&gt;PW9)*1)</f>
        <v>2</v>
      </c>
      <c r="RV9" s="315">
        <f t="shared" ca="1" si="117"/>
        <v>3</v>
      </c>
      <c r="RW9" s="315" t="str">
        <f t="shared" si="323"/>
        <v>Republic of Ireland</v>
      </c>
      <c r="RX9" s="315">
        <f t="shared" ca="1" si="118"/>
        <v>0</v>
      </c>
      <c r="RY9" s="315">
        <f ca="1">SUMPRODUCT((OFFSET('Game Board'!G8:G55,0,RY1)&lt;&gt;"")*(OFFSET('Game Board'!F8:F55,0,RY1)=C9)*(OFFSET('Game Board'!G8:G55,0,RY1)&gt;OFFSET('Game Board'!H8:H55,0,RY1))*1)+SUMPRODUCT((OFFSET('Game Board'!G8:G55,0,RY1)&lt;&gt;"")*(OFFSET('Game Board'!I8:I55,0,RY1)=C9)*(OFFSET('Game Board'!H8:H55,0,RY1)&gt;OFFSET('Game Board'!G8:G55,0,RY1))*1)</f>
        <v>0</v>
      </c>
      <c r="RZ9" s="315">
        <f ca="1">SUMPRODUCT((OFFSET('Game Board'!G8:G55,0,RY1)&lt;&gt;"")*(OFFSET('Game Board'!F8:F55,0,RY1)=C9)*(OFFSET('Game Board'!G8:G55,0,RY1)=OFFSET('Game Board'!H8:H55,0,RY1))*1)+SUMPRODUCT((OFFSET('Game Board'!G8:G55,0,RY1)&lt;&gt;"")*(OFFSET('Game Board'!I8:I55,0,RY1)=C9)*(OFFSET('Game Board'!G8:G55,0,RY1)=OFFSET('Game Board'!H8:H55,0,RY1))*1)</f>
        <v>0</v>
      </c>
      <c r="SA9" s="315">
        <f ca="1">SUMPRODUCT((OFFSET('Game Board'!G8:G55,0,RY1)&lt;&gt;"")*(OFFSET('Game Board'!F8:F55,0,RY1)=C9)*(OFFSET('Game Board'!G8:G55,0,RY1)&lt;OFFSET('Game Board'!H8:H55,0,RY1))*1)+SUMPRODUCT((OFFSET('Game Board'!G8:G55,0,RY1)&lt;&gt;"")*(OFFSET('Game Board'!I8:I55,0,RY1)=C9)*(OFFSET('Game Board'!H8:H55,0,RY1)&lt;OFFSET('Game Board'!G8:G55,0,RY1))*1)</f>
        <v>0</v>
      </c>
      <c r="SB9" s="315">
        <f ca="1">SUMIF(OFFSET('Game Board'!F8:F55,0,RY1),C9,OFFSET('Game Board'!G8:G55,0,RY1))+SUMIF(OFFSET('Game Board'!I8:I55,0,RY1),C9,OFFSET('Game Board'!H8:H55,0,RY1))</f>
        <v>0</v>
      </c>
      <c r="SC9" s="315">
        <f ca="1">SUMIF(OFFSET('Game Board'!F8:F55,0,RY1),C9,OFFSET('Game Board'!H8:H55,0,RY1))+SUMIF(OFFSET('Game Board'!I8:I55,0,RY1),C9,OFFSET('Game Board'!G8:G55,0,RY1))</f>
        <v>0</v>
      </c>
      <c r="SD9" s="315">
        <f t="shared" ca="1" si="119"/>
        <v>0</v>
      </c>
      <c r="SE9" s="315">
        <f t="shared" ca="1" si="120"/>
        <v>0</v>
      </c>
      <c r="SF9" s="315">
        <f ca="1">INDEX(L4:L35,MATCH(SO9,C4:C35,0),0)</f>
        <v>1742</v>
      </c>
      <c r="SG9" s="319">
        <f>'Tournament Setup'!F11</f>
        <v>0</v>
      </c>
      <c r="SH9" s="315">
        <f t="shared" ref="SH9" ca="1" si="920">RANK(SE9,SE8:SE11)</f>
        <v>1</v>
      </c>
      <c r="SI9" s="315">
        <f t="shared" ref="SI9" ca="1" si="921">SUMPRODUCT((SH8:SH11=SH9)*(SD8:SD11&gt;SD9)*1)</f>
        <v>0</v>
      </c>
      <c r="SJ9" s="315">
        <f t="shared" ca="1" si="123"/>
        <v>1</v>
      </c>
      <c r="SK9" s="315">
        <f t="shared" ref="SK9" ca="1" si="922">SUMPRODUCT((SH8:SH11=SH9)*(SD8:SD11=SD9)*(SB8:SB11&gt;SB9)*1)</f>
        <v>0</v>
      </c>
      <c r="SL9" s="315">
        <f t="shared" ca="1" si="125"/>
        <v>1</v>
      </c>
      <c r="SM9" s="315">
        <f t="shared" ref="SM9" ca="1" si="923">RANK(SL9,SL8:SL11,1)+COUNTIF(SL8:SL9,SL9)-1</f>
        <v>2</v>
      </c>
      <c r="SN9" s="315">
        <v>2</v>
      </c>
      <c r="SO9" s="315" t="str">
        <f t="shared" ref="SO9" ca="1" si="924">INDEX(RW8:RW11,MATCH(SN9,SM8:SM11,0),0)</f>
        <v>Republic of Ireland</v>
      </c>
      <c r="SP9" s="315">
        <f t="shared" ref="SP9" ca="1" si="925">INDEX(SL8:SL11,MATCH(SO9,RW8:RW11,0),0)</f>
        <v>1</v>
      </c>
      <c r="SQ9" s="315" t="str">
        <f t="shared" ref="SQ9" ca="1" si="926">IF(SQ8&lt;&gt;"",SO9,"")</f>
        <v>Republic of Ireland</v>
      </c>
      <c r="SR9" s="315" t="str">
        <f t="shared" ref="SR9" ca="1" si="927">IF(SP10=2,SO9,"")</f>
        <v/>
      </c>
      <c r="ST9" s="315">
        <f ca="1">SUMPRODUCT((OFFSET('Game Board'!F8:F55,0,RY1)=SQ9)*(OFFSET('Game Board'!I8:I55,0,RY1)=SQ8)*(OFFSET('Game Board'!G8:G55,0,RY1)&gt;OFFSET('Game Board'!H8:H55,0,RY1))*1)+SUMPRODUCT((OFFSET('Game Board'!I8:I55,0,RY1)=SQ9)*(OFFSET('Game Board'!F8:F55,0,RY1)=SQ8)*(OFFSET('Game Board'!H8:H55,0,RY1)&gt;OFFSET('Game Board'!G8:G55,0,RY1))*1)+SUMPRODUCT((OFFSET('Game Board'!F8:F55,0,RY1)=SQ9)*(OFFSET('Game Board'!I8:I55,0,RY1)=SQ10)*(OFFSET('Game Board'!G8:G55,0,RY1)&gt;OFFSET('Game Board'!H8:H55,0,RY1))*1)+SUMPRODUCT((OFFSET('Game Board'!I8:I55,0,RY1)=SQ9)*(OFFSET('Game Board'!F8:F55,0,RY1)=SQ10)*(OFFSET('Game Board'!H8:H55,0,RY1)&gt;OFFSET('Game Board'!G8:G55,0,RY1))*1)+SUMPRODUCT((OFFSET('Game Board'!F8:F55,0,RY1)=SQ9)*(OFFSET('Game Board'!I8:I55,0,RY1)=SQ11)*(OFFSET('Game Board'!G8:G55,0,RY1)&gt;OFFSET('Game Board'!H8:H55,0,RY1))*1)+SUMPRODUCT((OFFSET('Game Board'!I8:I55,0,RY1)=SQ9)*(OFFSET('Game Board'!F8:F55,0,RY1)=SQ11)*(OFFSET('Game Board'!H8:H55,0,RY1)&gt;OFFSET('Game Board'!G8:G55,0,RY1))*1)</f>
        <v>0</v>
      </c>
      <c r="SU9" s="315">
        <f ca="1">SUMPRODUCT((OFFSET('Game Board'!F8:F55,0,RY1)=SQ9)*(OFFSET('Game Board'!I8:I55,0,RY1)=SQ8)*(OFFSET('Game Board'!G8:G55,0,RY1)=OFFSET('Game Board'!H8:H55,0,RY1))*1)+SUMPRODUCT((OFFSET('Game Board'!I8:I55,0,RY1)=SQ9)*(OFFSET('Game Board'!F8:F55,0,RY1)=SQ8)*(OFFSET('Game Board'!G8:G55,0,RY1)=OFFSET('Game Board'!H8:H55,0,RY1))*1)+SUMPRODUCT((OFFSET('Game Board'!F8:F55,0,RY1)=SQ9)*(OFFSET('Game Board'!I8:I55,0,RY1)=SQ10)*(OFFSET('Game Board'!G8:G55,0,RY1)=OFFSET('Game Board'!H8:H55,0,RY1))*1)+SUMPRODUCT((OFFSET('Game Board'!I8:I55,0,RY1)=SQ9)*(OFFSET('Game Board'!F8:F55,0,RY1)=SQ10)*(OFFSET('Game Board'!G8:G55,0,RY1)=OFFSET('Game Board'!H8:H55,0,RY1))*1)+SUMPRODUCT((OFFSET('Game Board'!F8:F55,0,RY1)=SQ9)*(OFFSET('Game Board'!I8:I55,0,RY1)=SQ11)*(OFFSET('Game Board'!G8:G55,0,RY1)=OFFSET('Game Board'!H8:H55,0,RY1))*1)+SUMPRODUCT((OFFSET('Game Board'!I8:I55,0,RY1)=SQ9)*(OFFSET('Game Board'!F8:F55,0,RY1)=SQ11)*(OFFSET('Game Board'!G8:G55,0,RY1)=OFFSET('Game Board'!H8:H55,0,RY1))*1)</f>
        <v>3</v>
      </c>
      <c r="SV9" s="315">
        <f ca="1">SUMPRODUCT((OFFSET('Game Board'!F8:F55,0,RY1)=SQ9)*(OFFSET('Game Board'!I8:I55,0,RY1)=SQ8)*(OFFSET('Game Board'!G8:G55,0,RY1)&lt;OFFSET('Game Board'!H8:H55,0,RY1))*1)+SUMPRODUCT((OFFSET('Game Board'!I8:I55,0,RY1)=SQ9)*(OFFSET('Game Board'!F8:F55,0,RY1)=SQ8)*(OFFSET('Game Board'!H8:H55,0,RY1)&lt;OFFSET('Game Board'!G8:G55,0,RY1))*1)+SUMPRODUCT((OFFSET('Game Board'!F8:F55,0,RY1)=SQ9)*(OFFSET('Game Board'!I8:I55,0,RY1)=SQ10)*(OFFSET('Game Board'!G8:G55,0,RY1)&lt;OFFSET('Game Board'!H8:H55,0,RY1))*1)+SUMPRODUCT((OFFSET('Game Board'!I8:I55,0,RY1)=SQ9)*(OFFSET('Game Board'!F8:F55,0,RY1)=SQ10)*(OFFSET('Game Board'!H8:H55,0,RY1)&lt;OFFSET('Game Board'!G8:G55,0,RY1))*1)+SUMPRODUCT((OFFSET('Game Board'!F8:F55,0,RY1)=SQ9)*(OFFSET('Game Board'!I8:I55,0,RY1)=SQ11)*(OFFSET('Game Board'!G8:G55,0,RY1)&lt;OFFSET('Game Board'!H8:H55,0,RY1))*1)+SUMPRODUCT((OFFSET('Game Board'!I8:I55,0,RY1)=SQ9)*(OFFSET('Game Board'!F8:F55,0,RY1)=SQ11)*(OFFSET('Game Board'!H8:H55,0,RY1)&lt;OFFSET('Game Board'!G8:G55,0,RY1))*1)</f>
        <v>0</v>
      </c>
      <c r="SW9" s="315">
        <f ca="1">SUMIFS(OFFSET('Game Board'!G8:G55,0,RY1),OFFSET('Game Board'!F8:F55,0,RY1),SQ9,OFFSET('Game Board'!I8:I55,0,RY1),SQ8)+SUMIFS(OFFSET('Game Board'!G8:G55,0,RY1),OFFSET('Game Board'!F8:F55,0,RY1),SQ9,OFFSET('Game Board'!I8:I55,0,RY1),SQ10)+SUMIFS(OFFSET('Game Board'!G8:G55,0,RY1),OFFSET('Game Board'!F8:F55,0,RY1),SQ9,OFFSET('Game Board'!I8:I55,0,RY1),SQ11)+SUMIFS(OFFSET('Game Board'!H8:H55,0,RY1),OFFSET('Game Board'!I8:I55,0,RY1),SQ9,OFFSET('Game Board'!F8:F55,0,RY1),SQ8)+SUMIFS(OFFSET('Game Board'!H8:H55,0,RY1),OFFSET('Game Board'!I8:I55,0,RY1),SQ9,OFFSET('Game Board'!F8:F55,0,RY1),SQ10)+SUMIFS(OFFSET('Game Board'!H8:H55,0,RY1),OFFSET('Game Board'!I8:I55,0,RY1),SQ9,OFFSET('Game Board'!F8:F55,0,RY1),SQ11)</f>
        <v>0</v>
      </c>
      <c r="SX9" s="315">
        <f ca="1">SUMIFS(OFFSET('Game Board'!H8:H55,0,RY1),OFFSET('Game Board'!F8:F55,0,RY1),SQ9,OFFSET('Game Board'!I8:I55,0,RY1),SQ8)+SUMIFS(OFFSET('Game Board'!H8:H55,0,RY1),OFFSET('Game Board'!F8:F55,0,RY1),SQ9,OFFSET('Game Board'!I8:I55,0,RY1),SQ10)+SUMIFS(OFFSET('Game Board'!H8:H55,0,RY1),OFFSET('Game Board'!F8:F55,0,RY1),SQ9,OFFSET('Game Board'!I8:I55,0,RY1),SQ11)+SUMIFS(OFFSET('Game Board'!G8:G55,0,RY1),OFFSET('Game Board'!I8:I55,0,RY1),SQ9,OFFSET('Game Board'!F8:F55,0,RY1),SQ8)+SUMIFS(OFFSET('Game Board'!G8:G55,0,RY1),OFFSET('Game Board'!I8:I55,0,RY1),SQ9,OFFSET('Game Board'!F8:F55,0,RY1),SQ10)+SUMIFS(OFFSET('Game Board'!G8:G55,0,RY1),OFFSET('Game Board'!I8:I55,0,RY1),SQ9,OFFSET('Game Board'!F8:F55,0,RY1),SQ11)</f>
        <v>0</v>
      </c>
      <c r="SY9" s="315">
        <f t="shared" ca="1" si="130"/>
        <v>0</v>
      </c>
      <c r="SZ9" s="315">
        <f t="shared" ca="1" si="131"/>
        <v>3</v>
      </c>
      <c r="TA9" s="315">
        <f t="shared" ref="TA9" ca="1" si="928">IF(SQ9&lt;&gt;"",SUMPRODUCT((SP8:SP11=SP9)*(SZ8:SZ11&gt;SZ9)*1),0)</f>
        <v>0</v>
      </c>
      <c r="TB9" s="315">
        <f t="shared" ref="TB9" ca="1" si="929">IF(SQ9&lt;&gt;"",SUMPRODUCT((TA8:TA11=TA9)*(SY8:SY11&gt;SY9)*1),0)</f>
        <v>0</v>
      </c>
      <c r="TC9" s="315">
        <f t="shared" ca="1" si="134"/>
        <v>0</v>
      </c>
      <c r="TD9" s="315">
        <f t="shared" ref="TD9" ca="1" si="930">IF(SQ9&lt;&gt;"",SUMPRODUCT((TC8:TC11=TC9)*(TA8:TA11=TA9)*(SW8:SW11&gt;SW9)*1),0)</f>
        <v>0</v>
      </c>
      <c r="TE9" s="315">
        <f t="shared" ca="1" si="136"/>
        <v>1</v>
      </c>
      <c r="TF9" s="315">
        <f ca="1">SUMPRODUCT((OFFSET('Game Board'!F8:F55,0,RY1)=SR9)*(OFFSET('Game Board'!I8:I55,0,RY1)=SR10)*(OFFSET('Game Board'!G8:G55,0,RY1)&gt;OFFSET('Game Board'!H8:H55,0,RY1))*1)+SUMPRODUCT((OFFSET('Game Board'!I8:I55,0,RY1)=SR9)*(OFFSET('Game Board'!F8:F55,0,RY1)=SR10)*(OFFSET('Game Board'!H8:H55,0,RY1)&gt;OFFSET('Game Board'!G8:G55,0,RY1))*1)+SUMPRODUCT((OFFSET('Game Board'!F8:F55,0,RY1)=SR9)*(OFFSET('Game Board'!I8:I55,0,RY1)=SR11)*(OFFSET('Game Board'!G8:G55,0,RY1)&gt;OFFSET('Game Board'!H8:H55,0,RY1))*1)+SUMPRODUCT((OFFSET('Game Board'!I8:I55,0,RY1)=SR9)*(OFFSET('Game Board'!F8:F55,0,RY1)=SR11)*(OFFSET('Game Board'!H8:H55,0,RY1)&gt;OFFSET('Game Board'!G8:G55,0,RY1))*1)</f>
        <v>0</v>
      </c>
      <c r="TG9" s="315">
        <f ca="1">SUMPRODUCT((OFFSET('Game Board'!F8:F55,0,RY1)=SR9)*(OFFSET('Game Board'!I8:I55,0,RY1)=SR10)*(OFFSET('Game Board'!G8:G55,0,RY1)=OFFSET('Game Board'!H8:H55,0,RY1))*1)+SUMPRODUCT((OFFSET('Game Board'!I8:I55,0,RY1)=SR9)*(OFFSET('Game Board'!F8:F55,0,RY1)=SR10)*(OFFSET('Game Board'!G8:G55,0,RY1)=OFFSET('Game Board'!H8:H55,0,RY1))*1)+SUMPRODUCT((OFFSET('Game Board'!F8:F55,0,RY1)=SR9)*(OFFSET('Game Board'!I8:I55,0,RY1)=SR11)*(OFFSET('Game Board'!G8:G55,0,RY1)=OFFSET('Game Board'!H8:H55,0,RY1))*1)+SUMPRODUCT((OFFSET('Game Board'!I8:I55,0,RY1)=SR9)*(OFFSET('Game Board'!F8:F55,0,RY1)=SR11)*(OFFSET('Game Board'!G8:G55,0,RY1)=OFFSET('Game Board'!H8:H55,0,RY1))*1)</f>
        <v>0</v>
      </c>
      <c r="TH9" s="315">
        <f ca="1">SUMPRODUCT((OFFSET('Game Board'!F8:F55,0,RY1)=SR9)*(OFFSET('Game Board'!I8:I55,0,RY1)=SR10)*(OFFSET('Game Board'!G8:G55,0,RY1)&lt;OFFSET('Game Board'!H8:H55,0,RY1))*1)+SUMPRODUCT((OFFSET('Game Board'!I8:I55,0,RY1)=SR9)*(OFFSET('Game Board'!F8:F55,0,RY1)=SR10)*(OFFSET('Game Board'!H8:H55,0,RY1)&lt;OFFSET('Game Board'!G8:G55,0,RY1))*1)+SUMPRODUCT((OFFSET('Game Board'!F8:F55,0,RY1)=SR9)*(OFFSET('Game Board'!I8:I55,0,RY1)=SR11)*(OFFSET('Game Board'!G8:G55,0,RY1)&lt;OFFSET('Game Board'!H8:H55,0,RY1))*1)+SUMPRODUCT((OFFSET('Game Board'!I8:I55,0,RY1)=SR9)*(OFFSET('Game Board'!F8:F55,0,RY1)=SR11)*(OFFSET('Game Board'!H8:H55,0,RY1)&lt;OFFSET('Game Board'!G8:G55,0,RY1))*1)</f>
        <v>0</v>
      </c>
      <c r="TI9" s="315">
        <f ca="1">SUMIFS(OFFSET('Game Board'!G8:G55,0,RY1),OFFSET('Game Board'!F8:F55,0,RY1),SR9,OFFSET('Game Board'!I8:I55,0,RY1),SR10)+SUMIFS(OFFSET('Game Board'!G8:G55,0,RY1),OFFSET('Game Board'!F8:F55,0,RY1),SR9,OFFSET('Game Board'!I8:I55,0,RY1),SR11)+SUMIFS(OFFSET('Game Board'!H8:H55,0,RY1),OFFSET('Game Board'!I8:I55,0,RY1),SR9,OFFSET('Game Board'!F8:F55,0,RY1),SR10)+SUMIFS(OFFSET('Game Board'!H8:H55,0,RY1),OFFSET('Game Board'!I8:I55,0,RY1),SR9,OFFSET('Game Board'!F8:F55,0,RY1),SR11)</f>
        <v>0</v>
      </c>
      <c r="TJ9" s="315">
        <f ca="1">SUMIFS(OFFSET('Game Board'!H8:H55,0,RY1),OFFSET('Game Board'!F8:F55,0,RY1),SR9,OFFSET('Game Board'!I8:I55,0,RY1),SR10)+SUMIFS(OFFSET('Game Board'!H8:H55,0,RY1),OFFSET('Game Board'!F8:F55,0,RY1),SR9,OFFSET('Game Board'!I8:I55,0,RY1),SR11)+SUMIFS(OFFSET('Game Board'!G8:G55,0,RY1),OFFSET('Game Board'!I8:I55,0,RY1),SR9,OFFSET('Game Board'!F8:F55,0,RY1),SR10)+SUMIFS(OFFSET('Game Board'!G8:G55,0,RY1),OFFSET('Game Board'!I8:I55,0,RY1),SR9,OFFSET('Game Board'!F8:F55,0,RY1),SR11)</f>
        <v>0</v>
      </c>
      <c r="TK9" s="315">
        <f t="shared" ca="1" si="335"/>
        <v>0</v>
      </c>
      <c r="TL9" s="315">
        <f t="shared" ca="1" si="336"/>
        <v>0</v>
      </c>
      <c r="TM9" s="315">
        <f t="shared" ref="TM9" ca="1" si="931">IF(SR9&lt;&gt;"",SUMPRODUCT((SP8:SP11=SP9)*(TL8:TL11&gt;TL9)*1),0)</f>
        <v>0</v>
      </c>
      <c r="TN9" s="315">
        <f t="shared" ref="TN9" ca="1" si="932">IF(SR9&lt;&gt;"",SUMPRODUCT((TM8:TM11=TM9)*(TK8:TK11&gt;TK9)*1),0)</f>
        <v>0</v>
      </c>
      <c r="TO9" s="315">
        <f t="shared" ca="1" si="339"/>
        <v>0</v>
      </c>
      <c r="TP9" s="315">
        <f t="shared" ref="TP9" ca="1" si="933">IF(SR9&lt;&gt;"",SUMPRODUCT((TO8:TO11=TO9)*(TM8:TM11=TM9)*(TI8:TI11&gt;TI9)*1),0)</f>
        <v>0</v>
      </c>
      <c r="TQ9" s="315">
        <f t="shared" ca="1" si="137"/>
        <v>1</v>
      </c>
      <c r="TR9" s="315">
        <v>0</v>
      </c>
      <c r="TS9" s="315">
        <v>0</v>
      </c>
      <c r="TT9" s="315">
        <v>0</v>
      </c>
      <c r="TU9" s="315">
        <v>0</v>
      </c>
      <c r="TV9" s="315">
        <v>0</v>
      </c>
      <c r="TW9" s="315">
        <v>0</v>
      </c>
      <c r="TX9" s="315">
        <v>0</v>
      </c>
      <c r="TY9" s="315">
        <v>0</v>
      </c>
      <c r="TZ9" s="315">
        <v>0</v>
      </c>
      <c r="UA9" s="315">
        <v>0</v>
      </c>
      <c r="UB9" s="315">
        <v>0</v>
      </c>
      <c r="UC9" s="315">
        <f t="shared" ca="1" si="138"/>
        <v>1</v>
      </c>
      <c r="UD9" s="315">
        <f t="shared" ref="UD9" ca="1" si="934">SUMPRODUCT((UC8:UC11=UC9)*(SF8:SF11&gt;SF9)*1)</f>
        <v>2</v>
      </c>
      <c r="UE9" s="315">
        <f t="shared" ca="1" si="140"/>
        <v>3</v>
      </c>
      <c r="UF9" s="315" t="str">
        <f t="shared" si="342"/>
        <v>Republic of Ireland</v>
      </c>
      <c r="UG9" s="315">
        <f t="shared" ca="1" si="141"/>
        <v>0</v>
      </c>
      <c r="UH9" s="315">
        <f ca="1">SUMPRODUCT((OFFSET('Game Board'!G8:G55,0,UH1)&lt;&gt;"")*(OFFSET('Game Board'!F8:F55,0,UH1)=C9)*(OFFSET('Game Board'!G8:G55,0,UH1)&gt;OFFSET('Game Board'!H8:H55,0,UH1))*1)+SUMPRODUCT((OFFSET('Game Board'!G8:G55,0,UH1)&lt;&gt;"")*(OFFSET('Game Board'!I8:I55,0,UH1)=C9)*(OFFSET('Game Board'!H8:H55,0,UH1)&gt;OFFSET('Game Board'!G8:G55,0,UH1))*1)</f>
        <v>0</v>
      </c>
      <c r="UI9" s="315">
        <f ca="1">SUMPRODUCT((OFFSET('Game Board'!G8:G55,0,UH1)&lt;&gt;"")*(OFFSET('Game Board'!F8:F55,0,UH1)=C9)*(OFFSET('Game Board'!G8:G55,0,UH1)=OFFSET('Game Board'!H8:H55,0,UH1))*1)+SUMPRODUCT((OFFSET('Game Board'!G8:G55,0,UH1)&lt;&gt;"")*(OFFSET('Game Board'!I8:I55,0,UH1)=C9)*(OFFSET('Game Board'!G8:G55,0,UH1)=OFFSET('Game Board'!H8:H55,0,UH1))*1)</f>
        <v>0</v>
      </c>
      <c r="UJ9" s="315">
        <f ca="1">SUMPRODUCT((OFFSET('Game Board'!G8:G55,0,UH1)&lt;&gt;"")*(OFFSET('Game Board'!F8:F55,0,UH1)=C9)*(OFFSET('Game Board'!G8:G55,0,UH1)&lt;OFFSET('Game Board'!H8:H55,0,UH1))*1)+SUMPRODUCT((OFFSET('Game Board'!G8:G55,0,UH1)&lt;&gt;"")*(OFFSET('Game Board'!I8:I55,0,UH1)=C9)*(OFFSET('Game Board'!H8:H55,0,UH1)&lt;OFFSET('Game Board'!G8:G55,0,UH1))*1)</f>
        <v>0</v>
      </c>
      <c r="UK9" s="315">
        <f ca="1">SUMIF(OFFSET('Game Board'!F8:F55,0,UH1),C9,OFFSET('Game Board'!G8:G55,0,UH1))+SUMIF(OFFSET('Game Board'!I8:I55,0,UH1),C9,OFFSET('Game Board'!H8:H55,0,UH1))</f>
        <v>0</v>
      </c>
      <c r="UL9" s="315">
        <f ca="1">SUMIF(OFFSET('Game Board'!F8:F55,0,UH1),C9,OFFSET('Game Board'!H8:H55,0,UH1))+SUMIF(OFFSET('Game Board'!I8:I55,0,UH1),C9,OFFSET('Game Board'!G8:G55,0,UH1))</f>
        <v>0</v>
      </c>
      <c r="UM9" s="315">
        <f t="shared" ca="1" si="142"/>
        <v>0</v>
      </c>
      <c r="UN9" s="315">
        <f t="shared" ca="1" si="143"/>
        <v>0</v>
      </c>
      <c r="UO9" s="315">
        <f ca="1">INDEX(L4:L35,MATCH(UX9,C4:C35,0),0)</f>
        <v>1742</v>
      </c>
      <c r="UP9" s="319">
        <f>'Tournament Setup'!F11</f>
        <v>0</v>
      </c>
      <c r="UQ9" s="315">
        <f t="shared" ref="UQ9" ca="1" si="935">RANK(UN9,UN8:UN11)</f>
        <v>1</v>
      </c>
      <c r="UR9" s="315">
        <f t="shared" ref="UR9" ca="1" si="936">SUMPRODUCT((UQ8:UQ11=UQ9)*(UM8:UM11&gt;UM9)*1)</f>
        <v>0</v>
      </c>
      <c r="US9" s="315">
        <f t="shared" ca="1" si="146"/>
        <v>1</v>
      </c>
      <c r="UT9" s="315">
        <f t="shared" ref="UT9" ca="1" si="937">SUMPRODUCT((UQ8:UQ11=UQ9)*(UM8:UM11=UM9)*(UK8:UK11&gt;UK9)*1)</f>
        <v>0</v>
      </c>
      <c r="UU9" s="315">
        <f t="shared" ca="1" si="148"/>
        <v>1</v>
      </c>
      <c r="UV9" s="315">
        <f t="shared" ref="UV9" ca="1" si="938">RANK(UU9,UU8:UU11,1)+COUNTIF(UU8:UU9,UU9)-1</f>
        <v>2</v>
      </c>
      <c r="UW9" s="315">
        <v>2</v>
      </c>
      <c r="UX9" s="315" t="str">
        <f t="shared" ref="UX9" ca="1" si="939">INDEX(UF8:UF11,MATCH(UW9,UV8:UV11,0),0)</f>
        <v>Republic of Ireland</v>
      </c>
      <c r="UY9" s="315">
        <f t="shared" ref="UY9" ca="1" si="940">INDEX(UU8:UU11,MATCH(UX9,UF8:UF11,0),0)</f>
        <v>1</v>
      </c>
      <c r="UZ9" s="315" t="str">
        <f t="shared" ref="UZ9" ca="1" si="941">IF(UZ8&lt;&gt;"",UX9,"")</f>
        <v>Republic of Ireland</v>
      </c>
      <c r="VA9" s="315" t="str">
        <f t="shared" ref="VA9" ca="1" si="942">IF(UY10=2,UX9,"")</f>
        <v/>
      </c>
      <c r="VC9" s="315">
        <f ca="1">SUMPRODUCT((OFFSET('Game Board'!F8:F55,0,UH1)=UZ9)*(OFFSET('Game Board'!I8:I55,0,UH1)=UZ8)*(OFFSET('Game Board'!G8:G55,0,UH1)&gt;OFFSET('Game Board'!H8:H55,0,UH1))*1)+SUMPRODUCT((OFFSET('Game Board'!I8:I55,0,UH1)=UZ9)*(OFFSET('Game Board'!F8:F55,0,UH1)=UZ8)*(OFFSET('Game Board'!H8:H55,0,UH1)&gt;OFFSET('Game Board'!G8:G55,0,UH1))*1)+SUMPRODUCT((OFFSET('Game Board'!F8:F55,0,UH1)=UZ9)*(OFFSET('Game Board'!I8:I55,0,UH1)=UZ10)*(OFFSET('Game Board'!G8:G55,0,UH1)&gt;OFFSET('Game Board'!H8:H55,0,UH1))*1)+SUMPRODUCT((OFFSET('Game Board'!I8:I55,0,UH1)=UZ9)*(OFFSET('Game Board'!F8:F55,0,UH1)=UZ10)*(OFFSET('Game Board'!H8:H55,0,UH1)&gt;OFFSET('Game Board'!G8:G55,0,UH1))*1)+SUMPRODUCT((OFFSET('Game Board'!F8:F55,0,UH1)=UZ9)*(OFFSET('Game Board'!I8:I55,0,UH1)=UZ11)*(OFFSET('Game Board'!G8:G55,0,UH1)&gt;OFFSET('Game Board'!H8:H55,0,UH1))*1)+SUMPRODUCT((OFFSET('Game Board'!I8:I55,0,UH1)=UZ9)*(OFFSET('Game Board'!F8:F55,0,UH1)=UZ11)*(OFFSET('Game Board'!H8:H55,0,UH1)&gt;OFFSET('Game Board'!G8:G55,0,UH1))*1)</f>
        <v>0</v>
      </c>
      <c r="VD9" s="315">
        <f ca="1">SUMPRODUCT((OFFSET('Game Board'!F8:F55,0,UH1)=UZ9)*(OFFSET('Game Board'!I8:I55,0,UH1)=UZ8)*(OFFSET('Game Board'!G8:G55,0,UH1)=OFFSET('Game Board'!H8:H55,0,UH1))*1)+SUMPRODUCT((OFFSET('Game Board'!I8:I55,0,UH1)=UZ9)*(OFFSET('Game Board'!F8:F55,0,UH1)=UZ8)*(OFFSET('Game Board'!G8:G55,0,UH1)=OFFSET('Game Board'!H8:H55,0,UH1))*1)+SUMPRODUCT((OFFSET('Game Board'!F8:F55,0,UH1)=UZ9)*(OFFSET('Game Board'!I8:I55,0,UH1)=UZ10)*(OFFSET('Game Board'!G8:G55,0,UH1)=OFFSET('Game Board'!H8:H55,0,UH1))*1)+SUMPRODUCT((OFFSET('Game Board'!I8:I55,0,UH1)=UZ9)*(OFFSET('Game Board'!F8:F55,0,UH1)=UZ10)*(OFFSET('Game Board'!G8:G55,0,UH1)=OFFSET('Game Board'!H8:H55,0,UH1))*1)+SUMPRODUCT((OFFSET('Game Board'!F8:F55,0,UH1)=UZ9)*(OFFSET('Game Board'!I8:I55,0,UH1)=UZ11)*(OFFSET('Game Board'!G8:G55,0,UH1)=OFFSET('Game Board'!H8:H55,0,UH1))*1)+SUMPRODUCT((OFFSET('Game Board'!I8:I55,0,UH1)=UZ9)*(OFFSET('Game Board'!F8:F55,0,UH1)=UZ11)*(OFFSET('Game Board'!G8:G55,0,UH1)=OFFSET('Game Board'!H8:H55,0,UH1))*1)</f>
        <v>3</v>
      </c>
      <c r="VE9" s="315">
        <f ca="1">SUMPRODUCT((OFFSET('Game Board'!F8:F55,0,UH1)=UZ9)*(OFFSET('Game Board'!I8:I55,0,UH1)=UZ8)*(OFFSET('Game Board'!G8:G55,0,UH1)&lt;OFFSET('Game Board'!H8:H55,0,UH1))*1)+SUMPRODUCT((OFFSET('Game Board'!I8:I55,0,UH1)=UZ9)*(OFFSET('Game Board'!F8:F55,0,UH1)=UZ8)*(OFFSET('Game Board'!H8:H55,0,UH1)&lt;OFFSET('Game Board'!G8:G55,0,UH1))*1)+SUMPRODUCT((OFFSET('Game Board'!F8:F55,0,UH1)=UZ9)*(OFFSET('Game Board'!I8:I55,0,UH1)=UZ10)*(OFFSET('Game Board'!G8:G55,0,UH1)&lt;OFFSET('Game Board'!H8:H55,0,UH1))*1)+SUMPRODUCT((OFFSET('Game Board'!I8:I55,0,UH1)=UZ9)*(OFFSET('Game Board'!F8:F55,0,UH1)=UZ10)*(OFFSET('Game Board'!H8:H55,0,UH1)&lt;OFFSET('Game Board'!G8:G55,0,UH1))*1)+SUMPRODUCT((OFFSET('Game Board'!F8:F55,0,UH1)=UZ9)*(OFFSET('Game Board'!I8:I55,0,UH1)=UZ11)*(OFFSET('Game Board'!G8:G55,0,UH1)&lt;OFFSET('Game Board'!H8:H55,0,UH1))*1)+SUMPRODUCT((OFFSET('Game Board'!I8:I55,0,UH1)=UZ9)*(OFFSET('Game Board'!F8:F55,0,UH1)=UZ11)*(OFFSET('Game Board'!H8:H55,0,UH1)&lt;OFFSET('Game Board'!G8:G55,0,UH1))*1)</f>
        <v>0</v>
      </c>
      <c r="VF9" s="315">
        <f ca="1">SUMIFS(OFFSET('Game Board'!G8:G55,0,UH1),OFFSET('Game Board'!F8:F55,0,UH1),UZ9,OFFSET('Game Board'!I8:I55,0,UH1),UZ8)+SUMIFS(OFFSET('Game Board'!G8:G55,0,UH1),OFFSET('Game Board'!F8:F55,0,UH1),UZ9,OFFSET('Game Board'!I8:I55,0,UH1),UZ10)+SUMIFS(OFFSET('Game Board'!G8:G55,0,UH1),OFFSET('Game Board'!F8:F55,0,UH1),UZ9,OFFSET('Game Board'!I8:I55,0,UH1),UZ11)+SUMIFS(OFFSET('Game Board'!H8:H55,0,UH1),OFFSET('Game Board'!I8:I55,0,UH1),UZ9,OFFSET('Game Board'!F8:F55,0,UH1),UZ8)+SUMIFS(OFFSET('Game Board'!H8:H55,0,UH1),OFFSET('Game Board'!I8:I55,0,UH1),UZ9,OFFSET('Game Board'!F8:F55,0,UH1),UZ10)+SUMIFS(OFFSET('Game Board'!H8:H55,0,UH1),OFFSET('Game Board'!I8:I55,0,UH1),UZ9,OFFSET('Game Board'!F8:F55,0,UH1),UZ11)</f>
        <v>0</v>
      </c>
      <c r="VG9" s="315">
        <f ca="1">SUMIFS(OFFSET('Game Board'!H8:H55,0,UH1),OFFSET('Game Board'!F8:F55,0,UH1),UZ9,OFFSET('Game Board'!I8:I55,0,UH1),UZ8)+SUMIFS(OFFSET('Game Board'!H8:H55,0,UH1),OFFSET('Game Board'!F8:F55,0,UH1),UZ9,OFFSET('Game Board'!I8:I55,0,UH1),UZ10)+SUMIFS(OFFSET('Game Board'!H8:H55,0,UH1),OFFSET('Game Board'!F8:F55,0,UH1),UZ9,OFFSET('Game Board'!I8:I55,0,UH1),UZ11)+SUMIFS(OFFSET('Game Board'!G8:G55,0,UH1),OFFSET('Game Board'!I8:I55,0,UH1),UZ9,OFFSET('Game Board'!F8:F55,0,UH1),UZ8)+SUMIFS(OFFSET('Game Board'!G8:G55,0,UH1),OFFSET('Game Board'!I8:I55,0,UH1),UZ9,OFFSET('Game Board'!F8:F55,0,UH1),UZ10)+SUMIFS(OFFSET('Game Board'!G8:G55,0,UH1),OFFSET('Game Board'!I8:I55,0,UH1),UZ9,OFFSET('Game Board'!F8:F55,0,UH1),UZ11)</f>
        <v>0</v>
      </c>
      <c r="VH9" s="315">
        <f t="shared" ca="1" si="153"/>
        <v>0</v>
      </c>
      <c r="VI9" s="315">
        <f t="shared" ca="1" si="154"/>
        <v>3</v>
      </c>
      <c r="VJ9" s="315">
        <f t="shared" ref="VJ9" ca="1" si="943">IF(UZ9&lt;&gt;"",SUMPRODUCT((UY8:UY11=UY9)*(VI8:VI11&gt;VI9)*1),0)</f>
        <v>0</v>
      </c>
      <c r="VK9" s="315">
        <f t="shared" ref="VK9" ca="1" si="944">IF(UZ9&lt;&gt;"",SUMPRODUCT((VJ8:VJ11=VJ9)*(VH8:VH11&gt;VH9)*1),0)</f>
        <v>0</v>
      </c>
      <c r="VL9" s="315">
        <f t="shared" ca="1" si="157"/>
        <v>0</v>
      </c>
      <c r="VM9" s="315">
        <f t="shared" ref="VM9" ca="1" si="945">IF(UZ9&lt;&gt;"",SUMPRODUCT((VL8:VL11=VL9)*(VJ8:VJ11=VJ9)*(VF8:VF11&gt;VF9)*1),0)</f>
        <v>0</v>
      </c>
      <c r="VN9" s="315">
        <f t="shared" ca="1" si="159"/>
        <v>1</v>
      </c>
      <c r="VO9" s="315">
        <f ca="1">SUMPRODUCT((OFFSET('Game Board'!F8:F55,0,UH1)=VA9)*(OFFSET('Game Board'!I8:I55,0,UH1)=VA10)*(OFFSET('Game Board'!G8:G55,0,UH1)&gt;OFFSET('Game Board'!H8:H55,0,UH1))*1)+SUMPRODUCT((OFFSET('Game Board'!I8:I55,0,UH1)=VA9)*(OFFSET('Game Board'!F8:F55,0,UH1)=VA10)*(OFFSET('Game Board'!H8:H55,0,UH1)&gt;OFFSET('Game Board'!G8:G55,0,UH1))*1)+SUMPRODUCT((OFFSET('Game Board'!F8:F55,0,UH1)=VA9)*(OFFSET('Game Board'!I8:I55,0,UH1)=VA11)*(OFFSET('Game Board'!G8:G55,0,UH1)&gt;OFFSET('Game Board'!H8:H55,0,UH1))*1)+SUMPRODUCT((OFFSET('Game Board'!I8:I55,0,UH1)=VA9)*(OFFSET('Game Board'!F8:F55,0,UH1)=VA11)*(OFFSET('Game Board'!H8:H55,0,UH1)&gt;OFFSET('Game Board'!G8:G55,0,UH1))*1)</f>
        <v>0</v>
      </c>
      <c r="VP9" s="315">
        <f ca="1">SUMPRODUCT((OFFSET('Game Board'!F8:F55,0,UH1)=VA9)*(OFFSET('Game Board'!I8:I55,0,UH1)=VA10)*(OFFSET('Game Board'!G8:G55,0,UH1)=OFFSET('Game Board'!H8:H55,0,UH1))*1)+SUMPRODUCT((OFFSET('Game Board'!I8:I55,0,UH1)=VA9)*(OFFSET('Game Board'!F8:F55,0,UH1)=VA10)*(OFFSET('Game Board'!G8:G55,0,UH1)=OFFSET('Game Board'!H8:H55,0,UH1))*1)+SUMPRODUCT((OFFSET('Game Board'!F8:F55,0,UH1)=VA9)*(OFFSET('Game Board'!I8:I55,0,UH1)=VA11)*(OFFSET('Game Board'!G8:G55,0,UH1)=OFFSET('Game Board'!H8:H55,0,UH1))*1)+SUMPRODUCT((OFFSET('Game Board'!I8:I55,0,UH1)=VA9)*(OFFSET('Game Board'!F8:F55,0,UH1)=VA11)*(OFFSET('Game Board'!G8:G55,0,UH1)=OFFSET('Game Board'!H8:H55,0,UH1))*1)</f>
        <v>0</v>
      </c>
      <c r="VQ9" s="315">
        <f ca="1">SUMPRODUCT((OFFSET('Game Board'!F8:F55,0,UH1)=VA9)*(OFFSET('Game Board'!I8:I55,0,UH1)=VA10)*(OFFSET('Game Board'!G8:G55,0,UH1)&lt;OFFSET('Game Board'!H8:H55,0,UH1))*1)+SUMPRODUCT((OFFSET('Game Board'!I8:I55,0,UH1)=VA9)*(OFFSET('Game Board'!F8:F55,0,UH1)=VA10)*(OFFSET('Game Board'!H8:H55,0,UH1)&lt;OFFSET('Game Board'!G8:G55,0,UH1))*1)+SUMPRODUCT((OFFSET('Game Board'!F8:F55,0,UH1)=VA9)*(OFFSET('Game Board'!I8:I55,0,UH1)=VA11)*(OFFSET('Game Board'!G8:G55,0,UH1)&lt;OFFSET('Game Board'!H8:H55,0,UH1))*1)+SUMPRODUCT((OFFSET('Game Board'!I8:I55,0,UH1)=VA9)*(OFFSET('Game Board'!F8:F55,0,UH1)=VA11)*(OFFSET('Game Board'!H8:H55,0,UH1)&lt;OFFSET('Game Board'!G8:G55,0,UH1))*1)</f>
        <v>0</v>
      </c>
      <c r="VR9" s="315">
        <f ca="1">SUMIFS(OFFSET('Game Board'!G8:G55,0,UH1),OFFSET('Game Board'!F8:F55,0,UH1),VA9,OFFSET('Game Board'!I8:I55,0,UH1),VA10)+SUMIFS(OFFSET('Game Board'!G8:G55,0,UH1),OFFSET('Game Board'!F8:F55,0,UH1),VA9,OFFSET('Game Board'!I8:I55,0,UH1),VA11)+SUMIFS(OFFSET('Game Board'!H8:H55,0,UH1),OFFSET('Game Board'!I8:I55,0,UH1),VA9,OFFSET('Game Board'!F8:F55,0,UH1),VA10)+SUMIFS(OFFSET('Game Board'!H8:H55,0,UH1),OFFSET('Game Board'!I8:I55,0,UH1),VA9,OFFSET('Game Board'!F8:F55,0,UH1),VA11)</f>
        <v>0</v>
      </c>
      <c r="VS9" s="315">
        <f ca="1">SUMIFS(OFFSET('Game Board'!H8:H55,0,UH1),OFFSET('Game Board'!F8:F55,0,UH1),VA9,OFFSET('Game Board'!I8:I55,0,UH1),VA10)+SUMIFS(OFFSET('Game Board'!H8:H55,0,UH1),OFFSET('Game Board'!F8:F55,0,UH1),VA9,OFFSET('Game Board'!I8:I55,0,UH1),VA11)+SUMIFS(OFFSET('Game Board'!G8:G55,0,UH1),OFFSET('Game Board'!I8:I55,0,UH1),VA9,OFFSET('Game Board'!F8:F55,0,UH1),VA10)+SUMIFS(OFFSET('Game Board'!G8:G55,0,UH1),OFFSET('Game Board'!I8:I55,0,UH1),VA9,OFFSET('Game Board'!F8:F55,0,UH1),VA11)</f>
        <v>0</v>
      </c>
      <c r="VT9" s="315">
        <f t="shared" ca="1" si="354"/>
        <v>0</v>
      </c>
      <c r="VU9" s="315">
        <f t="shared" ca="1" si="355"/>
        <v>0</v>
      </c>
      <c r="VV9" s="315">
        <f t="shared" ref="VV9" ca="1" si="946">IF(VA9&lt;&gt;"",SUMPRODUCT((UY8:UY11=UY9)*(VU8:VU11&gt;VU9)*1),0)</f>
        <v>0</v>
      </c>
      <c r="VW9" s="315">
        <f t="shared" ref="VW9" ca="1" si="947">IF(VA9&lt;&gt;"",SUMPRODUCT((VV8:VV11=VV9)*(VT8:VT11&gt;VT9)*1),0)</f>
        <v>0</v>
      </c>
      <c r="VX9" s="315">
        <f t="shared" ca="1" si="358"/>
        <v>0</v>
      </c>
      <c r="VY9" s="315">
        <f t="shared" ref="VY9" ca="1" si="948">IF(VA9&lt;&gt;"",SUMPRODUCT((VX8:VX11=VX9)*(VV8:VV11=VV9)*(VR8:VR11&gt;VR9)*1),0)</f>
        <v>0</v>
      </c>
      <c r="VZ9" s="315">
        <f t="shared" ca="1" si="160"/>
        <v>1</v>
      </c>
      <c r="WA9" s="315">
        <v>0</v>
      </c>
      <c r="WB9" s="315">
        <v>0</v>
      </c>
      <c r="WC9" s="315">
        <v>0</v>
      </c>
      <c r="WD9" s="315">
        <v>0</v>
      </c>
      <c r="WE9" s="315">
        <v>0</v>
      </c>
      <c r="WF9" s="315">
        <v>0</v>
      </c>
      <c r="WG9" s="315">
        <v>0</v>
      </c>
      <c r="WH9" s="315">
        <v>0</v>
      </c>
      <c r="WI9" s="315">
        <v>0</v>
      </c>
      <c r="WJ9" s="315">
        <v>0</v>
      </c>
      <c r="WK9" s="315">
        <v>0</v>
      </c>
      <c r="WL9" s="315">
        <f t="shared" ca="1" si="161"/>
        <v>1</v>
      </c>
      <c r="WM9" s="315">
        <f t="shared" ref="WM9" ca="1" si="949">SUMPRODUCT((WL8:WL11=WL9)*(UO8:UO11&gt;UO9)*1)</f>
        <v>2</v>
      </c>
      <c r="WN9" s="315">
        <f t="shared" ca="1" si="163"/>
        <v>3</v>
      </c>
      <c r="WO9" s="315" t="str">
        <f t="shared" si="361"/>
        <v>Republic of Ireland</v>
      </c>
      <c r="WP9" s="315">
        <f t="shared" ca="1" si="164"/>
        <v>0</v>
      </c>
      <c r="WQ9" s="315">
        <f ca="1">SUMPRODUCT((OFFSET('Game Board'!G8:G55,0,WQ1)&lt;&gt;"")*(OFFSET('Game Board'!F8:F55,0,WQ1)=C9)*(OFFSET('Game Board'!G8:G55,0,WQ1)&gt;OFFSET('Game Board'!H8:H55,0,WQ1))*1)+SUMPRODUCT((OFFSET('Game Board'!G8:G55,0,WQ1)&lt;&gt;"")*(OFFSET('Game Board'!I8:I55,0,WQ1)=C9)*(OFFSET('Game Board'!H8:H55,0,WQ1)&gt;OFFSET('Game Board'!G8:G55,0,WQ1))*1)</f>
        <v>0</v>
      </c>
      <c r="WR9" s="315">
        <f ca="1">SUMPRODUCT((OFFSET('Game Board'!G8:G55,0,WQ1)&lt;&gt;"")*(OFFSET('Game Board'!F8:F55,0,WQ1)=C9)*(OFFSET('Game Board'!G8:G55,0,WQ1)=OFFSET('Game Board'!H8:H55,0,WQ1))*1)+SUMPRODUCT((OFFSET('Game Board'!G8:G55,0,WQ1)&lt;&gt;"")*(OFFSET('Game Board'!I8:I55,0,WQ1)=C9)*(OFFSET('Game Board'!G8:G55,0,WQ1)=OFFSET('Game Board'!H8:H55,0,WQ1))*1)</f>
        <v>0</v>
      </c>
      <c r="WS9" s="315">
        <f ca="1">SUMPRODUCT((OFFSET('Game Board'!G8:G55,0,WQ1)&lt;&gt;"")*(OFFSET('Game Board'!F8:F55,0,WQ1)=C9)*(OFFSET('Game Board'!G8:G55,0,WQ1)&lt;OFFSET('Game Board'!H8:H55,0,WQ1))*1)+SUMPRODUCT((OFFSET('Game Board'!G8:G55,0,WQ1)&lt;&gt;"")*(OFFSET('Game Board'!I8:I55,0,WQ1)=C9)*(OFFSET('Game Board'!H8:H55,0,WQ1)&lt;OFFSET('Game Board'!G8:G55,0,WQ1))*1)</f>
        <v>0</v>
      </c>
      <c r="WT9" s="315">
        <f ca="1">SUMIF(OFFSET('Game Board'!F8:F55,0,WQ1),C9,OFFSET('Game Board'!G8:G55,0,WQ1))+SUMIF(OFFSET('Game Board'!I8:I55,0,WQ1),C9,OFFSET('Game Board'!H8:H55,0,WQ1))</f>
        <v>0</v>
      </c>
      <c r="WU9" s="315">
        <f ca="1">SUMIF(OFFSET('Game Board'!F8:F55,0,WQ1),C9,OFFSET('Game Board'!H8:H55,0,WQ1))+SUMIF(OFFSET('Game Board'!I8:I55,0,WQ1),C9,OFFSET('Game Board'!G8:G55,0,WQ1))</f>
        <v>0</v>
      </c>
      <c r="WV9" s="315">
        <f t="shared" ca="1" si="165"/>
        <v>0</v>
      </c>
      <c r="WW9" s="315">
        <f t="shared" ca="1" si="166"/>
        <v>0</v>
      </c>
      <c r="WX9" s="315">
        <f ca="1">INDEX(L4:L35,MATCH(XG9,C4:C35,0),0)</f>
        <v>1742</v>
      </c>
      <c r="WY9" s="319">
        <f>'Tournament Setup'!F11</f>
        <v>0</v>
      </c>
      <c r="WZ9" s="315">
        <f t="shared" ref="WZ9" ca="1" si="950">RANK(WW9,WW8:WW11)</f>
        <v>1</v>
      </c>
      <c r="XA9" s="315">
        <f t="shared" ref="XA9" ca="1" si="951">SUMPRODUCT((WZ8:WZ11=WZ9)*(WV8:WV11&gt;WV9)*1)</f>
        <v>0</v>
      </c>
      <c r="XB9" s="315">
        <f t="shared" ca="1" si="169"/>
        <v>1</v>
      </c>
      <c r="XC9" s="315">
        <f t="shared" ref="XC9" ca="1" si="952">SUMPRODUCT((WZ8:WZ11=WZ9)*(WV8:WV11=WV9)*(WT8:WT11&gt;WT9)*1)</f>
        <v>0</v>
      </c>
      <c r="XD9" s="315">
        <f t="shared" ca="1" si="171"/>
        <v>1</v>
      </c>
      <c r="XE9" s="315">
        <f t="shared" ref="XE9" ca="1" si="953">RANK(XD9,XD8:XD11,1)+COUNTIF(XD8:XD9,XD9)-1</f>
        <v>2</v>
      </c>
      <c r="XF9" s="315">
        <v>2</v>
      </c>
      <c r="XG9" s="315" t="str">
        <f t="shared" ref="XG9" ca="1" si="954">INDEX(WO8:WO11,MATCH(XF9,XE8:XE11,0),0)</f>
        <v>Republic of Ireland</v>
      </c>
      <c r="XH9" s="315">
        <f t="shared" ref="XH9" ca="1" si="955">INDEX(XD8:XD11,MATCH(XG9,WO8:WO11,0),0)</f>
        <v>1</v>
      </c>
      <c r="XI9" s="315" t="str">
        <f t="shared" ref="XI9" ca="1" si="956">IF(XI8&lt;&gt;"",XG9,"")</f>
        <v>Republic of Ireland</v>
      </c>
      <c r="XJ9" s="315" t="str">
        <f t="shared" ref="XJ9" ca="1" si="957">IF(XH10=2,XG9,"")</f>
        <v/>
      </c>
      <c r="XL9" s="315">
        <f ca="1">SUMPRODUCT((OFFSET('Game Board'!F8:F55,0,WQ1)=XI9)*(OFFSET('Game Board'!I8:I55,0,WQ1)=XI8)*(OFFSET('Game Board'!G8:G55,0,WQ1)&gt;OFFSET('Game Board'!H8:H55,0,WQ1))*1)+SUMPRODUCT((OFFSET('Game Board'!I8:I55,0,WQ1)=XI9)*(OFFSET('Game Board'!F8:F55,0,WQ1)=XI8)*(OFFSET('Game Board'!H8:H55,0,WQ1)&gt;OFFSET('Game Board'!G8:G55,0,WQ1))*1)+SUMPRODUCT((OFFSET('Game Board'!F8:F55,0,WQ1)=XI9)*(OFFSET('Game Board'!I8:I55,0,WQ1)=XI10)*(OFFSET('Game Board'!G8:G55,0,WQ1)&gt;OFFSET('Game Board'!H8:H55,0,WQ1))*1)+SUMPRODUCT((OFFSET('Game Board'!I8:I55,0,WQ1)=XI9)*(OFFSET('Game Board'!F8:F55,0,WQ1)=XI10)*(OFFSET('Game Board'!H8:H55,0,WQ1)&gt;OFFSET('Game Board'!G8:G55,0,WQ1))*1)+SUMPRODUCT((OFFSET('Game Board'!F8:F55,0,WQ1)=XI9)*(OFFSET('Game Board'!I8:I55,0,WQ1)=XI11)*(OFFSET('Game Board'!G8:G55,0,WQ1)&gt;OFFSET('Game Board'!H8:H55,0,WQ1))*1)+SUMPRODUCT((OFFSET('Game Board'!I8:I55,0,WQ1)=XI9)*(OFFSET('Game Board'!F8:F55,0,WQ1)=XI11)*(OFFSET('Game Board'!H8:H55,0,WQ1)&gt;OFFSET('Game Board'!G8:G55,0,WQ1))*1)</f>
        <v>0</v>
      </c>
      <c r="XM9" s="315">
        <f ca="1">SUMPRODUCT((OFFSET('Game Board'!F8:F55,0,WQ1)=XI9)*(OFFSET('Game Board'!I8:I55,0,WQ1)=XI8)*(OFFSET('Game Board'!G8:G55,0,WQ1)=OFFSET('Game Board'!H8:H55,0,WQ1))*1)+SUMPRODUCT((OFFSET('Game Board'!I8:I55,0,WQ1)=XI9)*(OFFSET('Game Board'!F8:F55,0,WQ1)=XI8)*(OFFSET('Game Board'!G8:G55,0,WQ1)=OFFSET('Game Board'!H8:H55,0,WQ1))*1)+SUMPRODUCT((OFFSET('Game Board'!F8:F55,0,WQ1)=XI9)*(OFFSET('Game Board'!I8:I55,0,WQ1)=XI10)*(OFFSET('Game Board'!G8:G55,0,WQ1)=OFFSET('Game Board'!H8:H55,0,WQ1))*1)+SUMPRODUCT((OFFSET('Game Board'!I8:I55,0,WQ1)=XI9)*(OFFSET('Game Board'!F8:F55,0,WQ1)=XI10)*(OFFSET('Game Board'!G8:G55,0,WQ1)=OFFSET('Game Board'!H8:H55,0,WQ1))*1)+SUMPRODUCT((OFFSET('Game Board'!F8:F55,0,WQ1)=XI9)*(OFFSET('Game Board'!I8:I55,0,WQ1)=XI11)*(OFFSET('Game Board'!G8:G55,0,WQ1)=OFFSET('Game Board'!H8:H55,0,WQ1))*1)+SUMPRODUCT((OFFSET('Game Board'!I8:I55,0,WQ1)=XI9)*(OFFSET('Game Board'!F8:F55,0,WQ1)=XI11)*(OFFSET('Game Board'!G8:G55,0,WQ1)=OFFSET('Game Board'!H8:H55,0,WQ1))*1)</f>
        <v>3</v>
      </c>
      <c r="XN9" s="315">
        <f ca="1">SUMPRODUCT((OFFSET('Game Board'!F8:F55,0,WQ1)=XI9)*(OFFSET('Game Board'!I8:I55,0,WQ1)=XI8)*(OFFSET('Game Board'!G8:G55,0,WQ1)&lt;OFFSET('Game Board'!H8:H55,0,WQ1))*1)+SUMPRODUCT((OFFSET('Game Board'!I8:I55,0,WQ1)=XI9)*(OFFSET('Game Board'!F8:F55,0,WQ1)=XI8)*(OFFSET('Game Board'!H8:H55,0,WQ1)&lt;OFFSET('Game Board'!G8:G55,0,WQ1))*1)+SUMPRODUCT((OFFSET('Game Board'!F8:F55,0,WQ1)=XI9)*(OFFSET('Game Board'!I8:I55,0,WQ1)=XI10)*(OFFSET('Game Board'!G8:G55,0,WQ1)&lt;OFFSET('Game Board'!H8:H55,0,WQ1))*1)+SUMPRODUCT((OFFSET('Game Board'!I8:I55,0,WQ1)=XI9)*(OFFSET('Game Board'!F8:F55,0,WQ1)=XI10)*(OFFSET('Game Board'!H8:H55,0,WQ1)&lt;OFFSET('Game Board'!G8:G55,0,WQ1))*1)+SUMPRODUCT((OFFSET('Game Board'!F8:F55,0,WQ1)=XI9)*(OFFSET('Game Board'!I8:I55,0,WQ1)=XI11)*(OFFSET('Game Board'!G8:G55,0,WQ1)&lt;OFFSET('Game Board'!H8:H55,0,WQ1))*1)+SUMPRODUCT((OFFSET('Game Board'!I8:I55,0,WQ1)=XI9)*(OFFSET('Game Board'!F8:F55,0,WQ1)=XI11)*(OFFSET('Game Board'!H8:H55,0,WQ1)&lt;OFFSET('Game Board'!G8:G55,0,WQ1))*1)</f>
        <v>0</v>
      </c>
      <c r="XO9" s="315">
        <f ca="1">SUMIFS(OFFSET('Game Board'!G8:G55,0,WQ1),OFFSET('Game Board'!F8:F55,0,WQ1),XI9,OFFSET('Game Board'!I8:I55,0,WQ1),XI8)+SUMIFS(OFFSET('Game Board'!G8:G55,0,WQ1),OFFSET('Game Board'!F8:F55,0,WQ1),XI9,OFFSET('Game Board'!I8:I55,0,WQ1),XI10)+SUMIFS(OFFSET('Game Board'!G8:G55,0,WQ1),OFFSET('Game Board'!F8:F55,0,WQ1),XI9,OFFSET('Game Board'!I8:I55,0,WQ1),XI11)+SUMIFS(OFFSET('Game Board'!H8:H55,0,WQ1),OFFSET('Game Board'!I8:I55,0,WQ1),XI9,OFFSET('Game Board'!F8:F55,0,WQ1),XI8)+SUMIFS(OFFSET('Game Board'!H8:H55,0,WQ1),OFFSET('Game Board'!I8:I55,0,WQ1),XI9,OFFSET('Game Board'!F8:F55,0,WQ1),XI10)+SUMIFS(OFFSET('Game Board'!H8:H55,0,WQ1),OFFSET('Game Board'!I8:I55,0,WQ1),XI9,OFFSET('Game Board'!F8:F55,0,WQ1),XI11)</f>
        <v>0</v>
      </c>
      <c r="XP9" s="315">
        <f ca="1">SUMIFS(OFFSET('Game Board'!H8:H55,0,WQ1),OFFSET('Game Board'!F8:F55,0,WQ1),XI9,OFFSET('Game Board'!I8:I55,0,WQ1),XI8)+SUMIFS(OFFSET('Game Board'!H8:H55,0,WQ1),OFFSET('Game Board'!F8:F55,0,WQ1),XI9,OFFSET('Game Board'!I8:I55,0,WQ1),XI10)+SUMIFS(OFFSET('Game Board'!H8:H55,0,WQ1),OFFSET('Game Board'!F8:F55,0,WQ1),XI9,OFFSET('Game Board'!I8:I55,0,WQ1),XI11)+SUMIFS(OFFSET('Game Board'!G8:G55,0,WQ1),OFFSET('Game Board'!I8:I55,0,WQ1),XI9,OFFSET('Game Board'!F8:F55,0,WQ1),XI8)+SUMIFS(OFFSET('Game Board'!G8:G55,0,WQ1),OFFSET('Game Board'!I8:I55,0,WQ1),XI9,OFFSET('Game Board'!F8:F55,0,WQ1),XI10)+SUMIFS(OFFSET('Game Board'!G8:G55,0,WQ1),OFFSET('Game Board'!I8:I55,0,WQ1),XI9,OFFSET('Game Board'!F8:F55,0,WQ1),XI11)</f>
        <v>0</v>
      </c>
      <c r="XQ9" s="315">
        <f t="shared" ca="1" si="176"/>
        <v>0</v>
      </c>
      <c r="XR9" s="315">
        <f t="shared" ca="1" si="177"/>
        <v>3</v>
      </c>
      <c r="XS9" s="315">
        <f t="shared" ref="XS9" ca="1" si="958">IF(XI9&lt;&gt;"",SUMPRODUCT((XH8:XH11=XH9)*(XR8:XR11&gt;XR9)*1),0)</f>
        <v>0</v>
      </c>
      <c r="XT9" s="315">
        <f t="shared" ref="XT9" ca="1" si="959">IF(XI9&lt;&gt;"",SUMPRODUCT((XS8:XS11=XS9)*(XQ8:XQ11&gt;XQ9)*1),0)</f>
        <v>0</v>
      </c>
      <c r="XU9" s="315">
        <f t="shared" ca="1" si="180"/>
        <v>0</v>
      </c>
      <c r="XV9" s="315">
        <f t="shared" ref="XV9" ca="1" si="960">IF(XI9&lt;&gt;"",SUMPRODUCT((XU8:XU11=XU9)*(XS8:XS11=XS9)*(XO8:XO11&gt;XO9)*1),0)</f>
        <v>0</v>
      </c>
      <c r="XW9" s="315">
        <f t="shared" ca="1" si="182"/>
        <v>1</v>
      </c>
      <c r="XX9" s="315">
        <f ca="1">SUMPRODUCT((OFFSET('Game Board'!F8:F55,0,WQ1)=XJ9)*(OFFSET('Game Board'!I8:I55,0,WQ1)=XJ10)*(OFFSET('Game Board'!G8:G55,0,WQ1)&gt;OFFSET('Game Board'!H8:H55,0,WQ1))*1)+SUMPRODUCT((OFFSET('Game Board'!I8:I55,0,WQ1)=XJ9)*(OFFSET('Game Board'!F8:F55,0,WQ1)=XJ10)*(OFFSET('Game Board'!H8:H55,0,WQ1)&gt;OFFSET('Game Board'!G8:G55,0,WQ1))*1)+SUMPRODUCT((OFFSET('Game Board'!F8:F55,0,WQ1)=XJ9)*(OFFSET('Game Board'!I8:I55,0,WQ1)=XJ11)*(OFFSET('Game Board'!G8:G55,0,WQ1)&gt;OFFSET('Game Board'!H8:H55,0,WQ1))*1)+SUMPRODUCT((OFFSET('Game Board'!I8:I55,0,WQ1)=XJ9)*(OFFSET('Game Board'!F8:F55,0,WQ1)=XJ11)*(OFFSET('Game Board'!H8:H55,0,WQ1)&gt;OFFSET('Game Board'!G8:G55,0,WQ1))*1)</f>
        <v>0</v>
      </c>
      <c r="XY9" s="315">
        <f ca="1">SUMPRODUCT((OFFSET('Game Board'!F8:F55,0,WQ1)=XJ9)*(OFFSET('Game Board'!I8:I55,0,WQ1)=XJ10)*(OFFSET('Game Board'!G8:G55,0,WQ1)=OFFSET('Game Board'!H8:H55,0,WQ1))*1)+SUMPRODUCT((OFFSET('Game Board'!I8:I55,0,WQ1)=XJ9)*(OFFSET('Game Board'!F8:F55,0,WQ1)=XJ10)*(OFFSET('Game Board'!G8:G55,0,WQ1)=OFFSET('Game Board'!H8:H55,0,WQ1))*1)+SUMPRODUCT((OFFSET('Game Board'!F8:F55,0,WQ1)=XJ9)*(OFFSET('Game Board'!I8:I55,0,WQ1)=XJ11)*(OFFSET('Game Board'!G8:G55,0,WQ1)=OFFSET('Game Board'!H8:H55,0,WQ1))*1)+SUMPRODUCT((OFFSET('Game Board'!I8:I55,0,WQ1)=XJ9)*(OFFSET('Game Board'!F8:F55,0,WQ1)=XJ11)*(OFFSET('Game Board'!G8:G55,0,WQ1)=OFFSET('Game Board'!H8:H55,0,WQ1))*1)</f>
        <v>0</v>
      </c>
      <c r="XZ9" s="315">
        <f ca="1">SUMPRODUCT((OFFSET('Game Board'!F8:F55,0,WQ1)=XJ9)*(OFFSET('Game Board'!I8:I55,0,WQ1)=XJ10)*(OFFSET('Game Board'!G8:G55,0,WQ1)&lt;OFFSET('Game Board'!H8:H55,0,WQ1))*1)+SUMPRODUCT((OFFSET('Game Board'!I8:I55,0,WQ1)=XJ9)*(OFFSET('Game Board'!F8:F55,0,WQ1)=XJ10)*(OFFSET('Game Board'!H8:H55,0,WQ1)&lt;OFFSET('Game Board'!G8:G55,0,WQ1))*1)+SUMPRODUCT((OFFSET('Game Board'!F8:F55,0,WQ1)=XJ9)*(OFFSET('Game Board'!I8:I55,0,WQ1)=XJ11)*(OFFSET('Game Board'!G8:G55,0,WQ1)&lt;OFFSET('Game Board'!H8:H55,0,WQ1))*1)+SUMPRODUCT((OFFSET('Game Board'!I8:I55,0,WQ1)=XJ9)*(OFFSET('Game Board'!F8:F55,0,WQ1)=XJ11)*(OFFSET('Game Board'!H8:H55,0,WQ1)&lt;OFFSET('Game Board'!G8:G55,0,WQ1))*1)</f>
        <v>0</v>
      </c>
      <c r="YA9" s="315">
        <f ca="1">SUMIFS(OFFSET('Game Board'!G8:G55,0,WQ1),OFFSET('Game Board'!F8:F55,0,WQ1),XJ9,OFFSET('Game Board'!I8:I55,0,WQ1),XJ10)+SUMIFS(OFFSET('Game Board'!G8:G55,0,WQ1),OFFSET('Game Board'!F8:F55,0,WQ1),XJ9,OFFSET('Game Board'!I8:I55,0,WQ1),XJ11)+SUMIFS(OFFSET('Game Board'!H8:H55,0,WQ1),OFFSET('Game Board'!I8:I55,0,WQ1),XJ9,OFFSET('Game Board'!F8:F55,0,WQ1),XJ10)+SUMIFS(OFFSET('Game Board'!H8:H55,0,WQ1),OFFSET('Game Board'!I8:I55,0,WQ1),XJ9,OFFSET('Game Board'!F8:F55,0,WQ1),XJ11)</f>
        <v>0</v>
      </c>
      <c r="YB9" s="315">
        <f ca="1">SUMIFS(OFFSET('Game Board'!H8:H55,0,WQ1),OFFSET('Game Board'!F8:F55,0,WQ1),XJ9,OFFSET('Game Board'!I8:I55,0,WQ1),XJ10)+SUMIFS(OFFSET('Game Board'!H8:H55,0,WQ1),OFFSET('Game Board'!F8:F55,0,WQ1),XJ9,OFFSET('Game Board'!I8:I55,0,WQ1),XJ11)+SUMIFS(OFFSET('Game Board'!G8:G55,0,WQ1),OFFSET('Game Board'!I8:I55,0,WQ1),XJ9,OFFSET('Game Board'!F8:F55,0,WQ1),XJ10)+SUMIFS(OFFSET('Game Board'!G8:G55,0,WQ1),OFFSET('Game Board'!I8:I55,0,WQ1),XJ9,OFFSET('Game Board'!F8:F55,0,WQ1),XJ11)</f>
        <v>0</v>
      </c>
      <c r="YC9" s="315">
        <f t="shared" ca="1" si="373"/>
        <v>0</v>
      </c>
      <c r="YD9" s="315">
        <f t="shared" ca="1" si="374"/>
        <v>0</v>
      </c>
      <c r="YE9" s="315">
        <f t="shared" ref="YE9" ca="1" si="961">IF(XJ9&lt;&gt;"",SUMPRODUCT((XH8:XH11=XH9)*(YD8:YD11&gt;YD9)*1),0)</f>
        <v>0</v>
      </c>
      <c r="YF9" s="315">
        <f t="shared" ref="YF9" ca="1" si="962">IF(XJ9&lt;&gt;"",SUMPRODUCT((YE8:YE11=YE9)*(YC8:YC11&gt;YC9)*1),0)</f>
        <v>0</v>
      </c>
      <c r="YG9" s="315">
        <f t="shared" ca="1" si="377"/>
        <v>0</v>
      </c>
      <c r="YH9" s="315">
        <f t="shared" ref="YH9" ca="1" si="963">IF(XJ9&lt;&gt;"",SUMPRODUCT((YG8:YG11=YG9)*(YE8:YE11=YE9)*(YA8:YA11&gt;YA9)*1),0)</f>
        <v>0</v>
      </c>
      <c r="YI9" s="315">
        <f t="shared" ca="1" si="183"/>
        <v>1</v>
      </c>
      <c r="YJ9" s="315">
        <v>0</v>
      </c>
      <c r="YK9" s="315">
        <v>0</v>
      </c>
      <c r="YL9" s="315">
        <v>0</v>
      </c>
      <c r="YM9" s="315">
        <v>0</v>
      </c>
      <c r="YN9" s="315">
        <v>0</v>
      </c>
      <c r="YO9" s="315">
        <v>0</v>
      </c>
      <c r="YP9" s="315">
        <v>0</v>
      </c>
      <c r="YQ9" s="315">
        <v>0</v>
      </c>
      <c r="YR9" s="315">
        <v>0</v>
      </c>
      <c r="YS9" s="315">
        <v>0</v>
      </c>
      <c r="YT9" s="315">
        <v>0</v>
      </c>
      <c r="YU9" s="315">
        <f t="shared" ca="1" si="184"/>
        <v>1</v>
      </c>
      <c r="YV9" s="315">
        <f t="shared" ref="YV9" ca="1" si="964">SUMPRODUCT((YU8:YU11=YU9)*(WX8:WX11&gt;WX9)*1)</f>
        <v>2</v>
      </c>
      <c r="YW9" s="315">
        <f t="shared" ca="1" si="186"/>
        <v>3</v>
      </c>
      <c r="YX9" s="315" t="str">
        <f t="shared" si="380"/>
        <v>Republic of Ireland</v>
      </c>
    </row>
    <row r="10" spans="1:682" x14ac:dyDescent="0.35">
      <c r="A10" s="315">
        <f>INDEX(M4:M35,MATCH(U10,C4:C35,0),0)</f>
        <v>1540</v>
      </c>
      <c r="B10" s="315">
        <f t="shared" si="815"/>
        <v>3</v>
      </c>
      <c r="C10" s="315" t="str">
        <f>'Tournament Setup'!D12</f>
        <v>Nigeria</v>
      </c>
      <c r="D10" s="315">
        <f t="shared" si="187"/>
        <v>0</v>
      </c>
      <c r="E10" s="315">
        <f>SUMPRODUCT(('Game Board'!G8:G55&lt;&gt;"")*('Game Board'!F8:F55=C10)*('Game Board'!G8:G55&gt;'Game Board'!H8:H55)*1)+SUMPRODUCT(('Game Board'!G8:G55&lt;&gt;"")*('Game Board'!I8:I55=C10)*('Game Board'!H8:H55&gt;'Game Board'!G8:G55)*1)</f>
        <v>0</v>
      </c>
      <c r="F10" s="315">
        <f>SUMPRODUCT(('Game Board'!G8:G55&lt;&gt;"")*('Game Board'!F8:F55=C10)*('Game Board'!G8:G55='Game Board'!H8:H55)*1)+SUMPRODUCT(('Game Board'!G8:G55&lt;&gt;"")*('Game Board'!I8:I55=C10)*('Game Board'!G8:G55='Game Board'!H8:H55)*1)</f>
        <v>0</v>
      </c>
      <c r="G10" s="315">
        <f>SUMPRODUCT(('Game Board'!G8:G55&lt;&gt;"")*('Game Board'!F8:F55=C10)*('Game Board'!G8:G55&lt;'Game Board'!H8:H55)*1)+SUMPRODUCT(('Game Board'!G8:G55&lt;&gt;"")*('Game Board'!I8:I55=C10)*('Game Board'!H8:H55&lt;'Game Board'!G8:G55)*1)</f>
        <v>0</v>
      </c>
      <c r="H10" s="315">
        <f>SUMIF('Game Board'!F8:F55,C10,'Game Board'!G8:G55)+SUMIF('Game Board'!I8:I55,C10,'Game Board'!H8:H55)</f>
        <v>0</v>
      </c>
      <c r="I10" s="315">
        <f>SUMIF('Game Board'!F8:F55,C10,'Game Board'!H8:H55)+SUMIF('Game Board'!I8:I55,C10,'Game Board'!G8:G55)</f>
        <v>0</v>
      </c>
      <c r="J10" s="315">
        <f t="shared" si="188"/>
        <v>0</v>
      </c>
      <c r="K10" s="315">
        <f t="shared" si="189"/>
        <v>0</v>
      </c>
      <c r="L10" s="319">
        <f>'Tournament Setup'!E12</f>
        <v>1540</v>
      </c>
      <c r="M10" s="315">
        <f>IF('Tournament Setup'!F12&lt;&gt;"",-'Tournament Setup'!F12,'Tournament Setup'!E12)</f>
        <v>1540</v>
      </c>
      <c r="N10" s="315">
        <f>RANK(K10,K8:K11)</f>
        <v>1</v>
      </c>
      <c r="O10" s="315">
        <f>SUMPRODUCT((N8:N11=N10)*(J8:J11&gt;J10)*1)</f>
        <v>0</v>
      </c>
      <c r="P10" s="315">
        <f t="shared" si="190"/>
        <v>1</v>
      </c>
      <c r="Q10" s="315">
        <f>SUMPRODUCT((N8:N11=N10)*(J8:J11=J10)*(H8:H11&gt;H10)*1)</f>
        <v>0</v>
      </c>
      <c r="R10" s="315">
        <f t="shared" si="191"/>
        <v>1</v>
      </c>
      <c r="S10" s="315">
        <f>RANK(R10,R8:R11,1)+COUNTIF(R8:R10,R10)-1</f>
        <v>3</v>
      </c>
      <c r="T10" s="315">
        <v>3</v>
      </c>
      <c r="U10" s="315" t="str">
        <f t="shared" ref="U10" si="965">INDEX(C8:C11,MATCH(T10,S8:S11,0),0)</f>
        <v>Nigeria</v>
      </c>
      <c r="V10" s="315">
        <f>INDEX(R8:R11,MATCH(U10,C8:C11,0),0)</f>
        <v>1</v>
      </c>
      <c r="W10" s="315" t="str">
        <f t="shared" ref="W10:W11" si="966">IF(AND(W9&lt;&gt;"",V10=1),U10,"")</f>
        <v>Nigeria</v>
      </c>
      <c r="X10" s="315" t="str">
        <f t="shared" ref="X10" si="967">IF(X9&lt;&gt;"",U10,"")</f>
        <v/>
      </c>
      <c r="Y10" s="315" t="str">
        <f t="shared" ref="Y10" si="968">IF(V11=3,U10,"")</f>
        <v/>
      </c>
      <c r="Z10" s="315">
        <f>SUMPRODUCT(('Game Board'!F8:F55=W10)*('Game Board'!I8:I55=W8)*('Game Board'!G8:G55&gt;'Game Board'!H8:H55)*1)+SUMPRODUCT(('Game Board'!I8:I55=W10)*('Game Board'!F8:F55=W8)*('Game Board'!H8:H55&gt;'Game Board'!G8:G55)*1)+SUMPRODUCT(('Game Board'!F8:F55=W10)*('Game Board'!I8:I55=W9)*('Game Board'!G8:G55&gt;'Game Board'!H8:H55)*1)+SUMPRODUCT(('Game Board'!I8:I55=W10)*('Game Board'!F8:F55=W9)*('Game Board'!H8:H55&gt;'Game Board'!G8:G55)*1)+SUMPRODUCT(('Game Board'!F8:F55=W10)*('Game Board'!I8:I55=W11)*('Game Board'!G8:G55&gt;'Game Board'!H8:H55)*1)+SUMPRODUCT(('Game Board'!I8:I55=W10)*('Game Board'!F8:F55=W11)*('Game Board'!H8:H55&gt;'Game Board'!G8:G55)*1)</f>
        <v>0</v>
      </c>
      <c r="AA10" s="315">
        <f>SUMPRODUCT(('Game Board'!F8:F55=W10)*('Game Board'!I8:I55=W8)*('Game Board'!G8:G55='Game Board'!H8:H55)*1)+SUMPRODUCT(('Game Board'!I8:I55=W10)*('Game Board'!F8:F55=W8)*('Game Board'!G8:G55='Game Board'!H8:H55)*1)+SUMPRODUCT(('Game Board'!F8:F55=W10)*('Game Board'!I8:I55=W9)*('Game Board'!G8:G55='Game Board'!H8:H55)*1)+SUMPRODUCT(('Game Board'!I8:I55=W10)*('Game Board'!F8:F55=W9)*('Game Board'!G8:G55='Game Board'!H8:H55)*1)+SUMPRODUCT(('Game Board'!F8:F55=W10)*('Game Board'!I8:I55=W11)*('Game Board'!G8:G55='Game Board'!H8:H55)*1)+SUMPRODUCT(('Game Board'!I8:I55=W10)*('Game Board'!F8:F55=W11)*('Game Board'!G8:G55='Game Board'!H8:H55)*1)</f>
        <v>3</v>
      </c>
      <c r="AB10" s="315">
        <f>SUMPRODUCT(('Game Board'!F8:F55=W10)*('Game Board'!I8:I55=W8)*('Game Board'!G8:G55&lt;'Game Board'!H8:H55)*1)+SUMPRODUCT(('Game Board'!I8:I55=W10)*('Game Board'!F8:F55=W8)*('Game Board'!H8:H55&lt;'Game Board'!G8:G55)*1)+SUMPRODUCT(('Game Board'!F8:F55=W10)*('Game Board'!I8:I55=W9)*('Game Board'!G8:G55&lt;'Game Board'!H8:H55)*1)+SUMPRODUCT(('Game Board'!I8:I55=W10)*('Game Board'!F8:F55=W9)*('Game Board'!H8:H55&lt;'Game Board'!G8:G55)*1)+SUMPRODUCT(('Game Board'!F8:F55=W10)*('Game Board'!I8:I55=W11)*('Game Board'!G8:G55&lt;'Game Board'!H8:H55)*1)+SUMPRODUCT(('Game Board'!I8:I55=W10)*('Game Board'!F8:F55=W11)*('Game Board'!H8:H55&lt;'Game Board'!G8:G55)*1)</f>
        <v>0</v>
      </c>
      <c r="AC10" s="315">
        <f>SUMIFS('Game Board'!G8:G55,'Game Board'!F8:F55,W10,'Game Board'!I8:I55,W8)+SUMIFS('Game Board'!G8:G55,'Game Board'!F8:F55,W10,'Game Board'!I8:I55,W9)+SUMIFS('Game Board'!G8:G55,'Game Board'!F8:F55,W10,'Game Board'!I8:I55,W11)+SUMIFS('Game Board'!H8:H55,'Game Board'!I8:I55,W10,'Game Board'!F8:F55,W8)+SUMIFS('Game Board'!H8:H55,'Game Board'!I8:I55,W10,'Game Board'!F8:F55,W9)+SUMIFS('Game Board'!H8:H55,'Game Board'!I8:I55,W10,'Game Board'!F8:F55,W11)</f>
        <v>0</v>
      </c>
      <c r="AD10" s="315">
        <f>SUMIFS('Game Board'!H8:H55,'Game Board'!F8:F55,W10,'Game Board'!I8:I55,W8)+SUMIFS('Game Board'!H8:H55,'Game Board'!F8:F55,W10,'Game Board'!I8:I55,W9)+SUMIFS('Game Board'!H8:H55,'Game Board'!F8:F55,W10,'Game Board'!I8:I55,W11)+SUMIFS('Game Board'!G8:G55,'Game Board'!I8:I55,W10,'Game Board'!F8:F55,W8)+SUMIFS('Game Board'!G8:G55,'Game Board'!I8:I55,W10,'Game Board'!F8:F55,W9)+SUMIFS('Game Board'!G8:G55,'Game Board'!I8:I55,W10,'Game Board'!F8:F55,W11)</f>
        <v>0</v>
      </c>
      <c r="AE10" s="315">
        <f t="shared" si="192"/>
        <v>0</v>
      </c>
      <c r="AF10" s="315">
        <f t="shared" si="193"/>
        <v>3</v>
      </c>
      <c r="AG10" s="315">
        <f t="shared" ref="AG10" si="969">IF(W10&lt;&gt;"",SUMPRODUCT((V8:V11=V10)*(AF8:AF11&gt;AF10)*1),0)</f>
        <v>0</v>
      </c>
      <c r="AH10" s="315">
        <f t="shared" ref="AH10" si="970">IF(W10&lt;&gt;"",SUMPRODUCT((AG8:AG11=AG10)*(AE8:AE11&gt;AE10)*1),0)</f>
        <v>0</v>
      </c>
      <c r="AI10" s="315">
        <f t="shared" si="0"/>
        <v>0</v>
      </c>
      <c r="AJ10" s="315">
        <f t="shared" ref="AJ10" si="971">IF(W10&lt;&gt;"",SUMPRODUCT((AI8:AI11=AI10)*(AG8:AG11=AG10)*(AC8:AC11&gt;AC10)*1),0)</f>
        <v>0</v>
      </c>
      <c r="AK10" s="315">
        <f t="shared" si="194"/>
        <v>1</v>
      </c>
      <c r="AL10" s="315">
        <f>SUMPRODUCT(('Game Board'!F8:F55=X10)*('Game Board'!I8:I55=X9)*('Game Board'!G8:G55&gt;'Game Board'!H8:H55)*1)+SUMPRODUCT(('Game Board'!I8:I55=X10)*('Game Board'!F8:F55=X9)*('Game Board'!H8:H55&gt;'Game Board'!G8:G55)*1)+SUMPRODUCT(('Game Board'!F8:F55=X10)*('Game Board'!I8:I55=X11)*('Game Board'!G8:G55&gt;'Game Board'!H8:H55)*1)+SUMPRODUCT(('Game Board'!I8:I55=X10)*('Game Board'!F8:F55=X11)*('Game Board'!H8:H55&gt;'Game Board'!G8:G55)*1)</f>
        <v>0</v>
      </c>
      <c r="AM10" s="315">
        <f>SUMPRODUCT(('Game Board'!F8:F55=X10)*('Game Board'!I8:I55=X9)*('Game Board'!G8:G55='Game Board'!H8:H55)*1)+SUMPRODUCT(('Game Board'!I8:I55=X10)*('Game Board'!F8:F55=X9)*('Game Board'!G8:G55='Game Board'!H8:H55)*1)+SUMPRODUCT(('Game Board'!F8:F55=X10)*('Game Board'!I8:I55=X11)*('Game Board'!G8:G55='Game Board'!H8:H55)*1)+SUMPRODUCT(('Game Board'!I8:I55=X10)*('Game Board'!F8:F55=X11)*('Game Board'!G8:G55='Game Board'!H8:H55)*1)</f>
        <v>0</v>
      </c>
      <c r="AN10" s="315">
        <f>SUMPRODUCT(('Game Board'!F8:F55=X10)*('Game Board'!I8:I55=X9)*('Game Board'!G8:G55&lt;'Game Board'!H8:H55)*1)+SUMPRODUCT(('Game Board'!I8:I55=X10)*('Game Board'!F8:F55=X9)*('Game Board'!H8:H55&lt;'Game Board'!G8:G55)*1)+SUMPRODUCT(('Game Board'!F8:F55=X10)*('Game Board'!I8:I55=X11)*('Game Board'!G8:G55&lt;'Game Board'!H8:H55)*1)+SUMPRODUCT(('Game Board'!I8:I55=X10)*('Game Board'!F8:F55=X11)*('Game Board'!H8:H55&lt;'Game Board'!G8:G55)*1)</f>
        <v>0</v>
      </c>
      <c r="AO10" s="315">
        <f>SUMIFS('Game Board'!G8:G55,'Game Board'!F8:F55,X10,'Game Board'!I8:I55,X9)+SUMIFS('Game Board'!G8:G55,'Game Board'!F8:F55,X10,'Game Board'!I8:I55,X11)+SUMIFS('Game Board'!H8:H55,'Game Board'!I8:I55,X10,'Game Board'!F8:F55,X9)+SUMIFS('Game Board'!H8:H55,'Game Board'!I8:I55,X10,'Game Board'!F8:F55,X11)</f>
        <v>0</v>
      </c>
      <c r="AP10" s="315">
        <f>SUMIFS('Game Board'!H8:H55,'Game Board'!F8:F55,X10,'Game Board'!I8:I55,X9)+SUMIFS('Game Board'!H8:H55,'Game Board'!F8:F55,X10,'Game Board'!I8:I55,X11)+SUMIFS('Game Board'!G8:G55,'Game Board'!I8:I55,X10,'Game Board'!F8:F55,X9)+SUMIFS('Game Board'!G8:G55,'Game Board'!I8:I55,X10,'Game Board'!F8:F55,X11)</f>
        <v>0</v>
      </c>
      <c r="AQ10" s="315">
        <f t="shared" si="195"/>
        <v>0</v>
      </c>
      <c r="AR10" s="315">
        <f t="shared" si="196"/>
        <v>0</v>
      </c>
      <c r="AS10" s="315">
        <f t="shared" ref="AS10" si="972">IF(X10&lt;&gt;"",SUMPRODUCT((V8:V11=V10)*(AR8:AR11&gt;AR10)*1),0)</f>
        <v>0</v>
      </c>
      <c r="AT10" s="315">
        <f t="shared" ref="AT10" si="973">IF(X10&lt;&gt;"",SUMPRODUCT((AS8:AS11=AS10)*(AQ8:AQ11&gt;AQ10)*1),0)</f>
        <v>0</v>
      </c>
      <c r="AU10" s="315">
        <f t="shared" si="197"/>
        <v>0</v>
      </c>
      <c r="AV10" s="315">
        <f t="shared" ref="AV10" si="974">IF(X10&lt;&gt;"",SUMPRODUCT((AU8:AU11=AU10)*(AS8:AS11=AS10)*(AO8:AO11&gt;AO10)*1),0)</f>
        <v>0</v>
      </c>
      <c r="AW10" s="315">
        <f t="shared" si="198"/>
        <v>1</v>
      </c>
      <c r="AX10" s="315">
        <f>SUMPRODUCT(('Game Board'!F8:F55=Y10)*('Game Board'!I8:I55=Y11)*('Game Board'!G8:G55&gt;'Game Board'!H8:H55)*1)+SUMPRODUCT(('Game Board'!I8:I55=Y10)*('Game Board'!F8:F55=Y11)*('Game Board'!H8:H55&gt;'Game Board'!G8:G55)*1)</f>
        <v>0</v>
      </c>
      <c r="AY10" s="315">
        <f>SUMPRODUCT(('Game Board'!F8:F55=Y10)*('Game Board'!I8:I55=Y11)*('Game Board'!G8:G55='Game Board'!H8:H55)*1)+SUMPRODUCT(('Game Board'!I8:I55=Y10)*('Game Board'!F8:F55=Y11)*('Game Board'!H8:H55='Game Board'!G8:G55)*1)</f>
        <v>0</v>
      </c>
      <c r="AZ10" s="315">
        <f>SUMPRODUCT(('Game Board'!F8:F55=Y10)*('Game Board'!I8:I55=Y11)*('Game Board'!G8:G55&lt;'Game Board'!H8:H55)*1)+SUMPRODUCT(('Game Board'!I8:I55=Y10)*('Game Board'!F8:F55=Y11)*('Game Board'!H8:H55&lt;'Game Board'!G8:G55)*1)</f>
        <v>0</v>
      </c>
      <c r="BA10" s="315">
        <f>SUMIFS('Game Board'!G8:G55,'Game Board'!F8:F55,Y10,'Game Board'!I8:I55,Y11)+SUMIFS('Game Board'!H8:H55,'Game Board'!I8:I55,Y10,'Game Board'!F8:F55,Y11)</f>
        <v>0</v>
      </c>
      <c r="BB10" s="315">
        <f>SUMIFS('Game Board'!H8:H55,'Game Board'!F8:F55,Y10,'Game Board'!I8:I55,Y11)+SUMIFS('Game Board'!G8:G55,'Game Board'!I8:I55,Y10,'Game Board'!F8:F55,Y11)</f>
        <v>0</v>
      </c>
      <c r="BC10" s="315">
        <f t="shared" ref="BC10:BC11" si="975">BA10-BB10</f>
        <v>0</v>
      </c>
      <c r="BD10" s="315">
        <f t="shared" ref="BD10:BD11" si="976">AY10*1+AX10*3</f>
        <v>0</v>
      </c>
      <c r="BE10" s="315">
        <f t="shared" ref="BE10" si="977">IF(Y10&lt;&gt;"",SUMPRODUCT((AH8:AH11=AH10)*(BD8:BD11&gt;BD10)*1),0)</f>
        <v>0</v>
      </c>
      <c r="BF10" s="315">
        <f t="shared" ref="BF10" si="978">IF(Y10&lt;&gt;"",SUMPRODUCT((BE8:BE11=BE10)*(BC8:BC11&gt;BC10)*1),0)</f>
        <v>0</v>
      </c>
      <c r="BG10" s="315">
        <f t="shared" ref="BG10:BG11" si="979">BE10+BF10</f>
        <v>0</v>
      </c>
      <c r="BH10" s="315">
        <f t="shared" ref="BH10" si="980">IF(Y10&lt;&gt;"",SUMPRODUCT((BG8:BG11=BG10)*(BE8:BE11=BE10)*(BA8:BA11&gt;BA10)*1),0)</f>
        <v>0</v>
      </c>
      <c r="BI10" s="315">
        <f t="shared" si="383"/>
        <v>1</v>
      </c>
      <c r="BJ10" s="315">
        <f>SUMPRODUCT((BI8:BI11=BI10)*(A8:A11&gt;A10)*1)</f>
        <v>3</v>
      </c>
      <c r="BK10" s="315">
        <f t="shared" si="199"/>
        <v>4</v>
      </c>
      <c r="BL10" s="315" t="str">
        <f t="shared" si="200"/>
        <v>Nigeria</v>
      </c>
      <c r="BM10" s="315">
        <f t="shared" ca="1" si="201"/>
        <v>0</v>
      </c>
      <c r="BN10" s="315">
        <f ca="1">SUMPRODUCT((OFFSET('Game Board'!G8:G55,0,BN1)&lt;&gt;"")*(OFFSET('Game Board'!F8:F55,0,BN1)=C10)*(OFFSET('Game Board'!G8:G55,0,BN1)&gt;OFFSET('Game Board'!H8:H55,0,BN1))*1)+SUMPRODUCT((OFFSET('Game Board'!G8:G55,0,BN1)&lt;&gt;"")*(OFFSET('Game Board'!I8:I55,0,BN1)=C10)*(OFFSET('Game Board'!H8:H55,0,BN1)&gt;OFFSET('Game Board'!G8:G55,0,BN1))*1)</f>
        <v>0</v>
      </c>
      <c r="BO10" s="315">
        <f ca="1">SUMPRODUCT((OFFSET('Game Board'!G8:G55,0,BN1)&lt;&gt;"")*(OFFSET('Game Board'!F8:F55,0,BN1)=C10)*(OFFSET('Game Board'!G8:G55,0,BN1)=OFFSET('Game Board'!H8:H55,0,BN1))*1)+SUMPRODUCT((OFFSET('Game Board'!G8:G55,0,BN1)&lt;&gt;"")*(OFFSET('Game Board'!I8:I55,0,BN1)=C10)*(OFFSET('Game Board'!G8:G55,0,BN1)=OFFSET('Game Board'!H8:H55,0,BN1))*1)</f>
        <v>0</v>
      </c>
      <c r="BP10" s="315">
        <f ca="1">SUMPRODUCT((OFFSET('Game Board'!G8:G55,0,BN1)&lt;&gt;"")*(OFFSET('Game Board'!F8:F55,0,BN1)=C10)*(OFFSET('Game Board'!G8:G55,0,BN1)&lt;OFFSET('Game Board'!H8:H55,0,BN1))*1)+SUMPRODUCT((OFFSET('Game Board'!G8:G55,0,BN1)&lt;&gt;"")*(OFFSET('Game Board'!I8:I55,0,BN1)=C10)*(OFFSET('Game Board'!H8:H55,0,BN1)&lt;OFFSET('Game Board'!G8:G55,0,BN1))*1)</f>
        <v>0</v>
      </c>
      <c r="BQ10" s="315">
        <f ca="1">SUMIF(OFFSET('Game Board'!F8:F55,0,BN1),C10,OFFSET('Game Board'!G8:G55,0,BN1))+SUMIF(OFFSET('Game Board'!I8:I55,0,BN1),C10,OFFSET('Game Board'!H8:H55,0,BN1))</f>
        <v>0</v>
      </c>
      <c r="BR10" s="315">
        <f ca="1">SUMIF(OFFSET('Game Board'!F8:F55,0,BN1),C10,OFFSET('Game Board'!H8:H55,0,BN1))+SUMIF(OFFSET('Game Board'!I8:I55,0,BN1),C10,OFFSET('Game Board'!G8:G55,0,BN1))</f>
        <v>0</v>
      </c>
      <c r="BS10" s="315">
        <f t="shared" ca="1" si="202"/>
        <v>0</v>
      </c>
      <c r="BT10" s="315">
        <f t="shared" ca="1" si="203"/>
        <v>0</v>
      </c>
      <c r="BU10" s="315">
        <f ca="1">INDEX(L4:L35,MATCH(CD10,C4:C35,0),0)</f>
        <v>1540</v>
      </c>
      <c r="BV10" s="319">
        <f>'Tournament Setup'!F12</f>
        <v>0</v>
      </c>
      <c r="BW10" s="315">
        <f ca="1">RANK(BT10,BT8:BT11)</f>
        <v>1</v>
      </c>
      <c r="BX10" s="315">
        <f ca="1">SUMPRODUCT((BW8:BW11=BW10)*(BS8:BS11&gt;BS10)*1)</f>
        <v>0</v>
      </c>
      <c r="BY10" s="315">
        <f t="shared" ca="1" si="204"/>
        <v>1</v>
      </c>
      <c r="BZ10" s="315">
        <f ca="1">SUMPRODUCT((BW8:BW11=BW10)*(BS8:BS11=BS10)*(BQ8:BQ11&gt;BQ10)*1)</f>
        <v>0</v>
      </c>
      <c r="CA10" s="315">
        <f t="shared" ca="1" si="205"/>
        <v>1</v>
      </c>
      <c r="CB10" s="315">
        <f ca="1">RANK(CA10,CA8:CA11,1)+COUNTIF(CA8:CA10,CA10)-1</f>
        <v>3</v>
      </c>
      <c r="CC10" s="315">
        <v>3</v>
      </c>
      <c r="CD10" s="315" t="str">
        <f t="shared" ref="CD10" ca="1" si="981">INDEX(BL8:BL11,MATCH(CC10,CB8:CB11,0),0)</f>
        <v>Nigeria</v>
      </c>
      <c r="CE10" s="315">
        <f ca="1">INDEX(CA8:CA11,MATCH(CD10,BL8:BL11,0),0)</f>
        <v>1</v>
      </c>
      <c r="CF10" s="315" t="str">
        <f t="shared" ref="CF10:CF11" ca="1" si="982">IF(AND(CF9&lt;&gt;"",CE10=1),CD10,"")</f>
        <v>Nigeria</v>
      </c>
      <c r="CG10" s="315" t="str">
        <f t="shared" ref="CG10" ca="1" si="983">IF(CG9&lt;&gt;"",CD10,"")</f>
        <v/>
      </c>
      <c r="CH10" s="315" t="str">
        <f t="shared" ref="CH10" ca="1" si="984">IF(CE11=3,CD10,"")</f>
        <v/>
      </c>
      <c r="CI10" s="315">
        <f ca="1">SUMPRODUCT((OFFSET('Game Board'!F8:F55,0,BN1)=CF10)*(OFFSET('Game Board'!I8:I55,0,BN1)=CF8)*(OFFSET('Game Board'!G8:G55,0,BN1)&gt;OFFSET('Game Board'!H8:H55,0,BN1))*1)+SUMPRODUCT((OFFSET('Game Board'!I8:I55,0,BN1)=CF10)*(OFFSET('Game Board'!F8:F55,0,BN1)=CF8)*(OFFSET('Game Board'!H8:H55,0,BN1)&gt;OFFSET('Game Board'!G8:G55,0,BN1))*1)+SUMPRODUCT((OFFSET('Game Board'!F8:F55,0,BN1)=CF10)*(OFFSET('Game Board'!I8:I55,0,BN1)=CF9)*(OFFSET('Game Board'!G8:G55,0,BN1)&gt;OFFSET('Game Board'!H8:H55,0,BN1))*1)+SUMPRODUCT((OFFSET('Game Board'!I8:I55,0,BN1)=CF10)*(OFFSET('Game Board'!F8:F55,0,BN1)=CF9)*(OFFSET('Game Board'!H8:H55,0,BN1)&gt;OFFSET('Game Board'!G8:G55,0,BN1))*1)+SUMPRODUCT((OFFSET('Game Board'!F8:F55,0,BN1)=CF10)*(OFFSET('Game Board'!I8:I55,0,BN1)=CF11)*(OFFSET('Game Board'!G8:G55,0,BN1)&gt;OFFSET('Game Board'!H8:H55,0,BN1))*1)+SUMPRODUCT((OFFSET('Game Board'!I8:I55,0,BN1)=CF10)*(OFFSET('Game Board'!F8:F55,0,BN1)=CF11)*(OFFSET('Game Board'!H8:H55,0,BN1)&gt;OFFSET('Game Board'!G8:G55,0,BN1))*1)</f>
        <v>0</v>
      </c>
      <c r="CJ10" s="315">
        <f ca="1">SUMPRODUCT((OFFSET('Game Board'!F8:F55,0,BN1)=CF10)*(OFFSET('Game Board'!I8:I55,0,BN1)=CF8)*(OFFSET('Game Board'!G8:G55,0,BN1)=OFFSET('Game Board'!H8:H55,0,BN1))*1)+SUMPRODUCT((OFFSET('Game Board'!I8:I55,0,BN1)=CF10)*(OFFSET('Game Board'!F8:F55,0,BN1)=CF8)*(OFFSET('Game Board'!G8:G55,0,BN1)=OFFSET('Game Board'!H8:H55,0,BN1))*1)+SUMPRODUCT((OFFSET('Game Board'!F8:F55,0,BN1)=CF10)*(OFFSET('Game Board'!I8:I55,0,BN1)=CF9)*(OFFSET('Game Board'!G8:G55,0,BN1)=OFFSET('Game Board'!H8:H55,0,BN1))*1)+SUMPRODUCT((OFFSET('Game Board'!I8:I55,0,BN1)=CF10)*(OFFSET('Game Board'!F8:F55,0,BN1)=CF9)*(OFFSET('Game Board'!G8:G55,0,BN1)=OFFSET('Game Board'!H8:H55,0,BN1))*1)+SUMPRODUCT((OFFSET('Game Board'!F8:F55,0,BN1)=CF10)*(OFFSET('Game Board'!I8:I55,0,BN1)=CF11)*(OFFSET('Game Board'!G8:G55,0,BN1)=OFFSET('Game Board'!H8:H55,0,BN1))*1)+SUMPRODUCT((OFFSET('Game Board'!I8:I55,0,BN1)=CF10)*(OFFSET('Game Board'!F8:F55,0,BN1)=CF11)*(OFFSET('Game Board'!G8:G55,0,BN1)=OFFSET('Game Board'!H8:H55,0,BN1))*1)</f>
        <v>3</v>
      </c>
      <c r="CK10" s="315">
        <f ca="1">SUMPRODUCT((OFFSET('Game Board'!F8:F55,0,BN1)=CF10)*(OFFSET('Game Board'!I8:I55,0,BN1)=CF8)*(OFFSET('Game Board'!G8:G55,0,BN1)&lt;OFFSET('Game Board'!H8:H55,0,BN1))*1)+SUMPRODUCT((OFFSET('Game Board'!I8:I55,0,BN1)=CF10)*(OFFSET('Game Board'!F8:F55,0,BN1)=CF8)*(OFFSET('Game Board'!H8:H55,0,BN1)&lt;OFFSET('Game Board'!G8:G55,0,BN1))*1)+SUMPRODUCT((OFFSET('Game Board'!F8:F55,0,BN1)=CF10)*(OFFSET('Game Board'!I8:I55,0,BN1)=CF9)*(OFFSET('Game Board'!G8:G55,0,BN1)&lt;OFFSET('Game Board'!H8:H55,0,BN1))*1)+SUMPRODUCT((OFFSET('Game Board'!I8:I55,0,BN1)=CF10)*(OFFSET('Game Board'!F8:F55,0,BN1)=CF9)*(OFFSET('Game Board'!H8:H55,0,BN1)&lt;OFFSET('Game Board'!G8:G55,0,BN1))*1)+SUMPRODUCT((OFFSET('Game Board'!F8:F55,0,BN1)=CF10)*(OFFSET('Game Board'!I8:I55,0,BN1)=CF11)*(OFFSET('Game Board'!G8:G55,0,BN1)&lt;OFFSET('Game Board'!H8:H55,0,BN1))*1)+SUMPRODUCT((OFFSET('Game Board'!I8:I55,0,BN1)=CF10)*(OFFSET('Game Board'!F8:F55,0,BN1)=CF11)*(OFFSET('Game Board'!H8:H55,0,BN1)&lt;OFFSET('Game Board'!G8:G55,0,BN1))*1)</f>
        <v>0</v>
      </c>
      <c r="CL10" s="315">
        <f ca="1">SUMIFS(OFFSET('Game Board'!G8:G55,0,BN1),OFFSET('Game Board'!F8:F55,0,BN1),CF10,OFFSET('Game Board'!I8:I55,0,BN1),CF8)+SUMIFS(OFFSET('Game Board'!G8:G55,0,BN1),OFFSET('Game Board'!F8:F55,0,BN1),CF10,OFFSET('Game Board'!I8:I55,0,BN1),CF9)+SUMIFS(OFFSET('Game Board'!G8:G55,0,BN1),OFFSET('Game Board'!F8:F55,0,BN1),CF10,OFFSET('Game Board'!I8:I55,0,BN1),CF11)+SUMIFS(OFFSET('Game Board'!H8:H55,0,BN1),OFFSET('Game Board'!I8:I55,0,BN1),CF10,OFFSET('Game Board'!F8:F55,0,BN1),CF8)+SUMIFS(OFFSET('Game Board'!H8:H55,0,BN1),OFFSET('Game Board'!I8:I55,0,BN1),CF10,OFFSET('Game Board'!F8:F55,0,BN1),CF9)+SUMIFS(OFFSET('Game Board'!H8:H55,0,BN1),OFFSET('Game Board'!I8:I55,0,BN1),CF10,OFFSET('Game Board'!F8:F55,0,BN1),CF11)</f>
        <v>0</v>
      </c>
      <c r="CM10" s="315">
        <f ca="1">SUMIFS(OFFSET('Game Board'!H8:H55,0,BN1),OFFSET('Game Board'!F8:F55,0,BN1),CF10,OFFSET('Game Board'!I8:I55,0,BN1),CF8)+SUMIFS(OFFSET('Game Board'!H8:H55,0,BN1),OFFSET('Game Board'!F8:F55,0,BN1),CF10,OFFSET('Game Board'!I8:I55,0,BN1),CF9)+SUMIFS(OFFSET('Game Board'!H8:H55,0,BN1),OFFSET('Game Board'!F8:F55,0,BN1),CF10,OFFSET('Game Board'!I8:I55,0,BN1),CF11)+SUMIFS(OFFSET('Game Board'!G8:G55,0,BN1),OFFSET('Game Board'!I8:I55,0,BN1),CF10,OFFSET('Game Board'!F8:F55,0,BN1),CF8)+SUMIFS(OFFSET('Game Board'!G8:G55,0,BN1),OFFSET('Game Board'!I8:I55,0,BN1),CF10,OFFSET('Game Board'!F8:F55,0,BN1),CF9)+SUMIFS(OFFSET('Game Board'!G8:G55,0,BN1),OFFSET('Game Board'!I8:I55,0,BN1),CF10,OFFSET('Game Board'!F8:F55,0,BN1),CF11)</f>
        <v>0</v>
      </c>
      <c r="CN10" s="315">
        <f t="shared" ca="1" si="206"/>
        <v>0</v>
      </c>
      <c r="CO10" s="315">
        <f t="shared" ca="1" si="207"/>
        <v>3</v>
      </c>
      <c r="CP10" s="315">
        <f t="shared" ref="CP10" ca="1" si="985">IF(CF10&lt;&gt;"",SUMPRODUCT((CE8:CE11=CE10)*(CO8:CO11&gt;CO10)*1),0)</f>
        <v>0</v>
      </c>
      <c r="CQ10" s="315">
        <f t="shared" ref="CQ10" ca="1" si="986">IF(CF10&lt;&gt;"",SUMPRODUCT((CP8:CP11=CP10)*(CN8:CN11&gt;CN10)*1),0)</f>
        <v>0</v>
      </c>
      <c r="CR10" s="315">
        <f t="shared" ca="1" si="1"/>
        <v>0</v>
      </c>
      <c r="CS10" s="315">
        <f t="shared" ref="CS10" ca="1" si="987">IF(CF10&lt;&gt;"",SUMPRODUCT((CR8:CR11=CR10)*(CP8:CP11=CP10)*(CL8:CL11&gt;CL10)*1),0)</f>
        <v>0</v>
      </c>
      <c r="CT10" s="315">
        <f t="shared" ca="1" si="208"/>
        <v>1</v>
      </c>
      <c r="CU10" s="315">
        <f ca="1">SUMPRODUCT((OFFSET('Game Board'!F8:F55,0,BN1)=CG10)*(OFFSET('Game Board'!I8:I55,0,BN1)=CG9)*(OFFSET('Game Board'!G8:G55,0,BN1)&gt;OFFSET('Game Board'!H8:H55,0,BN1))*1)+SUMPRODUCT((OFFSET('Game Board'!I8:I55,0,BN1)=CG10)*(OFFSET('Game Board'!F8:F55,0,BN1)=CG9)*(OFFSET('Game Board'!H8:H55,0,BN1)&gt;OFFSET('Game Board'!G8:G55,0,BN1))*1)+SUMPRODUCT((OFFSET('Game Board'!F8:F55,0,BN1)=CG10)*(OFFSET('Game Board'!I8:I55,0,BN1)=CG11)*(OFFSET('Game Board'!G8:G55,0,BN1)&gt;OFFSET('Game Board'!H8:H55,0,BN1))*1)+SUMPRODUCT((OFFSET('Game Board'!I8:I55,0,BN1)=CG10)*(OFFSET('Game Board'!F8:F55,0,BN1)=CG11)*(OFFSET('Game Board'!H8:H55,0,BN1)&gt;OFFSET('Game Board'!G8:G55,0,BN1))*1)</f>
        <v>0</v>
      </c>
      <c r="CV10" s="315">
        <f ca="1">SUMPRODUCT((OFFSET('Game Board'!F8:F55,0,BN1)=CG10)*(OFFSET('Game Board'!I8:I55,0,BN1)=CG9)*(OFFSET('Game Board'!G8:G55,0,BN1)=OFFSET('Game Board'!H8:H55,0,BN1))*1)+SUMPRODUCT((OFFSET('Game Board'!I8:I55,0,BN1)=CG10)*(OFFSET('Game Board'!F8:F55,0,BN1)=CG9)*(OFFSET('Game Board'!G8:G55,0,BN1)=OFFSET('Game Board'!H8:H55,0,BN1))*1)+SUMPRODUCT((OFFSET('Game Board'!F8:F55,0,BN1)=CG10)*(OFFSET('Game Board'!I8:I55,0,BN1)=CG11)*(OFFSET('Game Board'!G8:G55,0,BN1)=OFFSET('Game Board'!H8:H55,0,BN1))*1)+SUMPRODUCT((OFFSET('Game Board'!I8:I55,0,BN1)=CG10)*(OFFSET('Game Board'!F8:F55,0,BN1)=CG11)*(OFFSET('Game Board'!G8:G55,0,BN1)=OFFSET('Game Board'!H8:H55,0,BN1))*1)</f>
        <v>0</v>
      </c>
      <c r="CW10" s="315">
        <f ca="1">SUMPRODUCT((OFFSET('Game Board'!F8:F55,0,BN1)=CG10)*(OFFSET('Game Board'!I8:I55,0,BN1)=CG9)*(OFFSET('Game Board'!G8:G55,0,BN1)&lt;OFFSET('Game Board'!H8:H55,0,BN1))*1)+SUMPRODUCT((OFFSET('Game Board'!I8:I55,0,BN1)=CG10)*(OFFSET('Game Board'!F8:F55,0,BN1)=CG9)*(OFFSET('Game Board'!H8:H55,0,BN1)&lt;OFFSET('Game Board'!G8:G55,0,BN1))*1)+SUMPRODUCT((OFFSET('Game Board'!F8:F55,0,BN1)=CG10)*(OFFSET('Game Board'!I8:I55,0,BN1)=CG11)*(OFFSET('Game Board'!G8:G55,0,BN1)&lt;OFFSET('Game Board'!H8:H55,0,BN1))*1)+SUMPRODUCT((OFFSET('Game Board'!I8:I55,0,BN1)=CG10)*(OFFSET('Game Board'!F8:F55,0,BN1)=CG11)*(OFFSET('Game Board'!H8:H55,0,BN1)&lt;OFFSET('Game Board'!G8:G55,0,BN1))*1)</f>
        <v>0</v>
      </c>
      <c r="CX10" s="315">
        <f ca="1">SUMIFS(OFFSET('Game Board'!G8:G55,0,BN1),OFFSET('Game Board'!F8:F55,0,BN1),CG10,OFFSET('Game Board'!I8:I55,0,BN1),CG9)+SUMIFS(OFFSET('Game Board'!G8:G55,0,BN1),OFFSET('Game Board'!F8:F55,0,BN1),CG10,OFFSET('Game Board'!I8:I55,0,BN1),CG11)+SUMIFS(OFFSET('Game Board'!H8:H55,0,BN1),OFFSET('Game Board'!I8:I55,0,BN1),CG10,OFFSET('Game Board'!F8:F55,0,BN1),CG9)+SUMIFS(OFFSET('Game Board'!H8:H55,0,BN1),OFFSET('Game Board'!I8:I55,0,BN1),CG10,OFFSET('Game Board'!F8:F55,0,BN1),CG11)</f>
        <v>0</v>
      </c>
      <c r="CY10" s="315">
        <f ca="1">SUMIFS(OFFSET('Game Board'!H8:H55,0,BN1),OFFSET('Game Board'!F8:F55,0,BN1),CG10,OFFSET('Game Board'!I8:I55,0,BN1),CG9)+SUMIFS(OFFSET('Game Board'!H8:H55,0,BN1),OFFSET('Game Board'!F8:F55,0,BN1),CG10,OFFSET('Game Board'!I8:I55,0,BN1),CG11)+SUMIFS(OFFSET('Game Board'!G8:G55,0,BN1),OFFSET('Game Board'!I8:I55,0,BN1),CG10,OFFSET('Game Board'!F8:F55,0,BN1),CG9)+SUMIFS(OFFSET('Game Board'!G8:G55,0,BN1),OFFSET('Game Board'!I8:I55,0,BN1),CG10,OFFSET('Game Board'!F8:F55,0,BN1),CG11)</f>
        <v>0</v>
      </c>
      <c r="CZ10" s="315">
        <f t="shared" ca="1" si="209"/>
        <v>0</v>
      </c>
      <c r="DA10" s="315">
        <f t="shared" ca="1" si="210"/>
        <v>0</v>
      </c>
      <c r="DB10" s="315">
        <f t="shared" ref="DB10" ca="1" si="988">IF(CG10&lt;&gt;"",SUMPRODUCT((CE8:CE11=CE10)*(DA8:DA11&gt;DA10)*1),0)</f>
        <v>0</v>
      </c>
      <c r="DC10" s="315">
        <f t="shared" ref="DC10" ca="1" si="989">IF(CG10&lt;&gt;"",SUMPRODUCT((DB8:DB11=DB10)*(CZ8:CZ11&gt;CZ10)*1),0)</f>
        <v>0</v>
      </c>
      <c r="DD10" s="315">
        <f t="shared" ca="1" si="211"/>
        <v>0</v>
      </c>
      <c r="DE10" s="315">
        <f t="shared" ref="DE10" ca="1" si="990">IF(CG10&lt;&gt;"",SUMPRODUCT((DD8:DD11=DD10)*(DB8:DB11=DB10)*(CX8:CX11&gt;CX10)*1),0)</f>
        <v>0</v>
      </c>
      <c r="DF10" s="315">
        <f t="shared" ca="1" si="212"/>
        <v>1</v>
      </c>
      <c r="DG10" s="315">
        <f ca="1">SUMPRODUCT((OFFSET('Game Board'!F8:F55,0,BN1)=CH10)*(OFFSET('Game Board'!I8:I55,0,BN1)=CH11)*(OFFSET('Game Board'!G8:G55,0,BN1)&gt;OFFSET('Game Board'!H8:H55,0,BN1))*1)+SUMPRODUCT((OFFSET('Game Board'!I8:I55,0,BN1)=CH10)*(OFFSET('Game Board'!F8:F55,0,BN1)=CH11)*(OFFSET('Game Board'!H8:H55,0,BN1)&gt;OFFSET('Game Board'!G8:G55,0,BN1))*1)</f>
        <v>0</v>
      </c>
      <c r="DH10" s="315">
        <f ca="1">SUMPRODUCT((OFFSET('Game Board'!F8:F55,0,BN1)=CH10)*(OFFSET('Game Board'!I8:I55,0,BN1)=CH11)*(OFFSET('Game Board'!G8:G55,0,BN1)=OFFSET('Game Board'!H8:H55,0,BN1))*1)+SUMPRODUCT((OFFSET('Game Board'!I8:I55,0,BN1)=CH10)*(OFFSET('Game Board'!F8:F55,0,BN1)=CH11)*(OFFSET('Game Board'!H8:H55,0,BN1)=OFFSET('Game Board'!G8:G55,0,BN1))*1)</f>
        <v>0</v>
      </c>
      <c r="DI10" s="315">
        <f ca="1">SUMPRODUCT((OFFSET('Game Board'!F8:F55,0,BN1)=CH10)*(OFFSET('Game Board'!I8:I55,0,BN1)=CH11)*(OFFSET('Game Board'!G8:G55,0,BN1)&lt;OFFSET('Game Board'!H8:H55,0,BN1))*1)+SUMPRODUCT((OFFSET('Game Board'!I8:I55,0,BN1)=CH10)*(OFFSET('Game Board'!F8:F55,0,BN1)=CH11)*(OFFSET('Game Board'!H8:H55,0,BN1)&lt;OFFSET('Game Board'!G8:G55,0,BN1))*1)</f>
        <v>0</v>
      </c>
      <c r="DJ10" s="315">
        <f ca="1">SUMIFS(OFFSET('Game Board'!G8:G55,0,BN1),OFFSET('Game Board'!F8:F55,0,BN1),CH10,OFFSET('Game Board'!I8:I55,0,BN1),CH11)+SUMIFS(OFFSET('Game Board'!H8:H55,0,BN1),OFFSET('Game Board'!I8:I55,0,BN1),CH10,OFFSET('Game Board'!F8:F55,0,BN1),CH11)</f>
        <v>0</v>
      </c>
      <c r="DK10" s="315">
        <f ca="1">SUMIFS(OFFSET('Game Board'!H8:H55,0,BN1),OFFSET('Game Board'!F8:F55,0,BN1),CH10,OFFSET('Game Board'!I8:I55,0,BN1),CH11)+SUMIFS(OFFSET('Game Board'!G8:G55,0,BN1),OFFSET('Game Board'!I8:I55,0,BN1),CH10,OFFSET('Game Board'!F8:F55,0,BN1),CH11)</f>
        <v>0</v>
      </c>
      <c r="DL10" s="315">
        <f t="shared" ref="DL10:DL11" ca="1" si="991">DJ10-DK10</f>
        <v>0</v>
      </c>
      <c r="DM10" s="315">
        <f t="shared" ref="DM10:DM11" ca="1" si="992">DH10*1+DG10*3</f>
        <v>0</v>
      </c>
      <c r="DN10" s="315">
        <f t="shared" ref="DN10" ca="1" si="993">IF(CH10&lt;&gt;"",SUMPRODUCT((CQ8:CQ11=CQ10)*(DM8:DM11&gt;DM10)*1),0)</f>
        <v>0</v>
      </c>
      <c r="DO10" s="315">
        <f t="shared" ref="DO10" ca="1" si="994">IF(CH10&lt;&gt;"",SUMPRODUCT((DN8:DN11=DN10)*(DL8:DL11&gt;DL10)*1),0)</f>
        <v>0</v>
      </c>
      <c r="DP10" s="315">
        <f t="shared" ref="DP10:DP11" ca="1" si="995">DN10+DO10</f>
        <v>0</v>
      </c>
      <c r="DQ10" s="315">
        <f t="shared" ref="DQ10" ca="1" si="996">IF(CH10&lt;&gt;"",SUMPRODUCT((DP8:DP11=DP10)*(DN8:DN11=DN10)*(DJ8:DJ11&gt;DJ10)*1),0)</f>
        <v>0</v>
      </c>
      <c r="DR10" s="315">
        <f t="shared" ca="1" si="386"/>
        <v>1</v>
      </c>
      <c r="DS10" s="315">
        <f t="shared" ref="DS10" ca="1" si="997">SUMPRODUCT((DR8:DR11=DR10)*(BU8:BU11&gt;BU10)*1)</f>
        <v>3</v>
      </c>
      <c r="DT10" s="315">
        <f t="shared" ca="1" si="213"/>
        <v>4</v>
      </c>
      <c r="DU10" s="315" t="str">
        <f t="shared" si="214"/>
        <v>Nigeria</v>
      </c>
      <c r="DV10" s="315">
        <f t="shared" ca="1" si="215"/>
        <v>0</v>
      </c>
      <c r="DW10" s="315">
        <f ca="1">SUMPRODUCT((OFFSET('Game Board'!G8:G55,0,DW1)&lt;&gt;"")*(OFFSET('Game Board'!F8:F55,0,DW1)=C10)*(OFFSET('Game Board'!G8:G55,0,DW1)&gt;OFFSET('Game Board'!H8:H55,0,DW1))*1)+SUMPRODUCT((OFFSET('Game Board'!G8:G55,0,DW1)&lt;&gt;"")*(OFFSET('Game Board'!I8:I55,0,DW1)=C10)*(OFFSET('Game Board'!H8:H55,0,DW1)&gt;OFFSET('Game Board'!G8:G55,0,DW1))*1)</f>
        <v>0</v>
      </c>
      <c r="DX10" s="315">
        <f ca="1">SUMPRODUCT((OFFSET('Game Board'!G8:G55,0,DW1)&lt;&gt;"")*(OFFSET('Game Board'!F8:F55,0,DW1)=C10)*(OFFSET('Game Board'!G8:G55,0,DW1)=OFFSET('Game Board'!H8:H55,0,DW1))*1)+SUMPRODUCT((OFFSET('Game Board'!G8:G55,0,DW1)&lt;&gt;"")*(OFFSET('Game Board'!I8:I55,0,DW1)=C10)*(OFFSET('Game Board'!G8:G55,0,DW1)=OFFSET('Game Board'!H8:H55,0,DW1))*1)</f>
        <v>0</v>
      </c>
      <c r="DY10" s="315">
        <f ca="1">SUMPRODUCT((OFFSET('Game Board'!G8:G55,0,DW1)&lt;&gt;"")*(OFFSET('Game Board'!F8:F55,0,DW1)=C10)*(OFFSET('Game Board'!G8:G55,0,DW1)&lt;OFFSET('Game Board'!H8:H55,0,DW1))*1)+SUMPRODUCT((OFFSET('Game Board'!G8:G55,0,DW1)&lt;&gt;"")*(OFFSET('Game Board'!I8:I55,0,DW1)=C10)*(OFFSET('Game Board'!H8:H55,0,DW1)&lt;OFFSET('Game Board'!G8:G55,0,DW1))*1)</f>
        <v>0</v>
      </c>
      <c r="DZ10" s="315">
        <f ca="1">SUMIF(OFFSET('Game Board'!F8:F55,0,DW1),C10,OFFSET('Game Board'!G8:G55,0,DW1))+SUMIF(OFFSET('Game Board'!I8:I55,0,DW1),C10,OFFSET('Game Board'!H8:H55,0,DW1))</f>
        <v>0</v>
      </c>
      <c r="EA10" s="315">
        <f ca="1">SUMIF(OFFSET('Game Board'!F8:F55,0,DW1),C10,OFFSET('Game Board'!H8:H55,0,DW1))+SUMIF(OFFSET('Game Board'!I8:I55,0,DW1),C10,OFFSET('Game Board'!G8:G55,0,DW1))</f>
        <v>0</v>
      </c>
      <c r="EB10" s="315">
        <f t="shared" ca="1" si="216"/>
        <v>0</v>
      </c>
      <c r="EC10" s="315">
        <f t="shared" ca="1" si="217"/>
        <v>0</v>
      </c>
      <c r="ED10" s="315">
        <f ca="1">INDEX(L4:L35,MATCH(EM10,C4:C35,0),0)</f>
        <v>1540</v>
      </c>
      <c r="EE10" s="319">
        <f>'Tournament Setup'!F12</f>
        <v>0</v>
      </c>
      <c r="EF10" s="315">
        <f ca="1">RANK(EC10,EC8:EC11)</f>
        <v>1</v>
      </c>
      <c r="EG10" s="315">
        <f ca="1">SUMPRODUCT((EF8:EF11=EF10)*(EB8:EB11&gt;EB10)*1)</f>
        <v>0</v>
      </c>
      <c r="EH10" s="315">
        <f t="shared" ca="1" si="218"/>
        <v>1</v>
      </c>
      <c r="EI10" s="315">
        <f ca="1">SUMPRODUCT((EF8:EF11=EF10)*(EB8:EB11=EB10)*(DZ8:DZ11&gt;DZ10)*1)</f>
        <v>0</v>
      </c>
      <c r="EJ10" s="315">
        <f t="shared" ca="1" si="219"/>
        <v>1</v>
      </c>
      <c r="EK10" s="315">
        <f ca="1">RANK(EJ10,EJ8:EJ11,1)+COUNTIF(EJ8:EJ10,EJ10)-1</f>
        <v>3</v>
      </c>
      <c r="EL10" s="315">
        <v>3</v>
      </c>
      <c r="EM10" s="315" t="str">
        <f t="shared" ref="EM10" ca="1" si="998">INDEX(DU8:DU11,MATCH(EL10,EK8:EK11,0),0)</f>
        <v>Nigeria</v>
      </c>
      <c r="EN10" s="315">
        <f ca="1">INDEX(EJ8:EJ11,MATCH(EM10,DU8:DU11,0),0)</f>
        <v>1</v>
      </c>
      <c r="EO10" s="315" t="str">
        <f t="shared" ref="EO10:EO11" ca="1" si="999">IF(AND(EO9&lt;&gt;"",EN10=1),EM10,"")</f>
        <v>Nigeria</v>
      </c>
      <c r="EP10" s="315" t="str">
        <f t="shared" ref="EP10" ca="1" si="1000">IF(EP9&lt;&gt;"",EM10,"")</f>
        <v/>
      </c>
      <c r="EQ10" s="315" t="str">
        <f t="shared" ref="EQ10" ca="1" si="1001">IF(EN11=3,EM10,"")</f>
        <v/>
      </c>
      <c r="ER10" s="315">
        <f ca="1">SUMPRODUCT((OFFSET('Game Board'!F8:F55,0,DW1)=EO10)*(OFFSET('Game Board'!I8:I55,0,DW1)=EO8)*(OFFSET('Game Board'!G8:G55,0,DW1)&gt;OFFSET('Game Board'!H8:H55,0,DW1))*1)+SUMPRODUCT((OFFSET('Game Board'!I8:I55,0,DW1)=EO10)*(OFFSET('Game Board'!F8:F55,0,DW1)=EO8)*(OFFSET('Game Board'!H8:H55,0,DW1)&gt;OFFSET('Game Board'!G8:G55,0,DW1))*1)+SUMPRODUCT((OFFSET('Game Board'!F8:F55,0,DW1)=EO10)*(OFFSET('Game Board'!I8:I55,0,DW1)=EO9)*(OFFSET('Game Board'!G8:G55,0,DW1)&gt;OFFSET('Game Board'!H8:H55,0,DW1))*1)+SUMPRODUCT((OFFSET('Game Board'!I8:I55,0,DW1)=EO10)*(OFFSET('Game Board'!F8:F55,0,DW1)=EO9)*(OFFSET('Game Board'!H8:H55,0,DW1)&gt;OFFSET('Game Board'!G8:G55,0,DW1))*1)+SUMPRODUCT((OFFSET('Game Board'!F8:F55,0,DW1)=EO10)*(OFFSET('Game Board'!I8:I55,0,DW1)=EO11)*(OFFSET('Game Board'!G8:G55,0,DW1)&gt;OFFSET('Game Board'!H8:H55,0,DW1))*1)+SUMPRODUCT((OFFSET('Game Board'!I8:I55,0,DW1)=EO10)*(OFFSET('Game Board'!F8:F55,0,DW1)=EO11)*(OFFSET('Game Board'!H8:H55,0,DW1)&gt;OFFSET('Game Board'!G8:G55,0,DW1))*1)</f>
        <v>0</v>
      </c>
      <c r="ES10" s="315">
        <f ca="1">SUMPRODUCT((OFFSET('Game Board'!F8:F55,0,DW1)=EO10)*(OFFSET('Game Board'!I8:I55,0,DW1)=EO8)*(OFFSET('Game Board'!G8:G55,0,DW1)=OFFSET('Game Board'!H8:H55,0,DW1))*1)+SUMPRODUCT((OFFSET('Game Board'!I8:I55,0,DW1)=EO10)*(OFFSET('Game Board'!F8:F55,0,DW1)=EO8)*(OFFSET('Game Board'!G8:G55,0,DW1)=OFFSET('Game Board'!H8:H55,0,DW1))*1)+SUMPRODUCT((OFFSET('Game Board'!F8:F55,0,DW1)=EO10)*(OFFSET('Game Board'!I8:I55,0,DW1)=EO9)*(OFFSET('Game Board'!G8:G55,0,DW1)=OFFSET('Game Board'!H8:H55,0,DW1))*1)+SUMPRODUCT((OFFSET('Game Board'!I8:I55,0,DW1)=EO10)*(OFFSET('Game Board'!F8:F55,0,DW1)=EO9)*(OFFSET('Game Board'!G8:G55,0,DW1)=OFFSET('Game Board'!H8:H55,0,DW1))*1)+SUMPRODUCT((OFFSET('Game Board'!F8:F55,0,DW1)=EO10)*(OFFSET('Game Board'!I8:I55,0,DW1)=EO11)*(OFFSET('Game Board'!G8:G55,0,DW1)=OFFSET('Game Board'!H8:H55,0,DW1))*1)+SUMPRODUCT((OFFSET('Game Board'!I8:I55,0,DW1)=EO10)*(OFFSET('Game Board'!F8:F55,0,DW1)=EO11)*(OFFSET('Game Board'!G8:G55,0,DW1)=OFFSET('Game Board'!H8:H55,0,DW1))*1)</f>
        <v>3</v>
      </c>
      <c r="ET10" s="315">
        <f ca="1">SUMPRODUCT((OFFSET('Game Board'!F8:F55,0,DW1)=EO10)*(OFFSET('Game Board'!I8:I55,0,DW1)=EO8)*(OFFSET('Game Board'!G8:G55,0,DW1)&lt;OFFSET('Game Board'!H8:H55,0,DW1))*1)+SUMPRODUCT((OFFSET('Game Board'!I8:I55,0,DW1)=EO10)*(OFFSET('Game Board'!F8:F55,0,DW1)=EO8)*(OFFSET('Game Board'!H8:H55,0,DW1)&lt;OFFSET('Game Board'!G8:G55,0,DW1))*1)+SUMPRODUCT((OFFSET('Game Board'!F8:F55,0,DW1)=EO10)*(OFFSET('Game Board'!I8:I55,0,DW1)=EO9)*(OFFSET('Game Board'!G8:G55,0,DW1)&lt;OFFSET('Game Board'!H8:H55,0,DW1))*1)+SUMPRODUCT((OFFSET('Game Board'!I8:I55,0,DW1)=EO10)*(OFFSET('Game Board'!F8:F55,0,DW1)=EO9)*(OFFSET('Game Board'!H8:H55,0,DW1)&lt;OFFSET('Game Board'!G8:G55,0,DW1))*1)+SUMPRODUCT((OFFSET('Game Board'!F8:F55,0,DW1)=EO10)*(OFFSET('Game Board'!I8:I55,0,DW1)=EO11)*(OFFSET('Game Board'!G8:G55,0,DW1)&lt;OFFSET('Game Board'!H8:H55,0,DW1))*1)+SUMPRODUCT((OFFSET('Game Board'!I8:I55,0,DW1)=EO10)*(OFFSET('Game Board'!F8:F55,0,DW1)=EO11)*(OFFSET('Game Board'!H8:H55,0,DW1)&lt;OFFSET('Game Board'!G8:G55,0,DW1))*1)</f>
        <v>0</v>
      </c>
      <c r="EU10" s="315">
        <f ca="1">SUMIFS(OFFSET('Game Board'!G8:G55,0,DW1),OFFSET('Game Board'!F8:F55,0,DW1),EO10,OFFSET('Game Board'!I8:I55,0,DW1),EO8)+SUMIFS(OFFSET('Game Board'!G8:G55,0,DW1),OFFSET('Game Board'!F8:F55,0,DW1),EO10,OFFSET('Game Board'!I8:I55,0,DW1),EO9)+SUMIFS(OFFSET('Game Board'!G8:G55,0,DW1),OFFSET('Game Board'!F8:F55,0,DW1),EO10,OFFSET('Game Board'!I8:I55,0,DW1),EO11)+SUMIFS(OFFSET('Game Board'!H8:H55,0,DW1),OFFSET('Game Board'!I8:I55,0,DW1),EO10,OFFSET('Game Board'!F8:F55,0,DW1),EO8)+SUMIFS(OFFSET('Game Board'!H8:H55,0,DW1),OFFSET('Game Board'!I8:I55,0,DW1),EO10,OFFSET('Game Board'!F8:F55,0,DW1),EO9)+SUMIFS(OFFSET('Game Board'!H8:H55,0,DW1),OFFSET('Game Board'!I8:I55,0,DW1),EO10,OFFSET('Game Board'!F8:F55,0,DW1),EO11)</f>
        <v>0</v>
      </c>
      <c r="EV10" s="315">
        <f ca="1">SUMIFS(OFFSET('Game Board'!H8:H55,0,DW1),OFFSET('Game Board'!F8:F55,0,DW1),EO10,OFFSET('Game Board'!I8:I55,0,DW1),EO8)+SUMIFS(OFFSET('Game Board'!H8:H55,0,DW1),OFFSET('Game Board'!F8:F55,0,DW1),EO10,OFFSET('Game Board'!I8:I55,0,DW1),EO9)+SUMIFS(OFFSET('Game Board'!H8:H55,0,DW1),OFFSET('Game Board'!F8:F55,0,DW1),EO10,OFFSET('Game Board'!I8:I55,0,DW1),EO11)+SUMIFS(OFFSET('Game Board'!G8:G55,0,DW1),OFFSET('Game Board'!I8:I55,0,DW1),EO10,OFFSET('Game Board'!F8:F55,0,DW1),EO8)+SUMIFS(OFFSET('Game Board'!G8:G55,0,DW1),OFFSET('Game Board'!I8:I55,0,DW1),EO10,OFFSET('Game Board'!F8:F55,0,DW1),EO9)+SUMIFS(OFFSET('Game Board'!G8:G55,0,DW1),OFFSET('Game Board'!I8:I55,0,DW1),EO10,OFFSET('Game Board'!F8:F55,0,DW1),EO11)</f>
        <v>0</v>
      </c>
      <c r="EW10" s="315">
        <f t="shared" ca="1" si="220"/>
        <v>0</v>
      </c>
      <c r="EX10" s="315">
        <f t="shared" ca="1" si="221"/>
        <v>3</v>
      </c>
      <c r="EY10" s="315">
        <f t="shared" ref="EY10" ca="1" si="1002">IF(EO10&lt;&gt;"",SUMPRODUCT((EN8:EN11=EN10)*(EX8:EX11&gt;EX10)*1),0)</f>
        <v>0</v>
      </c>
      <c r="EZ10" s="315">
        <f t="shared" ref="EZ10" ca="1" si="1003">IF(EO10&lt;&gt;"",SUMPRODUCT((EY8:EY11=EY10)*(EW8:EW11&gt;EW10)*1),0)</f>
        <v>0</v>
      </c>
      <c r="FA10" s="315">
        <f t="shared" ca="1" si="2"/>
        <v>0</v>
      </c>
      <c r="FB10" s="315">
        <f t="shared" ref="FB10" ca="1" si="1004">IF(EO10&lt;&gt;"",SUMPRODUCT((FA8:FA11=FA10)*(EY8:EY11=EY10)*(EU8:EU11&gt;EU10)*1),0)</f>
        <v>0</v>
      </c>
      <c r="FC10" s="315">
        <f t="shared" ca="1" si="222"/>
        <v>1</v>
      </c>
      <c r="FD10" s="315">
        <f ca="1">SUMPRODUCT((OFFSET('Game Board'!F8:F55,0,DW1)=EP10)*(OFFSET('Game Board'!I8:I55,0,DW1)=EP9)*(OFFSET('Game Board'!G8:G55,0,DW1)&gt;OFFSET('Game Board'!H8:H55,0,DW1))*1)+SUMPRODUCT((OFFSET('Game Board'!I8:I55,0,DW1)=EP10)*(OFFSET('Game Board'!F8:F55,0,DW1)=EP9)*(OFFSET('Game Board'!H8:H55,0,DW1)&gt;OFFSET('Game Board'!G8:G55,0,DW1))*1)+SUMPRODUCT((OFFSET('Game Board'!F8:F55,0,DW1)=EP10)*(OFFSET('Game Board'!I8:I55,0,DW1)=EP11)*(OFFSET('Game Board'!G8:G55,0,DW1)&gt;OFFSET('Game Board'!H8:H55,0,DW1))*1)+SUMPRODUCT((OFFSET('Game Board'!I8:I55,0,DW1)=EP10)*(OFFSET('Game Board'!F8:F55,0,DW1)=EP11)*(OFFSET('Game Board'!H8:H55,0,DW1)&gt;OFFSET('Game Board'!G8:G55,0,DW1))*1)</f>
        <v>0</v>
      </c>
      <c r="FE10" s="315">
        <f ca="1">SUMPRODUCT((OFFSET('Game Board'!F8:F55,0,DW1)=EP10)*(OFFSET('Game Board'!I8:I55,0,DW1)=EP9)*(OFFSET('Game Board'!G8:G55,0,DW1)=OFFSET('Game Board'!H8:H55,0,DW1))*1)+SUMPRODUCT((OFFSET('Game Board'!I8:I55,0,DW1)=EP10)*(OFFSET('Game Board'!F8:F55,0,DW1)=EP9)*(OFFSET('Game Board'!G8:G55,0,DW1)=OFFSET('Game Board'!H8:H55,0,DW1))*1)+SUMPRODUCT((OFFSET('Game Board'!F8:F55,0,DW1)=EP10)*(OFFSET('Game Board'!I8:I55,0,DW1)=EP11)*(OFFSET('Game Board'!G8:G55,0,DW1)=OFFSET('Game Board'!H8:H55,0,DW1))*1)+SUMPRODUCT((OFFSET('Game Board'!I8:I55,0,DW1)=EP10)*(OFFSET('Game Board'!F8:F55,0,DW1)=EP11)*(OFFSET('Game Board'!G8:G55,0,DW1)=OFFSET('Game Board'!H8:H55,0,DW1))*1)</f>
        <v>0</v>
      </c>
      <c r="FF10" s="315">
        <f ca="1">SUMPRODUCT((OFFSET('Game Board'!F8:F55,0,DW1)=EP10)*(OFFSET('Game Board'!I8:I55,0,DW1)=EP9)*(OFFSET('Game Board'!G8:G55,0,DW1)&lt;OFFSET('Game Board'!H8:H55,0,DW1))*1)+SUMPRODUCT((OFFSET('Game Board'!I8:I55,0,DW1)=EP10)*(OFFSET('Game Board'!F8:F55,0,DW1)=EP9)*(OFFSET('Game Board'!H8:H55,0,DW1)&lt;OFFSET('Game Board'!G8:G55,0,DW1))*1)+SUMPRODUCT((OFFSET('Game Board'!F8:F55,0,DW1)=EP10)*(OFFSET('Game Board'!I8:I55,0,DW1)=EP11)*(OFFSET('Game Board'!G8:G55,0,DW1)&lt;OFFSET('Game Board'!H8:H55,0,DW1))*1)+SUMPRODUCT((OFFSET('Game Board'!I8:I55,0,DW1)=EP10)*(OFFSET('Game Board'!F8:F55,0,DW1)=EP11)*(OFFSET('Game Board'!H8:H55,0,DW1)&lt;OFFSET('Game Board'!G8:G55,0,DW1))*1)</f>
        <v>0</v>
      </c>
      <c r="FG10" s="315">
        <f ca="1">SUMIFS(OFFSET('Game Board'!G8:G55,0,DW1),OFFSET('Game Board'!F8:F55,0,DW1),EP10,OFFSET('Game Board'!I8:I55,0,DW1),EP9)+SUMIFS(OFFSET('Game Board'!G8:G55,0,DW1),OFFSET('Game Board'!F8:F55,0,DW1),EP10,OFFSET('Game Board'!I8:I55,0,DW1),EP11)+SUMIFS(OFFSET('Game Board'!H8:H55,0,DW1),OFFSET('Game Board'!I8:I55,0,DW1),EP10,OFFSET('Game Board'!F8:F55,0,DW1),EP9)+SUMIFS(OFFSET('Game Board'!H8:H55,0,DW1),OFFSET('Game Board'!I8:I55,0,DW1),EP10,OFFSET('Game Board'!F8:F55,0,DW1),EP11)</f>
        <v>0</v>
      </c>
      <c r="FH10" s="315">
        <f ca="1">SUMIFS(OFFSET('Game Board'!H8:H55,0,DW1),OFFSET('Game Board'!F8:F55,0,DW1),EP10,OFFSET('Game Board'!I8:I55,0,DW1),EP9)+SUMIFS(OFFSET('Game Board'!H8:H55,0,DW1),OFFSET('Game Board'!F8:F55,0,DW1),EP10,OFFSET('Game Board'!I8:I55,0,DW1),EP11)+SUMIFS(OFFSET('Game Board'!G8:G55,0,DW1),OFFSET('Game Board'!I8:I55,0,DW1),EP10,OFFSET('Game Board'!F8:F55,0,DW1),EP9)+SUMIFS(OFFSET('Game Board'!G8:G55,0,DW1),OFFSET('Game Board'!I8:I55,0,DW1),EP10,OFFSET('Game Board'!F8:F55,0,DW1),EP11)</f>
        <v>0</v>
      </c>
      <c r="FI10" s="315">
        <f t="shared" ca="1" si="223"/>
        <v>0</v>
      </c>
      <c r="FJ10" s="315">
        <f t="shared" ca="1" si="224"/>
        <v>0</v>
      </c>
      <c r="FK10" s="315">
        <f t="shared" ref="FK10" ca="1" si="1005">IF(EP10&lt;&gt;"",SUMPRODUCT((EN8:EN11=EN10)*(FJ8:FJ11&gt;FJ10)*1),0)</f>
        <v>0</v>
      </c>
      <c r="FL10" s="315">
        <f t="shared" ref="FL10" ca="1" si="1006">IF(EP10&lt;&gt;"",SUMPRODUCT((FK8:FK11=FK10)*(FI8:FI11&gt;FI10)*1),0)</f>
        <v>0</v>
      </c>
      <c r="FM10" s="315">
        <f t="shared" ca="1" si="225"/>
        <v>0</v>
      </c>
      <c r="FN10" s="315">
        <f t="shared" ref="FN10" ca="1" si="1007">IF(EP10&lt;&gt;"",SUMPRODUCT((FM8:FM11=FM10)*(FK8:FK11=FK10)*(FG8:FG11&gt;FG10)*1),0)</f>
        <v>0</v>
      </c>
      <c r="FO10" s="315">
        <f t="shared" ca="1" si="226"/>
        <v>1</v>
      </c>
      <c r="FP10" s="315">
        <f ca="1">SUMPRODUCT((OFFSET('Game Board'!F8:F55,0,DW1)=EQ10)*(OFFSET('Game Board'!I8:I55,0,DW1)=EQ11)*(OFFSET('Game Board'!G8:G55,0,DW1)&gt;OFFSET('Game Board'!H8:H55,0,DW1))*1)+SUMPRODUCT((OFFSET('Game Board'!I8:I55,0,DW1)=EQ10)*(OFFSET('Game Board'!F8:F55,0,DW1)=EQ11)*(OFFSET('Game Board'!H8:H55,0,DW1)&gt;OFFSET('Game Board'!G8:G55,0,DW1))*1)</f>
        <v>0</v>
      </c>
      <c r="FQ10" s="315">
        <f ca="1">SUMPRODUCT((OFFSET('Game Board'!F8:F55,0,DW1)=EQ10)*(OFFSET('Game Board'!I8:I55,0,DW1)=EQ11)*(OFFSET('Game Board'!G8:G55,0,DW1)=OFFSET('Game Board'!H8:H55,0,DW1))*1)+SUMPRODUCT((OFFSET('Game Board'!I8:I55,0,DW1)=EQ10)*(OFFSET('Game Board'!F8:F55,0,DW1)=EQ11)*(OFFSET('Game Board'!H8:H55,0,DW1)=OFFSET('Game Board'!G8:G55,0,DW1))*1)</f>
        <v>0</v>
      </c>
      <c r="FR10" s="315">
        <f ca="1">SUMPRODUCT((OFFSET('Game Board'!F8:F55,0,DW1)=EQ10)*(OFFSET('Game Board'!I8:I55,0,DW1)=EQ11)*(OFFSET('Game Board'!G8:G55,0,DW1)&lt;OFFSET('Game Board'!H8:H55,0,DW1))*1)+SUMPRODUCT((OFFSET('Game Board'!I8:I55,0,DW1)=EQ10)*(OFFSET('Game Board'!F8:F55,0,DW1)=EQ11)*(OFFSET('Game Board'!H8:H55,0,DW1)&lt;OFFSET('Game Board'!G8:G55,0,DW1))*1)</f>
        <v>0</v>
      </c>
      <c r="FS10" s="315">
        <f ca="1">SUMIFS(OFFSET('Game Board'!G8:G55,0,DW1),OFFSET('Game Board'!F8:F55,0,DW1),EQ10,OFFSET('Game Board'!I8:I55,0,DW1),EQ11)+SUMIFS(OFFSET('Game Board'!H8:H55,0,DW1),OFFSET('Game Board'!I8:I55,0,DW1),EQ10,OFFSET('Game Board'!F8:F55,0,DW1),EQ11)</f>
        <v>0</v>
      </c>
      <c r="FT10" s="315">
        <f ca="1">SUMIFS(OFFSET('Game Board'!H8:H55,0,DW1),OFFSET('Game Board'!F8:F55,0,DW1),EQ10,OFFSET('Game Board'!I8:I55,0,DW1),EQ11)+SUMIFS(OFFSET('Game Board'!G8:G55,0,DW1),OFFSET('Game Board'!I8:I55,0,DW1),EQ10,OFFSET('Game Board'!F8:F55,0,DW1),EQ11)</f>
        <v>0</v>
      </c>
      <c r="FU10" s="315">
        <f t="shared" ref="FU10:FU11" ca="1" si="1008">FS10-FT10</f>
        <v>0</v>
      </c>
      <c r="FV10" s="315">
        <f t="shared" ref="FV10:FV11" ca="1" si="1009">FQ10*1+FP10*3</f>
        <v>0</v>
      </c>
      <c r="FW10" s="315">
        <f t="shared" ref="FW10" ca="1" si="1010">IF(EQ10&lt;&gt;"",SUMPRODUCT((EZ8:EZ11=EZ10)*(FV8:FV11&gt;FV10)*1),0)</f>
        <v>0</v>
      </c>
      <c r="FX10" s="315">
        <f t="shared" ref="FX10" ca="1" si="1011">IF(EQ10&lt;&gt;"",SUMPRODUCT((FW8:FW11=FW10)*(FU8:FU11&gt;FU10)*1),0)</f>
        <v>0</v>
      </c>
      <c r="FY10" s="315">
        <f t="shared" ref="FY10:FY11" ca="1" si="1012">FW10+FX10</f>
        <v>0</v>
      </c>
      <c r="FZ10" s="315">
        <f t="shared" ref="FZ10" ca="1" si="1013">IF(EQ10&lt;&gt;"",SUMPRODUCT((FY8:FY11=FY10)*(FW8:FW11=FW10)*(FS8:FS11&gt;FS10)*1),0)</f>
        <v>0</v>
      </c>
      <c r="GA10" s="315">
        <f t="shared" ca="1" si="389"/>
        <v>1</v>
      </c>
      <c r="GB10" s="315">
        <f t="shared" ref="GB10" ca="1" si="1014">SUMPRODUCT((GA8:GA11=GA10)*(ED8:ED11&gt;ED10)*1)</f>
        <v>3</v>
      </c>
      <c r="GC10" s="315">
        <f t="shared" ca="1" si="227"/>
        <v>4</v>
      </c>
      <c r="GD10" s="315" t="str">
        <f t="shared" si="228"/>
        <v>Nigeria</v>
      </c>
      <c r="GE10" s="315">
        <f t="shared" ca="1" si="3"/>
        <v>0</v>
      </c>
      <c r="GF10" s="315">
        <f ca="1">SUMPRODUCT((OFFSET('Game Board'!G8:G55,0,GF1)&lt;&gt;"")*(OFFSET('Game Board'!F8:F55,0,GF1)=C10)*(OFFSET('Game Board'!G8:G55,0,GF1)&gt;OFFSET('Game Board'!H8:H55,0,GF1))*1)+SUMPRODUCT((OFFSET('Game Board'!G8:G55,0,GF1)&lt;&gt;"")*(OFFSET('Game Board'!I8:I55,0,GF1)=C10)*(OFFSET('Game Board'!H8:H55,0,GF1)&gt;OFFSET('Game Board'!G8:G55,0,GF1))*1)</f>
        <v>0</v>
      </c>
      <c r="GG10" s="315">
        <f ca="1">SUMPRODUCT((OFFSET('Game Board'!G8:G55,0,GF1)&lt;&gt;"")*(OFFSET('Game Board'!F8:F55,0,GF1)=C10)*(OFFSET('Game Board'!G8:G55,0,GF1)=OFFSET('Game Board'!H8:H55,0,GF1))*1)+SUMPRODUCT((OFFSET('Game Board'!G8:G55,0,GF1)&lt;&gt;"")*(OFFSET('Game Board'!I8:I55,0,GF1)=C10)*(OFFSET('Game Board'!G8:G55,0,GF1)=OFFSET('Game Board'!H8:H55,0,GF1))*1)</f>
        <v>0</v>
      </c>
      <c r="GH10" s="315">
        <f ca="1">SUMPRODUCT((OFFSET('Game Board'!G8:G55,0,GF1)&lt;&gt;"")*(OFFSET('Game Board'!F8:F55,0,GF1)=C10)*(OFFSET('Game Board'!G8:G55,0,GF1)&lt;OFFSET('Game Board'!H8:H55,0,GF1))*1)+SUMPRODUCT((OFFSET('Game Board'!G8:G55,0,GF1)&lt;&gt;"")*(OFFSET('Game Board'!I8:I55,0,GF1)=C10)*(OFFSET('Game Board'!H8:H55,0,GF1)&lt;OFFSET('Game Board'!G8:G55,0,GF1))*1)</f>
        <v>0</v>
      </c>
      <c r="GI10" s="315">
        <f ca="1">SUMIF(OFFSET('Game Board'!F8:F55,0,GF1),C10,OFFSET('Game Board'!G8:G55,0,GF1))+SUMIF(OFFSET('Game Board'!I8:I55,0,GF1),C10,OFFSET('Game Board'!H8:H55,0,GF1))</f>
        <v>0</v>
      </c>
      <c r="GJ10" s="315">
        <f ca="1">SUMIF(OFFSET('Game Board'!F8:F55,0,GF1),C10,OFFSET('Game Board'!H8:H55,0,GF1))+SUMIF(OFFSET('Game Board'!I8:I55,0,GF1),C10,OFFSET('Game Board'!G8:G55,0,GF1))</f>
        <v>0</v>
      </c>
      <c r="GK10" s="315">
        <f t="shared" ca="1" si="4"/>
        <v>0</v>
      </c>
      <c r="GL10" s="315">
        <f t="shared" ca="1" si="5"/>
        <v>0</v>
      </c>
      <c r="GM10" s="315">
        <f ca="1">INDEX(L4:L35,MATCH(GV10,C4:C35,0),0)</f>
        <v>1540</v>
      </c>
      <c r="GN10" s="319">
        <f>'Tournament Setup'!F12</f>
        <v>0</v>
      </c>
      <c r="GO10" s="315">
        <f t="shared" ref="GO10" ca="1" si="1015">RANK(GL10,GL8:GL11)</f>
        <v>1</v>
      </c>
      <c r="GP10" s="315">
        <f t="shared" ref="GP10" ca="1" si="1016">SUMPRODUCT((GO8:GO11=GO10)*(GK8:GK11&gt;GK10)*1)</f>
        <v>0</v>
      </c>
      <c r="GQ10" s="315">
        <f t="shared" ca="1" si="8"/>
        <v>1</v>
      </c>
      <c r="GR10" s="315">
        <f t="shared" ref="GR10" ca="1" si="1017">SUMPRODUCT((GO8:GO11=GO10)*(GK8:GK11=GK10)*(GI8:GI11&gt;GI10)*1)</f>
        <v>0</v>
      </c>
      <c r="GS10" s="315">
        <f t="shared" ca="1" si="10"/>
        <v>1</v>
      </c>
      <c r="GT10" s="315">
        <f t="shared" ref="GT10" ca="1" si="1018">RANK(GS10,GS8:GS11,1)+COUNTIF(GS8:GS10,GS10)-1</f>
        <v>3</v>
      </c>
      <c r="GU10" s="315">
        <v>3</v>
      </c>
      <c r="GV10" s="315" t="str">
        <f t="shared" ref="GV10" ca="1" si="1019">INDEX(GD8:GD11,MATCH(GU10,GT8:GT11,0),0)</f>
        <v>Nigeria</v>
      </c>
      <c r="GW10" s="315">
        <f t="shared" ref="GW10" ca="1" si="1020">INDEX(GS8:GS11,MATCH(GV10,GD8:GD11,0),0)</f>
        <v>1</v>
      </c>
      <c r="GX10" s="315" t="str">
        <f t="shared" ref="GX10:GX11" ca="1" si="1021">IF(AND(GX9&lt;&gt;"",GW10=1),GV10,"")</f>
        <v>Nigeria</v>
      </c>
      <c r="GY10" s="315" t="str">
        <f t="shared" ref="GY10" ca="1" si="1022">IF(GY9&lt;&gt;"",GV10,"")</f>
        <v/>
      </c>
      <c r="GZ10" s="315" t="str">
        <f t="shared" ref="GZ10" ca="1" si="1023">IF(GW11=3,GV10,"")</f>
        <v/>
      </c>
      <c r="HA10" s="315">
        <f ca="1">SUMPRODUCT((OFFSET('Game Board'!F8:F55,0,GF1)=GX10)*(OFFSET('Game Board'!I8:I55,0,GF1)=GX8)*(OFFSET('Game Board'!G8:G55,0,GF1)&gt;OFFSET('Game Board'!H8:H55,0,GF1))*1)+SUMPRODUCT((OFFSET('Game Board'!I8:I55,0,GF1)=GX10)*(OFFSET('Game Board'!F8:F55,0,GF1)=GX8)*(OFFSET('Game Board'!H8:H55,0,GF1)&gt;OFFSET('Game Board'!G8:G55,0,GF1))*1)+SUMPRODUCT((OFFSET('Game Board'!F8:F55,0,GF1)=GX10)*(OFFSET('Game Board'!I8:I55,0,GF1)=GX9)*(OFFSET('Game Board'!G8:G55,0,GF1)&gt;OFFSET('Game Board'!H8:H55,0,GF1))*1)+SUMPRODUCT((OFFSET('Game Board'!I8:I55,0,GF1)=GX10)*(OFFSET('Game Board'!F8:F55,0,GF1)=GX9)*(OFFSET('Game Board'!H8:H55,0,GF1)&gt;OFFSET('Game Board'!G8:G55,0,GF1))*1)+SUMPRODUCT((OFFSET('Game Board'!F8:F55,0,GF1)=GX10)*(OFFSET('Game Board'!I8:I55,0,GF1)=GX11)*(OFFSET('Game Board'!G8:G55,0,GF1)&gt;OFFSET('Game Board'!H8:H55,0,GF1))*1)+SUMPRODUCT((OFFSET('Game Board'!I8:I55,0,GF1)=GX10)*(OFFSET('Game Board'!F8:F55,0,GF1)=GX11)*(OFFSET('Game Board'!H8:H55,0,GF1)&gt;OFFSET('Game Board'!G8:G55,0,GF1))*1)</f>
        <v>0</v>
      </c>
      <c r="HB10" s="315">
        <f ca="1">SUMPRODUCT((OFFSET('Game Board'!F8:F55,0,GF1)=GX10)*(OFFSET('Game Board'!I8:I55,0,GF1)=GX8)*(OFFSET('Game Board'!G8:G55,0,GF1)=OFFSET('Game Board'!H8:H55,0,GF1))*1)+SUMPRODUCT((OFFSET('Game Board'!I8:I55,0,GF1)=GX10)*(OFFSET('Game Board'!F8:F55,0,GF1)=GX8)*(OFFSET('Game Board'!G8:G55,0,GF1)=OFFSET('Game Board'!H8:H55,0,GF1))*1)+SUMPRODUCT((OFFSET('Game Board'!F8:F55,0,GF1)=GX10)*(OFFSET('Game Board'!I8:I55,0,GF1)=GX9)*(OFFSET('Game Board'!G8:G55,0,GF1)=OFFSET('Game Board'!H8:H55,0,GF1))*1)+SUMPRODUCT((OFFSET('Game Board'!I8:I55,0,GF1)=GX10)*(OFFSET('Game Board'!F8:F55,0,GF1)=GX9)*(OFFSET('Game Board'!G8:G55,0,GF1)=OFFSET('Game Board'!H8:H55,0,GF1))*1)+SUMPRODUCT((OFFSET('Game Board'!F8:F55,0,GF1)=GX10)*(OFFSET('Game Board'!I8:I55,0,GF1)=GX11)*(OFFSET('Game Board'!G8:G55,0,GF1)=OFFSET('Game Board'!H8:H55,0,GF1))*1)+SUMPRODUCT((OFFSET('Game Board'!I8:I55,0,GF1)=GX10)*(OFFSET('Game Board'!F8:F55,0,GF1)=GX11)*(OFFSET('Game Board'!G8:G55,0,GF1)=OFFSET('Game Board'!H8:H55,0,GF1))*1)</f>
        <v>3</v>
      </c>
      <c r="HC10" s="315">
        <f ca="1">SUMPRODUCT((OFFSET('Game Board'!F8:F55,0,GF1)=GX10)*(OFFSET('Game Board'!I8:I55,0,GF1)=GX8)*(OFFSET('Game Board'!G8:G55,0,GF1)&lt;OFFSET('Game Board'!H8:H55,0,GF1))*1)+SUMPRODUCT((OFFSET('Game Board'!I8:I55,0,GF1)=GX10)*(OFFSET('Game Board'!F8:F55,0,GF1)=GX8)*(OFFSET('Game Board'!H8:H55,0,GF1)&lt;OFFSET('Game Board'!G8:G55,0,GF1))*1)+SUMPRODUCT((OFFSET('Game Board'!F8:F55,0,GF1)=GX10)*(OFFSET('Game Board'!I8:I55,0,GF1)=GX9)*(OFFSET('Game Board'!G8:G55,0,GF1)&lt;OFFSET('Game Board'!H8:H55,0,GF1))*1)+SUMPRODUCT((OFFSET('Game Board'!I8:I55,0,GF1)=GX10)*(OFFSET('Game Board'!F8:F55,0,GF1)=GX9)*(OFFSET('Game Board'!H8:H55,0,GF1)&lt;OFFSET('Game Board'!G8:G55,0,GF1))*1)+SUMPRODUCT((OFFSET('Game Board'!F8:F55,0,GF1)=GX10)*(OFFSET('Game Board'!I8:I55,0,GF1)=GX11)*(OFFSET('Game Board'!G8:G55,0,GF1)&lt;OFFSET('Game Board'!H8:H55,0,GF1))*1)+SUMPRODUCT((OFFSET('Game Board'!I8:I55,0,GF1)=GX10)*(OFFSET('Game Board'!F8:F55,0,GF1)=GX11)*(OFFSET('Game Board'!H8:H55,0,GF1)&lt;OFFSET('Game Board'!G8:G55,0,GF1))*1)</f>
        <v>0</v>
      </c>
      <c r="HD10" s="315">
        <f ca="1">SUMIFS(OFFSET('Game Board'!G8:G55,0,GF1),OFFSET('Game Board'!F8:F55,0,GF1),GX10,OFFSET('Game Board'!I8:I55,0,GF1),GX8)+SUMIFS(OFFSET('Game Board'!G8:G55,0,GF1),OFFSET('Game Board'!F8:F55,0,GF1),GX10,OFFSET('Game Board'!I8:I55,0,GF1),GX9)+SUMIFS(OFFSET('Game Board'!G8:G55,0,GF1),OFFSET('Game Board'!F8:F55,0,GF1),GX10,OFFSET('Game Board'!I8:I55,0,GF1),GX11)+SUMIFS(OFFSET('Game Board'!H8:H55,0,GF1),OFFSET('Game Board'!I8:I55,0,GF1),GX10,OFFSET('Game Board'!F8:F55,0,GF1),GX8)+SUMIFS(OFFSET('Game Board'!H8:H55,0,GF1),OFFSET('Game Board'!I8:I55,0,GF1),GX10,OFFSET('Game Board'!F8:F55,0,GF1),GX9)+SUMIFS(OFFSET('Game Board'!H8:H55,0,GF1),OFFSET('Game Board'!I8:I55,0,GF1),GX10,OFFSET('Game Board'!F8:F55,0,GF1),GX11)</f>
        <v>0</v>
      </c>
      <c r="HE10" s="315">
        <f ca="1">SUMIFS(OFFSET('Game Board'!H8:H55,0,GF1),OFFSET('Game Board'!F8:F55,0,GF1),GX10,OFFSET('Game Board'!I8:I55,0,GF1),GX8)+SUMIFS(OFFSET('Game Board'!H8:H55,0,GF1),OFFSET('Game Board'!F8:F55,0,GF1),GX10,OFFSET('Game Board'!I8:I55,0,GF1),GX9)+SUMIFS(OFFSET('Game Board'!H8:H55,0,GF1),OFFSET('Game Board'!F8:F55,0,GF1),GX10,OFFSET('Game Board'!I8:I55,0,GF1),GX11)+SUMIFS(OFFSET('Game Board'!G8:G55,0,GF1),OFFSET('Game Board'!I8:I55,0,GF1),GX10,OFFSET('Game Board'!F8:F55,0,GF1),GX8)+SUMIFS(OFFSET('Game Board'!G8:G55,0,GF1),OFFSET('Game Board'!I8:I55,0,GF1),GX10,OFFSET('Game Board'!F8:F55,0,GF1),GX9)+SUMIFS(OFFSET('Game Board'!G8:G55,0,GF1),OFFSET('Game Board'!I8:I55,0,GF1),GX10,OFFSET('Game Board'!F8:F55,0,GF1),GX11)</f>
        <v>0</v>
      </c>
      <c r="HF10" s="315">
        <f t="shared" ca="1" si="15"/>
        <v>0</v>
      </c>
      <c r="HG10" s="315">
        <f t="shared" ca="1" si="16"/>
        <v>3</v>
      </c>
      <c r="HH10" s="315">
        <f t="shared" ref="HH10" ca="1" si="1024">IF(GX10&lt;&gt;"",SUMPRODUCT((GW8:GW11=GW10)*(HG8:HG11&gt;HG10)*1),0)</f>
        <v>0</v>
      </c>
      <c r="HI10" s="315">
        <f t="shared" ref="HI10" ca="1" si="1025">IF(GX10&lt;&gt;"",SUMPRODUCT((HH8:HH11=HH10)*(HF8:HF11&gt;HF10)*1),0)</f>
        <v>0</v>
      </c>
      <c r="HJ10" s="315">
        <f t="shared" ca="1" si="19"/>
        <v>0</v>
      </c>
      <c r="HK10" s="315">
        <f t="shared" ref="HK10" ca="1" si="1026">IF(GX10&lt;&gt;"",SUMPRODUCT((HJ8:HJ11=HJ10)*(HH8:HH11=HH10)*(HD8:HD11&gt;HD10)*1),0)</f>
        <v>0</v>
      </c>
      <c r="HL10" s="315">
        <f t="shared" ca="1" si="21"/>
        <v>1</v>
      </c>
      <c r="HM10" s="315">
        <f ca="1">SUMPRODUCT((OFFSET('Game Board'!F8:F55,0,GF1)=GY10)*(OFFSET('Game Board'!I8:I55,0,GF1)=GY9)*(OFFSET('Game Board'!G8:G55,0,GF1)&gt;OFFSET('Game Board'!H8:H55,0,GF1))*1)+SUMPRODUCT((OFFSET('Game Board'!I8:I55,0,GF1)=GY10)*(OFFSET('Game Board'!F8:F55,0,GF1)=GY9)*(OFFSET('Game Board'!H8:H55,0,GF1)&gt;OFFSET('Game Board'!G8:G55,0,GF1))*1)+SUMPRODUCT((OFFSET('Game Board'!F8:F55,0,GF1)=GY10)*(OFFSET('Game Board'!I8:I55,0,GF1)=GY11)*(OFFSET('Game Board'!G8:G55,0,GF1)&gt;OFFSET('Game Board'!H8:H55,0,GF1))*1)+SUMPRODUCT((OFFSET('Game Board'!I8:I55,0,GF1)=GY10)*(OFFSET('Game Board'!F8:F55,0,GF1)=GY11)*(OFFSET('Game Board'!H8:H55,0,GF1)&gt;OFFSET('Game Board'!G8:G55,0,GF1))*1)</f>
        <v>0</v>
      </c>
      <c r="HN10" s="315">
        <f ca="1">SUMPRODUCT((OFFSET('Game Board'!F8:F55,0,GF1)=GY10)*(OFFSET('Game Board'!I8:I55,0,GF1)=GY9)*(OFFSET('Game Board'!G8:G55,0,GF1)=OFFSET('Game Board'!H8:H55,0,GF1))*1)+SUMPRODUCT((OFFSET('Game Board'!I8:I55,0,GF1)=GY10)*(OFFSET('Game Board'!F8:F55,0,GF1)=GY9)*(OFFSET('Game Board'!G8:G55,0,GF1)=OFFSET('Game Board'!H8:H55,0,GF1))*1)+SUMPRODUCT((OFFSET('Game Board'!F8:F55,0,GF1)=GY10)*(OFFSET('Game Board'!I8:I55,0,GF1)=GY11)*(OFFSET('Game Board'!G8:G55,0,GF1)=OFFSET('Game Board'!H8:H55,0,GF1))*1)+SUMPRODUCT((OFFSET('Game Board'!I8:I55,0,GF1)=GY10)*(OFFSET('Game Board'!F8:F55,0,GF1)=GY11)*(OFFSET('Game Board'!G8:G55,0,GF1)=OFFSET('Game Board'!H8:H55,0,GF1))*1)</f>
        <v>0</v>
      </c>
      <c r="HO10" s="315">
        <f ca="1">SUMPRODUCT((OFFSET('Game Board'!F8:F55,0,GF1)=GY10)*(OFFSET('Game Board'!I8:I55,0,GF1)=GY9)*(OFFSET('Game Board'!G8:G55,0,GF1)&lt;OFFSET('Game Board'!H8:H55,0,GF1))*1)+SUMPRODUCT((OFFSET('Game Board'!I8:I55,0,GF1)=GY10)*(OFFSET('Game Board'!F8:F55,0,GF1)=GY9)*(OFFSET('Game Board'!H8:H55,0,GF1)&lt;OFFSET('Game Board'!G8:G55,0,GF1))*1)+SUMPRODUCT((OFFSET('Game Board'!F8:F55,0,GF1)=GY10)*(OFFSET('Game Board'!I8:I55,0,GF1)=GY11)*(OFFSET('Game Board'!G8:G55,0,GF1)&lt;OFFSET('Game Board'!H8:H55,0,GF1))*1)+SUMPRODUCT((OFFSET('Game Board'!I8:I55,0,GF1)=GY10)*(OFFSET('Game Board'!F8:F55,0,GF1)=GY11)*(OFFSET('Game Board'!H8:H55,0,GF1)&lt;OFFSET('Game Board'!G8:G55,0,GF1))*1)</f>
        <v>0</v>
      </c>
      <c r="HP10" s="315">
        <f ca="1">SUMIFS(OFFSET('Game Board'!G8:G55,0,GF1),OFFSET('Game Board'!F8:F55,0,GF1),GY10,OFFSET('Game Board'!I8:I55,0,GF1),GY9)+SUMIFS(OFFSET('Game Board'!G8:G55,0,GF1),OFFSET('Game Board'!F8:F55,0,GF1),GY10,OFFSET('Game Board'!I8:I55,0,GF1),GY11)+SUMIFS(OFFSET('Game Board'!H8:H55,0,GF1),OFFSET('Game Board'!I8:I55,0,GF1),GY10,OFFSET('Game Board'!F8:F55,0,GF1),GY9)+SUMIFS(OFFSET('Game Board'!H8:H55,0,GF1),OFFSET('Game Board'!I8:I55,0,GF1),GY10,OFFSET('Game Board'!F8:F55,0,GF1),GY11)</f>
        <v>0</v>
      </c>
      <c r="HQ10" s="315">
        <f ca="1">SUMIFS(OFFSET('Game Board'!H8:H55,0,GF1),OFFSET('Game Board'!F8:F55,0,GF1),GY10,OFFSET('Game Board'!I8:I55,0,GF1),GY9)+SUMIFS(OFFSET('Game Board'!H8:H55,0,GF1),OFFSET('Game Board'!F8:F55,0,GF1),GY10,OFFSET('Game Board'!I8:I55,0,GF1),GY11)+SUMIFS(OFFSET('Game Board'!G8:G55,0,GF1),OFFSET('Game Board'!I8:I55,0,GF1),GY10,OFFSET('Game Board'!F8:F55,0,GF1),GY9)+SUMIFS(OFFSET('Game Board'!G8:G55,0,GF1),OFFSET('Game Board'!I8:I55,0,GF1),GY10,OFFSET('Game Board'!F8:F55,0,GF1),GY11)</f>
        <v>0</v>
      </c>
      <c r="HR10" s="315">
        <f t="shared" ca="1" si="240"/>
        <v>0</v>
      </c>
      <c r="HS10" s="315">
        <f t="shared" ca="1" si="241"/>
        <v>0</v>
      </c>
      <c r="HT10" s="315">
        <f t="shared" ref="HT10" ca="1" si="1027">IF(GY10&lt;&gt;"",SUMPRODUCT((GW8:GW11=GW10)*(HS8:HS11&gt;HS10)*1),0)</f>
        <v>0</v>
      </c>
      <c r="HU10" s="315">
        <f t="shared" ref="HU10" ca="1" si="1028">IF(GY10&lt;&gt;"",SUMPRODUCT((HT8:HT11=HT10)*(HR8:HR11&gt;HR10)*1),0)</f>
        <v>0</v>
      </c>
      <c r="HV10" s="315">
        <f t="shared" ca="1" si="244"/>
        <v>0</v>
      </c>
      <c r="HW10" s="315">
        <f t="shared" ref="HW10" ca="1" si="1029">IF(GY10&lt;&gt;"",SUMPRODUCT((HV8:HV11=HV10)*(HT8:HT11=HT10)*(HP8:HP11&gt;HP10)*1),0)</f>
        <v>0</v>
      </c>
      <c r="HX10" s="315">
        <f t="shared" ca="1" si="22"/>
        <v>1</v>
      </c>
      <c r="HY10" s="315">
        <f ca="1">SUMPRODUCT((OFFSET('Game Board'!F8:F55,0,GF1)=GZ10)*(OFFSET('Game Board'!I8:I55,0,GF1)=GZ11)*(OFFSET('Game Board'!G8:G55,0,GF1)&gt;OFFSET('Game Board'!H8:H55,0,GF1))*1)+SUMPRODUCT((OFFSET('Game Board'!I8:I55,0,GF1)=GZ10)*(OFFSET('Game Board'!F8:F55,0,GF1)=GZ11)*(OFFSET('Game Board'!H8:H55,0,GF1)&gt;OFFSET('Game Board'!G8:G55,0,GF1))*1)</f>
        <v>0</v>
      </c>
      <c r="HZ10" s="315">
        <f ca="1">SUMPRODUCT((OFFSET('Game Board'!F8:F55,0,GF1)=GZ10)*(OFFSET('Game Board'!I8:I55,0,GF1)=GZ11)*(OFFSET('Game Board'!G8:G55,0,GF1)=OFFSET('Game Board'!H8:H55,0,GF1))*1)+SUMPRODUCT((OFFSET('Game Board'!I8:I55,0,GF1)=GZ10)*(OFFSET('Game Board'!F8:F55,0,GF1)=GZ11)*(OFFSET('Game Board'!H8:H55,0,GF1)=OFFSET('Game Board'!G8:G55,0,GF1))*1)</f>
        <v>0</v>
      </c>
      <c r="IA10" s="315">
        <f ca="1">SUMPRODUCT((OFFSET('Game Board'!F8:F55,0,GF1)=GZ10)*(OFFSET('Game Board'!I8:I55,0,GF1)=GZ11)*(OFFSET('Game Board'!G8:G55,0,GF1)&lt;OFFSET('Game Board'!H8:H55,0,GF1))*1)+SUMPRODUCT((OFFSET('Game Board'!I8:I55,0,GF1)=GZ10)*(OFFSET('Game Board'!F8:F55,0,GF1)=GZ11)*(OFFSET('Game Board'!H8:H55,0,GF1)&lt;OFFSET('Game Board'!G8:G55,0,GF1))*1)</f>
        <v>0</v>
      </c>
      <c r="IB10" s="315">
        <f ca="1">SUMIFS(OFFSET('Game Board'!G8:G55,0,GF1),OFFSET('Game Board'!F8:F55,0,GF1),GZ10,OFFSET('Game Board'!I8:I55,0,GF1),GZ11)+SUMIFS(OFFSET('Game Board'!H8:H55,0,GF1),OFFSET('Game Board'!I8:I55,0,GF1),GZ10,OFFSET('Game Board'!F8:F55,0,GF1),GZ11)</f>
        <v>0</v>
      </c>
      <c r="IC10" s="315">
        <f ca="1">SUMIFS(OFFSET('Game Board'!H8:H55,0,GF1),OFFSET('Game Board'!F8:F55,0,GF1),GZ10,OFFSET('Game Board'!I8:I55,0,GF1),GZ11)+SUMIFS(OFFSET('Game Board'!G8:G55,0,GF1),OFFSET('Game Board'!I8:I55,0,GF1),GZ10,OFFSET('Game Board'!F8:F55,0,GF1),GZ11)</f>
        <v>0</v>
      </c>
      <c r="ID10" s="315">
        <f t="shared" ref="ID10:ID11" ca="1" si="1030">IB10-IC10</f>
        <v>0</v>
      </c>
      <c r="IE10" s="315">
        <f t="shared" ref="IE10:IE11" ca="1" si="1031">HZ10*1+HY10*3</f>
        <v>0</v>
      </c>
      <c r="IF10" s="315">
        <f t="shared" ref="IF10" ca="1" si="1032">IF(GZ10&lt;&gt;"",SUMPRODUCT((HI8:HI11=HI10)*(IE8:IE11&gt;IE10)*1),0)</f>
        <v>0</v>
      </c>
      <c r="IG10" s="315">
        <f t="shared" ref="IG10" ca="1" si="1033">IF(GZ10&lt;&gt;"",SUMPRODUCT((IF8:IF11=IF10)*(ID8:ID11&gt;ID10)*1),0)</f>
        <v>0</v>
      </c>
      <c r="IH10" s="315">
        <f t="shared" ref="IH10:IH11" ca="1" si="1034">IF10+IG10</f>
        <v>0</v>
      </c>
      <c r="II10" s="315">
        <f t="shared" ref="II10" ca="1" si="1035">IF(GZ10&lt;&gt;"",SUMPRODUCT((IH8:IH11=IH10)*(IF8:IF11=IF10)*(IB8:IB11&gt;IB10)*1),0)</f>
        <v>0</v>
      </c>
      <c r="IJ10" s="315">
        <f t="shared" ca="1" si="23"/>
        <v>1</v>
      </c>
      <c r="IK10" s="315">
        <f t="shared" ref="IK10" ca="1" si="1036">SUMPRODUCT((IJ8:IJ11=IJ10)*(GM8:GM11&gt;GM10)*1)</f>
        <v>3</v>
      </c>
      <c r="IL10" s="315">
        <f t="shared" ca="1" si="25"/>
        <v>4</v>
      </c>
      <c r="IM10" s="315" t="str">
        <f t="shared" si="247"/>
        <v>Nigeria</v>
      </c>
      <c r="IN10" s="315">
        <f t="shared" ca="1" si="26"/>
        <v>0</v>
      </c>
      <c r="IO10" s="315">
        <f ca="1">SUMPRODUCT((OFFSET('Game Board'!G8:G55,0,IO1)&lt;&gt;"")*(OFFSET('Game Board'!F8:F55,0,IO1)=C10)*(OFFSET('Game Board'!G8:G55,0,IO1)&gt;OFFSET('Game Board'!H8:H55,0,IO1))*1)+SUMPRODUCT((OFFSET('Game Board'!G8:G55,0,IO1)&lt;&gt;"")*(OFFSET('Game Board'!I8:I55,0,IO1)=C10)*(OFFSET('Game Board'!H8:H55,0,IO1)&gt;OFFSET('Game Board'!G8:G55,0,IO1))*1)</f>
        <v>0</v>
      </c>
      <c r="IP10" s="315">
        <f ca="1">SUMPRODUCT((OFFSET('Game Board'!G8:G55,0,IO1)&lt;&gt;"")*(OFFSET('Game Board'!F8:F55,0,IO1)=C10)*(OFFSET('Game Board'!G8:G55,0,IO1)=OFFSET('Game Board'!H8:H55,0,IO1))*1)+SUMPRODUCT((OFFSET('Game Board'!G8:G55,0,IO1)&lt;&gt;"")*(OFFSET('Game Board'!I8:I55,0,IO1)=C10)*(OFFSET('Game Board'!G8:G55,0,IO1)=OFFSET('Game Board'!H8:H55,0,IO1))*1)</f>
        <v>0</v>
      </c>
      <c r="IQ10" s="315">
        <f ca="1">SUMPRODUCT((OFFSET('Game Board'!G8:G55,0,IO1)&lt;&gt;"")*(OFFSET('Game Board'!F8:F55,0,IO1)=C10)*(OFFSET('Game Board'!G8:G55,0,IO1)&lt;OFFSET('Game Board'!H8:H55,0,IO1))*1)+SUMPRODUCT((OFFSET('Game Board'!G8:G55,0,IO1)&lt;&gt;"")*(OFFSET('Game Board'!I8:I55,0,IO1)=C10)*(OFFSET('Game Board'!H8:H55,0,IO1)&lt;OFFSET('Game Board'!G8:G55,0,IO1))*1)</f>
        <v>0</v>
      </c>
      <c r="IR10" s="315">
        <f ca="1">SUMIF(OFFSET('Game Board'!F8:F55,0,IO1),C10,OFFSET('Game Board'!G8:G55,0,IO1))+SUMIF(OFFSET('Game Board'!I8:I55,0,IO1),C10,OFFSET('Game Board'!H8:H55,0,IO1))</f>
        <v>0</v>
      </c>
      <c r="IS10" s="315">
        <f ca="1">SUMIF(OFFSET('Game Board'!F8:F55,0,IO1),C10,OFFSET('Game Board'!H8:H55,0,IO1))+SUMIF(OFFSET('Game Board'!I8:I55,0,IO1),C10,OFFSET('Game Board'!G8:G55,0,IO1))</f>
        <v>0</v>
      </c>
      <c r="IT10" s="315">
        <f t="shared" ca="1" si="27"/>
        <v>0</v>
      </c>
      <c r="IU10" s="315">
        <f t="shared" ca="1" si="28"/>
        <v>0</v>
      </c>
      <c r="IV10" s="315">
        <f ca="1">INDEX(L4:L35,MATCH(JE10,C4:C35,0),0)</f>
        <v>1540</v>
      </c>
      <c r="IW10" s="319">
        <f>'Tournament Setup'!F12</f>
        <v>0</v>
      </c>
      <c r="IX10" s="315">
        <f t="shared" ref="IX10" ca="1" si="1037">RANK(IU10,IU8:IU11)</f>
        <v>1</v>
      </c>
      <c r="IY10" s="315">
        <f t="shared" ref="IY10" ca="1" si="1038">SUMPRODUCT((IX8:IX11=IX10)*(IT8:IT11&gt;IT10)*1)</f>
        <v>0</v>
      </c>
      <c r="IZ10" s="315">
        <f t="shared" ca="1" si="31"/>
        <v>1</v>
      </c>
      <c r="JA10" s="315">
        <f t="shared" ref="JA10" ca="1" si="1039">SUMPRODUCT((IX8:IX11=IX10)*(IT8:IT11=IT10)*(IR8:IR11&gt;IR10)*1)</f>
        <v>0</v>
      </c>
      <c r="JB10" s="315">
        <f t="shared" ca="1" si="33"/>
        <v>1</v>
      </c>
      <c r="JC10" s="315">
        <f t="shared" ref="JC10" ca="1" si="1040">RANK(JB10,JB8:JB11,1)+COUNTIF(JB8:JB10,JB10)-1</f>
        <v>3</v>
      </c>
      <c r="JD10" s="315">
        <v>3</v>
      </c>
      <c r="JE10" s="315" t="str">
        <f t="shared" ref="JE10" ca="1" si="1041">INDEX(IM8:IM11,MATCH(JD10,JC8:JC11,0),0)</f>
        <v>Nigeria</v>
      </c>
      <c r="JF10" s="315">
        <f t="shared" ref="JF10" ca="1" si="1042">INDEX(JB8:JB11,MATCH(JE10,IM8:IM11,0),0)</f>
        <v>1</v>
      </c>
      <c r="JG10" s="315" t="str">
        <f t="shared" ref="JG10:JG11" ca="1" si="1043">IF(AND(JG9&lt;&gt;"",JF10=1),JE10,"")</f>
        <v>Nigeria</v>
      </c>
      <c r="JH10" s="315" t="str">
        <f t="shared" ref="JH10" ca="1" si="1044">IF(JH9&lt;&gt;"",JE10,"")</f>
        <v/>
      </c>
      <c r="JI10" s="315" t="str">
        <f t="shared" ref="JI10" ca="1" si="1045">IF(JF11=3,JE10,"")</f>
        <v/>
      </c>
      <c r="JJ10" s="315">
        <f ca="1">SUMPRODUCT((OFFSET('Game Board'!F8:F55,0,IO1)=JG10)*(OFFSET('Game Board'!I8:I55,0,IO1)=JG8)*(OFFSET('Game Board'!G8:G55,0,IO1)&gt;OFFSET('Game Board'!H8:H55,0,IO1))*1)+SUMPRODUCT((OFFSET('Game Board'!I8:I55,0,IO1)=JG10)*(OFFSET('Game Board'!F8:F55,0,IO1)=JG8)*(OFFSET('Game Board'!H8:H55,0,IO1)&gt;OFFSET('Game Board'!G8:G55,0,IO1))*1)+SUMPRODUCT((OFFSET('Game Board'!F8:F55,0,IO1)=JG10)*(OFFSET('Game Board'!I8:I55,0,IO1)=JG9)*(OFFSET('Game Board'!G8:G55,0,IO1)&gt;OFFSET('Game Board'!H8:H55,0,IO1))*1)+SUMPRODUCT((OFFSET('Game Board'!I8:I55,0,IO1)=JG10)*(OFFSET('Game Board'!F8:F55,0,IO1)=JG9)*(OFFSET('Game Board'!H8:H55,0,IO1)&gt;OFFSET('Game Board'!G8:G55,0,IO1))*1)+SUMPRODUCT((OFFSET('Game Board'!F8:F55,0,IO1)=JG10)*(OFFSET('Game Board'!I8:I55,0,IO1)=JG11)*(OFFSET('Game Board'!G8:G55,0,IO1)&gt;OFFSET('Game Board'!H8:H55,0,IO1))*1)+SUMPRODUCT((OFFSET('Game Board'!I8:I55,0,IO1)=JG10)*(OFFSET('Game Board'!F8:F55,0,IO1)=JG11)*(OFFSET('Game Board'!H8:H55,0,IO1)&gt;OFFSET('Game Board'!G8:G55,0,IO1))*1)</f>
        <v>0</v>
      </c>
      <c r="JK10" s="315">
        <f ca="1">SUMPRODUCT((OFFSET('Game Board'!F8:F55,0,IO1)=JG10)*(OFFSET('Game Board'!I8:I55,0,IO1)=JG8)*(OFFSET('Game Board'!G8:G55,0,IO1)=OFFSET('Game Board'!H8:H55,0,IO1))*1)+SUMPRODUCT((OFFSET('Game Board'!I8:I55,0,IO1)=JG10)*(OFFSET('Game Board'!F8:F55,0,IO1)=JG8)*(OFFSET('Game Board'!G8:G55,0,IO1)=OFFSET('Game Board'!H8:H55,0,IO1))*1)+SUMPRODUCT((OFFSET('Game Board'!F8:F55,0,IO1)=JG10)*(OFFSET('Game Board'!I8:I55,0,IO1)=JG9)*(OFFSET('Game Board'!G8:G55,0,IO1)=OFFSET('Game Board'!H8:H55,0,IO1))*1)+SUMPRODUCT((OFFSET('Game Board'!I8:I55,0,IO1)=JG10)*(OFFSET('Game Board'!F8:F55,0,IO1)=JG9)*(OFFSET('Game Board'!G8:G55,0,IO1)=OFFSET('Game Board'!H8:H55,0,IO1))*1)+SUMPRODUCT((OFFSET('Game Board'!F8:F55,0,IO1)=JG10)*(OFFSET('Game Board'!I8:I55,0,IO1)=JG11)*(OFFSET('Game Board'!G8:G55,0,IO1)=OFFSET('Game Board'!H8:H55,0,IO1))*1)+SUMPRODUCT((OFFSET('Game Board'!I8:I55,0,IO1)=JG10)*(OFFSET('Game Board'!F8:F55,0,IO1)=JG11)*(OFFSET('Game Board'!G8:G55,0,IO1)=OFFSET('Game Board'!H8:H55,0,IO1))*1)</f>
        <v>3</v>
      </c>
      <c r="JL10" s="315">
        <f ca="1">SUMPRODUCT((OFFSET('Game Board'!F8:F55,0,IO1)=JG10)*(OFFSET('Game Board'!I8:I55,0,IO1)=JG8)*(OFFSET('Game Board'!G8:G55,0,IO1)&lt;OFFSET('Game Board'!H8:H55,0,IO1))*1)+SUMPRODUCT((OFFSET('Game Board'!I8:I55,0,IO1)=JG10)*(OFFSET('Game Board'!F8:F55,0,IO1)=JG8)*(OFFSET('Game Board'!H8:H55,0,IO1)&lt;OFFSET('Game Board'!G8:G55,0,IO1))*1)+SUMPRODUCT((OFFSET('Game Board'!F8:F55,0,IO1)=JG10)*(OFFSET('Game Board'!I8:I55,0,IO1)=JG9)*(OFFSET('Game Board'!G8:G55,0,IO1)&lt;OFFSET('Game Board'!H8:H55,0,IO1))*1)+SUMPRODUCT((OFFSET('Game Board'!I8:I55,0,IO1)=JG10)*(OFFSET('Game Board'!F8:F55,0,IO1)=JG9)*(OFFSET('Game Board'!H8:H55,0,IO1)&lt;OFFSET('Game Board'!G8:G55,0,IO1))*1)+SUMPRODUCT((OFFSET('Game Board'!F8:F55,0,IO1)=JG10)*(OFFSET('Game Board'!I8:I55,0,IO1)=JG11)*(OFFSET('Game Board'!G8:G55,0,IO1)&lt;OFFSET('Game Board'!H8:H55,0,IO1))*1)+SUMPRODUCT((OFFSET('Game Board'!I8:I55,0,IO1)=JG10)*(OFFSET('Game Board'!F8:F55,0,IO1)=JG11)*(OFFSET('Game Board'!H8:H55,0,IO1)&lt;OFFSET('Game Board'!G8:G55,0,IO1))*1)</f>
        <v>0</v>
      </c>
      <c r="JM10" s="315">
        <f ca="1">SUMIFS(OFFSET('Game Board'!G8:G55,0,IO1),OFFSET('Game Board'!F8:F55,0,IO1),JG10,OFFSET('Game Board'!I8:I55,0,IO1),JG8)+SUMIFS(OFFSET('Game Board'!G8:G55,0,IO1),OFFSET('Game Board'!F8:F55,0,IO1),JG10,OFFSET('Game Board'!I8:I55,0,IO1),JG9)+SUMIFS(OFFSET('Game Board'!G8:G55,0,IO1),OFFSET('Game Board'!F8:F55,0,IO1),JG10,OFFSET('Game Board'!I8:I55,0,IO1),JG11)+SUMIFS(OFFSET('Game Board'!H8:H55,0,IO1),OFFSET('Game Board'!I8:I55,0,IO1),JG10,OFFSET('Game Board'!F8:F55,0,IO1),JG8)+SUMIFS(OFFSET('Game Board'!H8:H55,0,IO1),OFFSET('Game Board'!I8:I55,0,IO1),JG10,OFFSET('Game Board'!F8:F55,0,IO1),JG9)+SUMIFS(OFFSET('Game Board'!H8:H55,0,IO1),OFFSET('Game Board'!I8:I55,0,IO1),JG10,OFFSET('Game Board'!F8:F55,0,IO1),JG11)</f>
        <v>0</v>
      </c>
      <c r="JN10" s="315">
        <f ca="1">SUMIFS(OFFSET('Game Board'!H8:H55,0,IO1),OFFSET('Game Board'!F8:F55,0,IO1),JG10,OFFSET('Game Board'!I8:I55,0,IO1),JG8)+SUMIFS(OFFSET('Game Board'!H8:H55,0,IO1),OFFSET('Game Board'!F8:F55,0,IO1),JG10,OFFSET('Game Board'!I8:I55,0,IO1),JG9)+SUMIFS(OFFSET('Game Board'!H8:H55,0,IO1),OFFSET('Game Board'!F8:F55,0,IO1),JG10,OFFSET('Game Board'!I8:I55,0,IO1),JG11)+SUMIFS(OFFSET('Game Board'!G8:G55,0,IO1),OFFSET('Game Board'!I8:I55,0,IO1),JG10,OFFSET('Game Board'!F8:F55,0,IO1),JG8)+SUMIFS(OFFSET('Game Board'!G8:G55,0,IO1),OFFSET('Game Board'!I8:I55,0,IO1),JG10,OFFSET('Game Board'!F8:F55,0,IO1),JG9)+SUMIFS(OFFSET('Game Board'!G8:G55,0,IO1),OFFSET('Game Board'!I8:I55,0,IO1),JG10,OFFSET('Game Board'!F8:F55,0,IO1),JG11)</f>
        <v>0</v>
      </c>
      <c r="JO10" s="315">
        <f t="shared" ca="1" si="38"/>
        <v>0</v>
      </c>
      <c r="JP10" s="315">
        <f t="shared" ca="1" si="39"/>
        <v>3</v>
      </c>
      <c r="JQ10" s="315">
        <f t="shared" ref="JQ10" ca="1" si="1046">IF(JG10&lt;&gt;"",SUMPRODUCT((JF8:JF11=JF10)*(JP8:JP11&gt;JP10)*1),0)</f>
        <v>0</v>
      </c>
      <c r="JR10" s="315">
        <f t="shared" ref="JR10" ca="1" si="1047">IF(JG10&lt;&gt;"",SUMPRODUCT((JQ8:JQ11=JQ10)*(JO8:JO11&gt;JO10)*1),0)</f>
        <v>0</v>
      </c>
      <c r="JS10" s="315">
        <f t="shared" ca="1" si="42"/>
        <v>0</v>
      </c>
      <c r="JT10" s="315">
        <f t="shared" ref="JT10" ca="1" si="1048">IF(JG10&lt;&gt;"",SUMPRODUCT((JS8:JS11=JS10)*(JQ8:JQ11=JQ10)*(JM8:JM11&gt;JM10)*1),0)</f>
        <v>0</v>
      </c>
      <c r="JU10" s="315">
        <f t="shared" ca="1" si="44"/>
        <v>1</v>
      </c>
      <c r="JV10" s="315">
        <f ca="1">SUMPRODUCT((OFFSET('Game Board'!F8:F55,0,IO1)=JH10)*(OFFSET('Game Board'!I8:I55,0,IO1)=JH9)*(OFFSET('Game Board'!G8:G55,0,IO1)&gt;OFFSET('Game Board'!H8:H55,0,IO1))*1)+SUMPRODUCT((OFFSET('Game Board'!I8:I55,0,IO1)=JH10)*(OFFSET('Game Board'!F8:F55,0,IO1)=JH9)*(OFFSET('Game Board'!H8:H55,0,IO1)&gt;OFFSET('Game Board'!G8:G55,0,IO1))*1)+SUMPRODUCT((OFFSET('Game Board'!F8:F55,0,IO1)=JH10)*(OFFSET('Game Board'!I8:I55,0,IO1)=JH11)*(OFFSET('Game Board'!G8:G55,0,IO1)&gt;OFFSET('Game Board'!H8:H55,0,IO1))*1)+SUMPRODUCT((OFFSET('Game Board'!I8:I55,0,IO1)=JH10)*(OFFSET('Game Board'!F8:F55,0,IO1)=JH11)*(OFFSET('Game Board'!H8:H55,0,IO1)&gt;OFFSET('Game Board'!G8:G55,0,IO1))*1)</f>
        <v>0</v>
      </c>
      <c r="JW10" s="315">
        <f ca="1">SUMPRODUCT((OFFSET('Game Board'!F8:F55,0,IO1)=JH10)*(OFFSET('Game Board'!I8:I55,0,IO1)=JH9)*(OFFSET('Game Board'!G8:G55,0,IO1)=OFFSET('Game Board'!H8:H55,0,IO1))*1)+SUMPRODUCT((OFFSET('Game Board'!I8:I55,0,IO1)=JH10)*(OFFSET('Game Board'!F8:F55,0,IO1)=JH9)*(OFFSET('Game Board'!G8:G55,0,IO1)=OFFSET('Game Board'!H8:H55,0,IO1))*1)+SUMPRODUCT((OFFSET('Game Board'!F8:F55,0,IO1)=JH10)*(OFFSET('Game Board'!I8:I55,0,IO1)=JH11)*(OFFSET('Game Board'!G8:G55,0,IO1)=OFFSET('Game Board'!H8:H55,0,IO1))*1)+SUMPRODUCT((OFFSET('Game Board'!I8:I55,0,IO1)=JH10)*(OFFSET('Game Board'!F8:F55,0,IO1)=JH11)*(OFFSET('Game Board'!G8:G55,0,IO1)=OFFSET('Game Board'!H8:H55,0,IO1))*1)</f>
        <v>0</v>
      </c>
      <c r="JX10" s="315">
        <f ca="1">SUMPRODUCT((OFFSET('Game Board'!F8:F55,0,IO1)=JH10)*(OFFSET('Game Board'!I8:I55,0,IO1)=JH9)*(OFFSET('Game Board'!G8:G55,0,IO1)&lt;OFFSET('Game Board'!H8:H55,0,IO1))*1)+SUMPRODUCT((OFFSET('Game Board'!I8:I55,0,IO1)=JH10)*(OFFSET('Game Board'!F8:F55,0,IO1)=JH9)*(OFFSET('Game Board'!H8:H55,0,IO1)&lt;OFFSET('Game Board'!G8:G55,0,IO1))*1)+SUMPRODUCT((OFFSET('Game Board'!F8:F55,0,IO1)=JH10)*(OFFSET('Game Board'!I8:I55,0,IO1)=JH11)*(OFFSET('Game Board'!G8:G55,0,IO1)&lt;OFFSET('Game Board'!H8:H55,0,IO1))*1)+SUMPRODUCT((OFFSET('Game Board'!I8:I55,0,IO1)=JH10)*(OFFSET('Game Board'!F8:F55,0,IO1)=JH11)*(OFFSET('Game Board'!H8:H55,0,IO1)&lt;OFFSET('Game Board'!G8:G55,0,IO1))*1)</f>
        <v>0</v>
      </c>
      <c r="JY10" s="315">
        <f ca="1">SUMIFS(OFFSET('Game Board'!G8:G55,0,IO1),OFFSET('Game Board'!F8:F55,0,IO1),JH10,OFFSET('Game Board'!I8:I55,0,IO1),JH9)+SUMIFS(OFFSET('Game Board'!G8:G55,0,IO1),OFFSET('Game Board'!F8:F55,0,IO1),JH10,OFFSET('Game Board'!I8:I55,0,IO1),JH11)+SUMIFS(OFFSET('Game Board'!H8:H55,0,IO1),OFFSET('Game Board'!I8:I55,0,IO1),JH10,OFFSET('Game Board'!F8:F55,0,IO1),JH9)+SUMIFS(OFFSET('Game Board'!H8:H55,0,IO1),OFFSET('Game Board'!I8:I55,0,IO1),JH10,OFFSET('Game Board'!F8:F55,0,IO1),JH11)</f>
        <v>0</v>
      </c>
      <c r="JZ10" s="315">
        <f ca="1">SUMIFS(OFFSET('Game Board'!H8:H55,0,IO1),OFFSET('Game Board'!F8:F55,0,IO1),JH10,OFFSET('Game Board'!I8:I55,0,IO1),JH9)+SUMIFS(OFFSET('Game Board'!H8:H55,0,IO1),OFFSET('Game Board'!F8:F55,0,IO1),JH10,OFFSET('Game Board'!I8:I55,0,IO1),JH11)+SUMIFS(OFFSET('Game Board'!G8:G55,0,IO1),OFFSET('Game Board'!I8:I55,0,IO1),JH10,OFFSET('Game Board'!F8:F55,0,IO1),JH9)+SUMIFS(OFFSET('Game Board'!G8:G55,0,IO1),OFFSET('Game Board'!I8:I55,0,IO1),JH10,OFFSET('Game Board'!F8:F55,0,IO1),JH11)</f>
        <v>0</v>
      </c>
      <c r="KA10" s="315">
        <f t="shared" ca="1" si="259"/>
        <v>0</v>
      </c>
      <c r="KB10" s="315">
        <f t="shared" ca="1" si="260"/>
        <v>0</v>
      </c>
      <c r="KC10" s="315">
        <f t="shared" ref="KC10" ca="1" si="1049">IF(JH10&lt;&gt;"",SUMPRODUCT((JF8:JF11=JF10)*(KB8:KB11&gt;KB10)*1),0)</f>
        <v>0</v>
      </c>
      <c r="KD10" s="315">
        <f t="shared" ref="KD10" ca="1" si="1050">IF(JH10&lt;&gt;"",SUMPRODUCT((KC8:KC11=KC10)*(KA8:KA11&gt;KA10)*1),0)</f>
        <v>0</v>
      </c>
      <c r="KE10" s="315">
        <f t="shared" ca="1" si="263"/>
        <v>0</v>
      </c>
      <c r="KF10" s="315">
        <f t="shared" ref="KF10" ca="1" si="1051">IF(JH10&lt;&gt;"",SUMPRODUCT((KE8:KE11=KE10)*(KC8:KC11=KC10)*(JY8:JY11&gt;JY10)*1),0)</f>
        <v>0</v>
      </c>
      <c r="KG10" s="315">
        <f t="shared" ca="1" si="45"/>
        <v>1</v>
      </c>
      <c r="KH10" s="315">
        <f ca="1">SUMPRODUCT((OFFSET('Game Board'!F8:F55,0,IO1)=JI10)*(OFFSET('Game Board'!I8:I55,0,IO1)=JI11)*(OFFSET('Game Board'!G8:G55,0,IO1)&gt;OFFSET('Game Board'!H8:H55,0,IO1))*1)+SUMPRODUCT((OFFSET('Game Board'!I8:I55,0,IO1)=JI10)*(OFFSET('Game Board'!F8:F55,0,IO1)=JI11)*(OFFSET('Game Board'!H8:H55,0,IO1)&gt;OFFSET('Game Board'!G8:G55,0,IO1))*1)</f>
        <v>0</v>
      </c>
      <c r="KI10" s="315">
        <f ca="1">SUMPRODUCT((OFFSET('Game Board'!F8:F55,0,IO1)=JI10)*(OFFSET('Game Board'!I8:I55,0,IO1)=JI11)*(OFFSET('Game Board'!G8:G55,0,IO1)=OFFSET('Game Board'!H8:H55,0,IO1))*1)+SUMPRODUCT((OFFSET('Game Board'!I8:I55,0,IO1)=JI10)*(OFFSET('Game Board'!F8:F55,0,IO1)=JI11)*(OFFSET('Game Board'!H8:H55,0,IO1)=OFFSET('Game Board'!G8:G55,0,IO1))*1)</f>
        <v>0</v>
      </c>
      <c r="KJ10" s="315">
        <f ca="1">SUMPRODUCT((OFFSET('Game Board'!F8:F55,0,IO1)=JI10)*(OFFSET('Game Board'!I8:I55,0,IO1)=JI11)*(OFFSET('Game Board'!G8:G55,0,IO1)&lt;OFFSET('Game Board'!H8:H55,0,IO1))*1)+SUMPRODUCT((OFFSET('Game Board'!I8:I55,0,IO1)=JI10)*(OFFSET('Game Board'!F8:F55,0,IO1)=JI11)*(OFFSET('Game Board'!H8:H55,0,IO1)&lt;OFFSET('Game Board'!G8:G55,0,IO1))*1)</f>
        <v>0</v>
      </c>
      <c r="KK10" s="315">
        <f ca="1">SUMIFS(OFFSET('Game Board'!G8:G55,0,IO1),OFFSET('Game Board'!F8:F55,0,IO1),JI10,OFFSET('Game Board'!I8:I55,0,IO1),JI11)+SUMIFS(OFFSET('Game Board'!H8:H55,0,IO1),OFFSET('Game Board'!I8:I55,0,IO1),JI10,OFFSET('Game Board'!F8:F55,0,IO1),JI11)</f>
        <v>0</v>
      </c>
      <c r="KL10" s="315">
        <f ca="1">SUMIFS(OFFSET('Game Board'!H8:H55,0,IO1),OFFSET('Game Board'!F8:F55,0,IO1),JI10,OFFSET('Game Board'!I8:I55,0,IO1),JI11)+SUMIFS(OFFSET('Game Board'!G8:G55,0,IO1),OFFSET('Game Board'!I8:I55,0,IO1),JI10,OFFSET('Game Board'!F8:F55,0,IO1),JI11)</f>
        <v>0</v>
      </c>
      <c r="KM10" s="315">
        <f t="shared" ref="KM10:KM11" ca="1" si="1052">KK10-KL10</f>
        <v>0</v>
      </c>
      <c r="KN10" s="315">
        <f t="shared" ref="KN10:KN11" ca="1" si="1053">KI10*1+KH10*3</f>
        <v>0</v>
      </c>
      <c r="KO10" s="315">
        <f t="shared" ref="KO10" ca="1" si="1054">IF(JI10&lt;&gt;"",SUMPRODUCT((JR8:JR11=JR10)*(KN8:KN11&gt;KN10)*1),0)</f>
        <v>0</v>
      </c>
      <c r="KP10" s="315">
        <f t="shared" ref="KP10" ca="1" si="1055">IF(JI10&lt;&gt;"",SUMPRODUCT((KO8:KO11=KO10)*(KM8:KM11&gt;KM10)*1),0)</f>
        <v>0</v>
      </c>
      <c r="KQ10" s="315">
        <f t="shared" ref="KQ10:KQ11" ca="1" si="1056">KO10+KP10</f>
        <v>0</v>
      </c>
      <c r="KR10" s="315">
        <f t="shared" ref="KR10" ca="1" si="1057">IF(JI10&lt;&gt;"",SUMPRODUCT((KQ8:KQ11=KQ10)*(KO8:KO11=KO10)*(KK8:KK11&gt;KK10)*1),0)</f>
        <v>0</v>
      </c>
      <c r="KS10" s="315">
        <f t="shared" ca="1" si="46"/>
        <v>1</v>
      </c>
      <c r="KT10" s="315">
        <f t="shared" ref="KT10" ca="1" si="1058">SUMPRODUCT((KS8:KS11=KS10)*(IV8:IV11&gt;IV10)*1)</f>
        <v>3</v>
      </c>
      <c r="KU10" s="315">
        <f t="shared" ca="1" si="48"/>
        <v>4</v>
      </c>
      <c r="KV10" s="315" t="str">
        <f t="shared" si="266"/>
        <v>Nigeria</v>
      </c>
      <c r="KW10" s="315">
        <f t="shared" ca="1" si="49"/>
        <v>0</v>
      </c>
      <c r="KX10" s="315">
        <f ca="1">SUMPRODUCT((OFFSET('Game Board'!G8:G55,0,KX1)&lt;&gt;"")*(OFFSET('Game Board'!F8:F55,0,KX1)=C10)*(OFFSET('Game Board'!G8:G55,0,KX1)&gt;OFFSET('Game Board'!H8:H55,0,KX1))*1)+SUMPRODUCT((OFFSET('Game Board'!G8:G55,0,KX1)&lt;&gt;"")*(OFFSET('Game Board'!I8:I55,0,KX1)=C10)*(OFFSET('Game Board'!H8:H55,0,KX1)&gt;OFFSET('Game Board'!G8:G55,0,KX1))*1)</f>
        <v>0</v>
      </c>
      <c r="KY10" s="315">
        <f ca="1">SUMPRODUCT((OFFSET('Game Board'!G8:G55,0,KX1)&lt;&gt;"")*(OFFSET('Game Board'!F8:F55,0,KX1)=C10)*(OFFSET('Game Board'!G8:G55,0,KX1)=OFFSET('Game Board'!H8:H55,0,KX1))*1)+SUMPRODUCT((OFFSET('Game Board'!G8:G55,0,KX1)&lt;&gt;"")*(OFFSET('Game Board'!I8:I55,0,KX1)=C10)*(OFFSET('Game Board'!G8:G55,0,KX1)=OFFSET('Game Board'!H8:H55,0,KX1))*1)</f>
        <v>0</v>
      </c>
      <c r="KZ10" s="315">
        <f ca="1">SUMPRODUCT((OFFSET('Game Board'!G8:G55,0,KX1)&lt;&gt;"")*(OFFSET('Game Board'!F8:F55,0,KX1)=C10)*(OFFSET('Game Board'!G8:G55,0,KX1)&lt;OFFSET('Game Board'!H8:H55,0,KX1))*1)+SUMPRODUCT((OFFSET('Game Board'!G8:G55,0,KX1)&lt;&gt;"")*(OFFSET('Game Board'!I8:I55,0,KX1)=C10)*(OFFSET('Game Board'!H8:H55,0,KX1)&lt;OFFSET('Game Board'!G8:G55,0,KX1))*1)</f>
        <v>0</v>
      </c>
      <c r="LA10" s="315">
        <f ca="1">SUMIF(OFFSET('Game Board'!F8:F55,0,KX1),C10,OFFSET('Game Board'!G8:G55,0,KX1))+SUMIF(OFFSET('Game Board'!I8:I55,0,KX1),C10,OFFSET('Game Board'!H8:H55,0,KX1))</f>
        <v>0</v>
      </c>
      <c r="LB10" s="315">
        <f ca="1">SUMIF(OFFSET('Game Board'!F8:F55,0,KX1),C10,OFFSET('Game Board'!H8:H55,0,KX1))+SUMIF(OFFSET('Game Board'!I8:I55,0,KX1),C10,OFFSET('Game Board'!G8:G55,0,KX1))</f>
        <v>0</v>
      </c>
      <c r="LC10" s="315">
        <f t="shared" ca="1" si="50"/>
        <v>0</v>
      </c>
      <c r="LD10" s="315">
        <f t="shared" ca="1" si="51"/>
        <v>0</v>
      </c>
      <c r="LE10" s="315">
        <f ca="1">INDEX(L4:L35,MATCH(LN10,C4:C35,0),0)</f>
        <v>1540</v>
      </c>
      <c r="LF10" s="319">
        <f>'Tournament Setup'!F12</f>
        <v>0</v>
      </c>
      <c r="LG10" s="315">
        <f t="shared" ref="LG10" ca="1" si="1059">RANK(LD10,LD8:LD11)</f>
        <v>1</v>
      </c>
      <c r="LH10" s="315">
        <f t="shared" ref="LH10" ca="1" si="1060">SUMPRODUCT((LG8:LG11=LG10)*(LC8:LC11&gt;LC10)*1)</f>
        <v>0</v>
      </c>
      <c r="LI10" s="315">
        <f t="shared" ca="1" si="54"/>
        <v>1</v>
      </c>
      <c r="LJ10" s="315">
        <f t="shared" ref="LJ10" ca="1" si="1061">SUMPRODUCT((LG8:LG11=LG10)*(LC8:LC11=LC10)*(LA8:LA11&gt;LA10)*1)</f>
        <v>0</v>
      </c>
      <c r="LK10" s="315">
        <f t="shared" ca="1" si="56"/>
        <v>1</v>
      </c>
      <c r="LL10" s="315">
        <f t="shared" ref="LL10" ca="1" si="1062">RANK(LK10,LK8:LK11,1)+COUNTIF(LK8:LK10,LK10)-1</f>
        <v>3</v>
      </c>
      <c r="LM10" s="315">
        <v>3</v>
      </c>
      <c r="LN10" s="315" t="str">
        <f t="shared" ref="LN10" ca="1" si="1063">INDEX(KV8:KV11,MATCH(LM10,LL8:LL11,0),0)</f>
        <v>Nigeria</v>
      </c>
      <c r="LO10" s="315">
        <f t="shared" ref="LO10" ca="1" si="1064">INDEX(LK8:LK11,MATCH(LN10,KV8:KV11,0),0)</f>
        <v>1</v>
      </c>
      <c r="LP10" s="315" t="str">
        <f t="shared" ref="LP10:LP11" ca="1" si="1065">IF(AND(LP9&lt;&gt;"",LO10=1),LN10,"")</f>
        <v>Nigeria</v>
      </c>
      <c r="LQ10" s="315" t="str">
        <f t="shared" ref="LQ10" ca="1" si="1066">IF(LQ9&lt;&gt;"",LN10,"")</f>
        <v/>
      </c>
      <c r="LR10" s="315" t="str">
        <f t="shared" ref="LR10" ca="1" si="1067">IF(LO11=3,LN10,"")</f>
        <v/>
      </c>
      <c r="LS10" s="315">
        <f ca="1">SUMPRODUCT((OFFSET('Game Board'!F8:F55,0,KX1)=LP10)*(OFFSET('Game Board'!I8:I55,0,KX1)=LP8)*(OFFSET('Game Board'!G8:G55,0,KX1)&gt;OFFSET('Game Board'!H8:H55,0,KX1))*1)+SUMPRODUCT((OFFSET('Game Board'!I8:I55,0,KX1)=LP10)*(OFFSET('Game Board'!F8:F55,0,KX1)=LP8)*(OFFSET('Game Board'!H8:H55,0,KX1)&gt;OFFSET('Game Board'!G8:G55,0,KX1))*1)+SUMPRODUCT((OFFSET('Game Board'!F8:F55,0,KX1)=LP10)*(OFFSET('Game Board'!I8:I55,0,KX1)=LP9)*(OFFSET('Game Board'!G8:G55,0,KX1)&gt;OFFSET('Game Board'!H8:H55,0,KX1))*1)+SUMPRODUCT((OFFSET('Game Board'!I8:I55,0,KX1)=LP10)*(OFFSET('Game Board'!F8:F55,0,KX1)=LP9)*(OFFSET('Game Board'!H8:H55,0,KX1)&gt;OFFSET('Game Board'!G8:G55,0,KX1))*1)+SUMPRODUCT((OFFSET('Game Board'!F8:F55,0,KX1)=LP10)*(OFFSET('Game Board'!I8:I55,0,KX1)=LP11)*(OFFSET('Game Board'!G8:G55,0,KX1)&gt;OFFSET('Game Board'!H8:H55,0,KX1))*1)+SUMPRODUCT((OFFSET('Game Board'!I8:I55,0,KX1)=LP10)*(OFFSET('Game Board'!F8:F55,0,KX1)=LP11)*(OFFSET('Game Board'!H8:H55,0,KX1)&gt;OFFSET('Game Board'!G8:G55,0,KX1))*1)</f>
        <v>0</v>
      </c>
      <c r="LT10" s="315">
        <f ca="1">SUMPRODUCT((OFFSET('Game Board'!F8:F55,0,KX1)=LP10)*(OFFSET('Game Board'!I8:I55,0,KX1)=LP8)*(OFFSET('Game Board'!G8:G55,0,KX1)=OFFSET('Game Board'!H8:H55,0,KX1))*1)+SUMPRODUCT((OFFSET('Game Board'!I8:I55,0,KX1)=LP10)*(OFFSET('Game Board'!F8:F55,0,KX1)=LP8)*(OFFSET('Game Board'!G8:G55,0,KX1)=OFFSET('Game Board'!H8:H55,0,KX1))*1)+SUMPRODUCT((OFFSET('Game Board'!F8:F55,0,KX1)=LP10)*(OFFSET('Game Board'!I8:I55,0,KX1)=LP9)*(OFFSET('Game Board'!G8:G55,0,KX1)=OFFSET('Game Board'!H8:H55,0,KX1))*1)+SUMPRODUCT((OFFSET('Game Board'!I8:I55,0,KX1)=LP10)*(OFFSET('Game Board'!F8:F55,0,KX1)=LP9)*(OFFSET('Game Board'!G8:G55,0,KX1)=OFFSET('Game Board'!H8:H55,0,KX1))*1)+SUMPRODUCT((OFFSET('Game Board'!F8:F55,0,KX1)=LP10)*(OFFSET('Game Board'!I8:I55,0,KX1)=LP11)*(OFFSET('Game Board'!G8:G55,0,KX1)=OFFSET('Game Board'!H8:H55,0,KX1))*1)+SUMPRODUCT((OFFSET('Game Board'!I8:I55,0,KX1)=LP10)*(OFFSET('Game Board'!F8:F55,0,KX1)=LP11)*(OFFSET('Game Board'!G8:G55,0,KX1)=OFFSET('Game Board'!H8:H55,0,KX1))*1)</f>
        <v>3</v>
      </c>
      <c r="LU10" s="315">
        <f ca="1">SUMPRODUCT((OFFSET('Game Board'!F8:F55,0,KX1)=LP10)*(OFFSET('Game Board'!I8:I55,0,KX1)=LP8)*(OFFSET('Game Board'!G8:G55,0,KX1)&lt;OFFSET('Game Board'!H8:H55,0,KX1))*1)+SUMPRODUCT((OFFSET('Game Board'!I8:I55,0,KX1)=LP10)*(OFFSET('Game Board'!F8:F55,0,KX1)=LP8)*(OFFSET('Game Board'!H8:H55,0,KX1)&lt;OFFSET('Game Board'!G8:G55,0,KX1))*1)+SUMPRODUCT((OFFSET('Game Board'!F8:F55,0,KX1)=LP10)*(OFFSET('Game Board'!I8:I55,0,KX1)=LP9)*(OFFSET('Game Board'!G8:G55,0,KX1)&lt;OFFSET('Game Board'!H8:H55,0,KX1))*1)+SUMPRODUCT((OFFSET('Game Board'!I8:I55,0,KX1)=LP10)*(OFFSET('Game Board'!F8:F55,0,KX1)=LP9)*(OFFSET('Game Board'!H8:H55,0,KX1)&lt;OFFSET('Game Board'!G8:G55,0,KX1))*1)+SUMPRODUCT((OFFSET('Game Board'!F8:F55,0,KX1)=LP10)*(OFFSET('Game Board'!I8:I55,0,KX1)=LP11)*(OFFSET('Game Board'!G8:G55,0,KX1)&lt;OFFSET('Game Board'!H8:H55,0,KX1))*1)+SUMPRODUCT((OFFSET('Game Board'!I8:I55,0,KX1)=LP10)*(OFFSET('Game Board'!F8:F55,0,KX1)=LP11)*(OFFSET('Game Board'!H8:H55,0,KX1)&lt;OFFSET('Game Board'!G8:G55,0,KX1))*1)</f>
        <v>0</v>
      </c>
      <c r="LV10" s="315">
        <f ca="1">SUMIFS(OFFSET('Game Board'!G8:G55,0,KX1),OFFSET('Game Board'!F8:F55,0,KX1),LP10,OFFSET('Game Board'!I8:I55,0,KX1),LP8)+SUMIFS(OFFSET('Game Board'!G8:G55,0,KX1),OFFSET('Game Board'!F8:F55,0,KX1),LP10,OFFSET('Game Board'!I8:I55,0,KX1),LP9)+SUMIFS(OFFSET('Game Board'!G8:G55,0,KX1),OFFSET('Game Board'!F8:F55,0,KX1),LP10,OFFSET('Game Board'!I8:I55,0,KX1),LP11)+SUMIFS(OFFSET('Game Board'!H8:H55,0,KX1),OFFSET('Game Board'!I8:I55,0,KX1),LP10,OFFSET('Game Board'!F8:F55,0,KX1),LP8)+SUMIFS(OFFSET('Game Board'!H8:H55,0,KX1),OFFSET('Game Board'!I8:I55,0,KX1),LP10,OFFSET('Game Board'!F8:F55,0,KX1),LP9)+SUMIFS(OFFSET('Game Board'!H8:H55,0,KX1),OFFSET('Game Board'!I8:I55,0,KX1),LP10,OFFSET('Game Board'!F8:F55,0,KX1),LP11)</f>
        <v>0</v>
      </c>
      <c r="LW10" s="315">
        <f ca="1">SUMIFS(OFFSET('Game Board'!H8:H55,0,KX1),OFFSET('Game Board'!F8:F55,0,KX1),LP10,OFFSET('Game Board'!I8:I55,0,KX1),LP8)+SUMIFS(OFFSET('Game Board'!H8:H55,0,KX1),OFFSET('Game Board'!F8:F55,0,KX1),LP10,OFFSET('Game Board'!I8:I55,0,KX1),LP9)+SUMIFS(OFFSET('Game Board'!H8:H55,0,KX1),OFFSET('Game Board'!F8:F55,0,KX1),LP10,OFFSET('Game Board'!I8:I55,0,KX1),LP11)+SUMIFS(OFFSET('Game Board'!G8:G55,0,KX1),OFFSET('Game Board'!I8:I55,0,KX1),LP10,OFFSET('Game Board'!F8:F55,0,KX1),LP8)+SUMIFS(OFFSET('Game Board'!G8:G55,0,KX1),OFFSET('Game Board'!I8:I55,0,KX1),LP10,OFFSET('Game Board'!F8:F55,0,KX1),LP9)+SUMIFS(OFFSET('Game Board'!G8:G55,0,KX1),OFFSET('Game Board'!I8:I55,0,KX1),LP10,OFFSET('Game Board'!F8:F55,0,KX1),LP11)</f>
        <v>0</v>
      </c>
      <c r="LX10" s="315">
        <f t="shared" ca="1" si="61"/>
        <v>0</v>
      </c>
      <c r="LY10" s="315">
        <f t="shared" ca="1" si="62"/>
        <v>3</v>
      </c>
      <c r="LZ10" s="315">
        <f t="shared" ref="LZ10" ca="1" si="1068">IF(LP10&lt;&gt;"",SUMPRODUCT((LO8:LO11=LO10)*(LY8:LY11&gt;LY10)*1),0)</f>
        <v>0</v>
      </c>
      <c r="MA10" s="315">
        <f t="shared" ref="MA10" ca="1" si="1069">IF(LP10&lt;&gt;"",SUMPRODUCT((LZ8:LZ11=LZ10)*(LX8:LX11&gt;LX10)*1),0)</f>
        <v>0</v>
      </c>
      <c r="MB10" s="315">
        <f t="shared" ca="1" si="65"/>
        <v>0</v>
      </c>
      <c r="MC10" s="315">
        <f t="shared" ref="MC10" ca="1" si="1070">IF(LP10&lt;&gt;"",SUMPRODUCT((MB8:MB11=MB10)*(LZ8:LZ11=LZ10)*(LV8:LV11&gt;LV10)*1),0)</f>
        <v>0</v>
      </c>
      <c r="MD10" s="315">
        <f t="shared" ca="1" si="67"/>
        <v>1</v>
      </c>
      <c r="ME10" s="315">
        <f ca="1">SUMPRODUCT((OFFSET('Game Board'!F8:F55,0,KX1)=LQ10)*(OFFSET('Game Board'!I8:I55,0,KX1)=LQ9)*(OFFSET('Game Board'!G8:G55,0,KX1)&gt;OFFSET('Game Board'!H8:H55,0,KX1))*1)+SUMPRODUCT((OFFSET('Game Board'!I8:I55,0,KX1)=LQ10)*(OFFSET('Game Board'!F8:F55,0,KX1)=LQ9)*(OFFSET('Game Board'!H8:H55,0,KX1)&gt;OFFSET('Game Board'!G8:G55,0,KX1))*1)+SUMPRODUCT((OFFSET('Game Board'!F8:F55,0,KX1)=LQ10)*(OFFSET('Game Board'!I8:I55,0,KX1)=LQ11)*(OFFSET('Game Board'!G8:G55,0,KX1)&gt;OFFSET('Game Board'!H8:H55,0,KX1))*1)+SUMPRODUCT((OFFSET('Game Board'!I8:I55,0,KX1)=LQ10)*(OFFSET('Game Board'!F8:F55,0,KX1)=LQ11)*(OFFSET('Game Board'!H8:H55,0,KX1)&gt;OFFSET('Game Board'!G8:G55,0,KX1))*1)</f>
        <v>0</v>
      </c>
      <c r="MF10" s="315">
        <f ca="1">SUMPRODUCT((OFFSET('Game Board'!F8:F55,0,KX1)=LQ10)*(OFFSET('Game Board'!I8:I55,0,KX1)=LQ9)*(OFFSET('Game Board'!G8:G55,0,KX1)=OFFSET('Game Board'!H8:H55,0,KX1))*1)+SUMPRODUCT((OFFSET('Game Board'!I8:I55,0,KX1)=LQ10)*(OFFSET('Game Board'!F8:F55,0,KX1)=LQ9)*(OFFSET('Game Board'!G8:G55,0,KX1)=OFFSET('Game Board'!H8:H55,0,KX1))*1)+SUMPRODUCT((OFFSET('Game Board'!F8:F55,0,KX1)=LQ10)*(OFFSET('Game Board'!I8:I55,0,KX1)=LQ11)*(OFFSET('Game Board'!G8:G55,0,KX1)=OFFSET('Game Board'!H8:H55,0,KX1))*1)+SUMPRODUCT((OFFSET('Game Board'!I8:I55,0,KX1)=LQ10)*(OFFSET('Game Board'!F8:F55,0,KX1)=LQ11)*(OFFSET('Game Board'!G8:G55,0,KX1)=OFFSET('Game Board'!H8:H55,0,KX1))*1)</f>
        <v>0</v>
      </c>
      <c r="MG10" s="315">
        <f ca="1">SUMPRODUCT((OFFSET('Game Board'!F8:F55,0,KX1)=LQ10)*(OFFSET('Game Board'!I8:I55,0,KX1)=LQ9)*(OFFSET('Game Board'!G8:G55,0,KX1)&lt;OFFSET('Game Board'!H8:H55,0,KX1))*1)+SUMPRODUCT((OFFSET('Game Board'!I8:I55,0,KX1)=LQ10)*(OFFSET('Game Board'!F8:F55,0,KX1)=LQ9)*(OFFSET('Game Board'!H8:H55,0,KX1)&lt;OFFSET('Game Board'!G8:G55,0,KX1))*1)+SUMPRODUCT((OFFSET('Game Board'!F8:F55,0,KX1)=LQ10)*(OFFSET('Game Board'!I8:I55,0,KX1)=LQ11)*(OFFSET('Game Board'!G8:G55,0,KX1)&lt;OFFSET('Game Board'!H8:H55,0,KX1))*1)+SUMPRODUCT((OFFSET('Game Board'!I8:I55,0,KX1)=LQ10)*(OFFSET('Game Board'!F8:F55,0,KX1)=LQ11)*(OFFSET('Game Board'!H8:H55,0,KX1)&lt;OFFSET('Game Board'!G8:G55,0,KX1))*1)</f>
        <v>0</v>
      </c>
      <c r="MH10" s="315">
        <f ca="1">SUMIFS(OFFSET('Game Board'!G8:G55,0,KX1),OFFSET('Game Board'!F8:F55,0,KX1),LQ10,OFFSET('Game Board'!I8:I55,0,KX1),LQ9)+SUMIFS(OFFSET('Game Board'!G8:G55,0,KX1),OFFSET('Game Board'!F8:F55,0,KX1),LQ10,OFFSET('Game Board'!I8:I55,0,KX1),LQ11)+SUMIFS(OFFSET('Game Board'!H8:H55,0,KX1),OFFSET('Game Board'!I8:I55,0,KX1),LQ10,OFFSET('Game Board'!F8:F55,0,KX1),LQ9)+SUMIFS(OFFSET('Game Board'!H8:H55,0,KX1),OFFSET('Game Board'!I8:I55,0,KX1),LQ10,OFFSET('Game Board'!F8:F55,0,KX1),LQ11)</f>
        <v>0</v>
      </c>
      <c r="MI10" s="315">
        <f ca="1">SUMIFS(OFFSET('Game Board'!H8:H55,0,KX1),OFFSET('Game Board'!F8:F55,0,KX1),LQ10,OFFSET('Game Board'!I8:I55,0,KX1),LQ9)+SUMIFS(OFFSET('Game Board'!H8:H55,0,KX1),OFFSET('Game Board'!F8:F55,0,KX1),LQ10,OFFSET('Game Board'!I8:I55,0,KX1),LQ11)+SUMIFS(OFFSET('Game Board'!G8:G55,0,KX1),OFFSET('Game Board'!I8:I55,0,KX1),LQ10,OFFSET('Game Board'!F8:F55,0,KX1),LQ9)+SUMIFS(OFFSET('Game Board'!G8:G55,0,KX1),OFFSET('Game Board'!I8:I55,0,KX1),LQ10,OFFSET('Game Board'!F8:F55,0,KX1),LQ11)</f>
        <v>0</v>
      </c>
      <c r="MJ10" s="315">
        <f t="shared" ca="1" si="278"/>
        <v>0</v>
      </c>
      <c r="MK10" s="315">
        <f t="shared" ca="1" si="279"/>
        <v>0</v>
      </c>
      <c r="ML10" s="315">
        <f t="shared" ref="ML10" ca="1" si="1071">IF(LQ10&lt;&gt;"",SUMPRODUCT((LO8:LO11=LO10)*(MK8:MK11&gt;MK10)*1),0)</f>
        <v>0</v>
      </c>
      <c r="MM10" s="315">
        <f t="shared" ref="MM10" ca="1" si="1072">IF(LQ10&lt;&gt;"",SUMPRODUCT((ML8:ML11=ML10)*(MJ8:MJ11&gt;MJ10)*1),0)</f>
        <v>0</v>
      </c>
      <c r="MN10" s="315">
        <f t="shared" ca="1" si="282"/>
        <v>0</v>
      </c>
      <c r="MO10" s="315">
        <f t="shared" ref="MO10" ca="1" si="1073">IF(LQ10&lt;&gt;"",SUMPRODUCT((MN8:MN11=MN10)*(ML8:ML11=ML10)*(MH8:MH11&gt;MH10)*1),0)</f>
        <v>0</v>
      </c>
      <c r="MP10" s="315">
        <f t="shared" ca="1" si="68"/>
        <v>1</v>
      </c>
      <c r="MQ10" s="315">
        <f ca="1">SUMPRODUCT((OFFSET('Game Board'!F8:F55,0,KX1)=LR10)*(OFFSET('Game Board'!I8:I55,0,KX1)=LR11)*(OFFSET('Game Board'!G8:G55,0,KX1)&gt;OFFSET('Game Board'!H8:H55,0,KX1))*1)+SUMPRODUCT((OFFSET('Game Board'!I8:I55,0,KX1)=LR10)*(OFFSET('Game Board'!F8:F55,0,KX1)=LR11)*(OFFSET('Game Board'!H8:H55,0,KX1)&gt;OFFSET('Game Board'!G8:G55,0,KX1))*1)</f>
        <v>0</v>
      </c>
      <c r="MR10" s="315">
        <f ca="1">SUMPRODUCT((OFFSET('Game Board'!F8:F55,0,KX1)=LR10)*(OFFSET('Game Board'!I8:I55,0,KX1)=LR11)*(OFFSET('Game Board'!G8:G55,0,KX1)=OFFSET('Game Board'!H8:H55,0,KX1))*1)+SUMPRODUCT((OFFSET('Game Board'!I8:I55,0,KX1)=LR10)*(OFFSET('Game Board'!F8:F55,0,KX1)=LR11)*(OFFSET('Game Board'!H8:H55,0,KX1)=OFFSET('Game Board'!G8:G55,0,KX1))*1)</f>
        <v>0</v>
      </c>
      <c r="MS10" s="315">
        <f ca="1">SUMPRODUCT((OFFSET('Game Board'!F8:F55,0,KX1)=LR10)*(OFFSET('Game Board'!I8:I55,0,KX1)=LR11)*(OFFSET('Game Board'!G8:G55,0,KX1)&lt;OFFSET('Game Board'!H8:H55,0,KX1))*1)+SUMPRODUCT((OFFSET('Game Board'!I8:I55,0,KX1)=LR10)*(OFFSET('Game Board'!F8:F55,0,KX1)=LR11)*(OFFSET('Game Board'!H8:H55,0,KX1)&lt;OFFSET('Game Board'!G8:G55,0,KX1))*1)</f>
        <v>0</v>
      </c>
      <c r="MT10" s="315">
        <f ca="1">SUMIFS(OFFSET('Game Board'!G8:G55,0,KX1),OFFSET('Game Board'!F8:F55,0,KX1),LR10,OFFSET('Game Board'!I8:I55,0,KX1),LR11)+SUMIFS(OFFSET('Game Board'!H8:H55,0,KX1),OFFSET('Game Board'!I8:I55,0,KX1),LR10,OFFSET('Game Board'!F8:F55,0,KX1),LR11)</f>
        <v>0</v>
      </c>
      <c r="MU10" s="315">
        <f ca="1">SUMIFS(OFFSET('Game Board'!H8:H55,0,KX1),OFFSET('Game Board'!F8:F55,0,KX1),LR10,OFFSET('Game Board'!I8:I55,0,KX1),LR11)+SUMIFS(OFFSET('Game Board'!G8:G55,0,KX1),OFFSET('Game Board'!I8:I55,0,KX1),LR10,OFFSET('Game Board'!F8:F55,0,KX1),LR11)</f>
        <v>0</v>
      </c>
      <c r="MV10" s="315">
        <f t="shared" ref="MV10:MV11" ca="1" si="1074">MT10-MU10</f>
        <v>0</v>
      </c>
      <c r="MW10" s="315">
        <f t="shared" ref="MW10:MW11" ca="1" si="1075">MR10*1+MQ10*3</f>
        <v>0</v>
      </c>
      <c r="MX10" s="315">
        <f t="shared" ref="MX10" ca="1" si="1076">IF(LR10&lt;&gt;"",SUMPRODUCT((MA8:MA11=MA10)*(MW8:MW11&gt;MW10)*1),0)</f>
        <v>0</v>
      </c>
      <c r="MY10" s="315">
        <f t="shared" ref="MY10" ca="1" si="1077">IF(LR10&lt;&gt;"",SUMPRODUCT((MX8:MX11=MX10)*(MV8:MV11&gt;MV10)*1),0)</f>
        <v>0</v>
      </c>
      <c r="MZ10" s="315">
        <f t="shared" ref="MZ10:MZ11" ca="1" si="1078">MX10+MY10</f>
        <v>0</v>
      </c>
      <c r="NA10" s="315">
        <f t="shared" ref="NA10" ca="1" si="1079">IF(LR10&lt;&gt;"",SUMPRODUCT((MZ8:MZ11=MZ10)*(MX8:MX11=MX10)*(MT8:MT11&gt;MT10)*1),0)</f>
        <v>0</v>
      </c>
      <c r="NB10" s="315">
        <f t="shared" ca="1" si="69"/>
        <v>1</v>
      </c>
      <c r="NC10" s="315">
        <f t="shared" ref="NC10" ca="1" si="1080">SUMPRODUCT((NB8:NB11=NB10)*(LE8:LE11&gt;LE10)*1)</f>
        <v>3</v>
      </c>
      <c r="ND10" s="315">
        <f t="shared" ca="1" si="71"/>
        <v>4</v>
      </c>
      <c r="NE10" s="315" t="str">
        <f t="shared" si="285"/>
        <v>Nigeria</v>
      </c>
      <c r="NF10" s="315">
        <f t="shared" ca="1" si="72"/>
        <v>0</v>
      </c>
      <c r="NG10" s="315">
        <f ca="1">SUMPRODUCT((OFFSET('Game Board'!G8:G55,0,NG1)&lt;&gt;"")*(OFFSET('Game Board'!F8:F55,0,NG1)=C10)*(OFFSET('Game Board'!G8:G55,0,NG1)&gt;OFFSET('Game Board'!H8:H55,0,NG1))*1)+SUMPRODUCT((OFFSET('Game Board'!G8:G55,0,NG1)&lt;&gt;"")*(OFFSET('Game Board'!I8:I55,0,NG1)=C10)*(OFFSET('Game Board'!H8:H55,0,NG1)&gt;OFFSET('Game Board'!G8:G55,0,NG1))*1)</f>
        <v>0</v>
      </c>
      <c r="NH10" s="315">
        <f ca="1">SUMPRODUCT((OFFSET('Game Board'!G8:G55,0,NG1)&lt;&gt;"")*(OFFSET('Game Board'!F8:F55,0,NG1)=C10)*(OFFSET('Game Board'!G8:G55,0,NG1)=OFFSET('Game Board'!H8:H55,0,NG1))*1)+SUMPRODUCT((OFFSET('Game Board'!G8:G55,0,NG1)&lt;&gt;"")*(OFFSET('Game Board'!I8:I55,0,NG1)=C10)*(OFFSET('Game Board'!G8:G55,0,NG1)=OFFSET('Game Board'!H8:H55,0,NG1))*1)</f>
        <v>0</v>
      </c>
      <c r="NI10" s="315">
        <f ca="1">SUMPRODUCT((OFFSET('Game Board'!G8:G55,0,NG1)&lt;&gt;"")*(OFFSET('Game Board'!F8:F55,0,NG1)=C10)*(OFFSET('Game Board'!G8:G55,0,NG1)&lt;OFFSET('Game Board'!H8:H55,0,NG1))*1)+SUMPRODUCT((OFFSET('Game Board'!G8:G55,0,NG1)&lt;&gt;"")*(OFFSET('Game Board'!I8:I55,0,NG1)=C10)*(OFFSET('Game Board'!H8:H55,0,NG1)&lt;OFFSET('Game Board'!G8:G55,0,NG1))*1)</f>
        <v>0</v>
      </c>
      <c r="NJ10" s="315">
        <f ca="1">SUMIF(OFFSET('Game Board'!F8:F55,0,NG1),C10,OFFSET('Game Board'!G8:G55,0,NG1))+SUMIF(OFFSET('Game Board'!I8:I55,0,NG1),C10,OFFSET('Game Board'!H8:H55,0,NG1))</f>
        <v>0</v>
      </c>
      <c r="NK10" s="315">
        <f ca="1">SUMIF(OFFSET('Game Board'!F8:F55,0,NG1),C10,OFFSET('Game Board'!H8:H55,0,NG1))+SUMIF(OFFSET('Game Board'!I8:I55,0,NG1),C10,OFFSET('Game Board'!G8:G55,0,NG1))</f>
        <v>0</v>
      </c>
      <c r="NL10" s="315">
        <f t="shared" ca="1" si="73"/>
        <v>0</v>
      </c>
      <c r="NM10" s="315">
        <f t="shared" ca="1" si="74"/>
        <v>0</v>
      </c>
      <c r="NN10" s="315">
        <f ca="1">INDEX(L4:L35,MATCH(NW10,C4:C35,0),0)</f>
        <v>1540</v>
      </c>
      <c r="NO10" s="319">
        <f>'Tournament Setup'!F12</f>
        <v>0</v>
      </c>
      <c r="NP10" s="315">
        <f t="shared" ref="NP10" ca="1" si="1081">RANK(NM10,NM8:NM11)</f>
        <v>1</v>
      </c>
      <c r="NQ10" s="315">
        <f t="shared" ref="NQ10" ca="1" si="1082">SUMPRODUCT((NP8:NP11=NP10)*(NL8:NL11&gt;NL10)*1)</f>
        <v>0</v>
      </c>
      <c r="NR10" s="315">
        <f t="shared" ca="1" si="77"/>
        <v>1</v>
      </c>
      <c r="NS10" s="315">
        <f t="shared" ref="NS10" ca="1" si="1083">SUMPRODUCT((NP8:NP11=NP10)*(NL8:NL11=NL10)*(NJ8:NJ11&gt;NJ10)*1)</f>
        <v>0</v>
      </c>
      <c r="NT10" s="315">
        <f t="shared" ca="1" si="79"/>
        <v>1</v>
      </c>
      <c r="NU10" s="315">
        <f t="shared" ref="NU10" ca="1" si="1084">RANK(NT10,NT8:NT11,1)+COUNTIF(NT8:NT10,NT10)-1</f>
        <v>3</v>
      </c>
      <c r="NV10" s="315">
        <v>3</v>
      </c>
      <c r="NW10" s="315" t="str">
        <f t="shared" ref="NW10" ca="1" si="1085">INDEX(NE8:NE11,MATCH(NV10,NU8:NU11,0),0)</f>
        <v>Nigeria</v>
      </c>
      <c r="NX10" s="315">
        <f t="shared" ref="NX10" ca="1" si="1086">INDEX(NT8:NT11,MATCH(NW10,NE8:NE11,0),0)</f>
        <v>1</v>
      </c>
      <c r="NY10" s="315" t="str">
        <f t="shared" ref="NY10:NY11" ca="1" si="1087">IF(AND(NY9&lt;&gt;"",NX10=1),NW10,"")</f>
        <v>Nigeria</v>
      </c>
      <c r="NZ10" s="315" t="str">
        <f t="shared" ref="NZ10" ca="1" si="1088">IF(NZ9&lt;&gt;"",NW10,"")</f>
        <v/>
      </c>
      <c r="OA10" s="315" t="str">
        <f t="shared" ref="OA10" ca="1" si="1089">IF(NX11=3,NW10,"")</f>
        <v/>
      </c>
      <c r="OB10" s="315">
        <f ca="1">SUMPRODUCT((OFFSET('Game Board'!F8:F55,0,NG1)=NY10)*(OFFSET('Game Board'!I8:I55,0,NG1)=NY8)*(OFFSET('Game Board'!G8:G55,0,NG1)&gt;OFFSET('Game Board'!H8:H55,0,NG1))*1)+SUMPRODUCT((OFFSET('Game Board'!I8:I55,0,NG1)=NY10)*(OFFSET('Game Board'!F8:F55,0,NG1)=NY8)*(OFFSET('Game Board'!H8:H55,0,NG1)&gt;OFFSET('Game Board'!G8:G55,0,NG1))*1)+SUMPRODUCT((OFFSET('Game Board'!F8:F55,0,NG1)=NY10)*(OFFSET('Game Board'!I8:I55,0,NG1)=NY9)*(OFFSET('Game Board'!G8:G55,0,NG1)&gt;OFFSET('Game Board'!H8:H55,0,NG1))*1)+SUMPRODUCT((OFFSET('Game Board'!I8:I55,0,NG1)=NY10)*(OFFSET('Game Board'!F8:F55,0,NG1)=NY9)*(OFFSET('Game Board'!H8:H55,0,NG1)&gt;OFFSET('Game Board'!G8:G55,0,NG1))*1)+SUMPRODUCT((OFFSET('Game Board'!F8:F55,0,NG1)=NY10)*(OFFSET('Game Board'!I8:I55,0,NG1)=NY11)*(OFFSET('Game Board'!G8:G55,0,NG1)&gt;OFFSET('Game Board'!H8:H55,0,NG1))*1)+SUMPRODUCT((OFFSET('Game Board'!I8:I55,0,NG1)=NY10)*(OFFSET('Game Board'!F8:F55,0,NG1)=NY11)*(OFFSET('Game Board'!H8:H55,0,NG1)&gt;OFFSET('Game Board'!G8:G55,0,NG1))*1)</f>
        <v>0</v>
      </c>
      <c r="OC10" s="315">
        <f ca="1">SUMPRODUCT((OFFSET('Game Board'!F8:F55,0,NG1)=NY10)*(OFFSET('Game Board'!I8:I55,0,NG1)=NY8)*(OFFSET('Game Board'!G8:G55,0,NG1)=OFFSET('Game Board'!H8:H55,0,NG1))*1)+SUMPRODUCT((OFFSET('Game Board'!I8:I55,0,NG1)=NY10)*(OFFSET('Game Board'!F8:F55,0,NG1)=NY8)*(OFFSET('Game Board'!G8:G55,0,NG1)=OFFSET('Game Board'!H8:H55,0,NG1))*1)+SUMPRODUCT((OFFSET('Game Board'!F8:F55,0,NG1)=NY10)*(OFFSET('Game Board'!I8:I55,0,NG1)=NY9)*(OFFSET('Game Board'!G8:G55,0,NG1)=OFFSET('Game Board'!H8:H55,0,NG1))*1)+SUMPRODUCT((OFFSET('Game Board'!I8:I55,0,NG1)=NY10)*(OFFSET('Game Board'!F8:F55,0,NG1)=NY9)*(OFFSET('Game Board'!G8:G55,0,NG1)=OFFSET('Game Board'!H8:H55,0,NG1))*1)+SUMPRODUCT((OFFSET('Game Board'!F8:F55,0,NG1)=NY10)*(OFFSET('Game Board'!I8:I55,0,NG1)=NY11)*(OFFSET('Game Board'!G8:G55,0,NG1)=OFFSET('Game Board'!H8:H55,0,NG1))*1)+SUMPRODUCT((OFFSET('Game Board'!I8:I55,0,NG1)=NY10)*(OFFSET('Game Board'!F8:F55,0,NG1)=NY11)*(OFFSET('Game Board'!G8:G55,0,NG1)=OFFSET('Game Board'!H8:H55,0,NG1))*1)</f>
        <v>3</v>
      </c>
      <c r="OD10" s="315">
        <f ca="1">SUMPRODUCT((OFFSET('Game Board'!F8:F55,0,NG1)=NY10)*(OFFSET('Game Board'!I8:I55,0,NG1)=NY8)*(OFFSET('Game Board'!G8:G55,0,NG1)&lt;OFFSET('Game Board'!H8:H55,0,NG1))*1)+SUMPRODUCT((OFFSET('Game Board'!I8:I55,0,NG1)=NY10)*(OFFSET('Game Board'!F8:F55,0,NG1)=NY8)*(OFFSET('Game Board'!H8:H55,0,NG1)&lt;OFFSET('Game Board'!G8:G55,0,NG1))*1)+SUMPRODUCT((OFFSET('Game Board'!F8:F55,0,NG1)=NY10)*(OFFSET('Game Board'!I8:I55,0,NG1)=NY9)*(OFFSET('Game Board'!G8:G55,0,NG1)&lt;OFFSET('Game Board'!H8:H55,0,NG1))*1)+SUMPRODUCT((OFFSET('Game Board'!I8:I55,0,NG1)=NY10)*(OFFSET('Game Board'!F8:F55,0,NG1)=NY9)*(OFFSET('Game Board'!H8:H55,0,NG1)&lt;OFFSET('Game Board'!G8:G55,0,NG1))*1)+SUMPRODUCT((OFFSET('Game Board'!F8:F55,0,NG1)=NY10)*(OFFSET('Game Board'!I8:I55,0,NG1)=NY11)*(OFFSET('Game Board'!G8:G55,0,NG1)&lt;OFFSET('Game Board'!H8:H55,0,NG1))*1)+SUMPRODUCT((OFFSET('Game Board'!I8:I55,0,NG1)=NY10)*(OFFSET('Game Board'!F8:F55,0,NG1)=NY11)*(OFFSET('Game Board'!H8:H55,0,NG1)&lt;OFFSET('Game Board'!G8:G55,0,NG1))*1)</f>
        <v>0</v>
      </c>
      <c r="OE10" s="315">
        <f ca="1">SUMIFS(OFFSET('Game Board'!G8:G55,0,NG1),OFFSET('Game Board'!F8:F55,0,NG1),NY10,OFFSET('Game Board'!I8:I55,0,NG1),NY8)+SUMIFS(OFFSET('Game Board'!G8:G55,0,NG1),OFFSET('Game Board'!F8:F55,0,NG1),NY10,OFFSET('Game Board'!I8:I55,0,NG1),NY9)+SUMIFS(OFFSET('Game Board'!G8:G55,0,NG1),OFFSET('Game Board'!F8:F55,0,NG1),NY10,OFFSET('Game Board'!I8:I55,0,NG1),NY11)+SUMIFS(OFFSET('Game Board'!H8:H55,0,NG1),OFFSET('Game Board'!I8:I55,0,NG1),NY10,OFFSET('Game Board'!F8:F55,0,NG1),NY8)+SUMIFS(OFFSET('Game Board'!H8:H55,0,NG1),OFFSET('Game Board'!I8:I55,0,NG1),NY10,OFFSET('Game Board'!F8:F55,0,NG1),NY9)+SUMIFS(OFFSET('Game Board'!H8:H55,0,NG1),OFFSET('Game Board'!I8:I55,0,NG1),NY10,OFFSET('Game Board'!F8:F55,0,NG1),NY11)</f>
        <v>0</v>
      </c>
      <c r="OF10" s="315">
        <f ca="1">SUMIFS(OFFSET('Game Board'!H8:H55,0,NG1),OFFSET('Game Board'!F8:F55,0,NG1),NY10,OFFSET('Game Board'!I8:I55,0,NG1),NY8)+SUMIFS(OFFSET('Game Board'!H8:H55,0,NG1),OFFSET('Game Board'!F8:F55,0,NG1),NY10,OFFSET('Game Board'!I8:I55,0,NG1),NY9)+SUMIFS(OFFSET('Game Board'!H8:H55,0,NG1),OFFSET('Game Board'!F8:F55,0,NG1),NY10,OFFSET('Game Board'!I8:I55,0,NG1),NY11)+SUMIFS(OFFSET('Game Board'!G8:G55,0,NG1),OFFSET('Game Board'!I8:I55,0,NG1),NY10,OFFSET('Game Board'!F8:F55,0,NG1),NY8)+SUMIFS(OFFSET('Game Board'!G8:G55,0,NG1),OFFSET('Game Board'!I8:I55,0,NG1),NY10,OFFSET('Game Board'!F8:F55,0,NG1),NY9)+SUMIFS(OFFSET('Game Board'!G8:G55,0,NG1),OFFSET('Game Board'!I8:I55,0,NG1),NY10,OFFSET('Game Board'!F8:F55,0,NG1),NY11)</f>
        <v>0</v>
      </c>
      <c r="OG10" s="315">
        <f t="shared" ca="1" si="84"/>
        <v>0</v>
      </c>
      <c r="OH10" s="315">
        <f t="shared" ca="1" si="85"/>
        <v>3</v>
      </c>
      <c r="OI10" s="315">
        <f t="shared" ref="OI10" ca="1" si="1090">IF(NY10&lt;&gt;"",SUMPRODUCT((NX8:NX11=NX10)*(OH8:OH11&gt;OH10)*1),0)</f>
        <v>0</v>
      </c>
      <c r="OJ10" s="315">
        <f t="shared" ref="OJ10" ca="1" si="1091">IF(NY10&lt;&gt;"",SUMPRODUCT((OI8:OI11=OI10)*(OG8:OG11&gt;OG10)*1),0)</f>
        <v>0</v>
      </c>
      <c r="OK10" s="315">
        <f t="shared" ca="1" si="88"/>
        <v>0</v>
      </c>
      <c r="OL10" s="315">
        <f t="shared" ref="OL10" ca="1" si="1092">IF(NY10&lt;&gt;"",SUMPRODUCT((OK8:OK11=OK10)*(OI8:OI11=OI10)*(OE8:OE11&gt;OE10)*1),0)</f>
        <v>0</v>
      </c>
      <c r="OM10" s="315">
        <f t="shared" ca="1" si="90"/>
        <v>1</v>
      </c>
      <c r="ON10" s="315">
        <f ca="1">SUMPRODUCT((OFFSET('Game Board'!F8:F55,0,NG1)=NZ10)*(OFFSET('Game Board'!I8:I55,0,NG1)=NZ9)*(OFFSET('Game Board'!G8:G55,0,NG1)&gt;OFFSET('Game Board'!H8:H55,0,NG1))*1)+SUMPRODUCT((OFFSET('Game Board'!I8:I55,0,NG1)=NZ10)*(OFFSET('Game Board'!F8:F55,0,NG1)=NZ9)*(OFFSET('Game Board'!H8:H55,0,NG1)&gt;OFFSET('Game Board'!G8:G55,0,NG1))*1)+SUMPRODUCT((OFFSET('Game Board'!F8:F55,0,NG1)=NZ10)*(OFFSET('Game Board'!I8:I55,0,NG1)=NZ11)*(OFFSET('Game Board'!G8:G55,0,NG1)&gt;OFFSET('Game Board'!H8:H55,0,NG1))*1)+SUMPRODUCT((OFFSET('Game Board'!I8:I55,0,NG1)=NZ10)*(OFFSET('Game Board'!F8:F55,0,NG1)=NZ11)*(OFFSET('Game Board'!H8:H55,0,NG1)&gt;OFFSET('Game Board'!G8:G55,0,NG1))*1)</f>
        <v>0</v>
      </c>
      <c r="OO10" s="315">
        <f ca="1">SUMPRODUCT((OFFSET('Game Board'!F8:F55,0,NG1)=NZ10)*(OFFSET('Game Board'!I8:I55,0,NG1)=NZ9)*(OFFSET('Game Board'!G8:G55,0,NG1)=OFFSET('Game Board'!H8:H55,0,NG1))*1)+SUMPRODUCT((OFFSET('Game Board'!I8:I55,0,NG1)=NZ10)*(OFFSET('Game Board'!F8:F55,0,NG1)=NZ9)*(OFFSET('Game Board'!G8:G55,0,NG1)=OFFSET('Game Board'!H8:H55,0,NG1))*1)+SUMPRODUCT((OFFSET('Game Board'!F8:F55,0,NG1)=NZ10)*(OFFSET('Game Board'!I8:I55,0,NG1)=NZ11)*(OFFSET('Game Board'!G8:G55,0,NG1)=OFFSET('Game Board'!H8:H55,0,NG1))*1)+SUMPRODUCT((OFFSET('Game Board'!I8:I55,0,NG1)=NZ10)*(OFFSET('Game Board'!F8:F55,0,NG1)=NZ11)*(OFFSET('Game Board'!G8:G55,0,NG1)=OFFSET('Game Board'!H8:H55,0,NG1))*1)</f>
        <v>0</v>
      </c>
      <c r="OP10" s="315">
        <f ca="1">SUMPRODUCT((OFFSET('Game Board'!F8:F55,0,NG1)=NZ10)*(OFFSET('Game Board'!I8:I55,0,NG1)=NZ9)*(OFFSET('Game Board'!G8:G55,0,NG1)&lt;OFFSET('Game Board'!H8:H55,0,NG1))*1)+SUMPRODUCT((OFFSET('Game Board'!I8:I55,0,NG1)=NZ10)*(OFFSET('Game Board'!F8:F55,0,NG1)=NZ9)*(OFFSET('Game Board'!H8:H55,0,NG1)&lt;OFFSET('Game Board'!G8:G55,0,NG1))*1)+SUMPRODUCT((OFFSET('Game Board'!F8:F55,0,NG1)=NZ10)*(OFFSET('Game Board'!I8:I55,0,NG1)=NZ11)*(OFFSET('Game Board'!G8:G55,0,NG1)&lt;OFFSET('Game Board'!H8:H55,0,NG1))*1)+SUMPRODUCT((OFFSET('Game Board'!I8:I55,0,NG1)=NZ10)*(OFFSET('Game Board'!F8:F55,0,NG1)=NZ11)*(OFFSET('Game Board'!H8:H55,0,NG1)&lt;OFFSET('Game Board'!G8:G55,0,NG1))*1)</f>
        <v>0</v>
      </c>
      <c r="OQ10" s="315">
        <f ca="1">SUMIFS(OFFSET('Game Board'!G8:G55,0,NG1),OFFSET('Game Board'!F8:F55,0,NG1),NZ10,OFFSET('Game Board'!I8:I55,0,NG1),NZ9)+SUMIFS(OFFSET('Game Board'!G8:G55,0,NG1),OFFSET('Game Board'!F8:F55,0,NG1),NZ10,OFFSET('Game Board'!I8:I55,0,NG1),NZ11)+SUMIFS(OFFSET('Game Board'!H8:H55,0,NG1),OFFSET('Game Board'!I8:I55,0,NG1),NZ10,OFFSET('Game Board'!F8:F55,0,NG1),NZ9)+SUMIFS(OFFSET('Game Board'!H8:H55,0,NG1),OFFSET('Game Board'!I8:I55,0,NG1),NZ10,OFFSET('Game Board'!F8:F55,0,NG1),NZ11)</f>
        <v>0</v>
      </c>
      <c r="OR10" s="315">
        <f ca="1">SUMIFS(OFFSET('Game Board'!H8:H55,0,NG1),OFFSET('Game Board'!F8:F55,0,NG1),NZ10,OFFSET('Game Board'!I8:I55,0,NG1),NZ9)+SUMIFS(OFFSET('Game Board'!H8:H55,0,NG1),OFFSET('Game Board'!F8:F55,0,NG1),NZ10,OFFSET('Game Board'!I8:I55,0,NG1),NZ11)+SUMIFS(OFFSET('Game Board'!G8:G55,0,NG1),OFFSET('Game Board'!I8:I55,0,NG1),NZ10,OFFSET('Game Board'!F8:F55,0,NG1),NZ9)+SUMIFS(OFFSET('Game Board'!G8:G55,0,NG1),OFFSET('Game Board'!I8:I55,0,NG1),NZ10,OFFSET('Game Board'!F8:F55,0,NG1),NZ11)</f>
        <v>0</v>
      </c>
      <c r="OS10" s="315">
        <f t="shared" ca="1" si="297"/>
        <v>0</v>
      </c>
      <c r="OT10" s="315">
        <f t="shared" ca="1" si="298"/>
        <v>0</v>
      </c>
      <c r="OU10" s="315">
        <f t="shared" ref="OU10" ca="1" si="1093">IF(NZ10&lt;&gt;"",SUMPRODUCT((NX8:NX11=NX10)*(OT8:OT11&gt;OT10)*1),0)</f>
        <v>0</v>
      </c>
      <c r="OV10" s="315">
        <f t="shared" ref="OV10" ca="1" si="1094">IF(NZ10&lt;&gt;"",SUMPRODUCT((OU8:OU11=OU10)*(OS8:OS11&gt;OS10)*1),0)</f>
        <v>0</v>
      </c>
      <c r="OW10" s="315">
        <f t="shared" ca="1" si="301"/>
        <v>0</v>
      </c>
      <c r="OX10" s="315">
        <f t="shared" ref="OX10" ca="1" si="1095">IF(NZ10&lt;&gt;"",SUMPRODUCT((OW8:OW11=OW10)*(OU8:OU11=OU10)*(OQ8:OQ11&gt;OQ10)*1),0)</f>
        <v>0</v>
      </c>
      <c r="OY10" s="315">
        <f t="shared" ca="1" si="91"/>
        <v>1</v>
      </c>
      <c r="OZ10" s="315">
        <f ca="1">SUMPRODUCT((OFFSET('Game Board'!F8:F55,0,NG1)=OA10)*(OFFSET('Game Board'!I8:I55,0,NG1)=OA11)*(OFFSET('Game Board'!G8:G55,0,NG1)&gt;OFFSET('Game Board'!H8:H55,0,NG1))*1)+SUMPRODUCT((OFFSET('Game Board'!I8:I55,0,NG1)=OA10)*(OFFSET('Game Board'!F8:F55,0,NG1)=OA11)*(OFFSET('Game Board'!H8:H55,0,NG1)&gt;OFFSET('Game Board'!G8:G55,0,NG1))*1)</f>
        <v>0</v>
      </c>
      <c r="PA10" s="315">
        <f ca="1">SUMPRODUCT((OFFSET('Game Board'!F8:F55,0,NG1)=OA10)*(OFFSET('Game Board'!I8:I55,0,NG1)=OA11)*(OFFSET('Game Board'!G8:G55,0,NG1)=OFFSET('Game Board'!H8:H55,0,NG1))*1)+SUMPRODUCT((OFFSET('Game Board'!I8:I55,0,NG1)=OA10)*(OFFSET('Game Board'!F8:F55,0,NG1)=OA11)*(OFFSET('Game Board'!H8:H55,0,NG1)=OFFSET('Game Board'!G8:G55,0,NG1))*1)</f>
        <v>0</v>
      </c>
      <c r="PB10" s="315">
        <f ca="1">SUMPRODUCT((OFFSET('Game Board'!F8:F55,0,NG1)=OA10)*(OFFSET('Game Board'!I8:I55,0,NG1)=OA11)*(OFFSET('Game Board'!G8:G55,0,NG1)&lt;OFFSET('Game Board'!H8:H55,0,NG1))*1)+SUMPRODUCT((OFFSET('Game Board'!I8:I55,0,NG1)=OA10)*(OFFSET('Game Board'!F8:F55,0,NG1)=OA11)*(OFFSET('Game Board'!H8:H55,0,NG1)&lt;OFFSET('Game Board'!G8:G55,0,NG1))*1)</f>
        <v>0</v>
      </c>
      <c r="PC10" s="315">
        <f ca="1">SUMIFS(OFFSET('Game Board'!G8:G55,0,NG1),OFFSET('Game Board'!F8:F55,0,NG1),OA10,OFFSET('Game Board'!I8:I55,0,NG1),OA11)+SUMIFS(OFFSET('Game Board'!H8:H55,0,NG1),OFFSET('Game Board'!I8:I55,0,NG1),OA10,OFFSET('Game Board'!F8:F55,0,NG1),OA11)</f>
        <v>0</v>
      </c>
      <c r="PD10" s="315">
        <f ca="1">SUMIFS(OFFSET('Game Board'!H8:H55,0,NG1),OFFSET('Game Board'!F8:F55,0,NG1),OA10,OFFSET('Game Board'!I8:I55,0,NG1),OA11)+SUMIFS(OFFSET('Game Board'!G8:G55,0,NG1),OFFSET('Game Board'!I8:I55,0,NG1),OA10,OFFSET('Game Board'!F8:F55,0,NG1),OA11)</f>
        <v>0</v>
      </c>
      <c r="PE10" s="315">
        <f t="shared" ref="PE10:PE11" ca="1" si="1096">PC10-PD10</f>
        <v>0</v>
      </c>
      <c r="PF10" s="315">
        <f t="shared" ref="PF10:PF11" ca="1" si="1097">PA10*1+OZ10*3</f>
        <v>0</v>
      </c>
      <c r="PG10" s="315">
        <f t="shared" ref="PG10" ca="1" si="1098">IF(OA10&lt;&gt;"",SUMPRODUCT((OJ8:OJ11=OJ10)*(PF8:PF11&gt;PF10)*1),0)</f>
        <v>0</v>
      </c>
      <c r="PH10" s="315">
        <f t="shared" ref="PH10" ca="1" si="1099">IF(OA10&lt;&gt;"",SUMPRODUCT((PG8:PG11=PG10)*(PE8:PE11&gt;PE10)*1),0)</f>
        <v>0</v>
      </c>
      <c r="PI10" s="315">
        <f t="shared" ref="PI10:PI11" ca="1" si="1100">PG10+PH10</f>
        <v>0</v>
      </c>
      <c r="PJ10" s="315">
        <f t="shared" ref="PJ10" ca="1" si="1101">IF(OA10&lt;&gt;"",SUMPRODUCT((PI8:PI11=PI10)*(PG8:PG11=PG10)*(PC8:PC11&gt;PC10)*1),0)</f>
        <v>0</v>
      </c>
      <c r="PK10" s="315">
        <f t="shared" ca="1" si="92"/>
        <v>1</v>
      </c>
      <c r="PL10" s="315">
        <f t="shared" ref="PL10" ca="1" si="1102">SUMPRODUCT((PK8:PK11=PK10)*(NN8:NN11&gt;NN10)*1)</f>
        <v>3</v>
      </c>
      <c r="PM10" s="315">
        <f t="shared" ca="1" si="94"/>
        <v>4</v>
      </c>
      <c r="PN10" s="315" t="str">
        <f t="shared" si="304"/>
        <v>Nigeria</v>
      </c>
      <c r="PO10" s="315">
        <f t="shared" ca="1" si="95"/>
        <v>0</v>
      </c>
      <c r="PP10" s="315">
        <f ca="1">SUMPRODUCT((OFFSET('Game Board'!G8:G55,0,PP1)&lt;&gt;"")*(OFFSET('Game Board'!F8:F55,0,PP1)=C10)*(OFFSET('Game Board'!G8:G55,0,PP1)&gt;OFFSET('Game Board'!H8:H55,0,PP1))*1)+SUMPRODUCT((OFFSET('Game Board'!G8:G55,0,PP1)&lt;&gt;"")*(OFFSET('Game Board'!I8:I55,0,PP1)=C10)*(OFFSET('Game Board'!H8:H55,0,PP1)&gt;OFFSET('Game Board'!G8:G55,0,PP1))*1)</f>
        <v>0</v>
      </c>
      <c r="PQ10" s="315">
        <f ca="1">SUMPRODUCT((OFFSET('Game Board'!G8:G55,0,PP1)&lt;&gt;"")*(OFFSET('Game Board'!F8:F55,0,PP1)=C10)*(OFFSET('Game Board'!G8:G55,0,PP1)=OFFSET('Game Board'!H8:H55,0,PP1))*1)+SUMPRODUCT((OFFSET('Game Board'!G8:G55,0,PP1)&lt;&gt;"")*(OFFSET('Game Board'!I8:I55,0,PP1)=C10)*(OFFSET('Game Board'!G8:G55,0,PP1)=OFFSET('Game Board'!H8:H55,0,PP1))*1)</f>
        <v>0</v>
      </c>
      <c r="PR10" s="315">
        <f ca="1">SUMPRODUCT((OFFSET('Game Board'!G8:G55,0,PP1)&lt;&gt;"")*(OFFSET('Game Board'!F8:F55,0,PP1)=C10)*(OFFSET('Game Board'!G8:G55,0,PP1)&lt;OFFSET('Game Board'!H8:H55,0,PP1))*1)+SUMPRODUCT((OFFSET('Game Board'!G8:G55,0,PP1)&lt;&gt;"")*(OFFSET('Game Board'!I8:I55,0,PP1)=C10)*(OFFSET('Game Board'!H8:H55,0,PP1)&lt;OFFSET('Game Board'!G8:G55,0,PP1))*1)</f>
        <v>0</v>
      </c>
      <c r="PS10" s="315">
        <f ca="1">SUMIF(OFFSET('Game Board'!F8:F55,0,PP1),C10,OFFSET('Game Board'!G8:G55,0,PP1))+SUMIF(OFFSET('Game Board'!I8:I55,0,PP1),C10,OFFSET('Game Board'!H8:H55,0,PP1))</f>
        <v>0</v>
      </c>
      <c r="PT10" s="315">
        <f ca="1">SUMIF(OFFSET('Game Board'!F8:F55,0,PP1),C10,OFFSET('Game Board'!H8:H55,0,PP1))+SUMIF(OFFSET('Game Board'!I8:I55,0,PP1),C10,OFFSET('Game Board'!G8:G55,0,PP1))</f>
        <v>0</v>
      </c>
      <c r="PU10" s="315">
        <f t="shared" ca="1" si="96"/>
        <v>0</v>
      </c>
      <c r="PV10" s="315">
        <f t="shared" ca="1" si="97"/>
        <v>0</v>
      </c>
      <c r="PW10" s="315">
        <f ca="1">INDEX(L4:L35,MATCH(QF10,C4:C35,0),0)</f>
        <v>1540</v>
      </c>
      <c r="PX10" s="319">
        <f>'Tournament Setup'!F12</f>
        <v>0</v>
      </c>
      <c r="PY10" s="315">
        <f t="shared" ref="PY10" ca="1" si="1103">RANK(PV10,PV8:PV11)</f>
        <v>1</v>
      </c>
      <c r="PZ10" s="315">
        <f t="shared" ref="PZ10" ca="1" si="1104">SUMPRODUCT((PY8:PY11=PY10)*(PU8:PU11&gt;PU10)*1)</f>
        <v>0</v>
      </c>
      <c r="QA10" s="315">
        <f t="shared" ca="1" si="100"/>
        <v>1</v>
      </c>
      <c r="QB10" s="315">
        <f t="shared" ref="QB10" ca="1" si="1105">SUMPRODUCT((PY8:PY11=PY10)*(PU8:PU11=PU10)*(PS8:PS11&gt;PS10)*1)</f>
        <v>0</v>
      </c>
      <c r="QC10" s="315">
        <f t="shared" ca="1" si="102"/>
        <v>1</v>
      </c>
      <c r="QD10" s="315">
        <f t="shared" ref="QD10" ca="1" si="1106">RANK(QC10,QC8:QC11,1)+COUNTIF(QC8:QC10,QC10)-1</f>
        <v>3</v>
      </c>
      <c r="QE10" s="315">
        <v>3</v>
      </c>
      <c r="QF10" s="315" t="str">
        <f t="shared" ref="QF10" ca="1" si="1107">INDEX(PN8:PN11,MATCH(QE10,QD8:QD11,0),0)</f>
        <v>Nigeria</v>
      </c>
      <c r="QG10" s="315">
        <f t="shared" ref="QG10" ca="1" si="1108">INDEX(QC8:QC11,MATCH(QF10,PN8:PN11,0),0)</f>
        <v>1</v>
      </c>
      <c r="QH10" s="315" t="str">
        <f t="shared" ref="QH10:QH11" ca="1" si="1109">IF(AND(QH9&lt;&gt;"",QG10=1),QF10,"")</f>
        <v>Nigeria</v>
      </c>
      <c r="QI10" s="315" t="str">
        <f t="shared" ref="QI10" ca="1" si="1110">IF(QI9&lt;&gt;"",QF10,"")</f>
        <v/>
      </c>
      <c r="QJ10" s="315" t="str">
        <f t="shared" ref="QJ10" ca="1" si="1111">IF(QG11=3,QF10,"")</f>
        <v/>
      </c>
      <c r="QK10" s="315">
        <f ca="1">SUMPRODUCT((OFFSET('Game Board'!F8:F55,0,PP1)=QH10)*(OFFSET('Game Board'!I8:I55,0,PP1)=QH8)*(OFFSET('Game Board'!G8:G55,0,PP1)&gt;OFFSET('Game Board'!H8:H55,0,PP1))*1)+SUMPRODUCT((OFFSET('Game Board'!I8:I55,0,PP1)=QH10)*(OFFSET('Game Board'!F8:F55,0,PP1)=QH8)*(OFFSET('Game Board'!H8:H55,0,PP1)&gt;OFFSET('Game Board'!G8:G55,0,PP1))*1)+SUMPRODUCT((OFFSET('Game Board'!F8:F55,0,PP1)=QH10)*(OFFSET('Game Board'!I8:I55,0,PP1)=QH9)*(OFFSET('Game Board'!G8:G55,0,PP1)&gt;OFFSET('Game Board'!H8:H55,0,PP1))*1)+SUMPRODUCT((OFFSET('Game Board'!I8:I55,0,PP1)=QH10)*(OFFSET('Game Board'!F8:F55,0,PP1)=QH9)*(OFFSET('Game Board'!H8:H55,0,PP1)&gt;OFFSET('Game Board'!G8:G55,0,PP1))*1)+SUMPRODUCT((OFFSET('Game Board'!F8:F55,0,PP1)=QH10)*(OFFSET('Game Board'!I8:I55,0,PP1)=QH11)*(OFFSET('Game Board'!G8:G55,0,PP1)&gt;OFFSET('Game Board'!H8:H55,0,PP1))*1)+SUMPRODUCT((OFFSET('Game Board'!I8:I55,0,PP1)=QH10)*(OFFSET('Game Board'!F8:F55,0,PP1)=QH11)*(OFFSET('Game Board'!H8:H55,0,PP1)&gt;OFFSET('Game Board'!G8:G55,0,PP1))*1)</f>
        <v>0</v>
      </c>
      <c r="QL10" s="315">
        <f ca="1">SUMPRODUCT((OFFSET('Game Board'!F8:F55,0,PP1)=QH10)*(OFFSET('Game Board'!I8:I55,0,PP1)=QH8)*(OFFSET('Game Board'!G8:G55,0,PP1)=OFFSET('Game Board'!H8:H55,0,PP1))*1)+SUMPRODUCT((OFFSET('Game Board'!I8:I55,0,PP1)=QH10)*(OFFSET('Game Board'!F8:F55,0,PP1)=QH8)*(OFFSET('Game Board'!G8:G55,0,PP1)=OFFSET('Game Board'!H8:H55,0,PP1))*1)+SUMPRODUCT((OFFSET('Game Board'!F8:F55,0,PP1)=QH10)*(OFFSET('Game Board'!I8:I55,0,PP1)=QH9)*(OFFSET('Game Board'!G8:G55,0,PP1)=OFFSET('Game Board'!H8:H55,0,PP1))*1)+SUMPRODUCT((OFFSET('Game Board'!I8:I55,0,PP1)=QH10)*(OFFSET('Game Board'!F8:F55,0,PP1)=QH9)*(OFFSET('Game Board'!G8:G55,0,PP1)=OFFSET('Game Board'!H8:H55,0,PP1))*1)+SUMPRODUCT((OFFSET('Game Board'!F8:F55,0,PP1)=QH10)*(OFFSET('Game Board'!I8:I55,0,PP1)=QH11)*(OFFSET('Game Board'!G8:G55,0,PP1)=OFFSET('Game Board'!H8:H55,0,PP1))*1)+SUMPRODUCT((OFFSET('Game Board'!I8:I55,0,PP1)=QH10)*(OFFSET('Game Board'!F8:F55,0,PP1)=QH11)*(OFFSET('Game Board'!G8:G55,0,PP1)=OFFSET('Game Board'!H8:H55,0,PP1))*1)</f>
        <v>3</v>
      </c>
      <c r="QM10" s="315">
        <f ca="1">SUMPRODUCT((OFFSET('Game Board'!F8:F55,0,PP1)=QH10)*(OFFSET('Game Board'!I8:I55,0,PP1)=QH8)*(OFFSET('Game Board'!G8:G55,0,PP1)&lt;OFFSET('Game Board'!H8:H55,0,PP1))*1)+SUMPRODUCT((OFFSET('Game Board'!I8:I55,0,PP1)=QH10)*(OFFSET('Game Board'!F8:F55,0,PP1)=QH8)*(OFFSET('Game Board'!H8:H55,0,PP1)&lt;OFFSET('Game Board'!G8:G55,0,PP1))*1)+SUMPRODUCT((OFFSET('Game Board'!F8:F55,0,PP1)=QH10)*(OFFSET('Game Board'!I8:I55,0,PP1)=QH9)*(OFFSET('Game Board'!G8:G55,0,PP1)&lt;OFFSET('Game Board'!H8:H55,0,PP1))*1)+SUMPRODUCT((OFFSET('Game Board'!I8:I55,0,PP1)=QH10)*(OFFSET('Game Board'!F8:F55,0,PP1)=QH9)*(OFFSET('Game Board'!H8:H55,0,PP1)&lt;OFFSET('Game Board'!G8:G55,0,PP1))*1)+SUMPRODUCT((OFFSET('Game Board'!F8:F55,0,PP1)=QH10)*(OFFSET('Game Board'!I8:I55,0,PP1)=QH11)*(OFFSET('Game Board'!G8:G55,0,PP1)&lt;OFFSET('Game Board'!H8:H55,0,PP1))*1)+SUMPRODUCT((OFFSET('Game Board'!I8:I55,0,PP1)=QH10)*(OFFSET('Game Board'!F8:F55,0,PP1)=QH11)*(OFFSET('Game Board'!H8:H55,0,PP1)&lt;OFFSET('Game Board'!G8:G55,0,PP1))*1)</f>
        <v>0</v>
      </c>
      <c r="QN10" s="315">
        <f ca="1">SUMIFS(OFFSET('Game Board'!G8:G55,0,PP1),OFFSET('Game Board'!F8:F55,0,PP1),QH10,OFFSET('Game Board'!I8:I55,0,PP1),QH8)+SUMIFS(OFFSET('Game Board'!G8:G55,0,PP1),OFFSET('Game Board'!F8:F55,0,PP1),QH10,OFFSET('Game Board'!I8:I55,0,PP1),QH9)+SUMIFS(OFFSET('Game Board'!G8:G55,0,PP1),OFFSET('Game Board'!F8:F55,0,PP1),QH10,OFFSET('Game Board'!I8:I55,0,PP1),QH11)+SUMIFS(OFFSET('Game Board'!H8:H55,0,PP1),OFFSET('Game Board'!I8:I55,0,PP1),QH10,OFFSET('Game Board'!F8:F55,0,PP1),QH8)+SUMIFS(OFFSET('Game Board'!H8:H55,0,PP1),OFFSET('Game Board'!I8:I55,0,PP1),QH10,OFFSET('Game Board'!F8:F55,0,PP1),QH9)+SUMIFS(OFFSET('Game Board'!H8:H55,0,PP1),OFFSET('Game Board'!I8:I55,0,PP1),QH10,OFFSET('Game Board'!F8:F55,0,PP1),QH11)</f>
        <v>0</v>
      </c>
      <c r="QO10" s="315">
        <f ca="1">SUMIFS(OFFSET('Game Board'!H8:H55,0,PP1),OFFSET('Game Board'!F8:F55,0,PP1),QH10,OFFSET('Game Board'!I8:I55,0,PP1),QH8)+SUMIFS(OFFSET('Game Board'!H8:H55,0,PP1),OFFSET('Game Board'!F8:F55,0,PP1),QH10,OFFSET('Game Board'!I8:I55,0,PP1),QH9)+SUMIFS(OFFSET('Game Board'!H8:H55,0,PP1),OFFSET('Game Board'!F8:F55,0,PP1),QH10,OFFSET('Game Board'!I8:I55,0,PP1),QH11)+SUMIFS(OFFSET('Game Board'!G8:G55,0,PP1),OFFSET('Game Board'!I8:I55,0,PP1),QH10,OFFSET('Game Board'!F8:F55,0,PP1),QH8)+SUMIFS(OFFSET('Game Board'!G8:G55,0,PP1),OFFSET('Game Board'!I8:I55,0,PP1),QH10,OFFSET('Game Board'!F8:F55,0,PP1),QH9)+SUMIFS(OFFSET('Game Board'!G8:G55,0,PP1),OFFSET('Game Board'!I8:I55,0,PP1),QH10,OFFSET('Game Board'!F8:F55,0,PP1),QH11)</f>
        <v>0</v>
      </c>
      <c r="QP10" s="315">
        <f t="shared" ca="1" si="107"/>
        <v>0</v>
      </c>
      <c r="QQ10" s="315">
        <f t="shared" ca="1" si="108"/>
        <v>3</v>
      </c>
      <c r="QR10" s="315">
        <f t="shared" ref="QR10" ca="1" si="1112">IF(QH10&lt;&gt;"",SUMPRODUCT((QG8:QG11=QG10)*(QQ8:QQ11&gt;QQ10)*1),0)</f>
        <v>0</v>
      </c>
      <c r="QS10" s="315">
        <f t="shared" ref="QS10" ca="1" si="1113">IF(QH10&lt;&gt;"",SUMPRODUCT((QR8:QR11=QR10)*(QP8:QP11&gt;QP10)*1),0)</f>
        <v>0</v>
      </c>
      <c r="QT10" s="315">
        <f t="shared" ca="1" si="111"/>
        <v>0</v>
      </c>
      <c r="QU10" s="315">
        <f t="shared" ref="QU10" ca="1" si="1114">IF(QH10&lt;&gt;"",SUMPRODUCT((QT8:QT11=QT10)*(QR8:QR11=QR10)*(QN8:QN11&gt;QN10)*1),0)</f>
        <v>0</v>
      </c>
      <c r="QV10" s="315">
        <f t="shared" ca="1" si="113"/>
        <v>1</v>
      </c>
      <c r="QW10" s="315">
        <f ca="1">SUMPRODUCT((OFFSET('Game Board'!F8:F55,0,PP1)=QI10)*(OFFSET('Game Board'!I8:I55,0,PP1)=QI9)*(OFFSET('Game Board'!G8:G55,0,PP1)&gt;OFFSET('Game Board'!H8:H55,0,PP1))*1)+SUMPRODUCT((OFFSET('Game Board'!I8:I55,0,PP1)=QI10)*(OFFSET('Game Board'!F8:F55,0,PP1)=QI9)*(OFFSET('Game Board'!H8:H55,0,PP1)&gt;OFFSET('Game Board'!G8:G55,0,PP1))*1)+SUMPRODUCT((OFFSET('Game Board'!F8:F55,0,PP1)=QI10)*(OFFSET('Game Board'!I8:I55,0,PP1)=QI11)*(OFFSET('Game Board'!G8:G55,0,PP1)&gt;OFFSET('Game Board'!H8:H55,0,PP1))*1)+SUMPRODUCT((OFFSET('Game Board'!I8:I55,0,PP1)=QI10)*(OFFSET('Game Board'!F8:F55,0,PP1)=QI11)*(OFFSET('Game Board'!H8:H55,0,PP1)&gt;OFFSET('Game Board'!G8:G55,0,PP1))*1)</f>
        <v>0</v>
      </c>
      <c r="QX10" s="315">
        <f ca="1">SUMPRODUCT((OFFSET('Game Board'!F8:F55,0,PP1)=QI10)*(OFFSET('Game Board'!I8:I55,0,PP1)=QI9)*(OFFSET('Game Board'!G8:G55,0,PP1)=OFFSET('Game Board'!H8:H55,0,PP1))*1)+SUMPRODUCT((OFFSET('Game Board'!I8:I55,0,PP1)=QI10)*(OFFSET('Game Board'!F8:F55,0,PP1)=QI9)*(OFFSET('Game Board'!G8:G55,0,PP1)=OFFSET('Game Board'!H8:H55,0,PP1))*1)+SUMPRODUCT((OFFSET('Game Board'!F8:F55,0,PP1)=QI10)*(OFFSET('Game Board'!I8:I55,0,PP1)=QI11)*(OFFSET('Game Board'!G8:G55,0,PP1)=OFFSET('Game Board'!H8:H55,0,PP1))*1)+SUMPRODUCT((OFFSET('Game Board'!I8:I55,0,PP1)=QI10)*(OFFSET('Game Board'!F8:F55,0,PP1)=QI11)*(OFFSET('Game Board'!G8:G55,0,PP1)=OFFSET('Game Board'!H8:H55,0,PP1))*1)</f>
        <v>0</v>
      </c>
      <c r="QY10" s="315">
        <f ca="1">SUMPRODUCT((OFFSET('Game Board'!F8:F55,0,PP1)=QI10)*(OFFSET('Game Board'!I8:I55,0,PP1)=QI9)*(OFFSET('Game Board'!G8:G55,0,PP1)&lt;OFFSET('Game Board'!H8:H55,0,PP1))*1)+SUMPRODUCT((OFFSET('Game Board'!I8:I55,0,PP1)=QI10)*(OFFSET('Game Board'!F8:F55,0,PP1)=QI9)*(OFFSET('Game Board'!H8:H55,0,PP1)&lt;OFFSET('Game Board'!G8:G55,0,PP1))*1)+SUMPRODUCT((OFFSET('Game Board'!F8:F55,0,PP1)=QI10)*(OFFSET('Game Board'!I8:I55,0,PP1)=QI11)*(OFFSET('Game Board'!G8:G55,0,PP1)&lt;OFFSET('Game Board'!H8:H55,0,PP1))*1)+SUMPRODUCT((OFFSET('Game Board'!I8:I55,0,PP1)=QI10)*(OFFSET('Game Board'!F8:F55,0,PP1)=QI11)*(OFFSET('Game Board'!H8:H55,0,PP1)&lt;OFFSET('Game Board'!G8:G55,0,PP1))*1)</f>
        <v>0</v>
      </c>
      <c r="QZ10" s="315">
        <f ca="1">SUMIFS(OFFSET('Game Board'!G8:G55,0,PP1),OFFSET('Game Board'!F8:F55,0,PP1),QI10,OFFSET('Game Board'!I8:I55,0,PP1),QI9)+SUMIFS(OFFSET('Game Board'!G8:G55,0,PP1),OFFSET('Game Board'!F8:F55,0,PP1),QI10,OFFSET('Game Board'!I8:I55,0,PP1),QI11)+SUMIFS(OFFSET('Game Board'!H8:H55,0,PP1),OFFSET('Game Board'!I8:I55,0,PP1),QI10,OFFSET('Game Board'!F8:F55,0,PP1),QI9)+SUMIFS(OFFSET('Game Board'!H8:H55,0,PP1),OFFSET('Game Board'!I8:I55,0,PP1),QI10,OFFSET('Game Board'!F8:F55,0,PP1),QI11)</f>
        <v>0</v>
      </c>
      <c r="RA10" s="315">
        <f ca="1">SUMIFS(OFFSET('Game Board'!H8:H55,0,PP1),OFFSET('Game Board'!F8:F55,0,PP1),QI10,OFFSET('Game Board'!I8:I55,0,PP1),QI9)+SUMIFS(OFFSET('Game Board'!H8:H55,0,PP1),OFFSET('Game Board'!F8:F55,0,PP1),QI10,OFFSET('Game Board'!I8:I55,0,PP1),QI11)+SUMIFS(OFFSET('Game Board'!G8:G55,0,PP1),OFFSET('Game Board'!I8:I55,0,PP1),QI10,OFFSET('Game Board'!F8:F55,0,PP1),QI9)+SUMIFS(OFFSET('Game Board'!G8:G55,0,PP1),OFFSET('Game Board'!I8:I55,0,PP1),QI10,OFFSET('Game Board'!F8:F55,0,PP1),QI11)</f>
        <v>0</v>
      </c>
      <c r="RB10" s="315">
        <f t="shared" ca="1" si="316"/>
        <v>0</v>
      </c>
      <c r="RC10" s="315">
        <f t="shared" ca="1" si="317"/>
        <v>0</v>
      </c>
      <c r="RD10" s="315">
        <f t="shared" ref="RD10" ca="1" si="1115">IF(QI10&lt;&gt;"",SUMPRODUCT((QG8:QG11=QG10)*(RC8:RC11&gt;RC10)*1),0)</f>
        <v>0</v>
      </c>
      <c r="RE10" s="315">
        <f t="shared" ref="RE10" ca="1" si="1116">IF(QI10&lt;&gt;"",SUMPRODUCT((RD8:RD11=RD10)*(RB8:RB11&gt;RB10)*1),0)</f>
        <v>0</v>
      </c>
      <c r="RF10" s="315">
        <f t="shared" ca="1" si="320"/>
        <v>0</v>
      </c>
      <c r="RG10" s="315">
        <f t="shared" ref="RG10" ca="1" si="1117">IF(QI10&lt;&gt;"",SUMPRODUCT((RF8:RF11=RF10)*(RD8:RD11=RD10)*(QZ8:QZ11&gt;QZ10)*1),0)</f>
        <v>0</v>
      </c>
      <c r="RH10" s="315">
        <f t="shared" ca="1" si="114"/>
        <v>1</v>
      </c>
      <c r="RI10" s="315">
        <f ca="1">SUMPRODUCT((OFFSET('Game Board'!F8:F55,0,PP1)=QJ10)*(OFFSET('Game Board'!I8:I55,0,PP1)=QJ11)*(OFFSET('Game Board'!G8:G55,0,PP1)&gt;OFFSET('Game Board'!H8:H55,0,PP1))*1)+SUMPRODUCT((OFFSET('Game Board'!I8:I55,0,PP1)=QJ10)*(OFFSET('Game Board'!F8:F55,0,PP1)=QJ11)*(OFFSET('Game Board'!H8:H55,0,PP1)&gt;OFFSET('Game Board'!G8:G55,0,PP1))*1)</f>
        <v>0</v>
      </c>
      <c r="RJ10" s="315">
        <f ca="1">SUMPRODUCT((OFFSET('Game Board'!F8:F55,0,PP1)=QJ10)*(OFFSET('Game Board'!I8:I55,0,PP1)=QJ11)*(OFFSET('Game Board'!G8:G55,0,PP1)=OFFSET('Game Board'!H8:H55,0,PP1))*1)+SUMPRODUCT((OFFSET('Game Board'!I8:I55,0,PP1)=QJ10)*(OFFSET('Game Board'!F8:F55,0,PP1)=QJ11)*(OFFSET('Game Board'!H8:H55,0,PP1)=OFFSET('Game Board'!G8:G55,0,PP1))*1)</f>
        <v>0</v>
      </c>
      <c r="RK10" s="315">
        <f ca="1">SUMPRODUCT((OFFSET('Game Board'!F8:F55,0,PP1)=QJ10)*(OFFSET('Game Board'!I8:I55,0,PP1)=QJ11)*(OFFSET('Game Board'!G8:G55,0,PP1)&lt;OFFSET('Game Board'!H8:H55,0,PP1))*1)+SUMPRODUCT((OFFSET('Game Board'!I8:I55,0,PP1)=QJ10)*(OFFSET('Game Board'!F8:F55,0,PP1)=QJ11)*(OFFSET('Game Board'!H8:H55,0,PP1)&lt;OFFSET('Game Board'!G8:G55,0,PP1))*1)</f>
        <v>0</v>
      </c>
      <c r="RL10" s="315">
        <f ca="1">SUMIFS(OFFSET('Game Board'!G8:G55,0,PP1),OFFSET('Game Board'!F8:F55,0,PP1),QJ10,OFFSET('Game Board'!I8:I55,0,PP1),QJ11)+SUMIFS(OFFSET('Game Board'!H8:H55,0,PP1),OFFSET('Game Board'!I8:I55,0,PP1),QJ10,OFFSET('Game Board'!F8:F55,0,PP1),QJ11)</f>
        <v>0</v>
      </c>
      <c r="RM10" s="315">
        <f ca="1">SUMIFS(OFFSET('Game Board'!H8:H55,0,PP1),OFFSET('Game Board'!F8:F55,0,PP1),QJ10,OFFSET('Game Board'!I8:I55,0,PP1),QJ11)+SUMIFS(OFFSET('Game Board'!G8:G55,0,PP1),OFFSET('Game Board'!I8:I55,0,PP1),QJ10,OFFSET('Game Board'!F8:F55,0,PP1),QJ11)</f>
        <v>0</v>
      </c>
      <c r="RN10" s="315">
        <f t="shared" ref="RN10:RN11" ca="1" si="1118">RL10-RM10</f>
        <v>0</v>
      </c>
      <c r="RO10" s="315">
        <f t="shared" ref="RO10:RO11" ca="1" si="1119">RJ10*1+RI10*3</f>
        <v>0</v>
      </c>
      <c r="RP10" s="315">
        <f t="shared" ref="RP10" ca="1" si="1120">IF(QJ10&lt;&gt;"",SUMPRODUCT((QS8:QS11=QS10)*(RO8:RO11&gt;RO10)*1),0)</f>
        <v>0</v>
      </c>
      <c r="RQ10" s="315">
        <f t="shared" ref="RQ10" ca="1" si="1121">IF(QJ10&lt;&gt;"",SUMPRODUCT((RP8:RP11=RP10)*(RN8:RN11&gt;RN10)*1),0)</f>
        <v>0</v>
      </c>
      <c r="RR10" s="315">
        <f t="shared" ref="RR10:RR11" ca="1" si="1122">RP10+RQ10</f>
        <v>0</v>
      </c>
      <c r="RS10" s="315">
        <f t="shared" ref="RS10" ca="1" si="1123">IF(QJ10&lt;&gt;"",SUMPRODUCT((RR8:RR11=RR10)*(RP8:RP11=RP10)*(RL8:RL11&gt;RL10)*1),0)</f>
        <v>0</v>
      </c>
      <c r="RT10" s="315">
        <f t="shared" ca="1" si="115"/>
        <v>1</v>
      </c>
      <c r="RU10" s="315">
        <f t="shared" ref="RU10" ca="1" si="1124">SUMPRODUCT((RT8:RT11=RT10)*(PW8:PW11&gt;PW10)*1)</f>
        <v>3</v>
      </c>
      <c r="RV10" s="315">
        <f t="shared" ca="1" si="117"/>
        <v>4</v>
      </c>
      <c r="RW10" s="315" t="str">
        <f t="shared" si="323"/>
        <v>Nigeria</v>
      </c>
      <c r="RX10" s="315">
        <f t="shared" ca="1" si="118"/>
        <v>0</v>
      </c>
      <c r="RY10" s="315">
        <f ca="1">SUMPRODUCT((OFFSET('Game Board'!G8:G55,0,RY1)&lt;&gt;"")*(OFFSET('Game Board'!F8:F55,0,RY1)=C10)*(OFFSET('Game Board'!G8:G55,0,RY1)&gt;OFFSET('Game Board'!H8:H55,0,RY1))*1)+SUMPRODUCT((OFFSET('Game Board'!G8:G55,0,RY1)&lt;&gt;"")*(OFFSET('Game Board'!I8:I55,0,RY1)=C10)*(OFFSET('Game Board'!H8:H55,0,RY1)&gt;OFFSET('Game Board'!G8:G55,0,RY1))*1)</f>
        <v>0</v>
      </c>
      <c r="RZ10" s="315">
        <f ca="1">SUMPRODUCT((OFFSET('Game Board'!G8:G55,0,RY1)&lt;&gt;"")*(OFFSET('Game Board'!F8:F55,0,RY1)=C10)*(OFFSET('Game Board'!G8:G55,0,RY1)=OFFSET('Game Board'!H8:H55,0,RY1))*1)+SUMPRODUCT((OFFSET('Game Board'!G8:G55,0,RY1)&lt;&gt;"")*(OFFSET('Game Board'!I8:I55,0,RY1)=C10)*(OFFSET('Game Board'!G8:G55,0,RY1)=OFFSET('Game Board'!H8:H55,0,RY1))*1)</f>
        <v>0</v>
      </c>
      <c r="SA10" s="315">
        <f ca="1">SUMPRODUCT((OFFSET('Game Board'!G8:G55,0,RY1)&lt;&gt;"")*(OFFSET('Game Board'!F8:F55,0,RY1)=C10)*(OFFSET('Game Board'!G8:G55,0,RY1)&lt;OFFSET('Game Board'!H8:H55,0,RY1))*1)+SUMPRODUCT((OFFSET('Game Board'!G8:G55,0,RY1)&lt;&gt;"")*(OFFSET('Game Board'!I8:I55,0,RY1)=C10)*(OFFSET('Game Board'!H8:H55,0,RY1)&lt;OFFSET('Game Board'!G8:G55,0,RY1))*1)</f>
        <v>0</v>
      </c>
      <c r="SB10" s="315">
        <f ca="1">SUMIF(OFFSET('Game Board'!F8:F55,0,RY1),C10,OFFSET('Game Board'!G8:G55,0,RY1))+SUMIF(OFFSET('Game Board'!I8:I55,0,RY1),C10,OFFSET('Game Board'!H8:H55,0,RY1))</f>
        <v>0</v>
      </c>
      <c r="SC10" s="315">
        <f ca="1">SUMIF(OFFSET('Game Board'!F8:F55,0,RY1),C10,OFFSET('Game Board'!H8:H55,0,RY1))+SUMIF(OFFSET('Game Board'!I8:I55,0,RY1),C10,OFFSET('Game Board'!G8:G55,0,RY1))</f>
        <v>0</v>
      </c>
      <c r="SD10" s="315">
        <f t="shared" ca="1" si="119"/>
        <v>0</v>
      </c>
      <c r="SE10" s="315">
        <f t="shared" ca="1" si="120"/>
        <v>0</v>
      </c>
      <c r="SF10" s="315">
        <f ca="1">INDEX(L4:L35,MATCH(SO10,C4:C35,0),0)</f>
        <v>1540</v>
      </c>
      <c r="SG10" s="319">
        <f>'Tournament Setup'!F12</f>
        <v>0</v>
      </c>
      <c r="SH10" s="315">
        <f t="shared" ref="SH10" ca="1" si="1125">RANK(SE10,SE8:SE11)</f>
        <v>1</v>
      </c>
      <c r="SI10" s="315">
        <f t="shared" ref="SI10" ca="1" si="1126">SUMPRODUCT((SH8:SH11=SH10)*(SD8:SD11&gt;SD10)*1)</f>
        <v>0</v>
      </c>
      <c r="SJ10" s="315">
        <f t="shared" ca="1" si="123"/>
        <v>1</v>
      </c>
      <c r="SK10" s="315">
        <f t="shared" ref="SK10" ca="1" si="1127">SUMPRODUCT((SH8:SH11=SH10)*(SD8:SD11=SD10)*(SB8:SB11&gt;SB10)*1)</f>
        <v>0</v>
      </c>
      <c r="SL10" s="315">
        <f t="shared" ca="1" si="125"/>
        <v>1</v>
      </c>
      <c r="SM10" s="315">
        <f t="shared" ref="SM10" ca="1" si="1128">RANK(SL10,SL8:SL11,1)+COUNTIF(SL8:SL10,SL10)-1</f>
        <v>3</v>
      </c>
      <c r="SN10" s="315">
        <v>3</v>
      </c>
      <c r="SO10" s="315" t="str">
        <f t="shared" ref="SO10" ca="1" si="1129">INDEX(RW8:RW11,MATCH(SN10,SM8:SM11,0),0)</f>
        <v>Nigeria</v>
      </c>
      <c r="SP10" s="315">
        <f t="shared" ref="SP10" ca="1" si="1130">INDEX(SL8:SL11,MATCH(SO10,RW8:RW11,0),0)</f>
        <v>1</v>
      </c>
      <c r="SQ10" s="315" t="str">
        <f t="shared" ref="SQ10:SQ11" ca="1" si="1131">IF(AND(SQ9&lt;&gt;"",SP10=1),SO10,"")</f>
        <v>Nigeria</v>
      </c>
      <c r="SR10" s="315" t="str">
        <f t="shared" ref="SR10" ca="1" si="1132">IF(SR9&lt;&gt;"",SO10,"")</f>
        <v/>
      </c>
      <c r="SS10" s="315" t="str">
        <f t="shared" ref="SS10" ca="1" si="1133">IF(SP11=3,SO10,"")</f>
        <v/>
      </c>
      <c r="ST10" s="315">
        <f ca="1">SUMPRODUCT((OFFSET('Game Board'!F8:F55,0,RY1)=SQ10)*(OFFSET('Game Board'!I8:I55,0,RY1)=SQ8)*(OFFSET('Game Board'!G8:G55,0,RY1)&gt;OFFSET('Game Board'!H8:H55,0,RY1))*1)+SUMPRODUCT((OFFSET('Game Board'!I8:I55,0,RY1)=SQ10)*(OFFSET('Game Board'!F8:F55,0,RY1)=SQ8)*(OFFSET('Game Board'!H8:H55,0,RY1)&gt;OFFSET('Game Board'!G8:G55,0,RY1))*1)+SUMPRODUCT((OFFSET('Game Board'!F8:F55,0,RY1)=SQ10)*(OFFSET('Game Board'!I8:I55,0,RY1)=SQ9)*(OFFSET('Game Board'!G8:G55,0,RY1)&gt;OFFSET('Game Board'!H8:H55,0,RY1))*1)+SUMPRODUCT((OFFSET('Game Board'!I8:I55,0,RY1)=SQ10)*(OFFSET('Game Board'!F8:F55,0,RY1)=SQ9)*(OFFSET('Game Board'!H8:H55,0,RY1)&gt;OFFSET('Game Board'!G8:G55,0,RY1))*1)+SUMPRODUCT((OFFSET('Game Board'!F8:F55,0,RY1)=SQ10)*(OFFSET('Game Board'!I8:I55,0,RY1)=SQ11)*(OFFSET('Game Board'!G8:G55,0,RY1)&gt;OFFSET('Game Board'!H8:H55,0,RY1))*1)+SUMPRODUCT((OFFSET('Game Board'!I8:I55,0,RY1)=SQ10)*(OFFSET('Game Board'!F8:F55,0,RY1)=SQ11)*(OFFSET('Game Board'!H8:H55,0,RY1)&gt;OFFSET('Game Board'!G8:G55,0,RY1))*1)</f>
        <v>0</v>
      </c>
      <c r="SU10" s="315">
        <f ca="1">SUMPRODUCT((OFFSET('Game Board'!F8:F55,0,RY1)=SQ10)*(OFFSET('Game Board'!I8:I55,0,RY1)=SQ8)*(OFFSET('Game Board'!G8:G55,0,RY1)=OFFSET('Game Board'!H8:H55,0,RY1))*1)+SUMPRODUCT((OFFSET('Game Board'!I8:I55,0,RY1)=SQ10)*(OFFSET('Game Board'!F8:F55,0,RY1)=SQ8)*(OFFSET('Game Board'!G8:G55,0,RY1)=OFFSET('Game Board'!H8:H55,0,RY1))*1)+SUMPRODUCT((OFFSET('Game Board'!F8:F55,0,RY1)=SQ10)*(OFFSET('Game Board'!I8:I55,0,RY1)=SQ9)*(OFFSET('Game Board'!G8:G55,0,RY1)=OFFSET('Game Board'!H8:H55,0,RY1))*1)+SUMPRODUCT((OFFSET('Game Board'!I8:I55,0,RY1)=SQ10)*(OFFSET('Game Board'!F8:F55,0,RY1)=SQ9)*(OFFSET('Game Board'!G8:G55,0,RY1)=OFFSET('Game Board'!H8:H55,0,RY1))*1)+SUMPRODUCT((OFFSET('Game Board'!F8:F55,0,RY1)=SQ10)*(OFFSET('Game Board'!I8:I55,0,RY1)=SQ11)*(OFFSET('Game Board'!G8:G55,0,RY1)=OFFSET('Game Board'!H8:H55,0,RY1))*1)+SUMPRODUCT((OFFSET('Game Board'!I8:I55,0,RY1)=SQ10)*(OFFSET('Game Board'!F8:F55,0,RY1)=SQ11)*(OFFSET('Game Board'!G8:G55,0,RY1)=OFFSET('Game Board'!H8:H55,0,RY1))*1)</f>
        <v>3</v>
      </c>
      <c r="SV10" s="315">
        <f ca="1">SUMPRODUCT((OFFSET('Game Board'!F8:F55,0,RY1)=SQ10)*(OFFSET('Game Board'!I8:I55,0,RY1)=SQ8)*(OFFSET('Game Board'!G8:G55,0,RY1)&lt;OFFSET('Game Board'!H8:H55,0,RY1))*1)+SUMPRODUCT((OFFSET('Game Board'!I8:I55,0,RY1)=SQ10)*(OFFSET('Game Board'!F8:F55,0,RY1)=SQ8)*(OFFSET('Game Board'!H8:H55,0,RY1)&lt;OFFSET('Game Board'!G8:G55,0,RY1))*1)+SUMPRODUCT((OFFSET('Game Board'!F8:F55,0,RY1)=SQ10)*(OFFSET('Game Board'!I8:I55,0,RY1)=SQ9)*(OFFSET('Game Board'!G8:G55,0,RY1)&lt;OFFSET('Game Board'!H8:H55,0,RY1))*1)+SUMPRODUCT((OFFSET('Game Board'!I8:I55,0,RY1)=SQ10)*(OFFSET('Game Board'!F8:F55,0,RY1)=SQ9)*(OFFSET('Game Board'!H8:H55,0,RY1)&lt;OFFSET('Game Board'!G8:G55,0,RY1))*1)+SUMPRODUCT((OFFSET('Game Board'!F8:F55,0,RY1)=SQ10)*(OFFSET('Game Board'!I8:I55,0,RY1)=SQ11)*(OFFSET('Game Board'!G8:G55,0,RY1)&lt;OFFSET('Game Board'!H8:H55,0,RY1))*1)+SUMPRODUCT((OFFSET('Game Board'!I8:I55,0,RY1)=SQ10)*(OFFSET('Game Board'!F8:F55,0,RY1)=SQ11)*(OFFSET('Game Board'!H8:H55,0,RY1)&lt;OFFSET('Game Board'!G8:G55,0,RY1))*1)</f>
        <v>0</v>
      </c>
      <c r="SW10" s="315">
        <f ca="1">SUMIFS(OFFSET('Game Board'!G8:G55,0,RY1),OFFSET('Game Board'!F8:F55,0,RY1),SQ10,OFFSET('Game Board'!I8:I55,0,RY1),SQ8)+SUMIFS(OFFSET('Game Board'!G8:G55,0,RY1),OFFSET('Game Board'!F8:F55,0,RY1),SQ10,OFFSET('Game Board'!I8:I55,0,RY1),SQ9)+SUMIFS(OFFSET('Game Board'!G8:G55,0,RY1),OFFSET('Game Board'!F8:F55,0,RY1),SQ10,OFFSET('Game Board'!I8:I55,0,RY1),SQ11)+SUMIFS(OFFSET('Game Board'!H8:H55,0,RY1),OFFSET('Game Board'!I8:I55,0,RY1),SQ10,OFFSET('Game Board'!F8:F55,0,RY1),SQ8)+SUMIFS(OFFSET('Game Board'!H8:H55,0,RY1),OFFSET('Game Board'!I8:I55,0,RY1),SQ10,OFFSET('Game Board'!F8:F55,0,RY1),SQ9)+SUMIFS(OFFSET('Game Board'!H8:H55,0,RY1),OFFSET('Game Board'!I8:I55,0,RY1),SQ10,OFFSET('Game Board'!F8:F55,0,RY1),SQ11)</f>
        <v>0</v>
      </c>
      <c r="SX10" s="315">
        <f ca="1">SUMIFS(OFFSET('Game Board'!H8:H55,0,RY1),OFFSET('Game Board'!F8:F55,0,RY1),SQ10,OFFSET('Game Board'!I8:I55,0,RY1),SQ8)+SUMIFS(OFFSET('Game Board'!H8:H55,0,RY1),OFFSET('Game Board'!F8:F55,0,RY1),SQ10,OFFSET('Game Board'!I8:I55,0,RY1),SQ9)+SUMIFS(OFFSET('Game Board'!H8:H55,0,RY1),OFFSET('Game Board'!F8:F55,0,RY1),SQ10,OFFSET('Game Board'!I8:I55,0,RY1),SQ11)+SUMIFS(OFFSET('Game Board'!G8:G55,0,RY1),OFFSET('Game Board'!I8:I55,0,RY1),SQ10,OFFSET('Game Board'!F8:F55,0,RY1),SQ8)+SUMIFS(OFFSET('Game Board'!G8:G55,0,RY1),OFFSET('Game Board'!I8:I55,0,RY1),SQ10,OFFSET('Game Board'!F8:F55,0,RY1),SQ9)+SUMIFS(OFFSET('Game Board'!G8:G55,0,RY1),OFFSET('Game Board'!I8:I55,0,RY1),SQ10,OFFSET('Game Board'!F8:F55,0,RY1),SQ11)</f>
        <v>0</v>
      </c>
      <c r="SY10" s="315">
        <f t="shared" ca="1" si="130"/>
        <v>0</v>
      </c>
      <c r="SZ10" s="315">
        <f t="shared" ca="1" si="131"/>
        <v>3</v>
      </c>
      <c r="TA10" s="315">
        <f t="shared" ref="TA10" ca="1" si="1134">IF(SQ10&lt;&gt;"",SUMPRODUCT((SP8:SP11=SP10)*(SZ8:SZ11&gt;SZ10)*1),0)</f>
        <v>0</v>
      </c>
      <c r="TB10" s="315">
        <f t="shared" ref="TB10" ca="1" si="1135">IF(SQ10&lt;&gt;"",SUMPRODUCT((TA8:TA11=TA10)*(SY8:SY11&gt;SY10)*1),0)</f>
        <v>0</v>
      </c>
      <c r="TC10" s="315">
        <f t="shared" ca="1" si="134"/>
        <v>0</v>
      </c>
      <c r="TD10" s="315">
        <f t="shared" ref="TD10" ca="1" si="1136">IF(SQ10&lt;&gt;"",SUMPRODUCT((TC8:TC11=TC10)*(TA8:TA11=TA10)*(SW8:SW11&gt;SW10)*1),0)</f>
        <v>0</v>
      </c>
      <c r="TE10" s="315">
        <f t="shared" ca="1" si="136"/>
        <v>1</v>
      </c>
      <c r="TF10" s="315">
        <f ca="1">SUMPRODUCT((OFFSET('Game Board'!F8:F55,0,RY1)=SR10)*(OFFSET('Game Board'!I8:I55,0,RY1)=SR9)*(OFFSET('Game Board'!G8:G55,0,RY1)&gt;OFFSET('Game Board'!H8:H55,0,RY1))*1)+SUMPRODUCT((OFFSET('Game Board'!I8:I55,0,RY1)=SR10)*(OFFSET('Game Board'!F8:F55,0,RY1)=SR9)*(OFFSET('Game Board'!H8:H55,0,RY1)&gt;OFFSET('Game Board'!G8:G55,0,RY1))*1)+SUMPRODUCT((OFFSET('Game Board'!F8:F55,0,RY1)=SR10)*(OFFSET('Game Board'!I8:I55,0,RY1)=SR11)*(OFFSET('Game Board'!G8:G55,0,RY1)&gt;OFFSET('Game Board'!H8:H55,0,RY1))*1)+SUMPRODUCT((OFFSET('Game Board'!I8:I55,0,RY1)=SR10)*(OFFSET('Game Board'!F8:F55,0,RY1)=SR11)*(OFFSET('Game Board'!H8:H55,0,RY1)&gt;OFFSET('Game Board'!G8:G55,0,RY1))*1)</f>
        <v>0</v>
      </c>
      <c r="TG10" s="315">
        <f ca="1">SUMPRODUCT((OFFSET('Game Board'!F8:F55,0,RY1)=SR10)*(OFFSET('Game Board'!I8:I55,0,RY1)=SR9)*(OFFSET('Game Board'!G8:G55,0,RY1)=OFFSET('Game Board'!H8:H55,0,RY1))*1)+SUMPRODUCT((OFFSET('Game Board'!I8:I55,0,RY1)=SR10)*(OFFSET('Game Board'!F8:F55,0,RY1)=SR9)*(OFFSET('Game Board'!G8:G55,0,RY1)=OFFSET('Game Board'!H8:H55,0,RY1))*1)+SUMPRODUCT((OFFSET('Game Board'!F8:F55,0,RY1)=SR10)*(OFFSET('Game Board'!I8:I55,0,RY1)=SR11)*(OFFSET('Game Board'!G8:G55,0,RY1)=OFFSET('Game Board'!H8:H55,0,RY1))*1)+SUMPRODUCT((OFFSET('Game Board'!I8:I55,0,RY1)=SR10)*(OFFSET('Game Board'!F8:F55,0,RY1)=SR11)*(OFFSET('Game Board'!G8:G55,0,RY1)=OFFSET('Game Board'!H8:H55,0,RY1))*1)</f>
        <v>0</v>
      </c>
      <c r="TH10" s="315">
        <f ca="1">SUMPRODUCT((OFFSET('Game Board'!F8:F55,0,RY1)=SR10)*(OFFSET('Game Board'!I8:I55,0,RY1)=SR9)*(OFFSET('Game Board'!G8:G55,0,RY1)&lt;OFFSET('Game Board'!H8:H55,0,RY1))*1)+SUMPRODUCT((OFFSET('Game Board'!I8:I55,0,RY1)=SR10)*(OFFSET('Game Board'!F8:F55,0,RY1)=SR9)*(OFFSET('Game Board'!H8:H55,0,RY1)&lt;OFFSET('Game Board'!G8:G55,0,RY1))*1)+SUMPRODUCT((OFFSET('Game Board'!F8:F55,0,RY1)=SR10)*(OFFSET('Game Board'!I8:I55,0,RY1)=SR11)*(OFFSET('Game Board'!G8:G55,0,RY1)&lt;OFFSET('Game Board'!H8:H55,0,RY1))*1)+SUMPRODUCT((OFFSET('Game Board'!I8:I55,0,RY1)=SR10)*(OFFSET('Game Board'!F8:F55,0,RY1)=SR11)*(OFFSET('Game Board'!H8:H55,0,RY1)&lt;OFFSET('Game Board'!G8:G55,0,RY1))*1)</f>
        <v>0</v>
      </c>
      <c r="TI10" s="315">
        <f ca="1">SUMIFS(OFFSET('Game Board'!G8:G55,0,RY1),OFFSET('Game Board'!F8:F55,0,RY1),SR10,OFFSET('Game Board'!I8:I55,0,RY1),SR9)+SUMIFS(OFFSET('Game Board'!G8:G55,0,RY1),OFFSET('Game Board'!F8:F55,0,RY1),SR10,OFFSET('Game Board'!I8:I55,0,RY1),SR11)+SUMIFS(OFFSET('Game Board'!H8:H55,0,RY1),OFFSET('Game Board'!I8:I55,0,RY1),SR10,OFFSET('Game Board'!F8:F55,0,RY1),SR9)+SUMIFS(OFFSET('Game Board'!H8:H55,0,RY1),OFFSET('Game Board'!I8:I55,0,RY1),SR10,OFFSET('Game Board'!F8:F55,0,RY1),SR11)</f>
        <v>0</v>
      </c>
      <c r="TJ10" s="315">
        <f ca="1">SUMIFS(OFFSET('Game Board'!H8:H55,0,RY1),OFFSET('Game Board'!F8:F55,0,RY1),SR10,OFFSET('Game Board'!I8:I55,0,RY1),SR9)+SUMIFS(OFFSET('Game Board'!H8:H55,0,RY1),OFFSET('Game Board'!F8:F55,0,RY1),SR10,OFFSET('Game Board'!I8:I55,0,RY1),SR11)+SUMIFS(OFFSET('Game Board'!G8:G55,0,RY1),OFFSET('Game Board'!I8:I55,0,RY1),SR10,OFFSET('Game Board'!F8:F55,0,RY1),SR9)+SUMIFS(OFFSET('Game Board'!G8:G55,0,RY1),OFFSET('Game Board'!I8:I55,0,RY1),SR10,OFFSET('Game Board'!F8:F55,0,RY1),SR11)</f>
        <v>0</v>
      </c>
      <c r="TK10" s="315">
        <f t="shared" ca="1" si="335"/>
        <v>0</v>
      </c>
      <c r="TL10" s="315">
        <f t="shared" ca="1" si="336"/>
        <v>0</v>
      </c>
      <c r="TM10" s="315">
        <f t="shared" ref="TM10" ca="1" si="1137">IF(SR10&lt;&gt;"",SUMPRODUCT((SP8:SP11=SP10)*(TL8:TL11&gt;TL10)*1),0)</f>
        <v>0</v>
      </c>
      <c r="TN10" s="315">
        <f t="shared" ref="TN10" ca="1" si="1138">IF(SR10&lt;&gt;"",SUMPRODUCT((TM8:TM11=TM10)*(TK8:TK11&gt;TK10)*1),0)</f>
        <v>0</v>
      </c>
      <c r="TO10" s="315">
        <f t="shared" ca="1" si="339"/>
        <v>0</v>
      </c>
      <c r="TP10" s="315">
        <f t="shared" ref="TP10" ca="1" si="1139">IF(SR10&lt;&gt;"",SUMPRODUCT((TO8:TO11=TO10)*(TM8:TM11=TM10)*(TI8:TI11&gt;TI10)*1),0)</f>
        <v>0</v>
      </c>
      <c r="TQ10" s="315">
        <f t="shared" ca="1" si="137"/>
        <v>1</v>
      </c>
      <c r="TR10" s="315">
        <f ca="1">SUMPRODUCT((OFFSET('Game Board'!F8:F55,0,RY1)=SS10)*(OFFSET('Game Board'!I8:I55,0,RY1)=SS11)*(OFFSET('Game Board'!G8:G55,0,RY1)&gt;OFFSET('Game Board'!H8:H55,0,RY1))*1)+SUMPRODUCT((OFFSET('Game Board'!I8:I55,0,RY1)=SS10)*(OFFSET('Game Board'!F8:F55,0,RY1)=SS11)*(OFFSET('Game Board'!H8:H55,0,RY1)&gt;OFFSET('Game Board'!G8:G55,0,RY1))*1)</f>
        <v>0</v>
      </c>
      <c r="TS10" s="315">
        <f ca="1">SUMPRODUCT((OFFSET('Game Board'!F8:F55,0,RY1)=SS10)*(OFFSET('Game Board'!I8:I55,0,RY1)=SS11)*(OFFSET('Game Board'!G8:G55,0,RY1)=OFFSET('Game Board'!H8:H55,0,RY1))*1)+SUMPRODUCT((OFFSET('Game Board'!I8:I55,0,RY1)=SS10)*(OFFSET('Game Board'!F8:F55,0,RY1)=SS11)*(OFFSET('Game Board'!H8:H55,0,RY1)=OFFSET('Game Board'!G8:G55,0,RY1))*1)</f>
        <v>0</v>
      </c>
      <c r="TT10" s="315">
        <f ca="1">SUMPRODUCT((OFFSET('Game Board'!F8:F55,0,RY1)=SS10)*(OFFSET('Game Board'!I8:I55,0,RY1)=SS11)*(OFFSET('Game Board'!G8:G55,0,RY1)&lt;OFFSET('Game Board'!H8:H55,0,RY1))*1)+SUMPRODUCT((OFFSET('Game Board'!I8:I55,0,RY1)=SS10)*(OFFSET('Game Board'!F8:F55,0,RY1)=SS11)*(OFFSET('Game Board'!H8:H55,0,RY1)&lt;OFFSET('Game Board'!G8:G55,0,RY1))*1)</f>
        <v>0</v>
      </c>
      <c r="TU10" s="315">
        <f ca="1">SUMIFS(OFFSET('Game Board'!G8:G55,0,RY1),OFFSET('Game Board'!F8:F55,0,RY1),SS10,OFFSET('Game Board'!I8:I55,0,RY1),SS11)+SUMIFS(OFFSET('Game Board'!H8:H55,0,RY1),OFFSET('Game Board'!I8:I55,0,RY1),SS10,OFFSET('Game Board'!F8:F55,0,RY1),SS11)</f>
        <v>0</v>
      </c>
      <c r="TV10" s="315">
        <f ca="1">SUMIFS(OFFSET('Game Board'!H8:H55,0,RY1),OFFSET('Game Board'!F8:F55,0,RY1),SS10,OFFSET('Game Board'!I8:I55,0,RY1),SS11)+SUMIFS(OFFSET('Game Board'!G8:G55,0,RY1),OFFSET('Game Board'!I8:I55,0,RY1),SS10,OFFSET('Game Board'!F8:F55,0,RY1),SS11)</f>
        <v>0</v>
      </c>
      <c r="TW10" s="315">
        <f t="shared" ref="TW10:TW11" ca="1" si="1140">TU10-TV10</f>
        <v>0</v>
      </c>
      <c r="TX10" s="315">
        <f t="shared" ref="TX10:TX11" ca="1" si="1141">TS10*1+TR10*3</f>
        <v>0</v>
      </c>
      <c r="TY10" s="315">
        <f t="shared" ref="TY10" ca="1" si="1142">IF(SS10&lt;&gt;"",SUMPRODUCT((TB8:TB11=TB10)*(TX8:TX11&gt;TX10)*1),0)</f>
        <v>0</v>
      </c>
      <c r="TZ10" s="315">
        <f t="shared" ref="TZ10" ca="1" si="1143">IF(SS10&lt;&gt;"",SUMPRODUCT((TY8:TY11=TY10)*(TW8:TW11&gt;TW10)*1),0)</f>
        <v>0</v>
      </c>
      <c r="UA10" s="315">
        <f t="shared" ref="UA10:UA11" ca="1" si="1144">TY10+TZ10</f>
        <v>0</v>
      </c>
      <c r="UB10" s="315">
        <f t="shared" ref="UB10" ca="1" si="1145">IF(SS10&lt;&gt;"",SUMPRODUCT((UA8:UA11=UA10)*(TY8:TY11=TY10)*(TU8:TU11&gt;TU10)*1),0)</f>
        <v>0</v>
      </c>
      <c r="UC10" s="315">
        <f t="shared" ca="1" si="138"/>
        <v>1</v>
      </c>
      <c r="UD10" s="315">
        <f t="shared" ref="UD10" ca="1" si="1146">SUMPRODUCT((UC8:UC11=UC10)*(SF8:SF11&gt;SF10)*1)</f>
        <v>3</v>
      </c>
      <c r="UE10" s="315">
        <f t="shared" ca="1" si="140"/>
        <v>4</v>
      </c>
      <c r="UF10" s="315" t="str">
        <f t="shared" si="342"/>
        <v>Nigeria</v>
      </c>
      <c r="UG10" s="315">
        <f t="shared" ca="1" si="141"/>
        <v>0</v>
      </c>
      <c r="UH10" s="315">
        <f ca="1">SUMPRODUCT((OFFSET('Game Board'!G8:G55,0,UH1)&lt;&gt;"")*(OFFSET('Game Board'!F8:F55,0,UH1)=C10)*(OFFSET('Game Board'!G8:G55,0,UH1)&gt;OFFSET('Game Board'!H8:H55,0,UH1))*1)+SUMPRODUCT((OFFSET('Game Board'!G8:G55,0,UH1)&lt;&gt;"")*(OFFSET('Game Board'!I8:I55,0,UH1)=C10)*(OFFSET('Game Board'!H8:H55,0,UH1)&gt;OFFSET('Game Board'!G8:G55,0,UH1))*1)</f>
        <v>0</v>
      </c>
      <c r="UI10" s="315">
        <f ca="1">SUMPRODUCT((OFFSET('Game Board'!G8:G55,0,UH1)&lt;&gt;"")*(OFFSET('Game Board'!F8:F55,0,UH1)=C10)*(OFFSET('Game Board'!G8:G55,0,UH1)=OFFSET('Game Board'!H8:H55,0,UH1))*1)+SUMPRODUCT((OFFSET('Game Board'!G8:G55,0,UH1)&lt;&gt;"")*(OFFSET('Game Board'!I8:I55,0,UH1)=C10)*(OFFSET('Game Board'!G8:G55,0,UH1)=OFFSET('Game Board'!H8:H55,0,UH1))*1)</f>
        <v>0</v>
      </c>
      <c r="UJ10" s="315">
        <f ca="1">SUMPRODUCT((OFFSET('Game Board'!G8:G55,0,UH1)&lt;&gt;"")*(OFFSET('Game Board'!F8:F55,0,UH1)=C10)*(OFFSET('Game Board'!G8:G55,0,UH1)&lt;OFFSET('Game Board'!H8:H55,0,UH1))*1)+SUMPRODUCT((OFFSET('Game Board'!G8:G55,0,UH1)&lt;&gt;"")*(OFFSET('Game Board'!I8:I55,0,UH1)=C10)*(OFFSET('Game Board'!H8:H55,0,UH1)&lt;OFFSET('Game Board'!G8:G55,0,UH1))*1)</f>
        <v>0</v>
      </c>
      <c r="UK10" s="315">
        <f ca="1">SUMIF(OFFSET('Game Board'!F8:F55,0,UH1),C10,OFFSET('Game Board'!G8:G55,0,UH1))+SUMIF(OFFSET('Game Board'!I8:I55,0,UH1),C10,OFFSET('Game Board'!H8:H55,0,UH1))</f>
        <v>0</v>
      </c>
      <c r="UL10" s="315">
        <f ca="1">SUMIF(OFFSET('Game Board'!F8:F55,0,UH1),C10,OFFSET('Game Board'!H8:H55,0,UH1))+SUMIF(OFFSET('Game Board'!I8:I55,0,UH1),C10,OFFSET('Game Board'!G8:G55,0,UH1))</f>
        <v>0</v>
      </c>
      <c r="UM10" s="315">
        <f t="shared" ca="1" si="142"/>
        <v>0</v>
      </c>
      <c r="UN10" s="315">
        <f t="shared" ca="1" si="143"/>
        <v>0</v>
      </c>
      <c r="UO10" s="315">
        <f ca="1">INDEX(L4:L35,MATCH(UX10,C4:C35,0),0)</f>
        <v>1540</v>
      </c>
      <c r="UP10" s="319">
        <f>'Tournament Setup'!F12</f>
        <v>0</v>
      </c>
      <c r="UQ10" s="315">
        <f t="shared" ref="UQ10" ca="1" si="1147">RANK(UN10,UN8:UN11)</f>
        <v>1</v>
      </c>
      <c r="UR10" s="315">
        <f t="shared" ref="UR10" ca="1" si="1148">SUMPRODUCT((UQ8:UQ11=UQ10)*(UM8:UM11&gt;UM10)*1)</f>
        <v>0</v>
      </c>
      <c r="US10" s="315">
        <f t="shared" ca="1" si="146"/>
        <v>1</v>
      </c>
      <c r="UT10" s="315">
        <f t="shared" ref="UT10" ca="1" si="1149">SUMPRODUCT((UQ8:UQ11=UQ10)*(UM8:UM11=UM10)*(UK8:UK11&gt;UK10)*1)</f>
        <v>0</v>
      </c>
      <c r="UU10" s="315">
        <f t="shared" ca="1" si="148"/>
        <v>1</v>
      </c>
      <c r="UV10" s="315">
        <f t="shared" ref="UV10" ca="1" si="1150">RANK(UU10,UU8:UU11,1)+COUNTIF(UU8:UU10,UU10)-1</f>
        <v>3</v>
      </c>
      <c r="UW10" s="315">
        <v>3</v>
      </c>
      <c r="UX10" s="315" t="str">
        <f t="shared" ref="UX10" ca="1" si="1151">INDEX(UF8:UF11,MATCH(UW10,UV8:UV11,0),0)</f>
        <v>Nigeria</v>
      </c>
      <c r="UY10" s="315">
        <f t="shared" ref="UY10" ca="1" si="1152">INDEX(UU8:UU11,MATCH(UX10,UF8:UF11,0),0)</f>
        <v>1</v>
      </c>
      <c r="UZ10" s="315" t="str">
        <f t="shared" ref="UZ10:UZ11" ca="1" si="1153">IF(AND(UZ9&lt;&gt;"",UY10=1),UX10,"")</f>
        <v>Nigeria</v>
      </c>
      <c r="VA10" s="315" t="str">
        <f t="shared" ref="VA10" ca="1" si="1154">IF(VA9&lt;&gt;"",UX10,"")</f>
        <v/>
      </c>
      <c r="VB10" s="315" t="str">
        <f t="shared" ref="VB10" ca="1" si="1155">IF(UY11=3,UX10,"")</f>
        <v/>
      </c>
      <c r="VC10" s="315">
        <f ca="1">SUMPRODUCT((OFFSET('Game Board'!F8:F55,0,UH1)=UZ10)*(OFFSET('Game Board'!I8:I55,0,UH1)=UZ8)*(OFFSET('Game Board'!G8:G55,0,UH1)&gt;OFFSET('Game Board'!H8:H55,0,UH1))*1)+SUMPRODUCT((OFFSET('Game Board'!I8:I55,0,UH1)=UZ10)*(OFFSET('Game Board'!F8:F55,0,UH1)=UZ8)*(OFFSET('Game Board'!H8:H55,0,UH1)&gt;OFFSET('Game Board'!G8:G55,0,UH1))*1)+SUMPRODUCT((OFFSET('Game Board'!F8:F55,0,UH1)=UZ10)*(OFFSET('Game Board'!I8:I55,0,UH1)=UZ9)*(OFFSET('Game Board'!G8:G55,0,UH1)&gt;OFFSET('Game Board'!H8:H55,0,UH1))*1)+SUMPRODUCT((OFFSET('Game Board'!I8:I55,0,UH1)=UZ10)*(OFFSET('Game Board'!F8:F55,0,UH1)=UZ9)*(OFFSET('Game Board'!H8:H55,0,UH1)&gt;OFFSET('Game Board'!G8:G55,0,UH1))*1)+SUMPRODUCT((OFFSET('Game Board'!F8:F55,0,UH1)=UZ10)*(OFFSET('Game Board'!I8:I55,0,UH1)=UZ11)*(OFFSET('Game Board'!G8:G55,0,UH1)&gt;OFFSET('Game Board'!H8:H55,0,UH1))*1)+SUMPRODUCT((OFFSET('Game Board'!I8:I55,0,UH1)=UZ10)*(OFFSET('Game Board'!F8:F55,0,UH1)=UZ11)*(OFFSET('Game Board'!H8:H55,0,UH1)&gt;OFFSET('Game Board'!G8:G55,0,UH1))*1)</f>
        <v>0</v>
      </c>
      <c r="VD10" s="315">
        <f ca="1">SUMPRODUCT((OFFSET('Game Board'!F8:F55,0,UH1)=UZ10)*(OFFSET('Game Board'!I8:I55,0,UH1)=UZ8)*(OFFSET('Game Board'!G8:G55,0,UH1)=OFFSET('Game Board'!H8:H55,0,UH1))*1)+SUMPRODUCT((OFFSET('Game Board'!I8:I55,0,UH1)=UZ10)*(OFFSET('Game Board'!F8:F55,0,UH1)=UZ8)*(OFFSET('Game Board'!G8:G55,0,UH1)=OFFSET('Game Board'!H8:H55,0,UH1))*1)+SUMPRODUCT((OFFSET('Game Board'!F8:F55,0,UH1)=UZ10)*(OFFSET('Game Board'!I8:I55,0,UH1)=UZ9)*(OFFSET('Game Board'!G8:G55,0,UH1)=OFFSET('Game Board'!H8:H55,0,UH1))*1)+SUMPRODUCT((OFFSET('Game Board'!I8:I55,0,UH1)=UZ10)*(OFFSET('Game Board'!F8:F55,0,UH1)=UZ9)*(OFFSET('Game Board'!G8:G55,0,UH1)=OFFSET('Game Board'!H8:H55,0,UH1))*1)+SUMPRODUCT((OFFSET('Game Board'!F8:F55,0,UH1)=UZ10)*(OFFSET('Game Board'!I8:I55,0,UH1)=UZ11)*(OFFSET('Game Board'!G8:G55,0,UH1)=OFFSET('Game Board'!H8:H55,0,UH1))*1)+SUMPRODUCT((OFFSET('Game Board'!I8:I55,0,UH1)=UZ10)*(OFFSET('Game Board'!F8:F55,0,UH1)=UZ11)*(OFFSET('Game Board'!G8:G55,0,UH1)=OFFSET('Game Board'!H8:H55,0,UH1))*1)</f>
        <v>3</v>
      </c>
      <c r="VE10" s="315">
        <f ca="1">SUMPRODUCT((OFFSET('Game Board'!F8:F55,0,UH1)=UZ10)*(OFFSET('Game Board'!I8:I55,0,UH1)=UZ8)*(OFFSET('Game Board'!G8:G55,0,UH1)&lt;OFFSET('Game Board'!H8:H55,0,UH1))*1)+SUMPRODUCT((OFFSET('Game Board'!I8:I55,0,UH1)=UZ10)*(OFFSET('Game Board'!F8:F55,0,UH1)=UZ8)*(OFFSET('Game Board'!H8:H55,0,UH1)&lt;OFFSET('Game Board'!G8:G55,0,UH1))*1)+SUMPRODUCT((OFFSET('Game Board'!F8:F55,0,UH1)=UZ10)*(OFFSET('Game Board'!I8:I55,0,UH1)=UZ9)*(OFFSET('Game Board'!G8:G55,0,UH1)&lt;OFFSET('Game Board'!H8:H55,0,UH1))*1)+SUMPRODUCT((OFFSET('Game Board'!I8:I55,0,UH1)=UZ10)*(OFFSET('Game Board'!F8:F55,0,UH1)=UZ9)*(OFFSET('Game Board'!H8:H55,0,UH1)&lt;OFFSET('Game Board'!G8:G55,0,UH1))*1)+SUMPRODUCT((OFFSET('Game Board'!F8:F55,0,UH1)=UZ10)*(OFFSET('Game Board'!I8:I55,0,UH1)=UZ11)*(OFFSET('Game Board'!G8:G55,0,UH1)&lt;OFFSET('Game Board'!H8:H55,0,UH1))*1)+SUMPRODUCT((OFFSET('Game Board'!I8:I55,0,UH1)=UZ10)*(OFFSET('Game Board'!F8:F55,0,UH1)=UZ11)*(OFFSET('Game Board'!H8:H55,0,UH1)&lt;OFFSET('Game Board'!G8:G55,0,UH1))*1)</f>
        <v>0</v>
      </c>
      <c r="VF10" s="315">
        <f ca="1">SUMIFS(OFFSET('Game Board'!G8:G55,0,UH1),OFFSET('Game Board'!F8:F55,0,UH1),UZ10,OFFSET('Game Board'!I8:I55,0,UH1),UZ8)+SUMIFS(OFFSET('Game Board'!G8:G55,0,UH1),OFFSET('Game Board'!F8:F55,0,UH1),UZ10,OFFSET('Game Board'!I8:I55,0,UH1),UZ9)+SUMIFS(OFFSET('Game Board'!G8:G55,0,UH1),OFFSET('Game Board'!F8:F55,0,UH1),UZ10,OFFSET('Game Board'!I8:I55,0,UH1),UZ11)+SUMIFS(OFFSET('Game Board'!H8:H55,0,UH1),OFFSET('Game Board'!I8:I55,0,UH1),UZ10,OFFSET('Game Board'!F8:F55,0,UH1),UZ8)+SUMIFS(OFFSET('Game Board'!H8:H55,0,UH1),OFFSET('Game Board'!I8:I55,0,UH1),UZ10,OFFSET('Game Board'!F8:F55,0,UH1),UZ9)+SUMIFS(OFFSET('Game Board'!H8:H55,0,UH1),OFFSET('Game Board'!I8:I55,0,UH1),UZ10,OFFSET('Game Board'!F8:F55,0,UH1),UZ11)</f>
        <v>0</v>
      </c>
      <c r="VG10" s="315">
        <f ca="1">SUMIFS(OFFSET('Game Board'!H8:H55,0,UH1),OFFSET('Game Board'!F8:F55,0,UH1),UZ10,OFFSET('Game Board'!I8:I55,0,UH1),UZ8)+SUMIFS(OFFSET('Game Board'!H8:H55,0,UH1),OFFSET('Game Board'!F8:F55,0,UH1),UZ10,OFFSET('Game Board'!I8:I55,0,UH1),UZ9)+SUMIFS(OFFSET('Game Board'!H8:H55,0,UH1),OFFSET('Game Board'!F8:F55,0,UH1),UZ10,OFFSET('Game Board'!I8:I55,0,UH1),UZ11)+SUMIFS(OFFSET('Game Board'!G8:G55,0,UH1),OFFSET('Game Board'!I8:I55,0,UH1),UZ10,OFFSET('Game Board'!F8:F55,0,UH1),UZ8)+SUMIFS(OFFSET('Game Board'!G8:G55,0,UH1),OFFSET('Game Board'!I8:I55,0,UH1),UZ10,OFFSET('Game Board'!F8:F55,0,UH1),UZ9)+SUMIFS(OFFSET('Game Board'!G8:G55,0,UH1),OFFSET('Game Board'!I8:I55,0,UH1),UZ10,OFFSET('Game Board'!F8:F55,0,UH1),UZ11)</f>
        <v>0</v>
      </c>
      <c r="VH10" s="315">
        <f t="shared" ca="1" si="153"/>
        <v>0</v>
      </c>
      <c r="VI10" s="315">
        <f t="shared" ca="1" si="154"/>
        <v>3</v>
      </c>
      <c r="VJ10" s="315">
        <f t="shared" ref="VJ10" ca="1" si="1156">IF(UZ10&lt;&gt;"",SUMPRODUCT((UY8:UY11=UY10)*(VI8:VI11&gt;VI10)*1),0)</f>
        <v>0</v>
      </c>
      <c r="VK10" s="315">
        <f t="shared" ref="VK10" ca="1" si="1157">IF(UZ10&lt;&gt;"",SUMPRODUCT((VJ8:VJ11=VJ10)*(VH8:VH11&gt;VH10)*1),0)</f>
        <v>0</v>
      </c>
      <c r="VL10" s="315">
        <f t="shared" ca="1" si="157"/>
        <v>0</v>
      </c>
      <c r="VM10" s="315">
        <f t="shared" ref="VM10" ca="1" si="1158">IF(UZ10&lt;&gt;"",SUMPRODUCT((VL8:VL11=VL10)*(VJ8:VJ11=VJ10)*(VF8:VF11&gt;VF10)*1),0)</f>
        <v>0</v>
      </c>
      <c r="VN10" s="315">
        <f t="shared" ca="1" si="159"/>
        <v>1</v>
      </c>
      <c r="VO10" s="315">
        <f ca="1">SUMPRODUCT((OFFSET('Game Board'!F8:F55,0,UH1)=VA10)*(OFFSET('Game Board'!I8:I55,0,UH1)=VA9)*(OFFSET('Game Board'!G8:G55,0,UH1)&gt;OFFSET('Game Board'!H8:H55,0,UH1))*1)+SUMPRODUCT((OFFSET('Game Board'!I8:I55,0,UH1)=VA10)*(OFFSET('Game Board'!F8:F55,0,UH1)=VA9)*(OFFSET('Game Board'!H8:H55,0,UH1)&gt;OFFSET('Game Board'!G8:G55,0,UH1))*1)+SUMPRODUCT((OFFSET('Game Board'!F8:F55,0,UH1)=VA10)*(OFFSET('Game Board'!I8:I55,0,UH1)=VA11)*(OFFSET('Game Board'!G8:G55,0,UH1)&gt;OFFSET('Game Board'!H8:H55,0,UH1))*1)+SUMPRODUCT((OFFSET('Game Board'!I8:I55,0,UH1)=VA10)*(OFFSET('Game Board'!F8:F55,0,UH1)=VA11)*(OFFSET('Game Board'!H8:H55,0,UH1)&gt;OFFSET('Game Board'!G8:G55,0,UH1))*1)</f>
        <v>0</v>
      </c>
      <c r="VP10" s="315">
        <f ca="1">SUMPRODUCT((OFFSET('Game Board'!F8:F55,0,UH1)=VA10)*(OFFSET('Game Board'!I8:I55,0,UH1)=VA9)*(OFFSET('Game Board'!G8:G55,0,UH1)=OFFSET('Game Board'!H8:H55,0,UH1))*1)+SUMPRODUCT((OFFSET('Game Board'!I8:I55,0,UH1)=VA10)*(OFFSET('Game Board'!F8:F55,0,UH1)=VA9)*(OFFSET('Game Board'!G8:G55,0,UH1)=OFFSET('Game Board'!H8:H55,0,UH1))*1)+SUMPRODUCT((OFFSET('Game Board'!F8:F55,0,UH1)=VA10)*(OFFSET('Game Board'!I8:I55,0,UH1)=VA11)*(OFFSET('Game Board'!G8:G55,0,UH1)=OFFSET('Game Board'!H8:H55,0,UH1))*1)+SUMPRODUCT((OFFSET('Game Board'!I8:I55,0,UH1)=VA10)*(OFFSET('Game Board'!F8:F55,0,UH1)=VA11)*(OFFSET('Game Board'!G8:G55,0,UH1)=OFFSET('Game Board'!H8:H55,0,UH1))*1)</f>
        <v>0</v>
      </c>
      <c r="VQ10" s="315">
        <f ca="1">SUMPRODUCT((OFFSET('Game Board'!F8:F55,0,UH1)=VA10)*(OFFSET('Game Board'!I8:I55,0,UH1)=VA9)*(OFFSET('Game Board'!G8:G55,0,UH1)&lt;OFFSET('Game Board'!H8:H55,0,UH1))*1)+SUMPRODUCT((OFFSET('Game Board'!I8:I55,0,UH1)=VA10)*(OFFSET('Game Board'!F8:F55,0,UH1)=VA9)*(OFFSET('Game Board'!H8:H55,0,UH1)&lt;OFFSET('Game Board'!G8:G55,0,UH1))*1)+SUMPRODUCT((OFFSET('Game Board'!F8:F55,0,UH1)=VA10)*(OFFSET('Game Board'!I8:I55,0,UH1)=VA11)*(OFFSET('Game Board'!G8:G55,0,UH1)&lt;OFFSET('Game Board'!H8:H55,0,UH1))*1)+SUMPRODUCT((OFFSET('Game Board'!I8:I55,0,UH1)=VA10)*(OFFSET('Game Board'!F8:F55,0,UH1)=VA11)*(OFFSET('Game Board'!H8:H55,0,UH1)&lt;OFFSET('Game Board'!G8:G55,0,UH1))*1)</f>
        <v>0</v>
      </c>
      <c r="VR10" s="315">
        <f ca="1">SUMIFS(OFFSET('Game Board'!G8:G55,0,UH1),OFFSET('Game Board'!F8:F55,0,UH1),VA10,OFFSET('Game Board'!I8:I55,0,UH1),VA9)+SUMIFS(OFFSET('Game Board'!G8:G55,0,UH1),OFFSET('Game Board'!F8:F55,0,UH1),VA10,OFFSET('Game Board'!I8:I55,0,UH1),VA11)+SUMIFS(OFFSET('Game Board'!H8:H55,0,UH1),OFFSET('Game Board'!I8:I55,0,UH1),VA10,OFFSET('Game Board'!F8:F55,0,UH1),VA9)+SUMIFS(OFFSET('Game Board'!H8:H55,0,UH1),OFFSET('Game Board'!I8:I55,0,UH1),VA10,OFFSET('Game Board'!F8:F55,0,UH1),VA11)</f>
        <v>0</v>
      </c>
      <c r="VS10" s="315">
        <f ca="1">SUMIFS(OFFSET('Game Board'!H8:H55,0,UH1),OFFSET('Game Board'!F8:F55,0,UH1),VA10,OFFSET('Game Board'!I8:I55,0,UH1),VA9)+SUMIFS(OFFSET('Game Board'!H8:H55,0,UH1),OFFSET('Game Board'!F8:F55,0,UH1),VA10,OFFSET('Game Board'!I8:I55,0,UH1),VA11)+SUMIFS(OFFSET('Game Board'!G8:G55,0,UH1),OFFSET('Game Board'!I8:I55,0,UH1),VA10,OFFSET('Game Board'!F8:F55,0,UH1),VA9)+SUMIFS(OFFSET('Game Board'!G8:G55,0,UH1),OFFSET('Game Board'!I8:I55,0,UH1),VA10,OFFSET('Game Board'!F8:F55,0,UH1),VA11)</f>
        <v>0</v>
      </c>
      <c r="VT10" s="315">
        <f t="shared" ca="1" si="354"/>
        <v>0</v>
      </c>
      <c r="VU10" s="315">
        <f t="shared" ca="1" si="355"/>
        <v>0</v>
      </c>
      <c r="VV10" s="315">
        <f t="shared" ref="VV10" ca="1" si="1159">IF(VA10&lt;&gt;"",SUMPRODUCT((UY8:UY11=UY10)*(VU8:VU11&gt;VU10)*1),0)</f>
        <v>0</v>
      </c>
      <c r="VW10" s="315">
        <f t="shared" ref="VW10" ca="1" si="1160">IF(VA10&lt;&gt;"",SUMPRODUCT((VV8:VV11=VV10)*(VT8:VT11&gt;VT10)*1),0)</f>
        <v>0</v>
      </c>
      <c r="VX10" s="315">
        <f t="shared" ca="1" si="358"/>
        <v>0</v>
      </c>
      <c r="VY10" s="315">
        <f t="shared" ref="VY10" ca="1" si="1161">IF(VA10&lt;&gt;"",SUMPRODUCT((VX8:VX11=VX10)*(VV8:VV11=VV10)*(VR8:VR11&gt;VR10)*1),0)</f>
        <v>0</v>
      </c>
      <c r="VZ10" s="315">
        <f t="shared" ca="1" si="160"/>
        <v>1</v>
      </c>
      <c r="WA10" s="315">
        <f ca="1">SUMPRODUCT((OFFSET('Game Board'!F8:F55,0,UH1)=VB10)*(OFFSET('Game Board'!I8:I55,0,UH1)=VB11)*(OFFSET('Game Board'!G8:G55,0,UH1)&gt;OFFSET('Game Board'!H8:H55,0,UH1))*1)+SUMPRODUCT((OFFSET('Game Board'!I8:I55,0,UH1)=VB10)*(OFFSET('Game Board'!F8:F55,0,UH1)=VB11)*(OFFSET('Game Board'!H8:H55,0,UH1)&gt;OFFSET('Game Board'!G8:G55,0,UH1))*1)</f>
        <v>0</v>
      </c>
      <c r="WB10" s="315">
        <f ca="1">SUMPRODUCT((OFFSET('Game Board'!F8:F55,0,UH1)=VB10)*(OFFSET('Game Board'!I8:I55,0,UH1)=VB11)*(OFFSET('Game Board'!G8:G55,0,UH1)=OFFSET('Game Board'!H8:H55,0,UH1))*1)+SUMPRODUCT((OFFSET('Game Board'!I8:I55,0,UH1)=VB10)*(OFFSET('Game Board'!F8:F55,0,UH1)=VB11)*(OFFSET('Game Board'!H8:H55,0,UH1)=OFFSET('Game Board'!G8:G55,0,UH1))*1)</f>
        <v>0</v>
      </c>
      <c r="WC10" s="315">
        <f ca="1">SUMPRODUCT((OFFSET('Game Board'!F8:F55,0,UH1)=VB10)*(OFFSET('Game Board'!I8:I55,0,UH1)=VB11)*(OFFSET('Game Board'!G8:G55,0,UH1)&lt;OFFSET('Game Board'!H8:H55,0,UH1))*1)+SUMPRODUCT((OFFSET('Game Board'!I8:I55,0,UH1)=VB10)*(OFFSET('Game Board'!F8:F55,0,UH1)=VB11)*(OFFSET('Game Board'!H8:H55,0,UH1)&lt;OFFSET('Game Board'!G8:G55,0,UH1))*1)</f>
        <v>0</v>
      </c>
      <c r="WD10" s="315">
        <f ca="1">SUMIFS(OFFSET('Game Board'!G8:G55,0,UH1),OFFSET('Game Board'!F8:F55,0,UH1),VB10,OFFSET('Game Board'!I8:I55,0,UH1),VB11)+SUMIFS(OFFSET('Game Board'!H8:H55,0,UH1),OFFSET('Game Board'!I8:I55,0,UH1),VB10,OFFSET('Game Board'!F8:F55,0,UH1),VB11)</f>
        <v>0</v>
      </c>
      <c r="WE10" s="315">
        <f ca="1">SUMIFS(OFFSET('Game Board'!H8:H55,0,UH1),OFFSET('Game Board'!F8:F55,0,UH1),VB10,OFFSET('Game Board'!I8:I55,0,UH1),VB11)+SUMIFS(OFFSET('Game Board'!G8:G55,0,UH1),OFFSET('Game Board'!I8:I55,0,UH1),VB10,OFFSET('Game Board'!F8:F55,0,UH1),VB11)</f>
        <v>0</v>
      </c>
      <c r="WF10" s="315">
        <f t="shared" ref="WF10:WF11" ca="1" si="1162">WD10-WE10</f>
        <v>0</v>
      </c>
      <c r="WG10" s="315">
        <f t="shared" ref="WG10:WG11" ca="1" si="1163">WB10*1+WA10*3</f>
        <v>0</v>
      </c>
      <c r="WH10" s="315">
        <f t="shared" ref="WH10" ca="1" si="1164">IF(VB10&lt;&gt;"",SUMPRODUCT((VK8:VK11=VK10)*(WG8:WG11&gt;WG10)*1),0)</f>
        <v>0</v>
      </c>
      <c r="WI10" s="315">
        <f t="shared" ref="WI10" ca="1" si="1165">IF(VB10&lt;&gt;"",SUMPRODUCT((WH8:WH11=WH10)*(WF8:WF11&gt;WF10)*1),0)</f>
        <v>0</v>
      </c>
      <c r="WJ10" s="315">
        <f t="shared" ref="WJ10:WJ11" ca="1" si="1166">WH10+WI10</f>
        <v>0</v>
      </c>
      <c r="WK10" s="315">
        <f t="shared" ref="WK10" ca="1" si="1167">IF(VB10&lt;&gt;"",SUMPRODUCT((WJ8:WJ11=WJ10)*(WH8:WH11=WH10)*(WD8:WD11&gt;WD10)*1),0)</f>
        <v>0</v>
      </c>
      <c r="WL10" s="315">
        <f t="shared" ca="1" si="161"/>
        <v>1</v>
      </c>
      <c r="WM10" s="315">
        <f t="shared" ref="WM10" ca="1" si="1168">SUMPRODUCT((WL8:WL11=WL10)*(UO8:UO11&gt;UO10)*1)</f>
        <v>3</v>
      </c>
      <c r="WN10" s="315">
        <f t="shared" ca="1" si="163"/>
        <v>4</v>
      </c>
      <c r="WO10" s="315" t="str">
        <f t="shared" si="361"/>
        <v>Nigeria</v>
      </c>
      <c r="WP10" s="315">
        <f t="shared" ca="1" si="164"/>
        <v>0</v>
      </c>
      <c r="WQ10" s="315">
        <f ca="1">SUMPRODUCT((OFFSET('Game Board'!G8:G55,0,WQ1)&lt;&gt;"")*(OFFSET('Game Board'!F8:F55,0,WQ1)=C10)*(OFFSET('Game Board'!G8:G55,0,WQ1)&gt;OFFSET('Game Board'!H8:H55,0,WQ1))*1)+SUMPRODUCT((OFFSET('Game Board'!G8:G55,0,WQ1)&lt;&gt;"")*(OFFSET('Game Board'!I8:I55,0,WQ1)=C10)*(OFFSET('Game Board'!H8:H55,0,WQ1)&gt;OFFSET('Game Board'!G8:G55,0,WQ1))*1)</f>
        <v>0</v>
      </c>
      <c r="WR10" s="315">
        <f ca="1">SUMPRODUCT((OFFSET('Game Board'!G8:G55,0,WQ1)&lt;&gt;"")*(OFFSET('Game Board'!F8:F55,0,WQ1)=C10)*(OFFSET('Game Board'!G8:G55,0,WQ1)=OFFSET('Game Board'!H8:H55,0,WQ1))*1)+SUMPRODUCT((OFFSET('Game Board'!G8:G55,0,WQ1)&lt;&gt;"")*(OFFSET('Game Board'!I8:I55,0,WQ1)=C10)*(OFFSET('Game Board'!G8:G55,0,WQ1)=OFFSET('Game Board'!H8:H55,0,WQ1))*1)</f>
        <v>0</v>
      </c>
      <c r="WS10" s="315">
        <f ca="1">SUMPRODUCT((OFFSET('Game Board'!G8:G55,0,WQ1)&lt;&gt;"")*(OFFSET('Game Board'!F8:F55,0,WQ1)=C10)*(OFFSET('Game Board'!G8:G55,0,WQ1)&lt;OFFSET('Game Board'!H8:H55,0,WQ1))*1)+SUMPRODUCT((OFFSET('Game Board'!G8:G55,0,WQ1)&lt;&gt;"")*(OFFSET('Game Board'!I8:I55,0,WQ1)=C10)*(OFFSET('Game Board'!H8:H55,0,WQ1)&lt;OFFSET('Game Board'!G8:G55,0,WQ1))*1)</f>
        <v>0</v>
      </c>
      <c r="WT10" s="315">
        <f ca="1">SUMIF(OFFSET('Game Board'!F8:F55,0,WQ1),C10,OFFSET('Game Board'!G8:G55,0,WQ1))+SUMIF(OFFSET('Game Board'!I8:I55,0,WQ1),C10,OFFSET('Game Board'!H8:H55,0,WQ1))</f>
        <v>0</v>
      </c>
      <c r="WU10" s="315">
        <f ca="1">SUMIF(OFFSET('Game Board'!F8:F55,0,WQ1),C10,OFFSET('Game Board'!H8:H55,0,WQ1))+SUMIF(OFFSET('Game Board'!I8:I55,0,WQ1),C10,OFFSET('Game Board'!G8:G55,0,WQ1))</f>
        <v>0</v>
      </c>
      <c r="WV10" s="315">
        <f t="shared" ca="1" si="165"/>
        <v>0</v>
      </c>
      <c r="WW10" s="315">
        <f t="shared" ca="1" si="166"/>
        <v>0</v>
      </c>
      <c r="WX10" s="315">
        <f ca="1">INDEX(L4:L35,MATCH(XG10,C4:C35,0),0)</f>
        <v>1540</v>
      </c>
      <c r="WY10" s="319">
        <f>'Tournament Setup'!F12</f>
        <v>0</v>
      </c>
      <c r="WZ10" s="315">
        <f t="shared" ref="WZ10" ca="1" si="1169">RANK(WW10,WW8:WW11)</f>
        <v>1</v>
      </c>
      <c r="XA10" s="315">
        <f t="shared" ref="XA10" ca="1" si="1170">SUMPRODUCT((WZ8:WZ11=WZ10)*(WV8:WV11&gt;WV10)*1)</f>
        <v>0</v>
      </c>
      <c r="XB10" s="315">
        <f t="shared" ca="1" si="169"/>
        <v>1</v>
      </c>
      <c r="XC10" s="315">
        <f t="shared" ref="XC10" ca="1" si="1171">SUMPRODUCT((WZ8:WZ11=WZ10)*(WV8:WV11=WV10)*(WT8:WT11&gt;WT10)*1)</f>
        <v>0</v>
      </c>
      <c r="XD10" s="315">
        <f t="shared" ca="1" si="171"/>
        <v>1</v>
      </c>
      <c r="XE10" s="315">
        <f t="shared" ref="XE10" ca="1" si="1172">RANK(XD10,XD8:XD11,1)+COUNTIF(XD8:XD10,XD10)-1</f>
        <v>3</v>
      </c>
      <c r="XF10" s="315">
        <v>3</v>
      </c>
      <c r="XG10" s="315" t="str">
        <f t="shared" ref="XG10" ca="1" si="1173">INDEX(WO8:WO11,MATCH(XF10,XE8:XE11,0),0)</f>
        <v>Nigeria</v>
      </c>
      <c r="XH10" s="315">
        <f t="shared" ref="XH10" ca="1" si="1174">INDEX(XD8:XD11,MATCH(XG10,WO8:WO11,0),0)</f>
        <v>1</v>
      </c>
      <c r="XI10" s="315" t="str">
        <f t="shared" ref="XI10:XI11" ca="1" si="1175">IF(AND(XI9&lt;&gt;"",XH10=1),XG10,"")</f>
        <v>Nigeria</v>
      </c>
      <c r="XJ10" s="315" t="str">
        <f t="shared" ref="XJ10" ca="1" si="1176">IF(XJ9&lt;&gt;"",XG10,"")</f>
        <v/>
      </c>
      <c r="XK10" s="315" t="str">
        <f t="shared" ref="XK10" ca="1" si="1177">IF(XH11=3,XG10,"")</f>
        <v/>
      </c>
      <c r="XL10" s="315">
        <f ca="1">SUMPRODUCT((OFFSET('Game Board'!F8:F55,0,WQ1)=XI10)*(OFFSET('Game Board'!I8:I55,0,WQ1)=XI8)*(OFFSET('Game Board'!G8:G55,0,WQ1)&gt;OFFSET('Game Board'!H8:H55,0,WQ1))*1)+SUMPRODUCT((OFFSET('Game Board'!I8:I55,0,WQ1)=XI10)*(OFFSET('Game Board'!F8:F55,0,WQ1)=XI8)*(OFFSET('Game Board'!H8:H55,0,WQ1)&gt;OFFSET('Game Board'!G8:G55,0,WQ1))*1)+SUMPRODUCT((OFFSET('Game Board'!F8:F55,0,WQ1)=XI10)*(OFFSET('Game Board'!I8:I55,0,WQ1)=XI9)*(OFFSET('Game Board'!G8:G55,0,WQ1)&gt;OFFSET('Game Board'!H8:H55,0,WQ1))*1)+SUMPRODUCT((OFFSET('Game Board'!I8:I55,0,WQ1)=XI10)*(OFFSET('Game Board'!F8:F55,0,WQ1)=XI9)*(OFFSET('Game Board'!H8:H55,0,WQ1)&gt;OFFSET('Game Board'!G8:G55,0,WQ1))*1)+SUMPRODUCT((OFFSET('Game Board'!F8:F55,0,WQ1)=XI10)*(OFFSET('Game Board'!I8:I55,0,WQ1)=XI11)*(OFFSET('Game Board'!G8:G55,0,WQ1)&gt;OFFSET('Game Board'!H8:H55,0,WQ1))*1)+SUMPRODUCT((OFFSET('Game Board'!I8:I55,0,WQ1)=XI10)*(OFFSET('Game Board'!F8:F55,0,WQ1)=XI11)*(OFFSET('Game Board'!H8:H55,0,WQ1)&gt;OFFSET('Game Board'!G8:G55,0,WQ1))*1)</f>
        <v>0</v>
      </c>
      <c r="XM10" s="315">
        <f ca="1">SUMPRODUCT((OFFSET('Game Board'!F8:F55,0,WQ1)=XI10)*(OFFSET('Game Board'!I8:I55,0,WQ1)=XI8)*(OFFSET('Game Board'!G8:G55,0,WQ1)=OFFSET('Game Board'!H8:H55,0,WQ1))*1)+SUMPRODUCT((OFFSET('Game Board'!I8:I55,0,WQ1)=XI10)*(OFFSET('Game Board'!F8:F55,0,WQ1)=XI8)*(OFFSET('Game Board'!G8:G55,0,WQ1)=OFFSET('Game Board'!H8:H55,0,WQ1))*1)+SUMPRODUCT((OFFSET('Game Board'!F8:F55,0,WQ1)=XI10)*(OFFSET('Game Board'!I8:I55,0,WQ1)=XI9)*(OFFSET('Game Board'!G8:G55,0,WQ1)=OFFSET('Game Board'!H8:H55,0,WQ1))*1)+SUMPRODUCT((OFFSET('Game Board'!I8:I55,0,WQ1)=XI10)*(OFFSET('Game Board'!F8:F55,0,WQ1)=XI9)*(OFFSET('Game Board'!G8:G55,0,WQ1)=OFFSET('Game Board'!H8:H55,0,WQ1))*1)+SUMPRODUCT((OFFSET('Game Board'!F8:F55,0,WQ1)=XI10)*(OFFSET('Game Board'!I8:I55,0,WQ1)=XI11)*(OFFSET('Game Board'!G8:G55,0,WQ1)=OFFSET('Game Board'!H8:H55,0,WQ1))*1)+SUMPRODUCT((OFFSET('Game Board'!I8:I55,0,WQ1)=XI10)*(OFFSET('Game Board'!F8:F55,0,WQ1)=XI11)*(OFFSET('Game Board'!G8:G55,0,WQ1)=OFFSET('Game Board'!H8:H55,0,WQ1))*1)</f>
        <v>3</v>
      </c>
      <c r="XN10" s="315">
        <f ca="1">SUMPRODUCT((OFFSET('Game Board'!F8:F55,0,WQ1)=XI10)*(OFFSET('Game Board'!I8:I55,0,WQ1)=XI8)*(OFFSET('Game Board'!G8:G55,0,WQ1)&lt;OFFSET('Game Board'!H8:H55,0,WQ1))*1)+SUMPRODUCT((OFFSET('Game Board'!I8:I55,0,WQ1)=XI10)*(OFFSET('Game Board'!F8:F55,0,WQ1)=XI8)*(OFFSET('Game Board'!H8:H55,0,WQ1)&lt;OFFSET('Game Board'!G8:G55,0,WQ1))*1)+SUMPRODUCT((OFFSET('Game Board'!F8:F55,0,WQ1)=XI10)*(OFFSET('Game Board'!I8:I55,0,WQ1)=XI9)*(OFFSET('Game Board'!G8:G55,0,WQ1)&lt;OFFSET('Game Board'!H8:H55,0,WQ1))*1)+SUMPRODUCT((OFFSET('Game Board'!I8:I55,0,WQ1)=XI10)*(OFFSET('Game Board'!F8:F55,0,WQ1)=XI9)*(OFFSET('Game Board'!H8:H55,0,WQ1)&lt;OFFSET('Game Board'!G8:G55,0,WQ1))*1)+SUMPRODUCT((OFFSET('Game Board'!F8:F55,0,WQ1)=XI10)*(OFFSET('Game Board'!I8:I55,0,WQ1)=XI11)*(OFFSET('Game Board'!G8:G55,0,WQ1)&lt;OFFSET('Game Board'!H8:H55,0,WQ1))*1)+SUMPRODUCT((OFFSET('Game Board'!I8:I55,0,WQ1)=XI10)*(OFFSET('Game Board'!F8:F55,0,WQ1)=XI11)*(OFFSET('Game Board'!H8:H55,0,WQ1)&lt;OFFSET('Game Board'!G8:G55,0,WQ1))*1)</f>
        <v>0</v>
      </c>
      <c r="XO10" s="315">
        <f ca="1">SUMIFS(OFFSET('Game Board'!G8:G55,0,WQ1),OFFSET('Game Board'!F8:F55,0,WQ1),XI10,OFFSET('Game Board'!I8:I55,0,WQ1),XI8)+SUMIFS(OFFSET('Game Board'!G8:G55,0,WQ1),OFFSET('Game Board'!F8:F55,0,WQ1),XI10,OFFSET('Game Board'!I8:I55,0,WQ1),XI9)+SUMIFS(OFFSET('Game Board'!G8:G55,0,WQ1),OFFSET('Game Board'!F8:F55,0,WQ1),XI10,OFFSET('Game Board'!I8:I55,0,WQ1),XI11)+SUMIFS(OFFSET('Game Board'!H8:H55,0,WQ1),OFFSET('Game Board'!I8:I55,0,WQ1),XI10,OFFSET('Game Board'!F8:F55,0,WQ1),XI8)+SUMIFS(OFFSET('Game Board'!H8:H55,0,WQ1),OFFSET('Game Board'!I8:I55,0,WQ1),XI10,OFFSET('Game Board'!F8:F55,0,WQ1),XI9)+SUMIFS(OFFSET('Game Board'!H8:H55,0,WQ1),OFFSET('Game Board'!I8:I55,0,WQ1),XI10,OFFSET('Game Board'!F8:F55,0,WQ1),XI11)</f>
        <v>0</v>
      </c>
      <c r="XP10" s="315">
        <f ca="1">SUMIFS(OFFSET('Game Board'!H8:H55,0,WQ1),OFFSET('Game Board'!F8:F55,0,WQ1),XI10,OFFSET('Game Board'!I8:I55,0,WQ1),XI8)+SUMIFS(OFFSET('Game Board'!H8:H55,0,WQ1),OFFSET('Game Board'!F8:F55,0,WQ1),XI10,OFFSET('Game Board'!I8:I55,0,WQ1),XI9)+SUMIFS(OFFSET('Game Board'!H8:H55,0,WQ1),OFFSET('Game Board'!F8:F55,0,WQ1),XI10,OFFSET('Game Board'!I8:I55,0,WQ1),XI11)+SUMIFS(OFFSET('Game Board'!G8:G55,0,WQ1),OFFSET('Game Board'!I8:I55,0,WQ1),XI10,OFFSET('Game Board'!F8:F55,0,WQ1),XI8)+SUMIFS(OFFSET('Game Board'!G8:G55,0,WQ1),OFFSET('Game Board'!I8:I55,0,WQ1),XI10,OFFSET('Game Board'!F8:F55,0,WQ1),XI9)+SUMIFS(OFFSET('Game Board'!G8:G55,0,WQ1),OFFSET('Game Board'!I8:I55,0,WQ1),XI10,OFFSET('Game Board'!F8:F55,0,WQ1),XI11)</f>
        <v>0</v>
      </c>
      <c r="XQ10" s="315">
        <f t="shared" ca="1" si="176"/>
        <v>0</v>
      </c>
      <c r="XR10" s="315">
        <f t="shared" ca="1" si="177"/>
        <v>3</v>
      </c>
      <c r="XS10" s="315">
        <f t="shared" ref="XS10" ca="1" si="1178">IF(XI10&lt;&gt;"",SUMPRODUCT((XH8:XH11=XH10)*(XR8:XR11&gt;XR10)*1),0)</f>
        <v>0</v>
      </c>
      <c r="XT10" s="315">
        <f t="shared" ref="XT10" ca="1" si="1179">IF(XI10&lt;&gt;"",SUMPRODUCT((XS8:XS11=XS10)*(XQ8:XQ11&gt;XQ10)*1),0)</f>
        <v>0</v>
      </c>
      <c r="XU10" s="315">
        <f t="shared" ca="1" si="180"/>
        <v>0</v>
      </c>
      <c r="XV10" s="315">
        <f t="shared" ref="XV10" ca="1" si="1180">IF(XI10&lt;&gt;"",SUMPRODUCT((XU8:XU11=XU10)*(XS8:XS11=XS10)*(XO8:XO11&gt;XO10)*1),0)</f>
        <v>0</v>
      </c>
      <c r="XW10" s="315">
        <f t="shared" ca="1" si="182"/>
        <v>1</v>
      </c>
      <c r="XX10" s="315">
        <f ca="1">SUMPRODUCT((OFFSET('Game Board'!F8:F55,0,WQ1)=XJ10)*(OFFSET('Game Board'!I8:I55,0,WQ1)=XJ9)*(OFFSET('Game Board'!G8:G55,0,WQ1)&gt;OFFSET('Game Board'!H8:H55,0,WQ1))*1)+SUMPRODUCT((OFFSET('Game Board'!I8:I55,0,WQ1)=XJ10)*(OFFSET('Game Board'!F8:F55,0,WQ1)=XJ9)*(OFFSET('Game Board'!H8:H55,0,WQ1)&gt;OFFSET('Game Board'!G8:G55,0,WQ1))*1)+SUMPRODUCT((OFFSET('Game Board'!F8:F55,0,WQ1)=XJ10)*(OFFSET('Game Board'!I8:I55,0,WQ1)=XJ11)*(OFFSET('Game Board'!G8:G55,0,WQ1)&gt;OFFSET('Game Board'!H8:H55,0,WQ1))*1)+SUMPRODUCT((OFFSET('Game Board'!I8:I55,0,WQ1)=XJ10)*(OFFSET('Game Board'!F8:F55,0,WQ1)=XJ11)*(OFFSET('Game Board'!H8:H55,0,WQ1)&gt;OFFSET('Game Board'!G8:G55,0,WQ1))*1)</f>
        <v>0</v>
      </c>
      <c r="XY10" s="315">
        <f ca="1">SUMPRODUCT((OFFSET('Game Board'!F8:F55,0,WQ1)=XJ10)*(OFFSET('Game Board'!I8:I55,0,WQ1)=XJ9)*(OFFSET('Game Board'!G8:G55,0,WQ1)=OFFSET('Game Board'!H8:H55,0,WQ1))*1)+SUMPRODUCT((OFFSET('Game Board'!I8:I55,0,WQ1)=XJ10)*(OFFSET('Game Board'!F8:F55,0,WQ1)=XJ9)*(OFFSET('Game Board'!G8:G55,0,WQ1)=OFFSET('Game Board'!H8:H55,0,WQ1))*1)+SUMPRODUCT((OFFSET('Game Board'!F8:F55,0,WQ1)=XJ10)*(OFFSET('Game Board'!I8:I55,0,WQ1)=XJ11)*(OFFSET('Game Board'!G8:G55,0,WQ1)=OFFSET('Game Board'!H8:H55,0,WQ1))*1)+SUMPRODUCT((OFFSET('Game Board'!I8:I55,0,WQ1)=XJ10)*(OFFSET('Game Board'!F8:F55,0,WQ1)=XJ11)*(OFFSET('Game Board'!G8:G55,0,WQ1)=OFFSET('Game Board'!H8:H55,0,WQ1))*1)</f>
        <v>0</v>
      </c>
      <c r="XZ10" s="315">
        <f ca="1">SUMPRODUCT((OFFSET('Game Board'!F8:F55,0,WQ1)=XJ10)*(OFFSET('Game Board'!I8:I55,0,WQ1)=XJ9)*(OFFSET('Game Board'!G8:G55,0,WQ1)&lt;OFFSET('Game Board'!H8:H55,0,WQ1))*1)+SUMPRODUCT((OFFSET('Game Board'!I8:I55,0,WQ1)=XJ10)*(OFFSET('Game Board'!F8:F55,0,WQ1)=XJ9)*(OFFSET('Game Board'!H8:H55,0,WQ1)&lt;OFFSET('Game Board'!G8:G55,0,WQ1))*1)+SUMPRODUCT((OFFSET('Game Board'!F8:F55,0,WQ1)=XJ10)*(OFFSET('Game Board'!I8:I55,0,WQ1)=XJ11)*(OFFSET('Game Board'!G8:G55,0,WQ1)&lt;OFFSET('Game Board'!H8:H55,0,WQ1))*1)+SUMPRODUCT((OFFSET('Game Board'!I8:I55,0,WQ1)=XJ10)*(OFFSET('Game Board'!F8:F55,0,WQ1)=XJ11)*(OFFSET('Game Board'!H8:H55,0,WQ1)&lt;OFFSET('Game Board'!G8:G55,0,WQ1))*1)</f>
        <v>0</v>
      </c>
      <c r="YA10" s="315">
        <f ca="1">SUMIFS(OFFSET('Game Board'!G8:G55,0,WQ1),OFFSET('Game Board'!F8:F55,0,WQ1),XJ10,OFFSET('Game Board'!I8:I55,0,WQ1),XJ9)+SUMIFS(OFFSET('Game Board'!G8:G55,0,WQ1),OFFSET('Game Board'!F8:F55,0,WQ1),XJ10,OFFSET('Game Board'!I8:I55,0,WQ1),XJ11)+SUMIFS(OFFSET('Game Board'!H8:H55,0,WQ1),OFFSET('Game Board'!I8:I55,0,WQ1),XJ10,OFFSET('Game Board'!F8:F55,0,WQ1),XJ9)+SUMIFS(OFFSET('Game Board'!H8:H55,0,WQ1),OFFSET('Game Board'!I8:I55,0,WQ1),XJ10,OFFSET('Game Board'!F8:F55,0,WQ1),XJ11)</f>
        <v>0</v>
      </c>
      <c r="YB10" s="315">
        <f ca="1">SUMIFS(OFFSET('Game Board'!H8:H55,0,WQ1),OFFSET('Game Board'!F8:F55,0,WQ1),XJ10,OFFSET('Game Board'!I8:I55,0,WQ1),XJ9)+SUMIFS(OFFSET('Game Board'!H8:H55,0,WQ1),OFFSET('Game Board'!F8:F55,0,WQ1),XJ10,OFFSET('Game Board'!I8:I55,0,WQ1),XJ11)+SUMIFS(OFFSET('Game Board'!G8:G55,0,WQ1),OFFSET('Game Board'!I8:I55,0,WQ1),XJ10,OFFSET('Game Board'!F8:F55,0,WQ1),XJ9)+SUMIFS(OFFSET('Game Board'!G8:G55,0,WQ1),OFFSET('Game Board'!I8:I55,0,WQ1),XJ10,OFFSET('Game Board'!F8:F55,0,WQ1),XJ11)</f>
        <v>0</v>
      </c>
      <c r="YC10" s="315">
        <f t="shared" ca="1" si="373"/>
        <v>0</v>
      </c>
      <c r="YD10" s="315">
        <f t="shared" ca="1" si="374"/>
        <v>0</v>
      </c>
      <c r="YE10" s="315">
        <f t="shared" ref="YE10" ca="1" si="1181">IF(XJ10&lt;&gt;"",SUMPRODUCT((XH8:XH11=XH10)*(YD8:YD11&gt;YD10)*1),0)</f>
        <v>0</v>
      </c>
      <c r="YF10" s="315">
        <f t="shared" ref="YF10" ca="1" si="1182">IF(XJ10&lt;&gt;"",SUMPRODUCT((YE8:YE11=YE10)*(YC8:YC11&gt;YC10)*1),0)</f>
        <v>0</v>
      </c>
      <c r="YG10" s="315">
        <f t="shared" ca="1" si="377"/>
        <v>0</v>
      </c>
      <c r="YH10" s="315">
        <f t="shared" ref="YH10" ca="1" si="1183">IF(XJ10&lt;&gt;"",SUMPRODUCT((YG8:YG11=YG10)*(YE8:YE11=YE10)*(YA8:YA11&gt;YA10)*1),0)</f>
        <v>0</v>
      </c>
      <c r="YI10" s="315">
        <f t="shared" ca="1" si="183"/>
        <v>1</v>
      </c>
      <c r="YJ10" s="315">
        <f ca="1">SUMPRODUCT((OFFSET('Game Board'!F8:F55,0,WQ1)=XK10)*(OFFSET('Game Board'!I8:I55,0,WQ1)=XK11)*(OFFSET('Game Board'!G8:G55,0,WQ1)&gt;OFFSET('Game Board'!H8:H55,0,WQ1))*1)+SUMPRODUCT((OFFSET('Game Board'!I8:I55,0,WQ1)=XK10)*(OFFSET('Game Board'!F8:F55,0,WQ1)=XK11)*(OFFSET('Game Board'!H8:H55,0,WQ1)&gt;OFFSET('Game Board'!G8:G55,0,WQ1))*1)</f>
        <v>0</v>
      </c>
      <c r="YK10" s="315">
        <f ca="1">SUMPRODUCT((OFFSET('Game Board'!F8:F55,0,WQ1)=XK10)*(OFFSET('Game Board'!I8:I55,0,WQ1)=XK11)*(OFFSET('Game Board'!G8:G55,0,WQ1)=OFFSET('Game Board'!H8:H55,0,WQ1))*1)+SUMPRODUCT((OFFSET('Game Board'!I8:I55,0,WQ1)=XK10)*(OFFSET('Game Board'!F8:F55,0,WQ1)=XK11)*(OFFSET('Game Board'!H8:H55,0,WQ1)=OFFSET('Game Board'!G8:G55,0,WQ1))*1)</f>
        <v>0</v>
      </c>
      <c r="YL10" s="315">
        <f ca="1">SUMPRODUCT((OFFSET('Game Board'!F8:F55,0,WQ1)=XK10)*(OFFSET('Game Board'!I8:I55,0,WQ1)=XK11)*(OFFSET('Game Board'!G8:G55,0,WQ1)&lt;OFFSET('Game Board'!H8:H55,0,WQ1))*1)+SUMPRODUCT((OFFSET('Game Board'!I8:I55,0,WQ1)=XK10)*(OFFSET('Game Board'!F8:F55,0,WQ1)=XK11)*(OFFSET('Game Board'!H8:H55,0,WQ1)&lt;OFFSET('Game Board'!G8:G55,0,WQ1))*1)</f>
        <v>0</v>
      </c>
      <c r="YM10" s="315">
        <f ca="1">SUMIFS(OFFSET('Game Board'!G8:G55,0,WQ1),OFFSET('Game Board'!F8:F55,0,WQ1),XK10,OFFSET('Game Board'!I8:I55,0,WQ1),XK11)+SUMIFS(OFFSET('Game Board'!H8:H55,0,WQ1),OFFSET('Game Board'!I8:I55,0,WQ1),XK10,OFFSET('Game Board'!F8:F55,0,WQ1),XK11)</f>
        <v>0</v>
      </c>
      <c r="YN10" s="315">
        <f ca="1">SUMIFS(OFFSET('Game Board'!H8:H55,0,WQ1),OFFSET('Game Board'!F8:F55,0,WQ1),XK10,OFFSET('Game Board'!I8:I55,0,WQ1),XK11)+SUMIFS(OFFSET('Game Board'!G8:G55,0,WQ1),OFFSET('Game Board'!I8:I55,0,WQ1),XK10,OFFSET('Game Board'!F8:F55,0,WQ1),XK11)</f>
        <v>0</v>
      </c>
      <c r="YO10" s="315">
        <f t="shared" ref="YO10:YO11" ca="1" si="1184">YM10-YN10</f>
        <v>0</v>
      </c>
      <c r="YP10" s="315">
        <f t="shared" ref="YP10:YP11" ca="1" si="1185">YK10*1+YJ10*3</f>
        <v>0</v>
      </c>
      <c r="YQ10" s="315">
        <f t="shared" ref="YQ10" ca="1" si="1186">IF(XK10&lt;&gt;"",SUMPRODUCT((XT8:XT11=XT10)*(YP8:YP11&gt;YP10)*1),0)</f>
        <v>0</v>
      </c>
      <c r="YR10" s="315">
        <f t="shared" ref="YR10" ca="1" si="1187">IF(XK10&lt;&gt;"",SUMPRODUCT((YQ8:YQ11=YQ10)*(YO8:YO11&gt;YO10)*1),0)</f>
        <v>0</v>
      </c>
      <c r="YS10" s="315">
        <f t="shared" ref="YS10:YS11" ca="1" si="1188">YQ10+YR10</f>
        <v>0</v>
      </c>
      <c r="YT10" s="315">
        <f t="shared" ref="YT10" ca="1" si="1189">IF(XK10&lt;&gt;"",SUMPRODUCT((YS8:YS11=YS10)*(YQ8:YQ11=YQ10)*(YM8:YM11&gt;YM10)*1),0)</f>
        <v>0</v>
      </c>
      <c r="YU10" s="315">
        <f t="shared" ca="1" si="184"/>
        <v>1</v>
      </c>
      <c r="YV10" s="315">
        <f t="shared" ref="YV10" ca="1" si="1190">SUMPRODUCT((YU8:YU11=YU10)*(WX8:WX11&gt;WX10)*1)</f>
        <v>3</v>
      </c>
      <c r="YW10" s="315">
        <f t="shared" ca="1" si="186"/>
        <v>4</v>
      </c>
      <c r="YX10" s="315" t="str">
        <f t="shared" si="380"/>
        <v>Nigeria</v>
      </c>
    </row>
    <row r="11" spans="1:682" x14ac:dyDescent="0.35">
      <c r="A11" s="315">
        <f>INDEX(M4:M35,MATCH(U11,C4:C35,0),0)</f>
        <v>2001</v>
      </c>
      <c r="B11" s="315">
        <f t="shared" si="815"/>
        <v>4</v>
      </c>
      <c r="C11" s="315" t="str">
        <f>'Tournament Setup'!D13</f>
        <v>Canada</v>
      </c>
      <c r="D11" s="315">
        <f t="shared" si="187"/>
        <v>0</v>
      </c>
      <c r="E11" s="315">
        <f>SUMPRODUCT(('Game Board'!G8:G55&lt;&gt;"")*('Game Board'!F8:F55=C11)*('Game Board'!G8:G55&gt;'Game Board'!H8:H55)*1)+SUMPRODUCT(('Game Board'!G8:G55&lt;&gt;"")*('Game Board'!I8:I55=C11)*('Game Board'!H8:H55&gt;'Game Board'!G8:G55)*1)</f>
        <v>0</v>
      </c>
      <c r="F11" s="315">
        <f>SUMPRODUCT(('Game Board'!G8:G55&lt;&gt;"")*('Game Board'!F8:F55=C11)*('Game Board'!G8:G55='Game Board'!H8:H55)*1)+SUMPRODUCT(('Game Board'!G8:G55&lt;&gt;"")*('Game Board'!I8:I55=C11)*('Game Board'!G8:G55='Game Board'!H8:H55)*1)</f>
        <v>0</v>
      </c>
      <c r="G11" s="315">
        <f>SUMPRODUCT(('Game Board'!G8:G55&lt;&gt;"")*('Game Board'!F8:F55=C11)*('Game Board'!G8:G55&lt;'Game Board'!H8:H55)*1)+SUMPRODUCT(('Game Board'!G8:G55&lt;&gt;"")*('Game Board'!I8:I55=C11)*('Game Board'!H8:H55&lt;'Game Board'!G8:G55)*1)</f>
        <v>0</v>
      </c>
      <c r="H11" s="315">
        <f>SUMIF('Game Board'!F8:F55,C11,'Game Board'!G8:G55)+SUMIF('Game Board'!I8:I55,C11,'Game Board'!H8:H55)</f>
        <v>0</v>
      </c>
      <c r="I11" s="315">
        <f>SUMIF('Game Board'!F8:F55,C11,'Game Board'!H8:H55)+SUMIF('Game Board'!I8:I55,C11,'Game Board'!G8:G55)</f>
        <v>0</v>
      </c>
      <c r="J11" s="315">
        <f t="shared" si="188"/>
        <v>0</v>
      </c>
      <c r="K11" s="315">
        <f t="shared" si="189"/>
        <v>0</v>
      </c>
      <c r="L11" s="319">
        <f>'Tournament Setup'!E13</f>
        <v>2001</v>
      </c>
      <c r="M11" s="315">
        <f>IF('Tournament Setup'!F13&lt;&gt;"",-'Tournament Setup'!F13,'Tournament Setup'!E13)</f>
        <v>2001</v>
      </c>
      <c r="N11" s="315">
        <f>RANK(K11,K8:K11)</f>
        <v>1</v>
      </c>
      <c r="O11" s="315">
        <f>SUMPRODUCT((N8:N11=N11)*(J8:J11&gt;J11)*1)</f>
        <v>0</v>
      </c>
      <c r="P11" s="315">
        <f t="shared" si="190"/>
        <v>1</v>
      </c>
      <c r="Q11" s="315">
        <f>SUMPRODUCT((N8:N11=N11)*(J8:J11=J11)*(H8:H11&gt;H11)*1)</f>
        <v>0</v>
      </c>
      <c r="R11" s="315">
        <f t="shared" si="191"/>
        <v>1</v>
      </c>
      <c r="S11" s="315">
        <f>RANK(R11,R8:R11,1)+COUNTIF(R8:R11,R11)-1</f>
        <v>4</v>
      </c>
      <c r="T11" s="315">
        <v>4</v>
      </c>
      <c r="U11" s="315" t="str">
        <f t="shared" ref="U11" si="1191">INDEX(C8:C11,MATCH(T11,S8:S11,0),0)</f>
        <v>Canada</v>
      </c>
      <c r="V11" s="315">
        <f>INDEX(R8:R11,MATCH(U11,C8:C11,0),0)</f>
        <v>1</v>
      </c>
      <c r="W11" s="315" t="str">
        <f t="shared" si="966"/>
        <v>Canada</v>
      </c>
      <c r="X11" s="315" t="str">
        <f t="shared" ref="X11" si="1192">IF(AND(X10&lt;&gt;"",V11=2),U11,"")</f>
        <v/>
      </c>
      <c r="Y11" s="315" t="str">
        <f t="shared" ref="Y11" si="1193">IF(AND(Y10&lt;&gt;"",V11=3),U11,"")</f>
        <v/>
      </c>
      <c r="Z11" s="315">
        <f>SUMPRODUCT(('Game Board'!F8:F55=W11)*('Game Board'!I8:I55=W8)*('Game Board'!G8:G55&gt;'Game Board'!H8:H55)*1)+SUMPRODUCT(('Game Board'!I8:I55=W11)*('Game Board'!F8:F55=W8)*('Game Board'!H8:H55&gt;'Game Board'!G8:G55)*1)+SUMPRODUCT(('Game Board'!F8:F55=W11)*('Game Board'!I8:I55=W9)*('Game Board'!G8:G55&gt;'Game Board'!H8:H55)*1)+SUMPRODUCT(('Game Board'!I8:I55=W11)*('Game Board'!F8:F55=W9)*('Game Board'!H8:H55&gt;'Game Board'!G8:G55)*1)+SUMPRODUCT(('Game Board'!F8:F55=W11)*('Game Board'!I8:I55=W10)*('Game Board'!G8:G55&gt;'Game Board'!H8:H55)*1)+SUMPRODUCT(('Game Board'!I8:I55=W11)*('Game Board'!F8:F55=W10)*('Game Board'!H8:H55&gt;'Game Board'!G8:G55)*1)</f>
        <v>0</v>
      </c>
      <c r="AA11" s="315">
        <f>SUMPRODUCT(('Game Board'!F8:F55=W11)*('Game Board'!I8:I55=W8)*('Game Board'!G8:G55&gt;='Game Board'!H8:H55)*1)+SUMPRODUCT(('Game Board'!I8:I55=W11)*('Game Board'!F8:F55=W8)*('Game Board'!G8:G55='Game Board'!H8:H55)*1)+SUMPRODUCT(('Game Board'!F8:F55=W11)*('Game Board'!I8:I55=W9)*('Game Board'!G8:G55='Game Board'!H8:H55)*1)+SUMPRODUCT(('Game Board'!I8:I55=W11)*('Game Board'!F8:F55=W9)*('Game Board'!G8:G55='Game Board'!H8:H55)*1)+SUMPRODUCT(('Game Board'!F8:F55=W11)*('Game Board'!I8:I55=W10)*('Game Board'!G8:G55='Game Board'!H8:H55)*1)+SUMPRODUCT(('Game Board'!I8:I55=W11)*('Game Board'!F8:F55=W10)*('Game Board'!G8:G55='Game Board'!H8:H55)*1)</f>
        <v>3</v>
      </c>
      <c r="AB11" s="315">
        <f>SUMPRODUCT(('Game Board'!F8:F55=W11)*('Game Board'!I8:I55=W8)*('Game Board'!G8:G55&lt;'Game Board'!H8:H55)*1)+SUMPRODUCT(('Game Board'!I8:I55=W11)*('Game Board'!F8:F55=W8)*('Game Board'!H8:H55&lt;'Game Board'!G8:G55)*1)+SUMPRODUCT(('Game Board'!F8:F55=W11)*('Game Board'!I8:I55=W9)*('Game Board'!G8:G55&lt;'Game Board'!H8:H55)*1)+SUMPRODUCT(('Game Board'!I8:I55=W11)*('Game Board'!F8:F55=W9)*('Game Board'!H8:H55&lt;'Game Board'!G8:G55)*1)+SUMPRODUCT(('Game Board'!F8:F55=W11)*('Game Board'!I8:I55=W10)*('Game Board'!G8:G55&lt;'Game Board'!H8:H55)*1)+SUMPRODUCT(('Game Board'!I8:I55=W11)*('Game Board'!F8:F55=W10)*('Game Board'!H8:H55&lt;'Game Board'!G8:G55)*1)</f>
        <v>0</v>
      </c>
      <c r="AC11" s="315">
        <f>SUMIFS('Game Board'!G8:G55,'Game Board'!F8:F55,W11,'Game Board'!I8:I55,W8)+SUMIFS('Game Board'!G8:G55,'Game Board'!F8:F55,W11,'Game Board'!I8:I55,W9)+SUMIFS('Game Board'!G8:G55,'Game Board'!F8:F55,W11,'Game Board'!I8:I55,W10)+SUMIFS('Game Board'!H8:H55,'Game Board'!I8:I55,W11,'Game Board'!F8:F55,W8)+SUMIFS('Game Board'!H8:H55,'Game Board'!I8:I55,W11,'Game Board'!F8:F55,W9)+SUMIFS('Game Board'!H8:H55,'Game Board'!I8:I55,W11,'Game Board'!F8:F55,W10)</f>
        <v>0</v>
      </c>
      <c r="AD11" s="315">
        <f>SUMIFS('Game Board'!H8:H55,'Game Board'!F8:F55,W11,'Game Board'!I8:I55,W8)+SUMIFS('Game Board'!H8:H55,'Game Board'!F8:F55,W11,'Game Board'!I8:I55,W9)+SUMIFS('Game Board'!H8:H55,'Game Board'!F8:F55,W11,'Game Board'!I8:I55,W10)+SUMIFS('Game Board'!G8:G55,'Game Board'!I8:I55,W11,'Game Board'!F8:F55,W8)+SUMIFS('Game Board'!G8:G55,'Game Board'!I8:I55,W11,'Game Board'!F8:F55,W9)+SUMIFS('Game Board'!G8:G55,'Game Board'!I8:I55,W11,'Game Board'!F8:F55,W10)</f>
        <v>0</v>
      </c>
      <c r="AE11" s="315">
        <f t="shared" si="192"/>
        <v>0</v>
      </c>
      <c r="AF11" s="315">
        <f t="shared" si="193"/>
        <v>3</v>
      </c>
      <c r="AG11" s="315">
        <f t="shared" ref="AG11" si="1194">IF(W11&lt;&gt;"",SUMPRODUCT((V8:V11=V11)*(AF8:AF11&gt;AF11)*1),0)</f>
        <v>0</v>
      </c>
      <c r="AH11" s="315">
        <f t="shared" ref="AH11" si="1195">IF(W11&lt;&gt;"",SUMPRODUCT((AG8:AG11=AG11)*(AE8:AE11&gt;AE11)*1),0)</f>
        <v>0</v>
      </c>
      <c r="AI11" s="315">
        <f t="shared" si="0"/>
        <v>0</v>
      </c>
      <c r="AJ11" s="315">
        <f t="shared" ref="AJ11" si="1196">IF(W11&lt;&gt;"",SUMPRODUCT((AI8:AI11=AI11)*(AG8:AG11=AG11)*(AC8:AC11&gt;AC11)*1),0)</f>
        <v>0</v>
      </c>
      <c r="AK11" s="315">
        <f t="shared" si="194"/>
        <v>1</v>
      </c>
      <c r="AL11" s="315">
        <f>SUMPRODUCT(('Game Board'!F8:F55=X11)*('Game Board'!I8:I55=X9)*('Game Board'!G8:G55&gt;'Game Board'!H8:H55)*1)+SUMPRODUCT(('Game Board'!I8:I55=X11)*('Game Board'!F8:F55=X9)*('Game Board'!H8:H55&gt;'Game Board'!G8:G55)*1)+SUMPRODUCT(('Game Board'!F8:F55=X11)*('Game Board'!I8:I55=X10)*('Game Board'!G8:G55&gt;'Game Board'!H8:H55)*1)+SUMPRODUCT(('Game Board'!I8:I55=X11)*('Game Board'!F8:F55=X10)*('Game Board'!H8:H55&gt;'Game Board'!G8:G55)*1)</f>
        <v>0</v>
      </c>
      <c r="AM11" s="315">
        <f>SUMPRODUCT(('Game Board'!F8:F55=X11)*('Game Board'!I8:I55=X9)*('Game Board'!G8:G55='Game Board'!H8:H55)*1)+SUMPRODUCT(('Game Board'!I8:I55=X11)*('Game Board'!F8:F55=X9)*('Game Board'!G8:G55='Game Board'!H8:H55)*1)+SUMPRODUCT(('Game Board'!F8:F55=X11)*('Game Board'!I8:I55=X10)*('Game Board'!G8:G55='Game Board'!H8:H55)*1)+SUMPRODUCT(('Game Board'!I8:I55=X11)*('Game Board'!F8:F55=X10)*('Game Board'!G8:G55='Game Board'!H8:H55)*1)</f>
        <v>0</v>
      </c>
      <c r="AN11" s="315">
        <f>SUMPRODUCT(('Game Board'!F8:F55=X11)*('Game Board'!I8:I55=X9)*('Game Board'!G8:G55&lt;'Game Board'!H8:H55)*1)+SUMPRODUCT(('Game Board'!I8:I55=X11)*('Game Board'!F8:F55=X9)*('Game Board'!H8:H55&lt;'Game Board'!G8:G55)*1)+SUMPRODUCT(('Game Board'!F8:F55=X11)*('Game Board'!I8:I55=X10)*('Game Board'!G8:G55&lt;'Game Board'!H8:H55)*1)+SUMPRODUCT(('Game Board'!I8:I55=X11)*('Game Board'!F8:F55=X10)*('Game Board'!H8:H55&lt;'Game Board'!G8:G55)*1)</f>
        <v>0</v>
      </c>
      <c r="AO11" s="315">
        <f>SUMIFS('Game Board'!G8:G55,'Game Board'!F8:F55,X11,'Game Board'!I8:I55,X9)+SUMIFS('Game Board'!G8:G55,'Game Board'!F8:F55,X11,'Game Board'!I8:I55,X10)+SUMIFS('Game Board'!H8:H55,'Game Board'!I8:I55,X11,'Game Board'!F8:F55,X9)+SUMIFS('Game Board'!H8:H55,'Game Board'!I8:I55,X11,'Game Board'!F8:F55,X10)</f>
        <v>0</v>
      </c>
      <c r="AP11" s="315">
        <f>SUMIFS('Game Board'!G8:G55,'Game Board'!F8:F55,X11,'Game Board'!I8:I55,X9)+SUMIFS('Game Board'!G8:G55,'Game Board'!F8:F55,X11,'Game Board'!I8:I55,X10)+SUMIFS('Game Board'!H8:H55,'Game Board'!I8:I55,X11,'Game Board'!F8:F55,X9)+SUMIFS('Game Board'!H8:H55,'Game Board'!I8:I55,X11,'Game Board'!F8:F55,X10)</f>
        <v>0</v>
      </c>
      <c r="AQ11" s="315">
        <f t="shared" si="195"/>
        <v>0</v>
      </c>
      <c r="AR11" s="315">
        <f t="shared" si="196"/>
        <v>0</v>
      </c>
      <c r="AS11" s="315">
        <f t="shared" ref="AS11" si="1197">IF(X11&lt;&gt;"",SUMPRODUCT((V8:V11=V11)*(AR8:AR11&gt;AR11)*1),0)</f>
        <v>0</v>
      </c>
      <c r="AT11" s="315">
        <f t="shared" ref="AT11" si="1198">IF(X11&lt;&gt;"",SUMPRODUCT((AS8:AS11=AS11)*(AQ8:AQ11&gt;AQ11)*1),0)</f>
        <v>0</v>
      </c>
      <c r="AU11" s="315">
        <f t="shared" si="197"/>
        <v>0</v>
      </c>
      <c r="AV11" s="315">
        <f t="shared" ref="AV11" si="1199">IF(X11&lt;&gt;"",SUMPRODUCT((AU8:AU11=AU11)*(AS8:AS11=AS11)*(AO8:AO11&gt;AO11)*1),0)</f>
        <v>0</v>
      </c>
      <c r="AW11" s="315">
        <f t="shared" si="198"/>
        <v>1</v>
      </c>
      <c r="AX11" s="315">
        <f>SUMPRODUCT(('Game Board'!F8:F55=Y11)*('Game Board'!I8:I55=Y10)*('Game Board'!G8:G55&gt;'Game Board'!H8:H55)*1)+SUMPRODUCT(('Game Board'!I8:I55=Y11)*('Game Board'!F8:F55=Y10)*('Game Board'!H8:H55&gt;'Game Board'!G8:G55)*1)</f>
        <v>0</v>
      </c>
      <c r="AY11" s="315">
        <f>SUMPRODUCT(('Game Board'!F8:F55=Y11)*('Game Board'!I8:I55=Y10)*('Game Board'!G8:G55='Game Board'!H8:H55)*1)+SUMPRODUCT(('Game Board'!I8:I55=Y11)*('Game Board'!F8:F55=Y10)*('Game Board'!H8:H55='Game Board'!G8:G55)*1)</f>
        <v>0</v>
      </c>
      <c r="AZ11" s="315">
        <f>SUMPRODUCT(('Game Board'!F8:F55=Y11)*('Game Board'!I8:I55=Y10)*('Game Board'!G8:G55&lt;'Game Board'!H8:H55)*1)+SUMPRODUCT(('Game Board'!I8:I55=Y11)*('Game Board'!F8:F55=Y10)*('Game Board'!H8:H55&lt;'Game Board'!G8:G55)*1)</f>
        <v>0</v>
      </c>
      <c r="BA11" s="315">
        <f>SUMIFS('Game Board'!G8:G55,'Game Board'!F8:F55,Y11,'Game Board'!I8:I55,Y10)+SUMIFS('Game Board'!H8:H55,'Game Board'!I8:I55,Y11,'Game Board'!F8:F55,Y10)</f>
        <v>0</v>
      </c>
      <c r="BB11" s="315">
        <f>SUMIFS('Game Board'!G8:G55,'Game Board'!F8:F55,Y11,'Game Board'!I8:I55,Y10)+SUMIFS('Game Board'!H8:H55,'Game Board'!I8:I55,Y11,'Game Board'!F8:F55,Y10)</f>
        <v>0</v>
      </c>
      <c r="BC11" s="315">
        <f t="shared" si="975"/>
        <v>0</v>
      </c>
      <c r="BD11" s="315">
        <f t="shared" si="976"/>
        <v>0</v>
      </c>
      <c r="BE11" s="315">
        <f t="shared" ref="BE11" si="1200">IF(Y11&lt;&gt;"",SUMPRODUCT((AH8:AH11=AH11)*(BD8:BD11&gt;BD11)*1),0)</f>
        <v>0</v>
      </c>
      <c r="BF11" s="315">
        <f t="shared" ref="BF11" si="1201">IF(Y11&lt;&gt;"",SUMPRODUCT((BE8:BE11=BE11)*(BC8:BC11&gt;BC11)*1),0)</f>
        <v>0</v>
      </c>
      <c r="BG11" s="315">
        <f t="shared" si="979"/>
        <v>0</v>
      </c>
      <c r="BH11" s="315">
        <f t="shared" ref="BH11" si="1202">IF(Y11&lt;&gt;"",SUMPRODUCT((BG8:BG11=BG11)*(BE8:BE11=BE11)*(BA8:BA11&gt;BA11)*1),0)</f>
        <v>0</v>
      </c>
      <c r="BI11" s="315">
        <f t="shared" si="383"/>
        <v>1</v>
      </c>
      <c r="BJ11" s="315">
        <f>SUMPRODUCT((BI8:BI11=BI11)*(A8:A11&gt;A11)*1)</f>
        <v>0</v>
      </c>
      <c r="BK11" s="315">
        <f t="shared" si="199"/>
        <v>1</v>
      </c>
      <c r="BL11" s="315" t="str">
        <f t="shared" si="200"/>
        <v>Canada</v>
      </c>
      <c r="BM11" s="315">
        <f t="shared" ca="1" si="201"/>
        <v>0</v>
      </c>
      <c r="BN11" s="315">
        <f ca="1">SUMPRODUCT((OFFSET('Game Board'!G8:G55,0,BN1)&lt;&gt;"")*(OFFSET('Game Board'!F8:F55,0,BN1)=C11)*(OFFSET('Game Board'!G8:G55,0,BN1)&gt;OFFSET('Game Board'!H8:H55,0,BN1))*1)+SUMPRODUCT((OFFSET('Game Board'!G8:G55,0,BN1)&lt;&gt;"")*(OFFSET('Game Board'!I8:I55,0,BN1)=C11)*(OFFSET('Game Board'!H8:H55,0,BN1)&gt;OFFSET('Game Board'!G8:G55,0,BN1))*1)</f>
        <v>0</v>
      </c>
      <c r="BO11" s="315">
        <f ca="1">SUMPRODUCT((OFFSET('Game Board'!G8:G55,0,BN1)&lt;&gt;"")*(OFFSET('Game Board'!F8:F55,0,BN1)=C11)*(OFFSET('Game Board'!G8:G55,0,BN1)=OFFSET('Game Board'!H8:H55,0,BN1))*1)+SUMPRODUCT((OFFSET('Game Board'!G8:G55,0,BN1)&lt;&gt;"")*(OFFSET('Game Board'!I8:I55,0,BN1)=C11)*(OFFSET('Game Board'!G8:G55,0,BN1)=OFFSET('Game Board'!H8:H55,0,BN1))*1)</f>
        <v>0</v>
      </c>
      <c r="BP11" s="315">
        <f ca="1">SUMPRODUCT((OFFSET('Game Board'!G8:G55,0,BN1)&lt;&gt;"")*(OFFSET('Game Board'!F8:F55,0,BN1)=C11)*(OFFSET('Game Board'!G8:G55,0,BN1)&lt;OFFSET('Game Board'!H8:H55,0,BN1))*1)+SUMPRODUCT((OFFSET('Game Board'!G8:G55,0,BN1)&lt;&gt;"")*(OFFSET('Game Board'!I8:I55,0,BN1)=C11)*(OFFSET('Game Board'!H8:H55,0,BN1)&lt;OFFSET('Game Board'!G8:G55,0,BN1))*1)</f>
        <v>0</v>
      </c>
      <c r="BQ11" s="315">
        <f ca="1">SUMIF(OFFSET('Game Board'!F8:F55,0,BN1),C11,OFFSET('Game Board'!G8:G55,0,BN1))+SUMIF(OFFSET('Game Board'!I8:I55,0,BN1),C11,OFFSET('Game Board'!H8:H55,0,BN1))</f>
        <v>0</v>
      </c>
      <c r="BR11" s="315">
        <f ca="1">SUMIF(OFFSET('Game Board'!F8:F55,0,BN1),C11,OFFSET('Game Board'!H8:H55,0,BN1))+SUMIF(OFFSET('Game Board'!I8:I55,0,BN1),C11,OFFSET('Game Board'!G8:G55,0,BN1))</f>
        <v>0</v>
      </c>
      <c r="BS11" s="315">
        <f t="shared" ca="1" si="202"/>
        <v>0</v>
      </c>
      <c r="BT11" s="315">
        <f t="shared" ca="1" si="203"/>
        <v>0</v>
      </c>
      <c r="BU11" s="315">
        <f ca="1">INDEX(L4:L35,MATCH(CD11,C4:C35,0),0)</f>
        <v>2001</v>
      </c>
      <c r="BV11" s="319">
        <f>'Tournament Setup'!F13</f>
        <v>0</v>
      </c>
      <c r="BW11" s="315">
        <f ca="1">RANK(BT11,BT8:BT11)</f>
        <v>1</v>
      </c>
      <c r="BX11" s="315">
        <f ca="1">SUMPRODUCT((BW8:BW11=BW11)*(BS8:BS11&gt;BS11)*1)</f>
        <v>0</v>
      </c>
      <c r="BY11" s="315">
        <f t="shared" ca="1" si="204"/>
        <v>1</v>
      </c>
      <c r="BZ11" s="315">
        <f ca="1">SUMPRODUCT((BW8:BW11=BW11)*(BS8:BS11=BS11)*(BQ8:BQ11&gt;BQ11)*1)</f>
        <v>0</v>
      </c>
      <c r="CA11" s="315">
        <f t="shared" ca="1" si="205"/>
        <v>1</v>
      </c>
      <c r="CB11" s="315">
        <f ca="1">RANK(CA11,CA8:CA11,1)+COUNTIF(CA8:CA11,CA11)-1</f>
        <v>4</v>
      </c>
      <c r="CC11" s="315">
        <v>4</v>
      </c>
      <c r="CD11" s="315" t="str">
        <f t="shared" ref="CD11" ca="1" si="1203">INDEX(BL8:BL11,MATCH(CC11,CB8:CB11,0),0)</f>
        <v>Canada</v>
      </c>
      <c r="CE11" s="315">
        <f ca="1">INDEX(CA8:CA11,MATCH(CD11,BL8:BL11,0),0)</f>
        <v>1</v>
      </c>
      <c r="CF11" s="315" t="str">
        <f t="shared" ca="1" si="982"/>
        <v>Canada</v>
      </c>
      <c r="CG11" s="315" t="str">
        <f t="shared" ref="CG11" ca="1" si="1204">IF(AND(CG10&lt;&gt;"",CE11=2),CD11,"")</f>
        <v/>
      </c>
      <c r="CH11" s="315" t="str">
        <f t="shared" ref="CH11" ca="1" si="1205">IF(AND(CH10&lt;&gt;"",CE11=3),CD11,"")</f>
        <v/>
      </c>
      <c r="CI11" s="315">
        <f ca="1">SUMPRODUCT((OFFSET('Game Board'!F8:F55,0,BN1)=CF11)*(OFFSET('Game Board'!I8:I55,0,BN1)=CF8)*(OFFSET('Game Board'!G8:G55,0,BN1)&gt;OFFSET('Game Board'!H8:H55,0,BN1))*1)+SUMPRODUCT((OFFSET('Game Board'!I8:I55,0,BN1)=CF11)*(OFFSET('Game Board'!F8:F55,0,BN1)=CF8)*(OFFSET('Game Board'!H8:H55,0,BN1)&gt;OFFSET('Game Board'!G8:G55,0,BN1))*1)+SUMPRODUCT((OFFSET('Game Board'!F8:F55,0,BN1)=CF11)*(OFFSET('Game Board'!I8:I55,0,BN1)=CF9)*(OFFSET('Game Board'!G8:G55,0,BN1)&gt;OFFSET('Game Board'!H8:H55,0,BN1))*1)+SUMPRODUCT((OFFSET('Game Board'!I8:I55,0,BN1)=CF11)*(OFFSET('Game Board'!F8:F55,0,BN1)=CF9)*(OFFSET('Game Board'!H8:H55,0,BN1)&gt;OFFSET('Game Board'!G8:G55,0,BN1))*1)+SUMPRODUCT((OFFSET('Game Board'!F8:F55,0,BN1)=CF11)*(OFFSET('Game Board'!I8:I55,0,BN1)=CF10)*(OFFSET('Game Board'!G8:G55,0,BN1)&gt;OFFSET('Game Board'!H8:H55,0,BN1))*1)+SUMPRODUCT((OFFSET('Game Board'!I8:I55,0,BN1)=CF11)*(OFFSET('Game Board'!F8:F55,0,BN1)=CF10)*(OFFSET('Game Board'!H8:H55,0,BN1)&gt;OFFSET('Game Board'!G8:G55,0,BN1))*1)</f>
        <v>0</v>
      </c>
      <c r="CJ11" s="315">
        <f ca="1">SUMPRODUCT((OFFSET('Game Board'!F8:F55,0,BN1)=CF11)*(OFFSET('Game Board'!I8:I55,0,BN1)=CF8)*(OFFSET('Game Board'!G8:G55,0,BN1)&gt;=OFFSET('Game Board'!H8:H55,0,BN1))*1)+SUMPRODUCT((OFFSET('Game Board'!I8:I55,0,BN1)=CF11)*(OFFSET('Game Board'!F8:F55,0,BN1)=CF8)*(OFFSET('Game Board'!G8:G55,0,BN1)=OFFSET('Game Board'!H8:H55,0,BN1))*1)+SUMPRODUCT((OFFSET('Game Board'!F8:F55,0,BN1)=CF11)*(OFFSET('Game Board'!I8:I55,0,BN1)=CF9)*(OFFSET('Game Board'!G8:G55,0,BN1)=OFFSET('Game Board'!H8:H55,0,BN1))*1)+SUMPRODUCT((OFFSET('Game Board'!I8:I55,0,BN1)=CF11)*(OFFSET('Game Board'!F8:F55,0,BN1)=CF9)*(OFFSET('Game Board'!G8:G55,0,BN1)=OFFSET('Game Board'!H8:H55,0,BN1))*1)+SUMPRODUCT((OFFSET('Game Board'!F8:F55,0,BN1)=CF11)*(OFFSET('Game Board'!I8:I55,0,BN1)=CF10)*(OFFSET('Game Board'!G8:G55,0,BN1)=OFFSET('Game Board'!H8:H55,0,BN1))*1)+SUMPRODUCT((OFFSET('Game Board'!I8:I55,0,BN1)=CF11)*(OFFSET('Game Board'!F8:F55,0,BN1)=CF10)*(OFFSET('Game Board'!G8:G55,0,BN1)=OFFSET('Game Board'!H8:H55,0,BN1))*1)</f>
        <v>3</v>
      </c>
      <c r="CK11" s="315">
        <f ca="1">SUMPRODUCT((OFFSET('Game Board'!F8:F55,0,BN1)=CF11)*(OFFSET('Game Board'!I8:I55,0,BN1)=CF8)*(OFFSET('Game Board'!G8:G55,0,BN1)&lt;OFFSET('Game Board'!H8:H55,0,BN1))*1)+SUMPRODUCT((OFFSET('Game Board'!I8:I55,0,BN1)=CF11)*(OFFSET('Game Board'!F8:F55,0,BN1)=CF8)*(OFFSET('Game Board'!H8:H55,0,BN1)&lt;OFFSET('Game Board'!G8:G55,0,BN1))*1)+SUMPRODUCT((OFFSET('Game Board'!F8:F55,0,BN1)=CF11)*(OFFSET('Game Board'!I8:I55,0,BN1)=CF9)*(OFFSET('Game Board'!G8:G55,0,BN1)&lt;OFFSET('Game Board'!H8:H55,0,BN1))*1)+SUMPRODUCT((OFFSET('Game Board'!I8:I55,0,BN1)=CF11)*(OFFSET('Game Board'!F8:F55,0,BN1)=CF9)*(OFFSET('Game Board'!H8:H55,0,BN1)&lt;OFFSET('Game Board'!G8:G55,0,BN1))*1)+SUMPRODUCT((OFFSET('Game Board'!F8:F55,0,BN1)=CF11)*(OFFSET('Game Board'!I8:I55,0,BN1)=CF10)*(OFFSET('Game Board'!G8:G55,0,BN1)&lt;OFFSET('Game Board'!H8:H55,0,BN1))*1)+SUMPRODUCT((OFFSET('Game Board'!I8:I55,0,BN1)=CF11)*(OFFSET('Game Board'!F8:F55,0,BN1)=CF10)*(OFFSET('Game Board'!H8:H55,0,BN1)&lt;OFFSET('Game Board'!G8:G55,0,BN1))*1)</f>
        <v>0</v>
      </c>
      <c r="CL11" s="315">
        <f ca="1">SUMIFS(OFFSET('Game Board'!G8:G55,0,BN1),OFFSET('Game Board'!F8:F55,0,BN1),CF11,OFFSET('Game Board'!I8:I55,0,BN1),CF8)+SUMIFS(OFFSET('Game Board'!G8:G55,0,BN1),OFFSET('Game Board'!F8:F55,0,BN1),CF11,OFFSET('Game Board'!I8:I55,0,BN1),CF9)+SUMIFS(OFFSET('Game Board'!G8:G55,0,BN1),OFFSET('Game Board'!F8:F55,0,BN1),CF11,OFFSET('Game Board'!I8:I55,0,BN1),CF10)+SUMIFS(OFFSET('Game Board'!H8:H55,0,BN1),OFFSET('Game Board'!I8:I55,0,BN1),CF11,OFFSET('Game Board'!F8:F55,0,BN1),CF8)+SUMIFS(OFFSET('Game Board'!H8:H55,0,BN1),OFFSET('Game Board'!I8:I55,0,BN1),CF11,OFFSET('Game Board'!F8:F55,0,BN1),CF9)+SUMIFS(OFFSET('Game Board'!H8:H55,0,BN1),OFFSET('Game Board'!I8:I55,0,BN1),CF11,OFFSET('Game Board'!F8:F55,0,BN1),CF10)</f>
        <v>0</v>
      </c>
      <c r="CM11" s="315">
        <f ca="1">SUMIFS(OFFSET('Game Board'!H8:H55,0,BN1),OFFSET('Game Board'!F8:F55,0,BN1),CF11,OFFSET('Game Board'!I8:I55,0,BN1),CF8)+SUMIFS(OFFSET('Game Board'!H8:H55,0,BN1),OFFSET('Game Board'!F8:F55,0,BN1),CF11,OFFSET('Game Board'!I8:I55,0,BN1),CF9)+SUMIFS(OFFSET('Game Board'!H8:H55,0,BN1),OFFSET('Game Board'!F8:F55,0,BN1),CF11,OFFSET('Game Board'!I8:I55,0,BN1),CF10)+SUMIFS(OFFSET('Game Board'!G8:G55,0,BN1),OFFSET('Game Board'!I8:I55,0,BN1),CF11,OFFSET('Game Board'!F8:F55,0,BN1),CF8)+SUMIFS(OFFSET('Game Board'!G8:G55,0,BN1),OFFSET('Game Board'!I8:I55,0,BN1),CF11,OFFSET('Game Board'!F8:F55,0,BN1),CF9)+SUMIFS(OFFSET('Game Board'!G8:G55,0,BN1),OFFSET('Game Board'!I8:I55,0,BN1),CF11,OFFSET('Game Board'!F8:F55,0,BN1),CF10)</f>
        <v>0</v>
      </c>
      <c r="CN11" s="315">
        <f t="shared" ca="1" si="206"/>
        <v>0</v>
      </c>
      <c r="CO11" s="315">
        <f t="shared" ca="1" si="207"/>
        <v>3</v>
      </c>
      <c r="CP11" s="315">
        <f t="shared" ref="CP11" ca="1" si="1206">IF(CF11&lt;&gt;"",SUMPRODUCT((CE8:CE11=CE11)*(CO8:CO11&gt;CO11)*1),0)</f>
        <v>0</v>
      </c>
      <c r="CQ11" s="315">
        <f t="shared" ref="CQ11" ca="1" si="1207">IF(CF11&lt;&gt;"",SUMPRODUCT((CP8:CP11=CP11)*(CN8:CN11&gt;CN11)*1),0)</f>
        <v>0</v>
      </c>
      <c r="CR11" s="315">
        <f t="shared" ca="1" si="1"/>
        <v>0</v>
      </c>
      <c r="CS11" s="315">
        <f t="shared" ref="CS11" ca="1" si="1208">IF(CF11&lt;&gt;"",SUMPRODUCT((CR8:CR11=CR11)*(CP8:CP11=CP11)*(CL8:CL11&gt;CL11)*1),0)</f>
        <v>0</v>
      </c>
      <c r="CT11" s="315">
        <f t="shared" ca="1" si="208"/>
        <v>1</v>
      </c>
      <c r="CU11" s="315">
        <f ca="1">SUMPRODUCT((OFFSET('Game Board'!F8:F55,0,BN1)=CG11)*(OFFSET('Game Board'!I8:I55,0,BN1)=CG9)*(OFFSET('Game Board'!G8:G55,0,BN1)&gt;OFFSET('Game Board'!H8:H55,0,BN1))*1)+SUMPRODUCT((OFFSET('Game Board'!I8:I55,0,BN1)=CG11)*(OFFSET('Game Board'!F8:F55,0,BN1)=CG9)*(OFFSET('Game Board'!H8:H55,0,BN1)&gt;OFFSET('Game Board'!G8:G55,0,BN1))*1)+SUMPRODUCT((OFFSET('Game Board'!F8:F55,0,BN1)=CG11)*(OFFSET('Game Board'!I8:I55,0,BN1)=CG10)*(OFFSET('Game Board'!G8:G55,0,BN1)&gt;OFFSET('Game Board'!H8:H55,0,BN1))*1)+SUMPRODUCT((OFFSET('Game Board'!I8:I55,0,BN1)=CG11)*(OFFSET('Game Board'!F8:F55,0,BN1)=CG10)*(OFFSET('Game Board'!H8:H55,0,BN1)&gt;OFFSET('Game Board'!G8:G55,0,BN1))*1)</f>
        <v>0</v>
      </c>
      <c r="CV11" s="315">
        <f ca="1">SUMPRODUCT((OFFSET('Game Board'!F8:F55,0,BN1)=CG11)*(OFFSET('Game Board'!I8:I55,0,BN1)=CG9)*(OFFSET('Game Board'!G8:G55,0,BN1)=OFFSET('Game Board'!H8:H55,0,BN1))*1)+SUMPRODUCT((OFFSET('Game Board'!I8:I55,0,BN1)=CG11)*(OFFSET('Game Board'!F8:F55,0,BN1)=CG9)*(OFFSET('Game Board'!G8:G55,0,BN1)=OFFSET('Game Board'!H8:H55,0,BN1))*1)+SUMPRODUCT((OFFSET('Game Board'!F8:F55,0,BN1)=CG11)*(OFFSET('Game Board'!I8:I55,0,BN1)=CG10)*(OFFSET('Game Board'!G8:G55,0,BN1)=OFFSET('Game Board'!H8:H55,0,BN1))*1)+SUMPRODUCT((OFFSET('Game Board'!I8:I55,0,BN1)=CG11)*(OFFSET('Game Board'!F8:F55,0,BN1)=CG10)*(OFFSET('Game Board'!G8:G55,0,BN1)=OFFSET('Game Board'!H8:H55,0,BN1))*1)</f>
        <v>0</v>
      </c>
      <c r="CW11" s="315">
        <f ca="1">SUMPRODUCT((OFFSET('Game Board'!F8:F55,0,BN1)=CG11)*(OFFSET('Game Board'!I8:I55,0,BN1)=CG9)*(OFFSET('Game Board'!G8:G55,0,BN1)&lt;OFFSET('Game Board'!H8:H55,0,BN1))*1)+SUMPRODUCT((OFFSET('Game Board'!I8:I55,0,BN1)=CG11)*(OFFSET('Game Board'!F8:F55,0,BN1)=CG9)*(OFFSET('Game Board'!H8:H55,0,BN1)&lt;OFFSET('Game Board'!G8:G55,0,BN1))*1)+SUMPRODUCT((OFFSET('Game Board'!F8:F55,0,BN1)=CG11)*(OFFSET('Game Board'!I8:I55,0,BN1)=CG10)*(OFFSET('Game Board'!G8:G55,0,BN1)&lt;OFFSET('Game Board'!H8:H55,0,BN1))*1)+SUMPRODUCT((OFFSET('Game Board'!I8:I55,0,BN1)=CG11)*(OFFSET('Game Board'!F8:F55,0,BN1)=CG10)*(OFFSET('Game Board'!H8:H55,0,BN1)&lt;OFFSET('Game Board'!G8:G55,0,BN1))*1)</f>
        <v>0</v>
      </c>
      <c r="CX11" s="315">
        <f ca="1">SUMIFS(OFFSET('Game Board'!G8:G55,0,BN1),OFFSET('Game Board'!F8:F55,0,BN1),CG11,OFFSET('Game Board'!I8:I55,0,BN1),CG9)+SUMIFS(OFFSET('Game Board'!G8:G55,0,BN1),OFFSET('Game Board'!F8:F55,0,BN1),CG11,OFFSET('Game Board'!I8:I55,0,BN1),CG10)+SUMIFS(OFFSET('Game Board'!H8:H55,0,BN1),OFFSET('Game Board'!I8:I55,0,BN1),CG11,OFFSET('Game Board'!F8:F55,0,BN1),CG9)+SUMIFS(OFFSET('Game Board'!H8:H55,0,BN1),OFFSET('Game Board'!I8:I55,0,BN1),CG11,OFFSET('Game Board'!F8:F55,0,BN1),CG10)</f>
        <v>0</v>
      </c>
      <c r="CY11" s="315">
        <f ca="1">SUMIFS(OFFSET('Game Board'!G8:G55,0,BN1),OFFSET('Game Board'!F8:F55,0,BN1),CG11,OFFSET('Game Board'!I8:I55,0,BN1),CG9)+SUMIFS(OFFSET('Game Board'!G8:G55,0,BN1),OFFSET('Game Board'!F8:F55,0,BN1),CG11,OFFSET('Game Board'!I8:I55,0,BN1),CG10)+SUMIFS(OFFSET('Game Board'!H8:H55,0,BN1),OFFSET('Game Board'!I8:I55,0,BN1),CG11,OFFSET('Game Board'!F8:F55,0,BN1),CG9)+SUMIFS(OFFSET('Game Board'!H8:H55,0,BN1),OFFSET('Game Board'!I8:I55,0,BN1),CG11,OFFSET('Game Board'!F8:F55,0,BN1),CG10)</f>
        <v>0</v>
      </c>
      <c r="CZ11" s="315">
        <f t="shared" ca="1" si="209"/>
        <v>0</v>
      </c>
      <c r="DA11" s="315">
        <f t="shared" ca="1" si="210"/>
        <v>0</v>
      </c>
      <c r="DB11" s="315">
        <f t="shared" ref="DB11" ca="1" si="1209">IF(CG11&lt;&gt;"",SUMPRODUCT((CE8:CE11=CE11)*(DA8:DA11&gt;DA11)*1),0)</f>
        <v>0</v>
      </c>
      <c r="DC11" s="315">
        <f t="shared" ref="DC11" ca="1" si="1210">IF(CG11&lt;&gt;"",SUMPRODUCT((DB8:DB11=DB11)*(CZ8:CZ11&gt;CZ11)*1),0)</f>
        <v>0</v>
      </c>
      <c r="DD11" s="315">
        <f t="shared" ca="1" si="211"/>
        <v>0</v>
      </c>
      <c r="DE11" s="315">
        <f t="shared" ref="DE11" ca="1" si="1211">IF(CG11&lt;&gt;"",SUMPRODUCT((DD8:DD11=DD11)*(DB8:DB11=DB11)*(CX8:CX11&gt;CX11)*1),0)</f>
        <v>0</v>
      </c>
      <c r="DF11" s="315">
        <f t="shared" ca="1" si="212"/>
        <v>1</v>
      </c>
      <c r="DG11" s="315">
        <f ca="1">SUMPRODUCT((OFFSET('Game Board'!F8:F55,0,BN1)=CH11)*(OFFSET('Game Board'!I8:I55,0,BN1)=CH10)*(OFFSET('Game Board'!G8:G55,0,BN1)&gt;OFFSET('Game Board'!H8:H55,0,BN1))*1)+SUMPRODUCT((OFFSET('Game Board'!I8:I55,0,BN1)=CH11)*(OFFSET('Game Board'!F8:F55,0,BN1)=CH10)*(OFFSET('Game Board'!H8:H55,0,BN1)&gt;OFFSET('Game Board'!G8:G55,0,BN1))*1)</f>
        <v>0</v>
      </c>
      <c r="DH11" s="315">
        <f ca="1">SUMPRODUCT((OFFSET('Game Board'!F8:F55,0,BN1)=CH11)*(OFFSET('Game Board'!I8:I55,0,BN1)=CH10)*(OFFSET('Game Board'!G8:G55,0,BN1)=OFFSET('Game Board'!H8:H55,0,BN1))*1)+SUMPRODUCT((OFFSET('Game Board'!I8:I55,0,BN1)=CH11)*(OFFSET('Game Board'!F8:F55,0,BN1)=CH10)*(OFFSET('Game Board'!H8:H55,0,BN1)=OFFSET('Game Board'!G8:G55,0,BN1))*1)</f>
        <v>0</v>
      </c>
      <c r="DI11" s="315">
        <f ca="1">SUMPRODUCT((OFFSET('Game Board'!F8:F55,0,BN1)=CH11)*(OFFSET('Game Board'!I8:I55,0,BN1)=CH10)*(OFFSET('Game Board'!G8:G55,0,BN1)&lt;OFFSET('Game Board'!H8:H55,0,BN1))*1)+SUMPRODUCT((OFFSET('Game Board'!I8:I55,0,BN1)=CH11)*(OFFSET('Game Board'!F8:F55,0,BN1)=CH10)*(OFFSET('Game Board'!H8:H55,0,BN1)&lt;OFFSET('Game Board'!G8:G55,0,BN1))*1)</f>
        <v>0</v>
      </c>
      <c r="DJ11" s="315">
        <f ca="1">SUMIFS(OFFSET('Game Board'!G8:G55,0,BN1),OFFSET('Game Board'!F8:F55,0,BN1),CH11,OFFSET('Game Board'!I8:I55,0,BN1),CH10)+SUMIFS(OFFSET('Game Board'!H8:H55,0,BN1),OFFSET('Game Board'!I8:I55,0,BN1),CH11,OFFSET('Game Board'!F8:F55,0,BN1),CH10)</f>
        <v>0</v>
      </c>
      <c r="DK11" s="315">
        <f ca="1">SUMIFS(OFFSET('Game Board'!G8:G55,0,BN1),OFFSET('Game Board'!F8:F55,0,BN1),CH11,OFFSET('Game Board'!I8:I55,0,BN1),CH10)+SUMIFS(OFFSET('Game Board'!H8:H55,0,BN1),OFFSET('Game Board'!I8:I55,0,BN1),CH11,OFFSET('Game Board'!F8:F55,0,BN1),CH10)</f>
        <v>0</v>
      </c>
      <c r="DL11" s="315">
        <f t="shared" ca="1" si="991"/>
        <v>0</v>
      </c>
      <c r="DM11" s="315">
        <f t="shared" ca="1" si="992"/>
        <v>0</v>
      </c>
      <c r="DN11" s="315">
        <f t="shared" ref="DN11" ca="1" si="1212">IF(CH11&lt;&gt;"",SUMPRODUCT((CQ8:CQ11=CQ11)*(DM8:DM11&gt;DM11)*1),0)</f>
        <v>0</v>
      </c>
      <c r="DO11" s="315">
        <f t="shared" ref="DO11" ca="1" si="1213">IF(CH11&lt;&gt;"",SUMPRODUCT((DN8:DN11=DN11)*(DL8:DL11&gt;DL11)*1),0)</f>
        <v>0</v>
      </c>
      <c r="DP11" s="315">
        <f t="shared" ca="1" si="995"/>
        <v>0</v>
      </c>
      <c r="DQ11" s="315">
        <f t="shared" ref="DQ11" ca="1" si="1214">IF(CH11&lt;&gt;"",SUMPRODUCT((DP8:DP11=DP11)*(DN8:DN11=DN11)*(DJ8:DJ11&gt;DJ11)*1),0)</f>
        <v>0</v>
      </c>
      <c r="DR11" s="315">
        <f t="shared" ca="1" si="386"/>
        <v>1</v>
      </c>
      <c r="DS11" s="315">
        <f t="shared" ref="DS11" ca="1" si="1215">SUMPRODUCT((DR8:DR11=DR11)*(BU8:BU11&gt;BU11)*1)</f>
        <v>0</v>
      </c>
      <c r="DT11" s="315">
        <f t="shared" ca="1" si="213"/>
        <v>1</v>
      </c>
      <c r="DU11" s="315" t="str">
        <f t="shared" si="214"/>
        <v>Canada</v>
      </c>
      <c r="DV11" s="315">
        <f t="shared" ca="1" si="215"/>
        <v>0</v>
      </c>
      <c r="DW11" s="315">
        <f ca="1">SUMPRODUCT((OFFSET('Game Board'!G8:G55,0,DW1)&lt;&gt;"")*(OFFSET('Game Board'!F8:F55,0,DW1)=C11)*(OFFSET('Game Board'!G8:G55,0,DW1)&gt;OFFSET('Game Board'!H8:H55,0,DW1))*1)+SUMPRODUCT((OFFSET('Game Board'!G8:G55,0,DW1)&lt;&gt;"")*(OFFSET('Game Board'!I8:I55,0,DW1)=C11)*(OFFSET('Game Board'!H8:H55,0,DW1)&gt;OFFSET('Game Board'!G8:G55,0,DW1))*1)</f>
        <v>0</v>
      </c>
      <c r="DX11" s="315">
        <f ca="1">SUMPRODUCT((OFFSET('Game Board'!G8:G55,0,DW1)&lt;&gt;"")*(OFFSET('Game Board'!F8:F55,0,DW1)=C11)*(OFFSET('Game Board'!G8:G55,0,DW1)=OFFSET('Game Board'!H8:H55,0,DW1))*1)+SUMPRODUCT((OFFSET('Game Board'!G8:G55,0,DW1)&lt;&gt;"")*(OFFSET('Game Board'!I8:I55,0,DW1)=C11)*(OFFSET('Game Board'!G8:G55,0,DW1)=OFFSET('Game Board'!H8:H55,0,DW1))*1)</f>
        <v>0</v>
      </c>
      <c r="DY11" s="315">
        <f ca="1">SUMPRODUCT((OFFSET('Game Board'!G8:G55,0,DW1)&lt;&gt;"")*(OFFSET('Game Board'!F8:F55,0,DW1)=C11)*(OFFSET('Game Board'!G8:G55,0,DW1)&lt;OFFSET('Game Board'!H8:H55,0,DW1))*1)+SUMPRODUCT((OFFSET('Game Board'!G8:G55,0,DW1)&lt;&gt;"")*(OFFSET('Game Board'!I8:I55,0,DW1)=C11)*(OFFSET('Game Board'!H8:H55,0,DW1)&lt;OFFSET('Game Board'!G8:G55,0,DW1))*1)</f>
        <v>0</v>
      </c>
      <c r="DZ11" s="315">
        <f ca="1">SUMIF(OFFSET('Game Board'!F8:F55,0,DW1),C11,OFFSET('Game Board'!G8:G55,0,DW1))+SUMIF(OFFSET('Game Board'!I8:I55,0,DW1),C11,OFFSET('Game Board'!H8:H55,0,DW1))</f>
        <v>0</v>
      </c>
      <c r="EA11" s="315">
        <f ca="1">SUMIF(OFFSET('Game Board'!F8:F55,0,DW1),C11,OFFSET('Game Board'!H8:H55,0,DW1))+SUMIF(OFFSET('Game Board'!I8:I55,0,DW1),C11,OFFSET('Game Board'!G8:G55,0,DW1))</f>
        <v>0</v>
      </c>
      <c r="EB11" s="315">
        <f t="shared" ca="1" si="216"/>
        <v>0</v>
      </c>
      <c r="EC11" s="315">
        <f t="shared" ca="1" si="217"/>
        <v>0</v>
      </c>
      <c r="ED11" s="315">
        <f ca="1">INDEX(L4:L35,MATCH(EM11,C4:C35,0),0)</f>
        <v>2001</v>
      </c>
      <c r="EE11" s="319">
        <f>'Tournament Setup'!F13</f>
        <v>0</v>
      </c>
      <c r="EF11" s="315">
        <f ca="1">RANK(EC11,EC8:EC11)</f>
        <v>1</v>
      </c>
      <c r="EG11" s="315">
        <f ca="1">SUMPRODUCT((EF8:EF11=EF11)*(EB8:EB11&gt;EB11)*1)</f>
        <v>0</v>
      </c>
      <c r="EH11" s="315">
        <f t="shared" ca="1" si="218"/>
        <v>1</v>
      </c>
      <c r="EI11" s="315">
        <f ca="1">SUMPRODUCT((EF8:EF11=EF11)*(EB8:EB11=EB11)*(DZ8:DZ11&gt;DZ11)*1)</f>
        <v>0</v>
      </c>
      <c r="EJ11" s="315">
        <f t="shared" ca="1" si="219"/>
        <v>1</v>
      </c>
      <c r="EK11" s="315">
        <f ca="1">RANK(EJ11,EJ8:EJ11,1)+COUNTIF(EJ8:EJ11,EJ11)-1</f>
        <v>4</v>
      </c>
      <c r="EL11" s="315">
        <v>4</v>
      </c>
      <c r="EM11" s="315" t="str">
        <f t="shared" ref="EM11" ca="1" si="1216">INDEX(DU8:DU11,MATCH(EL11,EK8:EK11,0),0)</f>
        <v>Canada</v>
      </c>
      <c r="EN11" s="315">
        <f ca="1">INDEX(EJ8:EJ11,MATCH(EM11,DU8:DU11,0),0)</f>
        <v>1</v>
      </c>
      <c r="EO11" s="315" t="str">
        <f t="shared" ca="1" si="999"/>
        <v>Canada</v>
      </c>
      <c r="EP11" s="315" t="str">
        <f t="shared" ref="EP11" ca="1" si="1217">IF(AND(EP10&lt;&gt;"",EN11=2),EM11,"")</f>
        <v/>
      </c>
      <c r="EQ11" s="315" t="str">
        <f t="shared" ref="EQ11" ca="1" si="1218">IF(AND(EQ10&lt;&gt;"",EN11=3),EM11,"")</f>
        <v/>
      </c>
      <c r="ER11" s="315">
        <f ca="1">SUMPRODUCT((OFFSET('Game Board'!F8:F55,0,DW1)=EO11)*(OFFSET('Game Board'!I8:I55,0,DW1)=EO8)*(OFFSET('Game Board'!G8:G55,0,DW1)&gt;OFFSET('Game Board'!H8:H55,0,DW1))*1)+SUMPRODUCT((OFFSET('Game Board'!I8:I55,0,DW1)=EO11)*(OFFSET('Game Board'!F8:F55,0,DW1)=EO8)*(OFFSET('Game Board'!H8:H55,0,DW1)&gt;OFFSET('Game Board'!G8:G55,0,DW1))*1)+SUMPRODUCT((OFFSET('Game Board'!F8:F55,0,DW1)=EO11)*(OFFSET('Game Board'!I8:I55,0,DW1)=EO9)*(OFFSET('Game Board'!G8:G55,0,DW1)&gt;OFFSET('Game Board'!H8:H55,0,DW1))*1)+SUMPRODUCT((OFFSET('Game Board'!I8:I55,0,DW1)=EO11)*(OFFSET('Game Board'!F8:F55,0,DW1)=EO9)*(OFFSET('Game Board'!H8:H55,0,DW1)&gt;OFFSET('Game Board'!G8:G55,0,DW1))*1)+SUMPRODUCT((OFFSET('Game Board'!F8:F55,0,DW1)=EO11)*(OFFSET('Game Board'!I8:I55,0,DW1)=EO10)*(OFFSET('Game Board'!G8:G55,0,DW1)&gt;OFFSET('Game Board'!H8:H55,0,DW1))*1)+SUMPRODUCT((OFFSET('Game Board'!I8:I55,0,DW1)=EO11)*(OFFSET('Game Board'!F8:F55,0,DW1)=EO10)*(OFFSET('Game Board'!H8:H55,0,DW1)&gt;OFFSET('Game Board'!G8:G55,0,DW1))*1)</f>
        <v>0</v>
      </c>
      <c r="ES11" s="315">
        <f ca="1">SUMPRODUCT((OFFSET('Game Board'!F8:F55,0,DW1)=EO11)*(OFFSET('Game Board'!I8:I55,0,DW1)=EO8)*(OFFSET('Game Board'!G8:G55,0,DW1)&gt;=OFFSET('Game Board'!H8:H55,0,DW1))*1)+SUMPRODUCT((OFFSET('Game Board'!I8:I55,0,DW1)=EO11)*(OFFSET('Game Board'!F8:F55,0,DW1)=EO8)*(OFFSET('Game Board'!G8:G55,0,DW1)=OFFSET('Game Board'!H8:H55,0,DW1))*1)+SUMPRODUCT((OFFSET('Game Board'!F8:F55,0,DW1)=EO11)*(OFFSET('Game Board'!I8:I55,0,DW1)=EO9)*(OFFSET('Game Board'!G8:G55,0,DW1)=OFFSET('Game Board'!H8:H55,0,DW1))*1)+SUMPRODUCT((OFFSET('Game Board'!I8:I55,0,DW1)=EO11)*(OFFSET('Game Board'!F8:F55,0,DW1)=EO9)*(OFFSET('Game Board'!G8:G55,0,DW1)=OFFSET('Game Board'!H8:H55,0,DW1))*1)+SUMPRODUCT((OFFSET('Game Board'!F8:F55,0,DW1)=EO11)*(OFFSET('Game Board'!I8:I55,0,DW1)=EO10)*(OFFSET('Game Board'!G8:G55,0,DW1)=OFFSET('Game Board'!H8:H55,0,DW1))*1)+SUMPRODUCT((OFFSET('Game Board'!I8:I55,0,DW1)=EO11)*(OFFSET('Game Board'!F8:F55,0,DW1)=EO10)*(OFFSET('Game Board'!G8:G55,0,DW1)=OFFSET('Game Board'!H8:H55,0,DW1))*1)</f>
        <v>3</v>
      </c>
      <c r="ET11" s="315">
        <f ca="1">SUMPRODUCT((OFFSET('Game Board'!F8:F55,0,DW1)=EO11)*(OFFSET('Game Board'!I8:I55,0,DW1)=EO8)*(OFFSET('Game Board'!G8:G55,0,DW1)&lt;OFFSET('Game Board'!H8:H55,0,DW1))*1)+SUMPRODUCT((OFFSET('Game Board'!I8:I55,0,DW1)=EO11)*(OFFSET('Game Board'!F8:F55,0,DW1)=EO8)*(OFFSET('Game Board'!H8:H55,0,DW1)&lt;OFFSET('Game Board'!G8:G55,0,DW1))*1)+SUMPRODUCT((OFFSET('Game Board'!F8:F55,0,DW1)=EO11)*(OFFSET('Game Board'!I8:I55,0,DW1)=EO9)*(OFFSET('Game Board'!G8:G55,0,DW1)&lt;OFFSET('Game Board'!H8:H55,0,DW1))*1)+SUMPRODUCT((OFFSET('Game Board'!I8:I55,0,DW1)=EO11)*(OFFSET('Game Board'!F8:F55,0,DW1)=EO9)*(OFFSET('Game Board'!H8:H55,0,DW1)&lt;OFFSET('Game Board'!G8:G55,0,DW1))*1)+SUMPRODUCT((OFFSET('Game Board'!F8:F55,0,DW1)=EO11)*(OFFSET('Game Board'!I8:I55,0,DW1)=EO10)*(OFFSET('Game Board'!G8:G55,0,DW1)&lt;OFFSET('Game Board'!H8:H55,0,DW1))*1)+SUMPRODUCT((OFFSET('Game Board'!I8:I55,0,DW1)=EO11)*(OFFSET('Game Board'!F8:F55,0,DW1)=EO10)*(OFFSET('Game Board'!H8:H55,0,DW1)&lt;OFFSET('Game Board'!G8:G55,0,DW1))*1)</f>
        <v>0</v>
      </c>
      <c r="EU11" s="315">
        <f ca="1">SUMIFS(OFFSET('Game Board'!G8:G55,0,DW1),OFFSET('Game Board'!F8:F55,0,DW1),EO11,OFFSET('Game Board'!I8:I55,0,DW1),EO8)+SUMIFS(OFFSET('Game Board'!G8:G55,0,DW1),OFFSET('Game Board'!F8:F55,0,DW1),EO11,OFFSET('Game Board'!I8:I55,0,DW1),EO9)+SUMIFS(OFFSET('Game Board'!G8:G55,0,DW1),OFFSET('Game Board'!F8:F55,0,DW1),EO11,OFFSET('Game Board'!I8:I55,0,DW1),EO10)+SUMIFS(OFFSET('Game Board'!H8:H55,0,DW1),OFFSET('Game Board'!I8:I55,0,DW1),EO11,OFFSET('Game Board'!F8:F55,0,DW1),EO8)+SUMIFS(OFFSET('Game Board'!H8:H55,0,DW1),OFFSET('Game Board'!I8:I55,0,DW1),EO11,OFFSET('Game Board'!F8:F55,0,DW1),EO9)+SUMIFS(OFFSET('Game Board'!H8:H55,0,DW1),OFFSET('Game Board'!I8:I55,0,DW1),EO11,OFFSET('Game Board'!F8:F55,0,DW1),EO10)</f>
        <v>0</v>
      </c>
      <c r="EV11" s="315">
        <f ca="1">SUMIFS(OFFSET('Game Board'!H8:H55,0,DW1),OFFSET('Game Board'!F8:F55,0,DW1),EO11,OFFSET('Game Board'!I8:I55,0,DW1),EO8)+SUMIFS(OFFSET('Game Board'!H8:H55,0,DW1),OFFSET('Game Board'!F8:F55,0,DW1),EO11,OFFSET('Game Board'!I8:I55,0,DW1),EO9)+SUMIFS(OFFSET('Game Board'!H8:H55,0,DW1),OFFSET('Game Board'!F8:F55,0,DW1),EO11,OFFSET('Game Board'!I8:I55,0,DW1),EO10)+SUMIFS(OFFSET('Game Board'!G8:G55,0,DW1),OFFSET('Game Board'!I8:I55,0,DW1),EO11,OFFSET('Game Board'!F8:F55,0,DW1),EO8)+SUMIFS(OFFSET('Game Board'!G8:G55,0,DW1),OFFSET('Game Board'!I8:I55,0,DW1),EO11,OFFSET('Game Board'!F8:F55,0,DW1),EO9)+SUMIFS(OFFSET('Game Board'!G8:G55,0,DW1),OFFSET('Game Board'!I8:I55,0,DW1),EO11,OFFSET('Game Board'!F8:F55,0,DW1),EO10)</f>
        <v>0</v>
      </c>
      <c r="EW11" s="315">
        <f t="shared" ca="1" si="220"/>
        <v>0</v>
      </c>
      <c r="EX11" s="315">
        <f t="shared" ca="1" si="221"/>
        <v>3</v>
      </c>
      <c r="EY11" s="315">
        <f t="shared" ref="EY11" ca="1" si="1219">IF(EO11&lt;&gt;"",SUMPRODUCT((EN8:EN11=EN11)*(EX8:EX11&gt;EX11)*1),0)</f>
        <v>0</v>
      </c>
      <c r="EZ11" s="315">
        <f t="shared" ref="EZ11" ca="1" si="1220">IF(EO11&lt;&gt;"",SUMPRODUCT((EY8:EY11=EY11)*(EW8:EW11&gt;EW11)*1),0)</f>
        <v>0</v>
      </c>
      <c r="FA11" s="315">
        <f t="shared" ca="1" si="2"/>
        <v>0</v>
      </c>
      <c r="FB11" s="315">
        <f t="shared" ref="FB11" ca="1" si="1221">IF(EO11&lt;&gt;"",SUMPRODUCT((FA8:FA11=FA11)*(EY8:EY11=EY11)*(EU8:EU11&gt;EU11)*1),0)</f>
        <v>0</v>
      </c>
      <c r="FC11" s="315">
        <f t="shared" ca="1" si="222"/>
        <v>1</v>
      </c>
      <c r="FD11" s="315">
        <f ca="1">SUMPRODUCT((OFFSET('Game Board'!F8:F55,0,DW1)=EP11)*(OFFSET('Game Board'!I8:I55,0,DW1)=EP9)*(OFFSET('Game Board'!G8:G55,0,DW1)&gt;OFFSET('Game Board'!H8:H55,0,DW1))*1)+SUMPRODUCT((OFFSET('Game Board'!I8:I55,0,DW1)=EP11)*(OFFSET('Game Board'!F8:F55,0,DW1)=EP9)*(OFFSET('Game Board'!H8:H55,0,DW1)&gt;OFFSET('Game Board'!G8:G55,0,DW1))*1)+SUMPRODUCT((OFFSET('Game Board'!F8:F55,0,DW1)=EP11)*(OFFSET('Game Board'!I8:I55,0,DW1)=EP10)*(OFFSET('Game Board'!G8:G55,0,DW1)&gt;OFFSET('Game Board'!H8:H55,0,DW1))*1)+SUMPRODUCT((OFFSET('Game Board'!I8:I55,0,DW1)=EP11)*(OFFSET('Game Board'!F8:F55,0,DW1)=EP10)*(OFFSET('Game Board'!H8:H55,0,DW1)&gt;OFFSET('Game Board'!G8:G55,0,DW1))*1)</f>
        <v>0</v>
      </c>
      <c r="FE11" s="315">
        <f ca="1">SUMPRODUCT((OFFSET('Game Board'!F8:F55,0,DW1)=EP11)*(OFFSET('Game Board'!I8:I55,0,DW1)=EP9)*(OFFSET('Game Board'!G8:G55,0,DW1)=OFFSET('Game Board'!H8:H55,0,DW1))*1)+SUMPRODUCT((OFFSET('Game Board'!I8:I55,0,DW1)=EP11)*(OFFSET('Game Board'!F8:F55,0,DW1)=EP9)*(OFFSET('Game Board'!G8:G55,0,DW1)=OFFSET('Game Board'!H8:H55,0,DW1))*1)+SUMPRODUCT((OFFSET('Game Board'!F8:F55,0,DW1)=EP11)*(OFFSET('Game Board'!I8:I55,0,DW1)=EP10)*(OFFSET('Game Board'!G8:G55,0,DW1)=OFFSET('Game Board'!H8:H55,0,DW1))*1)+SUMPRODUCT((OFFSET('Game Board'!I8:I55,0,DW1)=EP11)*(OFFSET('Game Board'!F8:F55,0,DW1)=EP10)*(OFFSET('Game Board'!G8:G55,0,DW1)=OFFSET('Game Board'!H8:H55,0,DW1))*1)</f>
        <v>0</v>
      </c>
      <c r="FF11" s="315">
        <f ca="1">SUMPRODUCT((OFFSET('Game Board'!F8:F55,0,DW1)=EP11)*(OFFSET('Game Board'!I8:I55,0,DW1)=EP9)*(OFFSET('Game Board'!G8:G55,0,DW1)&lt;OFFSET('Game Board'!H8:H55,0,DW1))*1)+SUMPRODUCT((OFFSET('Game Board'!I8:I55,0,DW1)=EP11)*(OFFSET('Game Board'!F8:F55,0,DW1)=EP9)*(OFFSET('Game Board'!H8:H55,0,DW1)&lt;OFFSET('Game Board'!G8:G55,0,DW1))*1)+SUMPRODUCT((OFFSET('Game Board'!F8:F55,0,DW1)=EP11)*(OFFSET('Game Board'!I8:I55,0,DW1)=EP10)*(OFFSET('Game Board'!G8:G55,0,DW1)&lt;OFFSET('Game Board'!H8:H55,0,DW1))*1)+SUMPRODUCT((OFFSET('Game Board'!I8:I55,0,DW1)=EP11)*(OFFSET('Game Board'!F8:F55,0,DW1)=EP10)*(OFFSET('Game Board'!H8:H55,0,DW1)&lt;OFFSET('Game Board'!G8:G55,0,DW1))*1)</f>
        <v>0</v>
      </c>
      <c r="FG11" s="315">
        <f ca="1">SUMIFS(OFFSET('Game Board'!G8:G55,0,DW1),OFFSET('Game Board'!F8:F55,0,DW1),EP11,OFFSET('Game Board'!I8:I55,0,DW1),EP9)+SUMIFS(OFFSET('Game Board'!G8:G55,0,DW1),OFFSET('Game Board'!F8:F55,0,DW1),EP11,OFFSET('Game Board'!I8:I55,0,DW1),EP10)+SUMIFS(OFFSET('Game Board'!H8:H55,0,DW1),OFFSET('Game Board'!I8:I55,0,DW1),EP11,OFFSET('Game Board'!F8:F55,0,DW1),EP9)+SUMIFS(OFFSET('Game Board'!H8:H55,0,DW1),OFFSET('Game Board'!I8:I55,0,DW1),EP11,OFFSET('Game Board'!F8:F55,0,DW1),EP10)</f>
        <v>0</v>
      </c>
      <c r="FH11" s="315">
        <f ca="1">SUMIFS(OFFSET('Game Board'!G8:G55,0,DW1),OFFSET('Game Board'!F8:F55,0,DW1),EP11,OFFSET('Game Board'!I8:I55,0,DW1),EP9)+SUMIFS(OFFSET('Game Board'!G8:G55,0,DW1),OFFSET('Game Board'!F8:F55,0,DW1),EP11,OFFSET('Game Board'!I8:I55,0,DW1),EP10)+SUMIFS(OFFSET('Game Board'!H8:H55,0,DW1),OFFSET('Game Board'!I8:I55,0,DW1),EP11,OFFSET('Game Board'!F8:F55,0,DW1),EP9)+SUMIFS(OFFSET('Game Board'!H8:H55,0,DW1),OFFSET('Game Board'!I8:I55,0,DW1),EP11,OFFSET('Game Board'!F8:F55,0,DW1),EP10)</f>
        <v>0</v>
      </c>
      <c r="FI11" s="315">
        <f t="shared" ca="1" si="223"/>
        <v>0</v>
      </c>
      <c r="FJ11" s="315">
        <f t="shared" ca="1" si="224"/>
        <v>0</v>
      </c>
      <c r="FK11" s="315">
        <f t="shared" ref="FK11" ca="1" si="1222">IF(EP11&lt;&gt;"",SUMPRODUCT((EN8:EN11=EN11)*(FJ8:FJ11&gt;FJ11)*1),0)</f>
        <v>0</v>
      </c>
      <c r="FL11" s="315">
        <f t="shared" ref="FL11" ca="1" si="1223">IF(EP11&lt;&gt;"",SUMPRODUCT((FK8:FK11=FK11)*(FI8:FI11&gt;FI11)*1),0)</f>
        <v>0</v>
      </c>
      <c r="FM11" s="315">
        <f t="shared" ca="1" si="225"/>
        <v>0</v>
      </c>
      <c r="FN11" s="315">
        <f t="shared" ref="FN11" ca="1" si="1224">IF(EP11&lt;&gt;"",SUMPRODUCT((FM8:FM11=FM11)*(FK8:FK11=FK11)*(FG8:FG11&gt;FG11)*1),0)</f>
        <v>0</v>
      </c>
      <c r="FO11" s="315">
        <f t="shared" ca="1" si="226"/>
        <v>1</v>
      </c>
      <c r="FP11" s="315">
        <f ca="1">SUMPRODUCT((OFFSET('Game Board'!F8:F55,0,DW1)=EQ11)*(OFFSET('Game Board'!I8:I55,0,DW1)=EQ10)*(OFFSET('Game Board'!G8:G55,0,DW1)&gt;OFFSET('Game Board'!H8:H55,0,DW1))*1)+SUMPRODUCT((OFFSET('Game Board'!I8:I55,0,DW1)=EQ11)*(OFFSET('Game Board'!F8:F55,0,DW1)=EQ10)*(OFFSET('Game Board'!H8:H55,0,DW1)&gt;OFFSET('Game Board'!G8:G55,0,DW1))*1)</f>
        <v>0</v>
      </c>
      <c r="FQ11" s="315">
        <f ca="1">SUMPRODUCT((OFFSET('Game Board'!F8:F55,0,DW1)=EQ11)*(OFFSET('Game Board'!I8:I55,0,DW1)=EQ10)*(OFFSET('Game Board'!G8:G55,0,DW1)=OFFSET('Game Board'!H8:H55,0,DW1))*1)+SUMPRODUCT((OFFSET('Game Board'!I8:I55,0,DW1)=EQ11)*(OFFSET('Game Board'!F8:F55,0,DW1)=EQ10)*(OFFSET('Game Board'!H8:H55,0,DW1)=OFFSET('Game Board'!G8:G55,0,DW1))*1)</f>
        <v>0</v>
      </c>
      <c r="FR11" s="315">
        <f ca="1">SUMPRODUCT((OFFSET('Game Board'!F8:F55,0,DW1)=EQ11)*(OFFSET('Game Board'!I8:I55,0,DW1)=EQ10)*(OFFSET('Game Board'!G8:G55,0,DW1)&lt;OFFSET('Game Board'!H8:H55,0,DW1))*1)+SUMPRODUCT((OFFSET('Game Board'!I8:I55,0,DW1)=EQ11)*(OFFSET('Game Board'!F8:F55,0,DW1)=EQ10)*(OFFSET('Game Board'!H8:H55,0,DW1)&lt;OFFSET('Game Board'!G8:G55,0,DW1))*1)</f>
        <v>0</v>
      </c>
      <c r="FS11" s="315">
        <f ca="1">SUMIFS(OFFSET('Game Board'!G8:G55,0,DW1),OFFSET('Game Board'!F8:F55,0,DW1),EQ11,OFFSET('Game Board'!I8:I55,0,DW1),EQ10)+SUMIFS(OFFSET('Game Board'!H8:H55,0,DW1),OFFSET('Game Board'!I8:I55,0,DW1),EQ11,OFFSET('Game Board'!F8:F55,0,DW1),EQ10)</f>
        <v>0</v>
      </c>
      <c r="FT11" s="315">
        <f ca="1">SUMIFS(OFFSET('Game Board'!G8:G55,0,DW1),OFFSET('Game Board'!F8:F55,0,DW1),EQ11,OFFSET('Game Board'!I8:I55,0,DW1),EQ10)+SUMIFS(OFFSET('Game Board'!H8:H55,0,DW1),OFFSET('Game Board'!I8:I55,0,DW1),EQ11,OFFSET('Game Board'!F8:F55,0,DW1),EQ10)</f>
        <v>0</v>
      </c>
      <c r="FU11" s="315">
        <f t="shared" ca="1" si="1008"/>
        <v>0</v>
      </c>
      <c r="FV11" s="315">
        <f t="shared" ca="1" si="1009"/>
        <v>0</v>
      </c>
      <c r="FW11" s="315">
        <f t="shared" ref="FW11" ca="1" si="1225">IF(EQ11&lt;&gt;"",SUMPRODUCT((EZ8:EZ11=EZ11)*(FV8:FV11&gt;FV11)*1),0)</f>
        <v>0</v>
      </c>
      <c r="FX11" s="315">
        <f t="shared" ref="FX11" ca="1" si="1226">IF(EQ11&lt;&gt;"",SUMPRODUCT((FW8:FW11=FW11)*(FU8:FU11&gt;FU11)*1),0)</f>
        <v>0</v>
      </c>
      <c r="FY11" s="315">
        <f t="shared" ca="1" si="1012"/>
        <v>0</v>
      </c>
      <c r="FZ11" s="315">
        <f t="shared" ref="FZ11" ca="1" si="1227">IF(EQ11&lt;&gt;"",SUMPRODUCT((FY8:FY11=FY11)*(FW8:FW11=FW11)*(FS8:FS11&gt;FS11)*1),0)</f>
        <v>0</v>
      </c>
      <c r="GA11" s="315">
        <f t="shared" ca="1" si="389"/>
        <v>1</v>
      </c>
      <c r="GB11" s="315">
        <f t="shared" ref="GB11" ca="1" si="1228">SUMPRODUCT((GA8:GA11=GA11)*(ED8:ED11&gt;ED11)*1)</f>
        <v>0</v>
      </c>
      <c r="GC11" s="315">
        <f t="shared" ca="1" si="227"/>
        <v>1</v>
      </c>
      <c r="GD11" s="315" t="str">
        <f t="shared" si="228"/>
        <v>Canada</v>
      </c>
      <c r="GE11" s="315">
        <f t="shared" ca="1" si="3"/>
        <v>0</v>
      </c>
      <c r="GF11" s="315">
        <f ca="1">SUMPRODUCT((OFFSET('Game Board'!G8:G55,0,GF1)&lt;&gt;"")*(OFFSET('Game Board'!F8:F55,0,GF1)=C11)*(OFFSET('Game Board'!G8:G55,0,GF1)&gt;OFFSET('Game Board'!H8:H55,0,GF1))*1)+SUMPRODUCT((OFFSET('Game Board'!G8:G55,0,GF1)&lt;&gt;"")*(OFFSET('Game Board'!I8:I55,0,GF1)=C11)*(OFFSET('Game Board'!H8:H55,0,GF1)&gt;OFFSET('Game Board'!G8:G55,0,GF1))*1)</f>
        <v>0</v>
      </c>
      <c r="GG11" s="315">
        <f ca="1">SUMPRODUCT((OFFSET('Game Board'!G8:G55,0,GF1)&lt;&gt;"")*(OFFSET('Game Board'!F8:F55,0,GF1)=C11)*(OFFSET('Game Board'!G8:G55,0,GF1)=OFFSET('Game Board'!H8:H55,0,GF1))*1)+SUMPRODUCT((OFFSET('Game Board'!G8:G55,0,GF1)&lt;&gt;"")*(OFFSET('Game Board'!I8:I55,0,GF1)=C11)*(OFFSET('Game Board'!G8:G55,0,GF1)=OFFSET('Game Board'!H8:H55,0,GF1))*1)</f>
        <v>0</v>
      </c>
      <c r="GH11" s="315">
        <f ca="1">SUMPRODUCT((OFFSET('Game Board'!G8:G55,0,GF1)&lt;&gt;"")*(OFFSET('Game Board'!F8:F55,0,GF1)=C11)*(OFFSET('Game Board'!G8:G55,0,GF1)&lt;OFFSET('Game Board'!H8:H55,0,GF1))*1)+SUMPRODUCT((OFFSET('Game Board'!G8:G55,0,GF1)&lt;&gt;"")*(OFFSET('Game Board'!I8:I55,0,GF1)=C11)*(OFFSET('Game Board'!H8:H55,0,GF1)&lt;OFFSET('Game Board'!G8:G55,0,GF1))*1)</f>
        <v>0</v>
      </c>
      <c r="GI11" s="315">
        <f ca="1">SUMIF(OFFSET('Game Board'!F8:F55,0,GF1),C11,OFFSET('Game Board'!G8:G55,0,GF1))+SUMIF(OFFSET('Game Board'!I8:I55,0,GF1),C11,OFFSET('Game Board'!H8:H55,0,GF1))</f>
        <v>0</v>
      </c>
      <c r="GJ11" s="315">
        <f ca="1">SUMIF(OFFSET('Game Board'!F8:F55,0,GF1),C11,OFFSET('Game Board'!H8:H55,0,GF1))+SUMIF(OFFSET('Game Board'!I8:I55,0,GF1),C11,OFFSET('Game Board'!G8:G55,0,GF1))</f>
        <v>0</v>
      </c>
      <c r="GK11" s="315">
        <f t="shared" ca="1" si="4"/>
        <v>0</v>
      </c>
      <c r="GL11" s="315">
        <f t="shared" ca="1" si="5"/>
        <v>0</v>
      </c>
      <c r="GM11" s="315">
        <f ca="1">INDEX(L4:L35,MATCH(GV11,C4:C35,0),0)</f>
        <v>2001</v>
      </c>
      <c r="GN11" s="319">
        <f>'Tournament Setup'!F13</f>
        <v>0</v>
      </c>
      <c r="GO11" s="315">
        <f t="shared" ref="GO11" ca="1" si="1229">RANK(GL11,GL8:GL11)</f>
        <v>1</v>
      </c>
      <c r="GP11" s="315">
        <f t="shared" ref="GP11" ca="1" si="1230">SUMPRODUCT((GO8:GO11=GO11)*(GK8:GK11&gt;GK11)*1)</f>
        <v>0</v>
      </c>
      <c r="GQ11" s="315">
        <f t="shared" ca="1" si="8"/>
        <v>1</v>
      </c>
      <c r="GR11" s="315">
        <f t="shared" ref="GR11" ca="1" si="1231">SUMPRODUCT((GO8:GO11=GO11)*(GK8:GK11=GK11)*(GI8:GI11&gt;GI11)*1)</f>
        <v>0</v>
      </c>
      <c r="GS11" s="315">
        <f t="shared" ca="1" si="10"/>
        <v>1</v>
      </c>
      <c r="GT11" s="315">
        <f t="shared" ref="GT11" ca="1" si="1232">RANK(GS11,GS8:GS11,1)+COUNTIF(GS8:GS11,GS11)-1</f>
        <v>4</v>
      </c>
      <c r="GU11" s="315">
        <v>4</v>
      </c>
      <c r="GV11" s="315" t="str">
        <f t="shared" ref="GV11" ca="1" si="1233">INDEX(GD8:GD11,MATCH(GU11,GT8:GT11,0),0)</f>
        <v>Canada</v>
      </c>
      <c r="GW11" s="315">
        <f t="shared" ref="GW11" ca="1" si="1234">INDEX(GS8:GS11,MATCH(GV11,GD8:GD11,0),0)</f>
        <v>1</v>
      </c>
      <c r="GX11" s="315" t="str">
        <f t="shared" ca="1" si="1021"/>
        <v>Canada</v>
      </c>
      <c r="GY11" s="315" t="str">
        <f t="shared" ref="GY11" ca="1" si="1235">IF(AND(GY10&lt;&gt;"",GW11=2),GV11,"")</f>
        <v/>
      </c>
      <c r="GZ11" s="315" t="str">
        <f t="shared" ref="GZ11" ca="1" si="1236">IF(AND(GZ10&lt;&gt;"",GW11=3),GV11,"")</f>
        <v/>
      </c>
      <c r="HA11" s="315">
        <f ca="1">SUMPRODUCT((OFFSET('Game Board'!F8:F55,0,GF1)=GX11)*(OFFSET('Game Board'!I8:I55,0,GF1)=GX8)*(OFFSET('Game Board'!G8:G55,0,GF1)&gt;OFFSET('Game Board'!H8:H55,0,GF1))*1)+SUMPRODUCT((OFFSET('Game Board'!I8:I55,0,GF1)=GX11)*(OFFSET('Game Board'!F8:F55,0,GF1)=GX8)*(OFFSET('Game Board'!H8:H55,0,GF1)&gt;OFFSET('Game Board'!G8:G55,0,GF1))*1)+SUMPRODUCT((OFFSET('Game Board'!F8:F55,0,GF1)=GX11)*(OFFSET('Game Board'!I8:I55,0,GF1)=GX9)*(OFFSET('Game Board'!G8:G55,0,GF1)&gt;OFFSET('Game Board'!H8:H55,0,GF1))*1)+SUMPRODUCT((OFFSET('Game Board'!I8:I55,0,GF1)=GX11)*(OFFSET('Game Board'!F8:F55,0,GF1)=GX9)*(OFFSET('Game Board'!H8:H55,0,GF1)&gt;OFFSET('Game Board'!G8:G55,0,GF1))*1)+SUMPRODUCT((OFFSET('Game Board'!F8:F55,0,GF1)=GX11)*(OFFSET('Game Board'!I8:I55,0,GF1)=GX10)*(OFFSET('Game Board'!G8:G55,0,GF1)&gt;OFFSET('Game Board'!H8:H55,0,GF1))*1)+SUMPRODUCT((OFFSET('Game Board'!I8:I55,0,GF1)=GX11)*(OFFSET('Game Board'!F8:F55,0,GF1)=GX10)*(OFFSET('Game Board'!H8:H55,0,GF1)&gt;OFFSET('Game Board'!G8:G55,0,GF1))*1)</f>
        <v>0</v>
      </c>
      <c r="HB11" s="315">
        <f ca="1">SUMPRODUCT((OFFSET('Game Board'!F8:F55,0,GF1)=GX11)*(OFFSET('Game Board'!I8:I55,0,GF1)=GX8)*(OFFSET('Game Board'!G8:G55,0,GF1)&gt;=OFFSET('Game Board'!H8:H55,0,GF1))*1)+SUMPRODUCT((OFFSET('Game Board'!I8:I55,0,GF1)=GX11)*(OFFSET('Game Board'!F8:F55,0,GF1)=GX8)*(OFFSET('Game Board'!G8:G55,0,GF1)=OFFSET('Game Board'!H8:H55,0,GF1))*1)+SUMPRODUCT((OFFSET('Game Board'!F8:F55,0,GF1)=GX11)*(OFFSET('Game Board'!I8:I55,0,GF1)=GX9)*(OFFSET('Game Board'!G8:G55,0,GF1)=OFFSET('Game Board'!H8:H55,0,GF1))*1)+SUMPRODUCT((OFFSET('Game Board'!I8:I55,0,GF1)=GX11)*(OFFSET('Game Board'!F8:F55,0,GF1)=GX9)*(OFFSET('Game Board'!G8:G55,0,GF1)=OFFSET('Game Board'!H8:H55,0,GF1))*1)+SUMPRODUCT((OFFSET('Game Board'!F8:F55,0,GF1)=GX11)*(OFFSET('Game Board'!I8:I55,0,GF1)=GX10)*(OFFSET('Game Board'!G8:G55,0,GF1)=OFFSET('Game Board'!H8:H55,0,GF1))*1)+SUMPRODUCT((OFFSET('Game Board'!I8:I55,0,GF1)=GX11)*(OFFSET('Game Board'!F8:F55,0,GF1)=GX10)*(OFFSET('Game Board'!G8:G55,0,GF1)=OFFSET('Game Board'!H8:H55,0,GF1))*1)</f>
        <v>3</v>
      </c>
      <c r="HC11" s="315">
        <f ca="1">SUMPRODUCT((OFFSET('Game Board'!F8:F55,0,GF1)=GX11)*(OFFSET('Game Board'!I8:I55,0,GF1)=GX8)*(OFFSET('Game Board'!G8:G55,0,GF1)&lt;OFFSET('Game Board'!H8:H55,0,GF1))*1)+SUMPRODUCT((OFFSET('Game Board'!I8:I55,0,GF1)=GX11)*(OFFSET('Game Board'!F8:F55,0,GF1)=GX8)*(OFFSET('Game Board'!H8:H55,0,GF1)&lt;OFFSET('Game Board'!G8:G55,0,GF1))*1)+SUMPRODUCT((OFFSET('Game Board'!F8:F55,0,GF1)=GX11)*(OFFSET('Game Board'!I8:I55,0,GF1)=GX9)*(OFFSET('Game Board'!G8:G55,0,GF1)&lt;OFFSET('Game Board'!H8:H55,0,GF1))*1)+SUMPRODUCT((OFFSET('Game Board'!I8:I55,0,GF1)=GX11)*(OFFSET('Game Board'!F8:F55,0,GF1)=GX9)*(OFFSET('Game Board'!H8:H55,0,GF1)&lt;OFFSET('Game Board'!G8:G55,0,GF1))*1)+SUMPRODUCT((OFFSET('Game Board'!F8:F55,0,GF1)=GX11)*(OFFSET('Game Board'!I8:I55,0,GF1)=GX10)*(OFFSET('Game Board'!G8:G55,0,GF1)&lt;OFFSET('Game Board'!H8:H55,0,GF1))*1)+SUMPRODUCT((OFFSET('Game Board'!I8:I55,0,GF1)=GX11)*(OFFSET('Game Board'!F8:F55,0,GF1)=GX10)*(OFFSET('Game Board'!H8:H55,0,GF1)&lt;OFFSET('Game Board'!G8:G55,0,GF1))*1)</f>
        <v>0</v>
      </c>
      <c r="HD11" s="315">
        <f ca="1">SUMIFS(OFFSET('Game Board'!G8:G55,0,GF1),OFFSET('Game Board'!F8:F55,0,GF1),GX11,OFFSET('Game Board'!I8:I55,0,GF1),GX8)+SUMIFS(OFFSET('Game Board'!G8:G55,0,GF1),OFFSET('Game Board'!F8:F55,0,GF1),GX11,OFFSET('Game Board'!I8:I55,0,GF1),GX9)+SUMIFS(OFFSET('Game Board'!G8:G55,0,GF1),OFFSET('Game Board'!F8:F55,0,GF1),GX11,OFFSET('Game Board'!I8:I55,0,GF1),GX10)+SUMIFS(OFFSET('Game Board'!H8:H55,0,GF1),OFFSET('Game Board'!I8:I55,0,GF1),GX11,OFFSET('Game Board'!F8:F55,0,GF1),GX8)+SUMIFS(OFFSET('Game Board'!H8:H55,0,GF1),OFFSET('Game Board'!I8:I55,0,GF1),GX11,OFFSET('Game Board'!F8:F55,0,GF1),GX9)+SUMIFS(OFFSET('Game Board'!H8:H55,0,GF1),OFFSET('Game Board'!I8:I55,0,GF1),GX11,OFFSET('Game Board'!F8:F55,0,GF1),GX10)</f>
        <v>0</v>
      </c>
      <c r="HE11" s="315">
        <f ca="1">SUMIFS(OFFSET('Game Board'!H8:H55,0,GF1),OFFSET('Game Board'!F8:F55,0,GF1),GX11,OFFSET('Game Board'!I8:I55,0,GF1),GX8)+SUMIFS(OFFSET('Game Board'!H8:H55,0,GF1),OFFSET('Game Board'!F8:F55,0,GF1),GX11,OFFSET('Game Board'!I8:I55,0,GF1),GX9)+SUMIFS(OFFSET('Game Board'!H8:H55,0,GF1),OFFSET('Game Board'!F8:F55,0,GF1),GX11,OFFSET('Game Board'!I8:I55,0,GF1),GX10)+SUMIFS(OFFSET('Game Board'!G8:G55,0,GF1),OFFSET('Game Board'!I8:I55,0,GF1),GX11,OFFSET('Game Board'!F8:F55,0,GF1),GX8)+SUMIFS(OFFSET('Game Board'!G8:G55,0,GF1),OFFSET('Game Board'!I8:I55,0,GF1),GX11,OFFSET('Game Board'!F8:F55,0,GF1),GX9)+SUMIFS(OFFSET('Game Board'!G8:G55,0,GF1),OFFSET('Game Board'!I8:I55,0,GF1),GX11,OFFSET('Game Board'!F8:F55,0,GF1),GX10)</f>
        <v>0</v>
      </c>
      <c r="HF11" s="315">
        <f t="shared" ca="1" si="15"/>
        <v>0</v>
      </c>
      <c r="HG11" s="315">
        <f t="shared" ca="1" si="16"/>
        <v>3</v>
      </c>
      <c r="HH11" s="315">
        <f t="shared" ref="HH11" ca="1" si="1237">IF(GX11&lt;&gt;"",SUMPRODUCT((GW8:GW11=GW11)*(HG8:HG11&gt;HG11)*1),0)</f>
        <v>0</v>
      </c>
      <c r="HI11" s="315">
        <f t="shared" ref="HI11" ca="1" si="1238">IF(GX11&lt;&gt;"",SUMPRODUCT((HH8:HH11=HH11)*(HF8:HF11&gt;HF11)*1),0)</f>
        <v>0</v>
      </c>
      <c r="HJ11" s="315">
        <f t="shared" ca="1" si="19"/>
        <v>0</v>
      </c>
      <c r="HK11" s="315">
        <f t="shared" ref="HK11" ca="1" si="1239">IF(GX11&lt;&gt;"",SUMPRODUCT((HJ8:HJ11=HJ11)*(HH8:HH11=HH11)*(HD8:HD11&gt;HD11)*1),0)</f>
        <v>0</v>
      </c>
      <c r="HL11" s="315">
        <f t="shared" ca="1" si="21"/>
        <v>1</v>
      </c>
      <c r="HM11" s="315">
        <f ca="1">SUMPRODUCT((OFFSET('Game Board'!F8:F55,0,GF1)=GY11)*(OFFSET('Game Board'!I8:I55,0,GF1)=GY9)*(OFFSET('Game Board'!G8:G55,0,GF1)&gt;OFFSET('Game Board'!H8:H55,0,GF1))*1)+SUMPRODUCT((OFFSET('Game Board'!I8:I55,0,GF1)=GY11)*(OFFSET('Game Board'!F8:F55,0,GF1)=GY9)*(OFFSET('Game Board'!H8:H55,0,GF1)&gt;OFFSET('Game Board'!G8:G55,0,GF1))*1)+SUMPRODUCT((OFFSET('Game Board'!F8:F55,0,GF1)=GY11)*(OFFSET('Game Board'!I8:I55,0,GF1)=GY10)*(OFFSET('Game Board'!G8:G55,0,GF1)&gt;OFFSET('Game Board'!H8:H55,0,GF1))*1)+SUMPRODUCT((OFFSET('Game Board'!I8:I55,0,GF1)=GY11)*(OFFSET('Game Board'!F8:F55,0,GF1)=GY10)*(OFFSET('Game Board'!H8:H55,0,GF1)&gt;OFFSET('Game Board'!G8:G55,0,GF1))*1)</f>
        <v>0</v>
      </c>
      <c r="HN11" s="315">
        <f ca="1">SUMPRODUCT((OFFSET('Game Board'!F8:F55,0,GF1)=GY11)*(OFFSET('Game Board'!I8:I55,0,GF1)=GY9)*(OFFSET('Game Board'!G8:G55,0,GF1)=OFFSET('Game Board'!H8:H55,0,GF1))*1)+SUMPRODUCT((OFFSET('Game Board'!I8:I55,0,GF1)=GY11)*(OFFSET('Game Board'!F8:F55,0,GF1)=GY9)*(OFFSET('Game Board'!G8:G55,0,GF1)=OFFSET('Game Board'!H8:H55,0,GF1))*1)+SUMPRODUCT((OFFSET('Game Board'!F8:F55,0,GF1)=GY11)*(OFFSET('Game Board'!I8:I55,0,GF1)=GY10)*(OFFSET('Game Board'!G8:G55,0,GF1)=OFFSET('Game Board'!H8:H55,0,GF1))*1)+SUMPRODUCT((OFFSET('Game Board'!I8:I55,0,GF1)=GY11)*(OFFSET('Game Board'!F8:F55,0,GF1)=GY10)*(OFFSET('Game Board'!G8:G55,0,GF1)=OFFSET('Game Board'!H8:H55,0,GF1))*1)</f>
        <v>0</v>
      </c>
      <c r="HO11" s="315">
        <f ca="1">SUMPRODUCT((OFFSET('Game Board'!F8:F55,0,GF1)=GY11)*(OFFSET('Game Board'!I8:I55,0,GF1)=GY9)*(OFFSET('Game Board'!G8:G55,0,GF1)&lt;OFFSET('Game Board'!H8:H55,0,GF1))*1)+SUMPRODUCT((OFFSET('Game Board'!I8:I55,0,GF1)=GY11)*(OFFSET('Game Board'!F8:F55,0,GF1)=GY9)*(OFFSET('Game Board'!H8:H55,0,GF1)&lt;OFFSET('Game Board'!G8:G55,0,GF1))*1)+SUMPRODUCT((OFFSET('Game Board'!F8:F55,0,GF1)=GY11)*(OFFSET('Game Board'!I8:I55,0,GF1)=GY10)*(OFFSET('Game Board'!G8:G55,0,GF1)&lt;OFFSET('Game Board'!H8:H55,0,GF1))*1)+SUMPRODUCT((OFFSET('Game Board'!I8:I55,0,GF1)=GY11)*(OFFSET('Game Board'!F8:F55,0,GF1)=GY10)*(OFFSET('Game Board'!H8:H55,0,GF1)&lt;OFFSET('Game Board'!G8:G55,0,GF1))*1)</f>
        <v>0</v>
      </c>
      <c r="HP11" s="315">
        <f ca="1">SUMIFS(OFFSET('Game Board'!G8:G55,0,GF1),OFFSET('Game Board'!F8:F55,0,GF1),GY11,OFFSET('Game Board'!I8:I55,0,GF1),GY9)+SUMIFS(OFFSET('Game Board'!G8:G55,0,GF1),OFFSET('Game Board'!F8:F55,0,GF1),GY11,OFFSET('Game Board'!I8:I55,0,GF1),GY10)+SUMIFS(OFFSET('Game Board'!H8:H55,0,GF1),OFFSET('Game Board'!I8:I55,0,GF1),GY11,OFFSET('Game Board'!F8:F55,0,GF1),GY9)+SUMIFS(OFFSET('Game Board'!H8:H55,0,GF1),OFFSET('Game Board'!I8:I55,0,GF1),GY11,OFFSET('Game Board'!F8:F55,0,GF1),GY10)</f>
        <v>0</v>
      </c>
      <c r="HQ11" s="315">
        <f ca="1">SUMIFS(OFFSET('Game Board'!G8:G55,0,GF1),OFFSET('Game Board'!F8:F55,0,GF1),GY11,OFFSET('Game Board'!I8:I55,0,GF1),GY9)+SUMIFS(OFFSET('Game Board'!G8:G55,0,GF1),OFFSET('Game Board'!F8:F55,0,GF1),GY11,OFFSET('Game Board'!I8:I55,0,GF1),GY10)+SUMIFS(OFFSET('Game Board'!H8:H55,0,GF1),OFFSET('Game Board'!I8:I55,0,GF1),GY11,OFFSET('Game Board'!F8:F55,0,GF1),GY9)+SUMIFS(OFFSET('Game Board'!H8:H55,0,GF1),OFFSET('Game Board'!I8:I55,0,GF1),GY11,OFFSET('Game Board'!F8:F55,0,GF1),GY10)</f>
        <v>0</v>
      </c>
      <c r="HR11" s="315">
        <f t="shared" ca="1" si="240"/>
        <v>0</v>
      </c>
      <c r="HS11" s="315">
        <f t="shared" ca="1" si="241"/>
        <v>0</v>
      </c>
      <c r="HT11" s="315">
        <f t="shared" ref="HT11" ca="1" si="1240">IF(GY11&lt;&gt;"",SUMPRODUCT((GW8:GW11=GW11)*(HS8:HS11&gt;HS11)*1),0)</f>
        <v>0</v>
      </c>
      <c r="HU11" s="315">
        <f t="shared" ref="HU11" ca="1" si="1241">IF(GY11&lt;&gt;"",SUMPRODUCT((HT8:HT11=HT11)*(HR8:HR11&gt;HR11)*1),0)</f>
        <v>0</v>
      </c>
      <c r="HV11" s="315">
        <f t="shared" ca="1" si="244"/>
        <v>0</v>
      </c>
      <c r="HW11" s="315">
        <f t="shared" ref="HW11" ca="1" si="1242">IF(GY11&lt;&gt;"",SUMPRODUCT((HV8:HV11=HV11)*(HT8:HT11=HT11)*(HP8:HP11&gt;HP11)*1),0)</f>
        <v>0</v>
      </c>
      <c r="HX11" s="315">
        <f t="shared" ca="1" si="22"/>
        <v>1</v>
      </c>
      <c r="HY11" s="315">
        <f ca="1">SUMPRODUCT((OFFSET('Game Board'!F8:F55,0,GF1)=GZ11)*(OFFSET('Game Board'!I8:I55,0,GF1)=GZ10)*(OFFSET('Game Board'!G8:G55,0,GF1)&gt;OFFSET('Game Board'!H8:H55,0,GF1))*1)+SUMPRODUCT((OFFSET('Game Board'!I8:I55,0,GF1)=GZ11)*(OFFSET('Game Board'!F8:F55,0,GF1)=GZ10)*(OFFSET('Game Board'!H8:H55,0,GF1)&gt;OFFSET('Game Board'!G8:G55,0,GF1))*1)</f>
        <v>0</v>
      </c>
      <c r="HZ11" s="315">
        <f ca="1">SUMPRODUCT((OFFSET('Game Board'!F8:F55,0,GF1)=GZ11)*(OFFSET('Game Board'!I8:I55,0,GF1)=GZ10)*(OFFSET('Game Board'!G8:G55,0,GF1)=OFFSET('Game Board'!H8:H55,0,GF1))*1)+SUMPRODUCT((OFFSET('Game Board'!I8:I55,0,GF1)=GZ11)*(OFFSET('Game Board'!F8:F55,0,GF1)=GZ10)*(OFFSET('Game Board'!H8:H55,0,GF1)=OFFSET('Game Board'!G8:G55,0,GF1))*1)</f>
        <v>0</v>
      </c>
      <c r="IA11" s="315">
        <f ca="1">SUMPRODUCT((OFFSET('Game Board'!F8:F55,0,GF1)=GZ11)*(OFFSET('Game Board'!I8:I55,0,GF1)=GZ10)*(OFFSET('Game Board'!G8:G55,0,GF1)&lt;OFFSET('Game Board'!H8:H55,0,GF1))*1)+SUMPRODUCT((OFFSET('Game Board'!I8:I55,0,GF1)=GZ11)*(OFFSET('Game Board'!F8:F55,0,GF1)=GZ10)*(OFFSET('Game Board'!H8:H55,0,GF1)&lt;OFFSET('Game Board'!G8:G55,0,GF1))*1)</f>
        <v>0</v>
      </c>
      <c r="IB11" s="315">
        <f ca="1">SUMIFS(OFFSET('Game Board'!G8:G55,0,GF1),OFFSET('Game Board'!F8:F55,0,GF1),GZ11,OFFSET('Game Board'!I8:I55,0,GF1),GZ10)+SUMIFS(OFFSET('Game Board'!H8:H55,0,GF1),OFFSET('Game Board'!I8:I55,0,GF1),GZ11,OFFSET('Game Board'!F8:F55,0,GF1),GZ10)</f>
        <v>0</v>
      </c>
      <c r="IC11" s="315">
        <f ca="1">SUMIFS(OFFSET('Game Board'!G8:G55,0,GF1),OFFSET('Game Board'!F8:F55,0,GF1),GZ11,OFFSET('Game Board'!I8:I55,0,GF1),GZ10)+SUMIFS(OFFSET('Game Board'!H8:H55,0,GF1),OFFSET('Game Board'!I8:I55,0,GF1),GZ11,OFFSET('Game Board'!F8:F55,0,GF1),GZ10)</f>
        <v>0</v>
      </c>
      <c r="ID11" s="315">
        <f t="shared" ca="1" si="1030"/>
        <v>0</v>
      </c>
      <c r="IE11" s="315">
        <f t="shared" ca="1" si="1031"/>
        <v>0</v>
      </c>
      <c r="IF11" s="315">
        <f t="shared" ref="IF11" ca="1" si="1243">IF(GZ11&lt;&gt;"",SUMPRODUCT((HI8:HI11=HI11)*(IE8:IE11&gt;IE11)*1),0)</f>
        <v>0</v>
      </c>
      <c r="IG11" s="315">
        <f t="shared" ref="IG11" ca="1" si="1244">IF(GZ11&lt;&gt;"",SUMPRODUCT((IF8:IF11=IF11)*(ID8:ID11&gt;ID11)*1),0)</f>
        <v>0</v>
      </c>
      <c r="IH11" s="315">
        <f t="shared" ca="1" si="1034"/>
        <v>0</v>
      </c>
      <c r="II11" s="315">
        <f t="shared" ref="II11" ca="1" si="1245">IF(GZ11&lt;&gt;"",SUMPRODUCT((IH8:IH11=IH11)*(IF8:IF11=IF11)*(IB8:IB11&gt;IB11)*1),0)</f>
        <v>0</v>
      </c>
      <c r="IJ11" s="315">
        <f t="shared" ca="1" si="23"/>
        <v>1</v>
      </c>
      <c r="IK11" s="315">
        <f t="shared" ref="IK11" ca="1" si="1246">SUMPRODUCT((IJ8:IJ11=IJ11)*(GM8:GM11&gt;GM11)*1)</f>
        <v>0</v>
      </c>
      <c r="IL11" s="315">
        <f t="shared" ca="1" si="25"/>
        <v>1</v>
      </c>
      <c r="IM11" s="315" t="str">
        <f t="shared" si="247"/>
        <v>Canada</v>
      </c>
      <c r="IN11" s="315">
        <f t="shared" ca="1" si="26"/>
        <v>0</v>
      </c>
      <c r="IO11" s="315">
        <f ca="1">SUMPRODUCT((OFFSET('Game Board'!G8:G55,0,IO1)&lt;&gt;"")*(OFFSET('Game Board'!F8:F55,0,IO1)=C11)*(OFFSET('Game Board'!G8:G55,0,IO1)&gt;OFFSET('Game Board'!H8:H55,0,IO1))*1)+SUMPRODUCT((OFFSET('Game Board'!G8:G55,0,IO1)&lt;&gt;"")*(OFFSET('Game Board'!I8:I55,0,IO1)=C11)*(OFFSET('Game Board'!H8:H55,0,IO1)&gt;OFFSET('Game Board'!G8:G55,0,IO1))*1)</f>
        <v>0</v>
      </c>
      <c r="IP11" s="315">
        <f ca="1">SUMPRODUCT((OFFSET('Game Board'!G8:G55,0,IO1)&lt;&gt;"")*(OFFSET('Game Board'!F8:F55,0,IO1)=C11)*(OFFSET('Game Board'!G8:G55,0,IO1)=OFFSET('Game Board'!H8:H55,0,IO1))*1)+SUMPRODUCT((OFFSET('Game Board'!G8:G55,0,IO1)&lt;&gt;"")*(OFFSET('Game Board'!I8:I55,0,IO1)=C11)*(OFFSET('Game Board'!G8:G55,0,IO1)=OFFSET('Game Board'!H8:H55,0,IO1))*1)</f>
        <v>0</v>
      </c>
      <c r="IQ11" s="315">
        <f ca="1">SUMPRODUCT((OFFSET('Game Board'!G8:G55,0,IO1)&lt;&gt;"")*(OFFSET('Game Board'!F8:F55,0,IO1)=C11)*(OFFSET('Game Board'!G8:G55,0,IO1)&lt;OFFSET('Game Board'!H8:H55,0,IO1))*1)+SUMPRODUCT((OFFSET('Game Board'!G8:G55,0,IO1)&lt;&gt;"")*(OFFSET('Game Board'!I8:I55,0,IO1)=C11)*(OFFSET('Game Board'!H8:H55,0,IO1)&lt;OFFSET('Game Board'!G8:G55,0,IO1))*1)</f>
        <v>0</v>
      </c>
      <c r="IR11" s="315">
        <f ca="1">SUMIF(OFFSET('Game Board'!F8:F55,0,IO1),C11,OFFSET('Game Board'!G8:G55,0,IO1))+SUMIF(OFFSET('Game Board'!I8:I55,0,IO1),C11,OFFSET('Game Board'!H8:H55,0,IO1))</f>
        <v>0</v>
      </c>
      <c r="IS11" s="315">
        <f ca="1">SUMIF(OFFSET('Game Board'!F8:F55,0,IO1),C11,OFFSET('Game Board'!H8:H55,0,IO1))+SUMIF(OFFSET('Game Board'!I8:I55,0,IO1),C11,OFFSET('Game Board'!G8:G55,0,IO1))</f>
        <v>0</v>
      </c>
      <c r="IT11" s="315">
        <f t="shared" ca="1" si="27"/>
        <v>0</v>
      </c>
      <c r="IU11" s="315">
        <f t="shared" ca="1" si="28"/>
        <v>0</v>
      </c>
      <c r="IV11" s="315">
        <f ca="1">INDEX(L4:L35,MATCH(JE11,C4:C35,0),0)</f>
        <v>2001</v>
      </c>
      <c r="IW11" s="319">
        <f>'Tournament Setup'!F13</f>
        <v>0</v>
      </c>
      <c r="IX11" s="315">
        <f t="shared" ref="IX11" ca="1" si="1247">RANK(IU11,IU8:IU11)</f>
        <v>1</v>
      </c>
      <c r="IY11" s="315">
        <f t="shared" ref="IY11" ca="1" si="1248">SUMPRODUCT((IX8:IX11=IX11)*(IT8:IT11&gt;IT11)*1)</f>
        <v>0</v>
      </c>
      <c r="IZ11" s="315">
        <f t="shared" ca="1" si="31"/>
        <v>1</v>
      </c>
      <c r="JA11" s="315">
        <f t="shared" ref="JA11" ca="1" si="1249">SUMPRODUCT((IX8:IX11=IX11)*(IT8:IT11=IT11)*(IR8:IR11&gt;IR11)*1)</f>
        <v>0</v>
      </c>
      <c r="JB11" s="315">
        <f t="shared" ca="1" si="33"/>
        <v>1</v>
      </c>
      <c r="JC11" s="315">
        <f t="shared" ref="JC11" ca="1" si="1250">RANK(JB11,JB8:JB11,1)+COUNTIF(JB8:JB11,JB11)-1</f>
        <v>4</v>
      </c>
      <c r="JD11" s="315">
        <v>4</v>
      </c>
      <c r="JE11" s="315" t="str">
        <f t="shared" ref="JE11" ca="1" si="1251">INDEX(IM8:IM11,MATCH(JD11,JC8:JC11,0),0)</f>
        <v>Canada</v>
      </c>
      <c r="JF11" s="315">
        <f t="shared" ref="JF11" ca="1" si="1252">INDEX(JB8:JB11,MATCH(JE11,IM8:IM11,0),0)</f>
        <v>1</v>
      </c>
      <c r="JG11" s="315" t="str">
        <f t="shared" ca="1" si="1043"/>
        <v>Canada</v>
      </c>
      <c r="JH11" s="315" t="str">
        <f t="shared" ref="JH11" ca="1" si="1253">IF(AND(JH10&lt;&gt;"",JF11=2),JE11,"")</f>
        <v/>
      </c>
      <c r="JI11" s="315" t="str">
        <f t="shared" ref="JI11" ca="1" si="1254">IF(AND(JI10&lt;&gt;"",JF11=3),JE11,"")</f>
        <v/>
      </c>
      <c r="JJ11" s="315">
        <f ca="1">SUMPRODUCT((OFFSET('Game Board'!F8:F55,0,IO1)=JG11)*(OFFSET('Game Board'!I8:I55,0,IO1)=JG8)*(OFFSET('Game Board'!G8:G55,0,IO1)&gt;OFFSET('Game Board'!H8:H55,0,IO1))*1)+SUMPRODUCT((OFFSET('Game Board'!I8:I55,0,IO1)=JG11)*(OFFSET('Game Board'!F8:F55,0,IO1)=JG8)*(OFFSET('Game Board'!H8:H55,0,IO1)&gt;OFFSET('Game Board'!G8:G55,0,IO1))*1)+SUMPRODUCT((OFFSET('Game Board'!F8:F55,0,IO1)=JG11)*(OFFSET('Game Board'!I8:I55,0,IO1)=JG9)*(OFFSET('Game Board'!G8:G55,0,IO1)&gt;OFFSET('Game Board'!H8:H55,0,IO1))*1)+SUMPRODUCT((OFFSET('Game Board'!I8:I55,0,IO1)=JG11)*(OFFSET('Game Board'!F8:F55,0,IO1)=JG9)*(OFFSET('Game Board'!H8:H55,0,IO1)&gt;OFFSET('Game Board'!G8:G55,0,IO1))*1)+SUMPRODUCT((OFFSET('Game Board'!F8:F55,0,IO1)=JG11)*(OFFSET('Game Board'!I8:I55,0,IO1)=JG10)*(OFFSET('Game Board'!G8:G55,0,IO1)&gt;OFFSET('Game Board'!H8:H55,0,IO1))*1)+SUMPRODUCT((OFFSET('Game Board'!I8:I55,0,IO1)=JG11)*(OFFSET('Game Board'!F8:F55,0,IO1)=JG10)*(OFFSET('Game Board'!H8:H55,0,IO1)&gt;OFFSET('Game Board'!G8:G55,0,IO1))*1)</f>
        <v>0</v>
      </c>
      <c r="JK11" s="315">
        <f ca="1">SUMPRODUCT((OFFSET('Game Board'!F8:F55,0,IO1)=JG11)*(OFFSET('Game Board'!I8:I55,0,IO1)=JG8)*(OFFSET('Game Board'!G8:G55,0,IO1)&gt;=OFFSET('Game Board'!H8:H55,0,IO1))*1)+SUMPRODUCT((OFFSET('Game Board'!I8:I55,0,IO1)=JG11)*(OFFSET('Game Board'!F8:F55,0,IO1)=JG8)*(OFFSET('Game Board'!G8:G55,0,IO1)=OFFSET('Game Board'!H8:H55,0,IO1))*1)+SUMPRODUCT((OFFSET('Game Board'!F8:F55,0,IO1)=JG11)*(OFFSET('Game Board'!I8:I55,0,IO1)=JG9)*(OFFSET('Game Board'!G8:G55,0,IO1)=OFFSET('Game Board'!H8:H55,0,IO1))*1)+SUMPRODUCT((OFFSET('Game Board'!I8:I55,0,IO1)=JG11)*(OFFSET('Game Board'!F8:F55,0,IO1)=JG9)*(OFFSET('Game Board'!G8:G55,0,IO1)=OFFSET('Game Board'!H8:H55,0,IO1))*1)+SUMPRODUCT((OFFSET('Game Board'!F8:F55,0,IO1)=JG11)*(OFFSET('Game Board'!I8:I55,0,IO1)=JG10)*(OFFSET('Game Board'!G8:G55,0,IO1)=OFFSET('Game Board'!H8:H55,0,IO1))*1)+SUMPRODUCT((OFFSET('Game Board'!I8:I55,0,IO1)=JG11)*(OFFSET('Game Board'!F8:F55,0,IO1)=JG10)*(OFFSET('Game Board'!G8:G55,0,IO1)=OFFSET('Game Board'!H8:H55,0,IO1))*1)</f>
        <v>3</v>
      </c>
      <c r="JL11" s="315">
        <f ca="1">SUMPRODUCT((OFFSET('Game Board'!F8:F55,0,IO1)=JG11)*(OFFSET('Game Board'!I8:I55,0,IO1)=JG8)*(OFFSET('Game Board'!G8:G55,0,IO1)&lt;OFFSET('Game Board'!H8:H55,0,IO1))*1)+SUMPRODUCT((OFFSET('Game Board'!I8:I55,0,IO1)=JG11)*(OFFSET('Game Board'!F8:F55,0,IO1)=JG8)*(OFFSET('Game Board'!H8:H55,0,IO1)&lt;OFFSET('Game Board'!G8:G55,0,IO1))*1)+SUMPRODUCT((OFFSET('Game Board'!F8:F55,0,IO1)=JG11)*(OFFSET('Game Board'!I8:I55,0,IO1)=JG9)*(OFFSET('Game Board'!G8:G55,0,IO1)&lt;OFFSET('Game Board'!H8:H55,0,IO1))*1)+SUMPRODUCT((OFFSET('Game Board'!I8:I55,0,IO1)=JG11)*(OFFSET('Game Board'!F8:F55,0,IO1)=JG9)*(OFFSET('Game Board'!H8:H55,0,IO1)&lt;OFFSET('Game Board'!G8:G55,0,IO1))*1)+SUMPRODUCT((OFFSET('Game Board'!F8:F55,0,IO1)=JG11)*(OFFSET('Game Board'!I8:I55,0,IO1)=JG10)*(OFFSET('Game Board'!G8:G55,0,IO1)&lt;OFFSET('Game Board'!H8:H55,0,IO1))*1)+SUMPRODUCT((OFFSET('Game Board'!I8:I55,0,IO1)=JG11)*(OFFSET('Game Board'!F8:F55,0,IO1)=JG10)*(OFFSET('Game Board'!H8:H55,0,IO1)&lt;OFFSET('Game Board'!G8:G55,0,IO1))*1)</f>
        <v>0</v>
      </c>
      <c r="JM11" s="315">
        <f ca="1">SUMIFS(OFFSET('Game Board'!G8:G55,0,IO1),OFFSET('Game Board'!F8:F55,0,IO1),JG11,OFFSET('Game Board'!I8:I55,0,IO1),JG8)+SUMIFS(OFFSET('Game Board'!G8:G55,0,IO1),OFFSET('Game Board'!F8:F55,0,IO1),JG11,OFFSET('Game Board'!I8:I55,0,IO1),JG9)+SUMIFS(OFFSET('Game Board'!G8:G55,0,IO1),OFFSET('Game Board'!F8:F55,0,IO1),JG11,OFFSET('Game Board'!I8:I55,0,IO1),JG10)+SUMIFS(OFFSET('Game Board'!H8:H55,0,IO1),OFFSET('Game Board'!I8:I55,0,IO1),JG11,OFFSET('Game Board'!F8:F55,0,IO1),JG8)+SUMIFS(OFFSET('Game Board'!H8:H55,0,IO1),OFFSET('Game Board'!I8:I55,0,IO1),JG11,OFFSET('Game Board'!F8:F55,0,IO1),JG9)+SUMIFS(OFFSET('Game Board'!H8:H55,0,IO1),OFFSET('Game Board'!I8:I55,0,IO1),JG11,OFFSET('Game Board'!F8:F55,0,IO1),JG10)</f>
        <v>0</v>
      </c>
      <c r="JN11" s="315">
        <f ca="1">SUMIFS(OFFSET('Game Board'!H8:H55,0,IO1),OFFSET('Game Board'!F8:F55,0,IO1),JG11,OFFSET('Game Board'!I8:I55,0,IO1),JG8)+SUMIFS(OFFSET('Game Board'!H8:H55,0,IO1),OFFSET('Game Board'!F8:F55,0,IO1),JG11,OFFSET('Game Board'!I8:I55,0,IO1),JG9)+SUMIFS(OFFSET('Game Board'!H8:H55,0,IO1),OFFSET('Game Board'!F8:F55,0,IO1),JG11,OFFSET('Game Board'!I8:I55,0,IO1),JG10)+SUMIFS(OFFSET('Game Board'!G8:G55,0,IO1),OFFSET('Game Board'!I8:I55,0,IO1),JG11,OFFSET('Game Board'!F8:F55,0,IO1),JG8)+SUMIFS(OFFSET('Game Board'!G8:G55,0,IO1),OFFSET('Game Board'!I8:I55,0,IO1),JG11,OFFSET('Game Board'!F8:F55,0,IO1),JG9)+SUMIFS(OFFSET('Game Board'!G8:G55,0,IO1),OFFSET('Game Board'!I8:I55,0,IO1),JG11,OFFSET('Game Board'!F8:F55,0,IO1),JG10)</f>
        <v>0</v>
      </c>
      <c r="JO11" s="315">
        <f t="shared" ca="1" si="38"/>
        <v>0</v>
      </c>
      <c r="JP11" s="315">
        <f t="shared" ca="1" si="39"/>
        <v>3</v>
      </c>
      <c r="JQ11" s="315">
        <f t="shared" ref="JQ11" ca="1" si="1255">IF(JG11&lt;&gt;"",SUMPRODUCT((JF8:JF11=JF11)*(JP8:JP11&gt;JP11)*1),0)</f>
        <v>0</v>
      </c>
      <c r="JR11" s="315">
        <f t="shared" ref="JR11" ca="1" si="1256">IF(JG11&lt;&gt;"",SUMPRODUCT((JQ8:JQ11=JQ11)*(JO8:JO11&gt;JO11)*1),0)</f>
        <v>0</v>
      </c>
      <c r="JS11" s="315">
        <f t="shared" ca="1" si="42"/>
        <v>0</v>
      </c>
      <c r="JT11" s="315">
        <f t="shared" ref="JT11" ca="1" si="1257">IF(JG11&lt;&gt;"",SUMPRODUCT((JS8:JS11=JS11)*(JQ8:JQ11=JQ11)*(JM8:JM11&gt;JM11)*1),0)</f>
        <v>0</v>
      </c>
      <c r="JU11" s="315">
        <f t="shared" ca="1" si="44"/>
        <v>1</v>
      </c>
      <c r="JV11" s="315">
        <f ca="1">SUMPRODUCT((OFFSET('Game Board'!F8:F55,0,IO1)=JH11)*(OFFSET('Game Board'!I8:I55,0,IO1)=JH9)*(OFFSET('Game Board'!G8:G55,0,IO1)&gt;OFFSET('Game Board'!H8:H55,0,IO1))*1)+SUMPRODUCT((OFFSET('Game Board'!I8:I55,0,IO1)=JH11)*(OFFSET('Game Board'!F8:F55,0,IO1)=JH9)*(OFFSET('Game Board'!H8:H55,0,IO1)&gt;OFFSET('Game Board'!G8:G55,0,IO1))*1)+SUMPRODUCT((OFFSET('Game Board'!F8:F55,0,IO1)=JH11)*(OFFSET('Game Board'!I8:I55,0,IO1)=JH10)*(OFFSET('Game Board'!G8:G55,0,IO1)&gt;OFFSET('Game Board'!H8:H55,0,IO1))*1)+SUMPRODUCT((OFFSET('Game Board'!I8:I55,0,IO1)=JH11)*(OFFSET('Game Board'!F8:F55,0,IO1)=JH10)*(OFFSET('Game Board'!H8:H55,0,IO1)&gt;OFFSET('Game Board'!G8:G55,0,IO1))*1)</f>
        <v>0</v>
      </c>
      <c r="JW11" s="315">
        <f ca="1">SUMPRODUCT((OFFSET('Game Board'!F8:F55,0,IO1)=JH11)*(OFFSET('Game Board'!I8:I55,0,IO1)=JH9)*(OFFSET('Game Board'!G8:G55,0,IO1)=OFFSET('Game Board'!H8:H55,0,IO1))*1)+SUMPRODUCT((OFFSET('Game Board'!I8:I55,0,IO1)=JH11)*(OFFSET('Game Board'!F8:F55,0,IO1)=JH9)*(OFFSET('Game Board'!G8:G55,0,IO1)=OFFSET('Game Board'!H8:H55,0,IO1))*1)+SUMPRODUCT((OFFSET('Game Board'!F8:F55,0,IO1)=JH11)*(OFFSET('Game Board'!I8:I55,0,IO1)=JH10)*(OFFSET('Game Board'!G8:G55,0,IO1)=OFFSET('Game Board'!H8:H55,0,IO1))*1)+SUMPRODUCT((OFFSET('Game Board'!I8:I55,0,IO1)=JH11)*(OFFSET('Game Board'!F8:F55,0,IO1)=JH10)*(OFFSET('Game Board'!G8:G55,0,IO1)=OFFSET('Game Board'!H8:H55,0,IO1))*1)</f>
        <v>0</v>
      </c>
      <c r="JX11" s="315">
        <f ca="1">SUMPRODUCT((OFFSET('Game Board'!F8:F55,0,IO1)=JH11)*(OFFSET('Game Board'!I8:I55,0,IO1)=JH9)*(OFFSET('Game Board'!G8:G55,0,IO1)&lt;OFFSET('Game Board'!H8:H55,0,IO1))*1)+SUMPRODUCT((OFFSET('Game Board'!I8:I55,0,IO1)=JH11)*(OFFSET('Game Board'!F8:F55,0,IO1)=JH9)*(OFFSET('Game Board'!H8:H55,0,IO1)&lt;OFFSET('Game Board'!G8:G55,0,IO1))*1)+SUMPRODUCT((OFFSET('Game Board'!F8:F55,0,IO1)=JH11)*(OFFSET('Game Board'!I8:I55,0,IO1)=JH10)*(OFFSET('Game Board'!G8:G55,0,IO1)&lt;OFFSET('Game Board'!H8:H55,0,IO1))*1)+SUMPRODUCT((OFFSET('Game Board'!I8:I55,0,IO1)=JH11)*(OFFSET('Game Board'!F8:F55,0,IO1)=JH10)*(OFFSET('Game Board'!H8:H55,0,IO1)&lt;OFFSET('Game Board'!G8:G55,0,IO1))*1)</f>
        <v>0</v>
      </c>
      <c r="JY11" s="315">
        <f ca="1">SUMIFS(OFFSET('Game Board'!G8:G55,0,IO1),OFFSET('Game Board'!F8:F55,0,IO1),JH11,OFFSET('Game Board'!I8:I55,0,IO1),JH9)+SUMIFS(OFFSET('Game Board'!G8:G55,0,IO1),OFFSET('Game Board'!F8:F55,0,IO1),JH11,OFFSET('Game Board'!I8:I55,0,IO1),JH10)+SUMIFS(OFFSET('Game Board'!H8:H55,0,IO1),OFFSET('Game Board'!I8:I55,0,IO1),JH11,OFFSET('Game Board'!F8:F55,0,IO1),JH9)+SUMIFS(OFFSET('Game Board'!H8:H55,0,IO1),OFFSET('Game Board'!I8:I55,0,IO1),JH11,OFFSET('Game Board'!F8:F55,0,IO1),JH10)</f>
        <v>0</v>
      </c>
      <c r="JZ11" s="315">
        <f ca="1">SUMIFS(OFFSET('Game Board'!G8:G55,0,IO1),OFFSET('Game Board'!F8:F55,0,IO1),JH11,OFFSET('Game Board'!I8:I55,0,IO1),JH9)+SUMIFS(OFFSET('Game Board'!G8:G55,0,IO1),OFFSET('Game Board'!F8:F55,0,IO1),JH11,OFFSET('Game Board'!I8:I55,0,IO1),JH10)+SUMIFS(OFFSET('Game Board'!H8:H55,0,IO1),OFFSET('Game Board'!I8:I55,0,IO1),JH11,OFFSET('Game Board'!F8:F55,0,IO1),JH9)+SUMIFS(OFFSET('Game Board'!H8:H55,0,IO1),OFFSET('Game Board'!I8:I55,0,IO1),JH11,OFFSET('Game Board'!F8:F55,0,IO1),JH10)</f>
        <v>0</v>
      </c>
      <c r="KA11" s="315">
        <f t="shared" ca="1" si="259"/>
        <v>0</v>
      </c>
      <c r="KB11" s="315">
        <f t="shared" ca="1" si="260"/>
        <v>0</v>
      </c>
      <c r="KC11" s="315">
        <f t="shared" ref="KC11" ca="1" si="1258">IF(JH11&lt;&gt;"",SUMPRODUCT((JF8:JF11=JF11)*(KB8:KB11&gt;KB11)*1),0)</f>
        <v>0</v>
      </c>
      <c r="KD11" s="315">
        <f t="shared" ref="KD11" ca="1" si="1259">IF(JH11&lt;&gt;"",SUMPRODUCT((KC8:KC11=KC11)*(KA8:KA11&gt;KA11)*1),0)</f>
        <v>0</v>
      </c>
      <c r="KE11" s="315">
        <f t="shared" ca="1" si="263"/>
        <v>0</v>
      </c>
      <c r="KF11" s="315">
        <f t="shared" ref="KF11" ca="1" si="1260">IF(JH11&lt;&gt;"",SUMPRODUCT((KE8:KE11=KE11)*(KC8:KC11=KC11)*(JY8:JY11&gt;JY11)*1),0)</f>
        <v>0</v>
      </c>
      <c r="KG11" s="315">
        <f t="shared" ca="1" si="45"/>
        <v>1</v>
      </c>
      <c r="KH11" s="315">
        <f ca="1">SUMPRODUCT((OFFSET('Game Board'!F8:F55,0,IO1)=JI11)*(OFFSET('Game Board'!I8:I55,0,IO1)=JI10)*(OFFSET('Game Board'!G8:G55,0,IO1)&gt;OFFSET('Game Board'!H8:H55,0,IO1))*1)+SUMPRODUCT((OFFSET('Game Board'!I8:I55,0,IO1)=JI11)*(OFFSET('Game Board'!F8:F55,0,IO1)=JI10)*(OFFSET('Game Board'!H8:H55,0,IO1)&gt;OFFSET('Game Board'!G8:G55,0,IO1))*1)</f>
        <v>0</v>
      </c>
      <c r="KI11" s="315">
        <f ca="1">SUMPRODUCT((OFFSET('Game Board'!F8:F55,0,IO1)=JI11)*(OFFSET('Game Board'!I8:I55,0,IO1)=JI10)*(OFFSET('Game Board'!G8:G55,0,IO1)=OFFSET('Game Board'!H8:H55,0,IO1))*1)+SUMPRODUCT((OFFSET('Game Board'!I8:I55,0,IO1)=JI11)*(OFFSET('Game Board'!F8:F55,0,IO1)=JI10)*(OFFSET('Game Board'!H8:H55,0,IO1)=OFFSET('Game Board'!G8:G55,0,IO1))*1)</f>
        <v>0</v>
      </c>
      <c r="KJ11" s="315">
        <f ca="1">SUMPRODUCT((OFFSET('Game Board'!F8:F55,0,IO1)=JI11)*(OFFSET('Game Board'!I8:I55,0,IO1)=JI10)*(OFFSET('Game Board'!G8:G55,0,IO1)&lt;OFFSET('Game Board'!H8:H55,0,IO1))*1)+SUMPRODUCT((OFFSET('Game Board'!I8:I55,0,IO1)=JI11)*(OFFSET('Game Board'!F8:F55,0,IO1)=JI10)*(OFFSET('Game Board'!H8:H55,0,IO1)&lt;OFFSET('Game Board'!G8:G55,0,IO1))*1)</f>
        <v>0</v>
      </c>
      <c r="KK11" s="315">
        <f ca="1">SUMIFS(OFFSET('Game Board'!G8:G55,0,IO1),OFFSET('Game Board'!F8:F55,0,IO1),JI11,OFFSET('Game Board'!I8:I55,0,IO1),JI10)+SUMIFS(OFFSET('Game Board'!H8:H55,0,IO1),OFFSET('Game Board'!I8:I55,0,IO1),JI11,OFFSET('Game Board'!F8:F55,0,IO1),JI10)</f>
        <v>0</v>
      </c>
      <c r="KL11" s="315">
        <f ca="1">SUMIFS(OFFSET('Game Board'!G8:G55,0,IO1),OFFSET('Game Board'!F8:F55,0,IO1),JI11,OFFSET('Game Board'!I8:I55,0,IO1),JI10)+SUMIFS(OFFSET('Game Board'!H8:H55,0,IO1),OFFSET('Game Board'!I8:I55,0,IO1),JI11,OFFSET('Game Board'!F8:F55,0,IO1),JI10)</f>
        <v>0</v>
      </c>
      <c r="KM11" s="315">
        <f t="shared" ca="1" si="1052"/>
        <v>0</v>
      </c>
      <c r="KN11" s="315">
        <f t="shared" ca="1" si="1053"/>
        <v>0</v>
      </c>
      <c r="KO11" s="315">
        <f t="shared" ref="KO11" ca="1" si="1261">IF(JI11&lt;&gt;"",SUMPRODUCT((JR8:JR11=JR11)*(KN8:KN11&gt;KN11)*1),0)</f>
        <v>0</v>
      </c>
      <c r="KP11" s="315">
        <f t="shared" ref="KP11" ca="1" si="1262">IF(JI11&lt;&gt;"",SUMPRODUCT((KO8:KO11=KO11)*(KM8:KM11&gt;KM11)*1),0)</f>
        <v>0</v>
      </c>
      <c r="KQ11" s="315">
        <f t="shared" ca="1" si="1056"/>
        <v>0</v>
      </c>
      <c r="KR11" s="315">
        <f t="shared" ref="KR11" ca="1" si="1263">IF(JI11&lt;&gt;"",SUMPRODUCT((KQ8:KQ11=KQ11)*(KO8:KO11=KO11)*(KK8:KK11&gt;KK11)*1),0)</f>
        <v>0</v>
      </c>
      <c r="KS11" s="315">
        <f t="shared" ca="1" si="46"/>
        <v>1</v>
      </c>
      <c r="KT11" s="315">
        <f t="shared" ref="KT11" ca="1" si="1264">SUMPRODUCT((KS8:KS11=KS11)*(IV8:IV11&gt;IV11)*1)</f>
        <v>0</v>
      </c>
      <c r="KU11" s="315">
        <f t="shared" ca="1" si="48"/>
        <v>1</v>
      </c>
      <c r="KV11" s="315" t="str">
        <f t="shared" si="266"/>
        <v>Canada</v>
      </c>
      <c r="KW11" s="315">
        <f t="shared" ca="1" si="49"/>
        <v>0</v>
      </c>
      <c r="KX11" s="315">
        <f ca="1">SUMPRODUCT((OFFSET('Game Board'!G8:G55,0,KX1)&lt;&gt;"")*(OFFSET('Game Board'!F8:F55,0,KX1)=C11)*(OFFSET('Game Board'!G8:G55,0,KX1)&gt;OFFSET('Game Board'!H8:H55,0,KX1))*1)+SUMPRODUCT((OFFSET('Game Board'!G8:G55,0,KX1)&lt;&gt;"")*(OFFSET('Game Board'!I8:I55,0,KX1)=C11)*(OFFSET('Game Board'!H8:H55,0,KX1)&gt;OFFSET('Game Board'!G8:G55,0,KX1))*1)</f>
        <v>0</v>
      </c>
      <c r="KY11" s="315">
        <f ca="1">SUMPRODUCT((OFFSET('Game Board'!G8:G55,0,KX1)&lt;&gt;"")*(OFFSET('Game Board'!F8:F55,0,KX1)=C11)*(OFFSET('Game Board'!G8:G55,0,KX1)=OFFSET('Game Board'!H8:H55,0,KX1))*1)+SUMPRODUCT((OFFSET('Game Board'!G8:G55,0,KX1)&lt;&gt;"")*(OFFSET('Game Board'!I8:I55,0,KX1)=C11)*(OFFSET('Game Board'!G8:G55,0,KX1)=OFFSET('Game Board'!H8:H55,0,KX1))*1)</f>
        <v>0</v>
      </c>
      <c r="KZ11" s="315">
        <f ca="1">SUMPRODUCT((OFFSET('Game Board'!G8:G55,0,KX1)&lt;&gt;"")*(OFFSET('Game Board'!F8:F55,0,KX1)=C11)*(OFFSET('Game Board'!G8:G55,0,KX1)&lt;OFFSET('Game Board'!H8:H55,0,KX1))*1)+SUMPRODUCT((OFFSET('Game Board'!G8:G55,0,KX1)&lt;&gt;"")*(OFFSET('Game Board'!I8:I55,0,KX1)=C11)*(OFFSET('Game Board'!H8:H55,0,KX1)&lt;OFFSET('Game Board'!G8:G55,0,KX1))*1)</f>
        <v>0</v>
      </c>
      <c r="LA11" s="315">
        <f ca="1">SUMIF(OFFSET('Game Board'!F8:F55,0,KX1),C11,OFFSET('Game Board'!G8:G55,0,KX1))+SUMIF(OFFSET('Game Board'!I8:I55,0,KX1),C11,OFFSET('Game Board'!H8:H55,0,KX1))</f>
        <v>0</v>
      </c>
      <c r="LB11" s="315">
        <f ca="1">SUMIF(OFFSET('Game Board'!F8:F55,0,KX1),C11,OFFSET('Game Board'!H8:H55,0,KX1))+SUMIF(OFFSET('Game Board'!I8:I55,0,KX1),C11,OFFSET('Game Board'!G8:G55,0,KX1))</f>
        <v>0</v>
      </c>
      <c r="LC11" s="315">
        <f t="shared" ca="1" si="50"/>
        <v>0</v>
      </c>
      <c r="LD11" s="315">
        <f t="shared" ca="1" si="51"/>
        <v>0</v>
      </c>
      <c r="LE11" s="315">
        <f ca="1">INDEX(L4:L35,MATCH(LN11,C4:C35,0),0)</f>
        <v>2001</v>
      </c>
      <c r="LF11" s="319">
        <f>'Tournament Setup'!F13</f>
        <v>0</v>
      </c>
      <c r="LG11" s="315">
        <f t="shared" ref="LG11" ca="1" si="1265">RANK(LD11,LD8:LD11)</f>
        <v>1</v>
      </c>
      <c r="LH11" s="315">
        <f t="shared" ref="LH11" ca="1" si="1266">SUMPRODUCT((LG8:LG11=LG11)*(LC8:LC11&gt;LC11)*1)</f>
        <v>0</v>
      </c>
      <c r="LI11" s="315">
        <f t="shared" ca="1" si="54"/>
        <v>1</v>
      </c>
      <c r="LJ11" s="315">
        <f t="shared" ref="LJ11" ca="1" si="1267">SUMPRODUCT((LG8:LG11=LG11)*(LC8:LC11=LC11)*(LA8:LA11&gt;LA11)*1)</f>
        <v>0</v>
      </c>
      <c r="LK11" s="315">
        <f t="shared" ca="1" si="56"/>
        <v>1</v>
      </c>
      <c r="LL11" s="315">
        <f t="shared" ref="LL11" ca="1" si="1268">RANK(LK11,LK8:LK11,1)+COUNTIF(LK8:LK11,LK11)-1</f>
        <v>4</v>
      </c>
      <c r="LM11" s="315">
        <v>4</v>
      </c>
      <c r="LN11" s="315" t="str">
        <f t="shared" ref="LN11" ca="1" si="1269">INDEX(KV8:KV11,MATCH(LM11,LL8:LL11,0),0)</f>
        <v>Canada</v>
      </c>
      <c r="LO11" s="315">
        <f t="shared" ref="LO11" ca="1" si="1270">INDEX(LK8:LK11,MATCH(LN11,KV8:KV11,0),0)</f>
        <v>1</v>
      </c>
      <c r="LP11" s="315" t="str">
        <f t="shared" ca="1" si="1065"/>
        <v>Canada</v>
      </c>
      <c r="LQ11" s="315" t="str">
        <f t="shared" ref="LQ11" ca="1" si="1271">IF(AND(LQ10&lt;&gt;"",LO11=2),LN11,"")</f>
        <v/>
      </c>
      <c r="LR11" s="315" t="str">
        <f t="shared" ref="LR11" ca="1" si="1272">IF(AND(LR10&lt;&gt;"",LO11=3),LN11,"")</f>
        <v/>
      </c>
      <c r="LS11" s="315">
        <f ca="1">SUMPRODUCT((OFFSET('Game Board'!F8:F55,0,KX1)=LP11)*(OFFSET('Game Board'!I8:I55,0,KX1)=LP8)*(OFFSET('Game Board'!G8:G55,0,KX1)&gt;OFFSET('Game Board'!H8:H55,0,KX1))*1)+SUMPRODUCT((OFFSET('Game Board'!I8:I55,0,KX1)=LP11)*(OFFSET('Game Board'!F8:F55,0,KX1)=LP8)*(OFFSET('Game Board'!H8:H55,0,KX1)&gt;OFFSET('Game Board'!G8:G55,0,KX1))*1)+SUMPRODUCT((OFFSET('Game Board'!F8:F55,0,KX1)=LP11)*(OFFSET('Game Board'!I8:I55,0,KX1)=LP9)*(OFFSET('Game Board'!G8:G55,0,KX1)&gt;OFFSET('Game Board'!H8:H55,0,KX1))*1)+SUMPRODUCT((OFFSET('Game Board'!I8:I55,0,KX1)=LP11)*(OFFSET('Game Board'!F8:F55,0,KX1)=LP9)*(OFFSET('Game Board'!H8:H55,0,KX1)&gt;OFFSET('Game Board'!G8:G55,0,KX1))*1)+SUMPRODUCT((OFFSET('Game Board'!F8:F55,0,KX1)=LP11)*(OFFSET('Game Board'!I8:I55,0,KX1)=LP10)*(OFFSET('Game Board'!G8:G55,0,KX1)&gt;OFFSET('Game Board'!H8:H55,0,KX1))*1)+SUMPRODUCT((OFFSET('Game Board'!I8:I55,0,KX1)=LP11)*(OFFSET('Game Board'!F8:F55,0,KX1)=LP10)*(OFFSET('Game Board'!H8:H55,0,KX1)&gt;OFFSET('Game Board'!G8:G55,0,KX1))*1)</f>
        <v>0</v>
      </c>
      <c r="LT11" s="315">
        <f ca="1">SUMPRODUCT((OFFSET('Game Board'!F8:F55,0,KX1)=LP11)*(OFFSET('Game Board'!I8:I55,0,KX1)=LP8)*(OFFSET('Game Board'!G8:G55,0,KX1)&gt;=OFFSET('Game Board'!H8:H55,0,KX1))*1)+SUMPRODUCT((OFFSET('Game Board'!I8:I55,0,KX1)=LP11)*(OFFSET('Game Board'!F8:F55,0,KX1)=LP8)*(OFFSET('Game Board'!G8:G55,0,KX1)=OFFSET('Game Board'!H8:H55,0,KX1))*1)+SUMPRODUCT((OFFSET('Game Board'!F8:F55,0,KX1)=LP11)*(OFFSET('Game Board'!I8:I55,0,KX1)=LP9)*(OFFSET('Game Board'!G8:G55,0,KX1)=OFFSET('Game Board'!H8:H55,0,KX1))*1)+SUMPRODUCT((OFFSET('Game Board'!I8:I55,0,KX1)=LP11)*(OFFSET('Game Board'!F8:F55,0,KX1)=LP9)*(OFFSET('Game Board'!G8:G55,0,KX1)=OFFSET('Game Board'!H8:H55,0,KX1))*1)+SUMPRODUCT((OFFSET('Game Board'!F8:F55,0,KX1)=LP11)*(OFFSET('Game Board'!I8:I55,0,KX1)=LP10)*(OFFSET('Game Board'!G8:G55,0,KX1)=OFFSET('Game Board'!H8:H55,0,KX1))*1)+SUMPRODUCT((OFFSET('Game Board'!I8:I55,0,KX1)=LP11)*(OFFSET('Game Board'!F8:F55,0,KX1)=LP10)*(OFFSET('Game Board'!G8:G55,0,KX1)=OFFSET('Game Board'!H8:H55,0,KX1))*1)</f>
        <v>3</v>
      </c>
      <c r="LU11" s="315">
        <f ca="1">SUMPRODUCT((OFFSET('Game Board'!F8:F55,0,KX1)=LP11)*(OFFSET('Game Board'!I8:I55,0,KX1)=LP8)*(OFFSET('Game Board'!G8:G55,0,KX1)&lt;OFFSET('Game Board'!H8:H55,0,KX1))*1)+SUMPRODUCT((OFFSET('Game Board'!I8:I55,0,KX1)=LP11)*(OFFSET('Game Board'!F8:F55,0,KX1)=LP8)*(OFFSET('Game Board'!H8:H55,0,KX1)&lt;OFFSET('Game Board'!G8:G55,0,KX1))*1)+SUMPRODUCT((OFFSET('Game Board'!F8:F55,0,KX1)=LP11)*(OFFSET('Game Board'!I8:I55,0,KX1)=LP9)*(OFFSET('Game Board'!G8:G55,0,KX1)&lt;OFFSET('Game Board'!H8:H55,0,KX1))*1)+SUMPRODUCT((OFFSET('Game Board'!I8:I55,0,KX1)=LP11)*(OFFSET('Game Board'!F8:F55,0,KX1)=LP9)*(OFFSET('Game Board'!H8:H55,0,KX1)&lt;OFFSET('Game Board'!G8:G55,0,KX1))*1)+SUMPRODUCT((OFFSET('Game Board'!F8:F55,0,KX1)=LP11)*(OFFSET('Game Board'!I8:I55,0,KX1)=LP10)*(OFFSET('Game Board'!G8:G55,0,KX1)&lt;OFFSET('Game Board'!H8:H55,0,KX1))*1)+SUMPRODUCT((OFFSET('Game Board'!I8:I55,0,KX1)=LP11)*(OFFSET('Game Board'!F8:F55,0,KX1)=LP10)*(OFFSET('Game Board'!H8:H55,0,KX1)&lt;OFFSET('Game Board'!G8:G55,0,KX1))*1)</f>
        <v>0</v>
      </c>
      <c r="LV11" s="315">
        <f ca="1">SUMIFS(OFFSET('Game Board'!G8:G55,0,KX1),OFFSET('Game Board'!F8:F55,0,KX1),LP11,OFFSET('Game Board'!I8:I55,0,KX1),LP8)+SUMIFS(OFFSET('Game Board'!G8:G55,0,KX1),OFFSET('Game Board'!F8:F55,0,KX1),LP11,OFFSET('Game Board'!I8:I55,0,KX1),LP9)+SUMIFS(OFFSET('Game Board'!G8:G55,0,KX1),OFFSET('Game Board'!F8:F55,0,KX1),LP11,OFFSET('Game Board'!I8:I55,0,KX1),LP10)+SUMIFS(OFFSET('Game Board'!H8:H55,0,KX1),OFFSET('Game Board'!I8:I55,0,KX1),LP11,OFFSET('Game Board'!F8:F55,0,KX1),LP8)+SUMIFS(OFFSET('Game Board'!H8:H55,0,KX1),OFFSET('Game Board'!I8:I55,0,KX1),LP11,OFFSET('Game Board'!F8:F55,0,KX1),LP9)+SUMIFS(OFFSET('Game Board'!H8:H55,0,KX1),OFFSET('Game Board'!I8:I55,0,KX1),LP11,OFFSET('Game Board'!F8:F55,0,KX1),LP10)</f>
        <v>0</v>
      </c>
      <c r="LW11" s="315">
        <f ca="1">SUMIFS(OFFSET('Game Board'!H8:H55,0,KX1),OFFSET('Game Board'!F8:F55,0,KX1),LP11,OFFSET('Game Board'!I8:I55,0,KX1),LP8)+SUMIFS(OFFSET('Game Board'!H8:H55,0,KX1),OFFSET('Game Board'!F8:F55,0,KX1),LP11,OFFSET('Game Board'!I8:I55,0,KX1),LP9)+SUMIFS(OFFSET('Game Board'!H8:H55,0,KX1),OFFSET('Game Board'!F8:F55,0,KX1),LP11,OFFSET('Game Board'!I8:I55,0,KX1),LP10)+SUMIFS(OFFSET('Game Board'!G8:G55,0,KX1),OFFSET('Game Board'!I8:I55,0,KX1),LP11,OFFSET('Game Board'!F8:F55,0,KX1),LP8)+SUMIFS(OFFSET('Game Board'!G8:G55,0,KX1),OFFSET('Game Board'!I8:I55,0,KX1),LP11,OFFSET('Game Board'!F8:F55,0,KX1),LP9)+SUMIFS(OFFSET('Game Board'!G8:G55,0,KX1),OFFSET('Game Board'!I8:I55,0,KX1),LP11,OFFSET('Game Board'!F8:F55,0,KX1),LP10)</f>
        <v>0</v>
      </c>
      <c r="LX11" s="315">
        <f t="shared" ca="1" si="61"/>
        <v>0</v>
      </c>
      <c r="LY11" s="315">
        <f t="shared" ca="1" si="62"/>
        <v>3</v>
      </c>
      <c r="LZ11" s="315">
        <f t="shared" ref="LZ11" ca="1" si="1273">IF(LP11&lt;&gt;"",SUMPRODUCT((LO8:LO11=LO11)*(LY8:LY11&gt;LY11)*1),0)</f>
        <v>0</v>
      </c>
      <c r="MA11" s="315">
        <f t="shared" ref="MA11" ca="1" si="1274">IF(LP11&lt;&gt;"",SUMPRODUCT((LZ8:LZ11=LZ11)*(LX8:LX11&gt;LX11)*1),0)</f>
        <v>0</v>
      </c>
      <c r="MB11" s="315">
        <f t="shared" ca="1" si="65"/>
        <v>0</v>
      </c>
      <c r="MC11" s="315">
        <f t="shared" ref="MC11" ca="1" si="1275">IF(LP11&lt;&gt;"",SUMPRODUCT((MB8:MB11=MB11)*(LZ8:LZ11=LZ11)*(LV8:LV11&gt;LV11)*1),0)</f>
        <v>0</v>
      </c>
      <c r="MD11" s="315">
        <f t="shared" ca="1" si="67"/>
        <v>1</v>
      </c>
      <c r="ME11" s="315">
        <f ca="1">SUMPRODUCT((OFFSET('Game Board'!F8:F55,0,KX1)=LQ11)*(OFFSET('Game Board'!I8:I55,0,KX1)=LQ9)*(OFFSET('Game Board'!G8:G55,0,KX1)&gt;OFFSET('Game Board'!H8:H55,0,KX1))*1)+SUMPRODUCT((OFFSET('Game Board'!I8:I55,0,KX1)=LQ11)*(OFFSET('Game Board'!F8:F55,0,KX1)=LQ9)*(OFFSET('Game Board'!H8:H55,0,KX1)&gt;OFFSET('Game Board'!G8:G55,0,KX1))*1)+SUMPRODUCT((OFFSET('Game Board'!F8:F55,0,KX1)=LQ11)*(OFFSET('Game Board'!I8:I55,0,KX1)=LQ10)*(OFFSET('Game Board'!G8:G55,0,KX1)&gt;OFFSET('Game Board'!H8:H55,0,KX1))*1)+SUMPRODUCT((OFFSET('Game Board'!I8:I55,0,KX1)=LQ11)*(OFFSET('Game Board'!F8:F55,0,KX1)=LQ10)*(OFFSET('Game Board'!H8:H55,0,KX1)&gt;OFFSET('Game Board'!G8:G55,0,KX1))*1)</f>
        <v>0</v>
      </c>
      <c r="MF11" s="315">
        <f ca="1">SUMPRODUCT((OFFSET('Game Board'!F8:F55,0,KX1)=LQ11)*(OFFSET('Game Board'!I8:I55,0,KX1)=LQ9)*(OFFSET('Game Board'!G8:G55,0,KX1)=OFFSET('Game Board'!H8:H55,0,KX1))*1)+SUMPRODUCT((OFFSET('Game Board'!I8:I55,0,KX1)=LQ11)*(OFFSET('Game Board'!F8:F55,0,KX1)=LQ9)*(OFFSET('Game Board'!G8:G55,0,KX1)=OFFSET('Game Board'!H8:H55,0,KX1))*1)+SUMPRODUCT((OFFSET('Game Board'!F8:F55,0,KX1)=LQ11)*(OFFSET('Game Board'!I8:I55,0,KX1)=LQ10)*(OFFSET('Game Board'!G8:G55,0,KX1)=OFFSET('Game Board'!H8:H55,0,KX1))*1)+SUMPRODUCT((OFFSET('Game Board'!I8:I55,0,KX1)=LQ11)*(OFFSET('Game Board'!F8:F55,0,KX1)=LQ10)*(OFFSET('Game Board'!G8:G55,0,KX1)=OFFSET('Game Board'!H8:H55,0,KX1))*1)</f>
        <v>0</v>
      </c>
      <c r="MG11" s="315">
        <f ca="1">SUMPRODUCT((OFFSET('Game Board'!F8:F55,0,KX1)=LQ11)*(OFFSET('Game Board'!I8:I55,0,KX1)=LQ9)*(OFFSET('Game Board'!G8:G55,0,KX1)&lt;OFFSET('Game Board'!H8:H55,0,KX1))*1)+SUMPRODUCT((OFFSET('Game Board'!I8:I55,0,KX1)=LQ11)*(OFFSET('Game Board'!F8:F55,0,KX1)=LQ9)*(OFFSET('Game Board'!H8:H55,0,KX1)&lt;OFFSET('Game Board'!G8:G55,0,KX1))*1)+SUMPRODUCT((OFFSET('Game Board'!F8:F55,0,KX1)=LQ11)*(OFFSET('Game Board'!I8:I55,0,KX1)=LQ10)*(OFFSET('Game Board'!G8:G55,0,KX1)&lt;OFFSET('Game Board'!H8:H55,0,KX1))*1)+SUMPRODUCT((OFFSET('Game Board'!I8:I55,0,KX1)=LQ11)*(OFFSET('Game Board'!F8:F55,0,KX1)=LQ10)*(OFFSET('Game Board'!H8:H55,0,KX1)&lt;OFFSET('Game Board'!G8:G55,0,KX1))*1)</f>
        <v>0</v>
      </c>
      <c r="MH11" s="315">
        <f ca="1">SUMIFS(OFFSET('Game Board'!G8:G55,0,KX1),OFFSET('Game Board'!F8:F55,0,KX1),LQ11,OFFSET('Game Board'!I8:I55,0,KX1),LQ9)+SUMIFS(OFFSET('Game Board'!G8:G55,0,KX1),OFFSET('Game Board'!F8:F55,0,KX1),LQ11,OFFSET('Game Board'!I8:I55,0,KX1),LQ10)+SUMIFS(OFFSET('Game Board'!H8:H55,0,KX1),OFFSET('Game Board'!I8:I55,0,KX1),LQ11,OFFSET('Game Board'!F8:F55,0,KX1),LQ9)+SUMIFS(OFFSET('Game Board'!H8:H55,0,KX1),OFFSET('Game Board'!I8:I55,0,KX1),LQ11,OFFSET('Game Board'!F8:F55,0,KX1),LQ10)</f>
        <v>0</v>
      </c>
      <c r="MI11" s="315">
        <f ca="1">SUMIFS(OFFSET('Game Board'!G8:G55,0,KX1),OFFSET('Game Board'!F8:F55,0,KX1),LQ11,OFFSET('Game Board'!I8:I55,0,KX1),LQ9)+SUMIFS(OFFSET('Game Board'!G8:G55,0,KX1),OFFSET('Game Board'!F8:F55,0,KX1),LQ11,OFFSET('Game Board'!I8:I55,0,KX1),LQ10)+SUMIFS(OFFSET('Game Board'!H8:H55,0,KX1),OFFSET('Game Board'!I8:I55,0,KX1),LQ11,OFFSET('Game Board'!F8:F55,0,KX1),LQ9)+SUMIFS(OFFSET('Game Board'!H8:H55,0,KX1),OFFSET('Game Board'!I8:I55,0,KX1),LQ11,OFFSET('Game Board'!F8:F55,0,KX1),LQ10)</f>
        <v>0</v>
      </c>
      <c r="MJ11" s="315">
        <f t="shared" ca="1" si="278"/>
        <v>0</v>
      </c>
      <c r="MK11" s="315">
        <f t="shared" ca="1" si="279"/>
        <v>0</v>
      </c>
      <c r="ML11" s="315">
        <f t="shared" ref="ML11" ca="1" si="1276">IF(LQ11&lt;&gt;"",SUMPRODUCT((LO8:LO11=LO11)*(MK8:MK11&gt;MK11)*1),0)</f>
        <v>0</v>
      </c>
      <c r="MM11" s="315">
        <f t="shared" ref="MM11" ca="1" si="1277">IF(LQ11&lt;&gt;"",SUMPRODUCT((ML8:ML11=ML11)*(MJ8:MJ11&gt;MJ11)*1),0)</f>
        <v>0</v>
      </c>
      <c r="MN11" s="315">
        <f t="shared" ca="1" si="282"/>
        <v>0</v>
      </c>
      <c r="MO11" s="315">
        <f t="shared" ref="MO11" ca="1" si="1278">IF(LQ11&lt;&gt;"",SUMPRODUCT((MN8:MN11=MN11)*(ML8:ML11=ML11)*(MH8:MH11&gt;MH11)*1),0)</f>
        <v>0</v>
      </c>
      <c r="MP11" s="315">
        <f t="shared" ca="1" si="68"/>
        <v>1</v>
      </c>
      <c r="MQ11" s="315">
        <f ca="1">SUMPRODUCT((OFFSET('Game Board'!F8:F55,0,KX1)=LR11)*(OFFSET('Game Board'!I8:I55,0,KX1)=LR10)*(OFFSET('Game Board'!G8:G55,0,KX1)&gt;OFFSET('Game Board'!H8:H55,0,KX1))*1)+SUMPRODUCT((OFFSET('Game Board'!I8:I55,0,KX1)=LR11)*(OFFSET('Game Board'!F8:F55,0,KX1)=LR10)*(OFFSET('Game Board'!H8:H55,0,KX1)&gt;OFFSET('Game Board'!G8:G55,0,KX1))*1)</f>
        <v>0</v>
      </c>
      <c r="MR11" s="315">
        <f ca="1">SUMPRODUCT((OFFSET('Game Board'!F8:F55,0,KX1)=LR11)*(OFFSET('Game Board'!I8:I55,0,KX1)=LR10)*(OFFSET('Game Board'!G8:G55,0,KX1)=OFFSET('Game Board'!H8:H55,0,KX1))*1)+SUMPRODUCT((OFFSET('Game Board'!I8:I55,0,KX1)=LR11)*(OFFSET('Game Board'!F8:F55,0,KX1)=LR10)*(OFFSET('Game Board'!H8:H55,0,KX1)=OFFSET('Game Board'!G8:G55,0,KX1))*1)</f>
        <v>0</v>
      </c>
      <c r="MS11" s="315">
        <f ca="1">SUMPRODUCT((OFFSET('Game Board'!F8:F55,0,KX1)=LR11)*(OFFSET('Game Board'!I8:I55,0,KX1)=LR10)*(OFFSET('Game Board'!G8:G55,0,KX1)&lt;OFFSET('Game Board'!H8:H55,0,KX1))*1)+SUMPRODUCT((OFFSET('Game Board'!I8:I55,0,KX1)=LR11)*(OFFSET('Game Board'!F8:F55,0,KX1)=LR10)*(OFFSET('Game Board'!H8:H55,0,KX1)&lt;OFFSET('Game Board'!G8:G55,0,KX1))*1)</f>
        <v>0</v>
      </c>
      <c r="MT11" s="315">
        <f ca="1">SUMIFS(OFFSET('Game Board'!G8:G55,0,KX1),OFFSET('Game Board'!F8:F55,0,KX1),LR11,OFFSET('Game Board'!I8:I55,0,KX1),LR10)+SUMIFS(OFFSET('Game Board'!H8:H55,0,KX1),OFFSET('Game Board'!I8:I55,0,KX1),LR11,OFFSET('Game Board'!F8:F55,0,KX1),LR10)</f>
        <v>0</v>
      </c>
      <c r="MU11" s="315">
        <f ca="1">SUMIFS(OFFSET('Game Board'!G8:G55,0,KX1),OFFSET('Game Board'!F8:F55,0,KX1),LR11,OFFSET('Game Board'!I8:I55,0,KX1),LR10)+SUMIFS(OFFSET('Game Board'!H8:H55,0,KX1),OFFSET('Game Board'!I8:I55,0,KX1),LR11,OFFSET('Game Board'!F8:F55,0,KX1),LR10)</f>
        <v>0</v>
      </c>
      <c r="MV11" s="315">
        <f t="shared" ca="1" si="1074"/>
        <v>0</v>
      </c>
      <c r="MW11" s="315">
        <f t="shared" ca="1" si="1075"/>
        <v>0</v>
      </c>
      <c r="MX11" s="315">
        <f t="shared" ref="MX11" ca="1" si="1279">IF(LR11&lt;&gt;"",SUMPRODUCT((MA8:MA11=MA11)*(MW8:MW11&gt;MW11)*1),0)</f>
        <v>0</v>
      </c>
      <c r="MY11" s="315">
        <f t="shared" ref="MY11" ca="1" si="1280">IF(LR11&lt;&gt;"",SUMPRODUCT((MX8:MX11=MX11)*(MV8:MV11&gt;MV11)*1),0)</f>
        <v>0</v>
      </c>
      <c r="MZ11" s="315">
        <f t="shared" ca="1" si="1078"/>
        <v>0</v>
      </c>
      <c r="NA11" s="315">
        <f t="shared" ref="NA11" ca="1" si="1281">IF(LR11&lt;&gt;"",SUMPRODUCT((MZ8:MZ11=MZ11)*(MX8:MX11=MX11)*(MT8:MT11&gt;MT11)*1),0)</f>
        <v>0</v>
      </c>
      <c r="NB11" s="315">
        <f t="shared" ca="1" si="69"/>
        <v>1</v>
      </c>
      <c r="NC11" s="315">
        <f t="shared" ref="NC11" ca="1" si="1282">SUMPRODUCT((NB8:NB11=NB11)*(LE8:LE11&gt;LE11)*1)</f>
        <v>0</v>
      </c>
      <c r="ND11" s="315">
        <f t="shared" ca="1" si="71"/>
        <v>1</v>
      </c>
      <c r="NE11" s="315" t="str">
        <f t="shared" si="285"/>
        <v>Canada</v>
      </c>
      <c r="NF11" s="315">
        <f t="shared" ca="1" si="72"/>
        <v>0</v>
      </c>
      <c r="NG11" s="315">
        <f ca="1">SUMPRODUCT((OFFSET('Game Board'!G8:G55,0,NG1)&lt;&gt;"")*(OFFSET('Game Board'!F8:F55,0,NG1)=C11)*(OFFSET('Game Board'!G8:G55,0,NG1)&gt;OFFSET('Game Board'!H8:H55,0,NG1))*1)+SUMPRODUCT((OFFSET('Game Board'!G8:G55,0,NG1)&lt;&gt;"")*(OFFSET('Game Board'!I8:I55,0,NG1)=C11)*(OFFSET('Game Board'!H8:H55,0,NG1)&gt;OFFSET('Game Board'!G8:G55,0,NG1))*1)</f>
        <v>0</v>
      </c>
      <c r="NH11" s="315">
        <f ca="1">SUMPRODUCT((OFFSET('Game Board'!G8:G55,0,NG1)&lt;&gt;"")*(OFFSET('Game Board'!F8:F55,0,NG1)=C11)*(OFFSET('Game Board'!G8:G55,0,NG1)=OFFSET('Game Board'!H8:H55,0,NG1))*1)+SUMPRODUCT((OFFSET('Game Board'!G8:G55,0,NG1)&lt;&gt;"")*(OFFSET('Game Board'!I8:I55,0,NG1)=C11)*(OFFSET('Game Board'!G8:G55,0,NG1)=OFFSET('Game Board'!H8:H55,0,NG1))*1)</f>
        <v>0</v>
      </c>
      <c r="NI11" s="315">
        <f ca="1">SUMPRODUCT((OFFSET('Game Board'!G8:G55,0,NG1)&lt;&gt;"")*(OFFSET('Game Board'!F8:F55,0,NG1)=C11)*(OFFSET('Game Board'!G8:G55,0,NG1)&lt;OFFSET('Game Board'!H8:H55,0,NG1))*1)+SUMPRODUCT((OFFSET('Game Board'!G8:G55,0,NG1)&lt;&gt;"")*(OFFSET('Game Board'!I8:I55,0,NG1)=C11)*(OFFSET('Game Board'!H8:H55,0,NG1)&lt;OFFSET('Game Board'!G8:G55,0,NG1))*1)</f>
        <v>0</v>
      </c>
      <c r="NJ11" s="315">
        <f ca="1">SUMIF(OFFSET('Game Board'!F8:F55,0,NG1),C11,OFFSET('Game Board'!G8:G55,0,NG1))+SUMIF(OFFSET('Game Board'!I8:I55,0,NG1),C11,OFFSET('Game Board'!H8:H55,0,NG1))</f>
        <v>0</v>
      </c>
      <c r="NK11" s="315">
        <f ca="1">SUMIF(OFFSET('Game Board'!F8:F55,0,NG1),C11,OFFSET('Game Board'!H8:H55,0,NG1))+SUMIF(OFFSET('Game Board'!I8:I55,0,NG1),C11,OFFSET('Game Board'!G8:G55,0,NG1))</f>
        <v>0</v>
      </c>
      <c r="NL11" s="315">
        <f t="shared" ca="1" si="73"/>
        <v>0</v>
      </c>
      <c r="NM11" s="315">
        <f t="shared" ca="1" si="74"/>
        <v>0</v>
      </c>
      <c r="NN11" s="315">
        <f ca="1">INDEX(L4:L35,MATCH(NW11,C4:C35,0),0)</f>
        <v>2001</v>
      </c>
      <c r="NO11" s="319">
        <f>'Tournament Setup'!F13</f>
        <v>0</v>
      </c>
      <c r="NP11" s="315">
        <f t="shared" ref="NP11" ca="1" si="1283">RANK(NM11,NM8:NM11)</f>
        <v>1</v>
      </c>
      <c r="NQ11" s="315">
        <f t="shared" ref="NQ11" ca="1" si="1284">SUMPRODUCT((NP8:NP11=NP11)*(NL8:NL11&gt;NL11)*1)</f>
        <v>0</v>
      </c>
      <c r="NR11" s="315">
        <f t="shared" ca="1" si="77"/>
        <v>1</v>
      </c>
      <c r="NS11" s="315">
        <f t="shared" ref="NS11" ca="1" si="1285">SUMPRODUCT((NP8:NP11=NP11)*(NL8:NL11=NL11)*(NJ8:NJ11&gt;NJ11)*1)</f>
        <v>0</v>
      </c>
      <c r="NT11" s="315">
        <f t="shared" ca="1" si="79"/>
        <v>1</v>
      </c>
      <c r="NU11" s="315">
        <f t="shared" ref="NU11" ca="1" si="1286">RANK(NT11,NT8:NT11,1)+COUNTIF(NT8:NT11,NT11)-1</f>
        <v>4</v>
      </c>
      <c r="NV11" s="315">
        <v>4</v>
      </c>
      <c r="NW11" s="315" t="str">
        <f t="shared" ref="NW11" ca="1" si="1287">INDEX(NE8:NE11,MATCH(NV11,NU8:NU11,0),0)</f>
        <v>Canada</v>
      </c>
      <c r="NX11" s="315">
        <f t="shared" ref="NX11" ca="1" si="1288">INDEX(NT8:NT11,MATCH(NW11,NE8:NE11,0),0)</f>
        <v>1</v>
      </c>
      <c r="NY11" s="315" t="str">
        <f t="shared" ca="1" si="1087"/>
        <v>Canada</v>
      </c>
      <c r="NZ11" s="315" t="str">
        <f t="shared" ref="NZ11" ca="1" si="1289">IF(AND(NZ10&lt;&gt;"",NX11=2),NW11,"")</f>
        <v/>
      </c>
      <c r="OA11" s="315" t="str">
        <f t="shared" ref="OA11" ca="1" si="1290">IF(AND(OA10&lt;&gt;"",NX11=3),NW11,"")</f>
        <v/>
      </c>
      <c r="OB11" s="315">
        <f ca="1">SUMPRODUCT((OFFSET('Game Board'!F8:F55,0,NG1)=NY11)*(OFFSET('Game Board'!I8:I55,0,NG1)=NY8)*(OFFSET('Game Board'!G8:G55,0,NG1)&gt;OFFSET('Game Board'!H8:H55,0,NG1))*1)+SUMPRODUCT((OFFSET('Game Board'!I8:I55,0,NG1)=NY11)*(OFFSET('Game Board'!F8:F55,0,NG1)=NY8)*(OFFSET('Game Board'!H8:H55,0,NG1)&gt;OFFSET('Game Board'!G8:G55,0,NG1))*1)+SUMPRODUCT((OFFSET('Game Board'!F8:F55,0,NG1)=NY11)*(OFFSET('Game Board'!I8:I55,0,NG1)=NY9)*(OFFSET('Game Board'!G8:G55,0,NG1)&gt;OFFSET('Game Board'!H8:H55,0,NG1))*1)+SUMPRODUCT((OFFSET('Game Board'!I8:I55,0,NG1)=NY11)*(OFFSET('Game Board'!F8:F55,0,NG1)=NY9)*(OFFSET('Game Board'!H8:H55,0,NG1)&gt;OFFSET('Game Board'!G8:G55,0,NG1))*1)+SUMPRODUCT((OFFSET('Game Board'!F8:F55,0,NG1)=NY11)*(OFFSET('Game Board'!I8:I55,0,NG1)=NY10)*(OFFSET('Game Board'!G8:G55,0,NG1)&gt;OFFSET('Game Board'!H8:H55,0,NG1))*1)+SUMPRODUCT((OFFSET('Game Board'!I8:I55,0,NG1)=NY11)*(OFFSET('Game Board'!F8:F55,0,NG1)=NY10)*(OFFSET('Game Board'!H8:H55,0,NG1)&gt;OFFSET('Game Board'!G8:G55,0,NG1))*1)</f>
        <v>0</v>
      </c>
      <c r="OC11" s="315">
        <f ca="1">SUMPRODUCT((OFFSET('Game Board'!F8:F55,0,NG1)=NY11)*(OFFSET('Game Board'!I8:I55,0,NG1)=NY8)*(OFFSET('Game Board'!G8:G55,0,NG1)&gt;=OFFSET('Game Board'!H8:H55,0,NG1))*1)+SUMPRODUCT((OFFSET('Game Board'!I8:I55,0,NG1)=NY11)*(OFFSET('Game Board'!F8:F55,0,NG1)=NY8)*(OFFSET('Game Board'!G8:G55,0,NG1)=OFFSET('Game Board'!H8:H55,0,NG1))*1)+SUMPRODUCT((OFFSET('Game Board'!F8:F55,0,NG1)=NY11)*(OFFSET('Game Board'!I8:I55,0,NG1)=NY9)*(OFFSET('Game Board'!G8:G55,0,NG1)=OFFSET('Game Board'!H8:H55,0,NG1))*1)+SUMPRODUCT((OFFSET('Game Board'!I8:I55,0,NG1)=NY11)*(OFFSET('Game Board'!F8:F55,0,NG1)=NY9)*(OFFSET('Game Board'!G8:G55,0,NG1)=OFFSET('Game Board'!H8:H55,0,NG1))*1)+SUMPRODUCT((OFFSET('Game Board'!F8:F55,0,NG1)=NY11)*(OFFSET('Game Board'!I8:I55,0,NG1)=NY10)*(OFFSET('Game Board'!G8:G55,0,NG1)=OFFSET('Game Board'!H8:H55,0,NG1))*1)+SUMPRODUCT((OFFSET('Game Board'!I8:I55,0,NG1)=NY11)*(OFFSET('Game Board'!F8:F55,0,NG1)=NY10)*(OFFSET('Game Board'!G8:G55,0,NG1)=OFFSET('Game Board'!H8:H55,0,NG1))*1)</f>
        <v>3</v>
      </c>
      <c r="OD11" s="315">
        <f ca="1">SUMPRODUCT((OFFSET('Game Board'!F8:F55,0,NG1)=NY11)*(OFFSET('Game Board'!I8:I55,0,NG1)=NY8)*(OFFSET('Game Board'!G8:G55,0,NG1)&lt;OFFSET('Game Board'!H8:H55,0,NG1))*1)+SUMPRODUCT((OFFSET('Game Board'!I8:I55,0,NG1)=NY11)*(OFFSET('Game Board'!F8:F55,0,NG1)=NY8)*(OFFSET('Game Board'!H8:H55,0,NG1)&lt;OFFSET('Game Board'!G8:G55,0,NG1))*1)+SUMPRODUCT((OFFSET('Game Board'!F8:F55,0,NG1)=NY11)*(OFFSET('Game Board'!I8:I55,0,NG1)=NY9)*(OFFSET('Game Board'!G8:G55,0,NG1)&lt;OFFSET('Game Board'!H8:H55,0,NG1))*1)+SUMPRODUCT((OFFSET('Game Board'!I8:I55,0,NG1)=NY11)*(OFFSET('Game Board'!F8:F55,0,NG1)=NY9)*(OFFSET('Game Board'!H8:H55,0,NG1)&lt;OFFSET('Game Board'!G8:G55,0,NG1))*1)+SUMPRODUCT((OFFSET('Game Board'!F8:F55,0,NG1)=NY11)*(OFFSET('Game Board'!I8:I55,0,NG1)=NY10)*(OFFSET('Game Board'!G8:G55,0,NG1)&lt;OFFSET('Game Board'!H8:H55,0,NG1))*1)+SUMPRODUCT((OFFSET('Game Board'!I8:I55,0,NG1)=NY11)*(OFFSET('Game Board'!F8:F55,0,NG1)=NY10)*(OFFSET('Game Board'!H8:H55,0,NG1)&lt;OFFSET('Game Board'!G8:G55,0,NG1))*1)</f>
        <v>0</v>
      </c>
      <c r="OE11" s="315">
        <f ca="1">SUMIFS(OFFSET('Game Board'!G8:G55,0,NG1),OFFSET('Game Board'!F8:F55,0,NG1),NY11,OFFSET('Game Board'!I8:I55,0,NG1),NY8)+SUMIFS(OFFSET('Game Board'!G8:G55,0,NG1),OFFSET('Game Board'!F8:F55,0,NG1),NY11,OFFSET('Game Board'!I8:I55,0,NG1),NY9)+SUMIFS(OFFSET('Game Board'!G8:G55,0,NG1),OFFSET('Game Board'!F8:F55,0,NG1),NY11,OFFSET('Game Board'!I8:I55,0,NG1),NY10)+SUMIFS(OFFSET('Game Board'!H8:H55,0,NG1),OFFSET('Game Board'!I8:I55,0,NG1),NY11,OFFSET('Game Board'!F8:F55,0,NG1),NY8)+SUMIFS(OFFSET('Game Board'!H8:H55,0,NG1),OFFSET('Game Board'!I8:I55,0,NG1),NY11,OFFSET('Game Board'!F8:F55,0,NG1),NY9)+SUMIFS(OFFSET('Game Board'!H8:H55,0,NG1),OFFSET('Game Board'!I8:I55,0,NG1),NY11,OFFSET('Game Board'!F8:F55,0,NG1),NY10)</f>
        <v>0</v>
      </c>
      <c r="OF11" s="315">
        <f ca="1">SUMIFS(OFFSET('Game Board'!H8:H55,0,NG1),OFFSET('Game Board'!F8:F55,0,NG1),NY11,OFFSET('Game Board'!I8:I55,0,NG1),NY8)+SUMIFS(OFFSET('Game Board'!H8:H55,0,NG1),OFFSET('Game Board'!F8:F55,0,NG1),NY11,OFFSET('Game Board'!I8:I55,0,NG1),NY9)+SUMIFS(OFFSET('Game Board'!H8:H55,0,NG1),OFFSET('Game Board'!F8:F55,0,NG1),NY11,OFFSET('Game Board'!I8:I55,0,NG1),NY10)+SUMIFS(OFFSET('Game Board'!G8:G55,0,NG1),OFFSET('Game Board'!I8:I55,0,NG1),NY11,OFFSET('Game Board'!F8:F55,0,NG1),NY8)+SUMIFS(OFFSET('Game Board'!G8:G55,0,NG1),OFFSET('Game Board'!I8:I55,0,NG1),NY11,OFFSET('Game Board'!F8:F55,0,NG1),NY9)+SUMIFS(OFFSET('Game Board'!G8:G55,0,NG1),OFFSET('Game Board'!I8:I55,0,NG1),NY11,OFFSET('Game Board'!F8:F55,0,NG1),NY10)</f>
        <v>0</v>
      </c>
      <c r="OG11" s="315">
        <f t="shared" ca="1" si="84"/>
        <v>0</v>
      </c>
      <c r="OH11" s="315">
        <f t="shared" ca="1" si="85"/>
        <v>3</v>
      </c>
      <c r="OI11" s="315">
        <f t="shared" ref="OI11" ca="1" si="1291">IF(NY11&lt;&gt;"",SUMPRODUCT((NX8:NX11=NX11)*(OH8:OH11&gt;OH11)*1),0)</f>
        <v>0</v>
      </c>
      <c r="OJ11" s="315">
        <f t="shared" ref="OJ11" ca="1" si="1292">IF(NY11&lt;&gt;"",SUMPRODUCT((OI8:OI11=OI11)*(OG8:OG11&gt;OG11)*1),0)</f>
        <v>0</v>
      </c>
      <c r="OK11" s="315">
        <f t="shared" ca="1" si="88"/>
        <v>0</v>
      </c>
      <c r="OL11" s="315">
        <f t="shared" ref="OL11" ca="1" si="1293">IF(NY11&lt;&gt;"",SUMPRODUCT((OK8:OK11=OK11)*(OI8:OI11=OI11)*(OE8:OE11&gt;OE11)*1),0)</f>
        <v>0</v>
      </c>
      <c r="OM11" s="315">
        <f t="shared" ca="1" si="90"/>
        <v>1</v>
      </c>
      <c r="ON11" s="315">
        <f ca="1">SUMPRODUCT((OFFSET('Game Board'!F8:F55,0,NG1)=NZ11)*(OFFSET('Game Board'!I8:I55,0,NG1)=NZ9)*(OFFSET('Game Board'!G8:G55,0,NG1)&gt;OFFSET('Game Board'!H8:H55,0,NG1))*1)+SUMPRODUCT((OFFSET('Game Board'!I8:I55,0,NG1)=NZ11)*(OFFSET('Game Board'!F8:F55,0,NG1)=NZ9)*(OFFSET('Game Board'!H8:H55,0,NG1)&gt;OFFSET('Game Board'!G8:G55,0,NG1))*1)+SUMPRODUCT((OFFSET('Game Board'!F8:F55,0,NG1)=NZ11)*(OFFSET('Game Board'!I8:I55,0,NG1)=NZ10)*(OFFSET('Game Board'!G8:G55,0,NG1)&gt;OFFSET('Game Board'!H8:H55,0,NG1))*1)+SUMPRODUCT((OFFSET('Game Board'!I8:I55,0,NG1)=NZ11)*(OFFSET('Game Board'!F8:F55,0,NG1)=NZ10)*(OFFSET('Game Board'!H8:H55,0,NG1)&gt;OFFSET('Game Board'!G8:G55,0,NG1))*1)</f>
        <v>0</v>
      </c>
      <c r="OO11" s="315">
        <f ca="1">SUMPRODUCT((OFFSET('Game Board'!F8:F55,0,NG1)=NZ11)*(OFFSET('Game Board'!I8:I55,0,NG1)=NZ9)*(OFFSET('Game Board'!G8:G55,0,NG1)=OFFSET('Game Board'!H8:H55,0,NG1))*1)+SUMPRODUCT((OFFSET('Game Board'!I8:I55,0,NG1)=NZ11)*(OFFSET('Game Board'!F8:F55,0,NG1)=NZ9)*(OFFSET('Game Board'!G8:G55,0,NG1)=OFFSET('Game Board'!H8:H55,0,NG1))*1)+SUMPRODUCT((OFFSET('Game Board'!F8:F55,0,NG1)=NZ11)*(OFFSET('Game Board'!I8:I55,0,NG1)=NZ10)*(OFFSET('Game Board'!G8:G55,0,NG1)=OFFSET('Game Board'!H8:H55,0,NG1))*1)+SUMPRODUCT((OFFSET('Game Board'!I8:I55,0,NG1)=NZ11)*(OFFSET('Game Board'!F8:F55,0,NG1)=NZ10)*(OFFSET('Game Board'!G8:G55,0,NG1)=OFFSET('Game Board'!H8:H55,0,NG1))*1)</f>
        <v>0</v>
      </c>
      <c r="OP11" s="315">
        <f ca="1">SUMPRODUCT((OFFSET('Game Board'!F8:F55,0,NG1)=NZ11)*(OFFSET('Game Board'!I8:I55,0,NG1)=NZ9)*(OFFSET('Game Board'!G8:G55,0,NG1)&lt;OFFSET('Game Board'!H8:H55,0,NG1))*1)+SUMPRODUCT((OFFSET('Game Board'!I8:I55,0,NG1)=NZ11)*(OFFSET('Game Board'!F8:F55,0,NG1)=NZ9)*(OFFSET('Game Board'!H8:H55,0,NG1)&lt;OFFSET('Game Board'!G8:G55,0,NG1))*1)+SUMPRODUCT((OFFSET('Game Board'!F8:F55,0,NG1)=NZ11)*(OFFSET('Game Board'!I8:I55,0,NG1)=NZ10)*(OFFSET('Game Board'!G8:G55,0,NG1)&lt;OFFSET('Game Board'!H8:H55,0,NG1))*1)+SUMPRODUCT((OFFSET('Game Board'!I8:I55,0,NG1)=NZ11)*(OFFSET('Game Board'!F8:F55,0,NG1)=NZ10)*(OFFSET('Game Board'!H8:H55,0,NG1)&lt;OFFSET('Game Board'!G8:G55,0,NG1))*1)</f>
        <v>0</v>
      </c>
      <c r="OQ11" s="315">
        <f ca="1">SUMIFS(OFFSET('Game Board'!G8:G55,0,NG1),OFFSET('Game Board'!F8:F55,0,NG1),NZ11,OFFSET('Game Board'!I8:I55,0,NG1),NZ9)+SUMIFS(OFFSET('Game Board'!G8:G55,0,NG1),OFFSET('Game Board'!F8:F55,0,NG1),NZ11,OFFSET('Game Board'!I8:I55,0,NG1),NZ10)+SUMIFS(OFFSET('Game Board'!H8:H55,0,NG1),OFFSET('Game Board'!I8:I55,0,NG1),NZ11,OFFSET('Game Board'!F8:F55,0,NG1),NZ9)+SUMIFS(OFFSET('Game Board'!H8:H55,0,NG1),OFFSET('Game Board'!I8:I55,0,NG1),NZ11,OFFSET('Game Board'!F8:F55,0,NG1),NZ10)</f>
        <v>0</v>
      </c>
      <c r="OR11" s="315">
        <f ca="1">SUMIFS(OFFSET('Game Board'!G8:G55,0,NG1),OFFSET('Game Board'!F8:F55,0,NG1),NZ11,OFFSET('Game Board'!I8:I55,0,NG1),NZ9)+SUMIFS(OFFSET('Game Board'!G8:G55,0,NG1),OFFSET('Game Board'!F8:F55,0,NG1),NZ11,OFFSET('Game Board'!I8:I55,0,NG1),NZ10)+SUMIFS(OFFSET('Game Board'!H8:H55,0,NG1),OFFSET('Game Board'!I8:I55,0,NG1),NZ11,OFFSET('Game Board'!F8:F55,0,NG1),NZ9)+SUMIFS(OFFSET('Game Board'!H8:H55,0,NG1),OFFSET('Game Board'!I8:I55,0,NG1),NZ11,OFFSET('Game Board'!F8:F55,0,NG1),NZ10)</f>
        <v>0</v>
      </c>
      <c r="OS11" s="315">
        <f t="shared" ca="1" si="297"/>
        <v>0</v>
      </c>
      <c r="OT11" s="315">
        <f t="shared" ca="1" si="298"/>
        <v>0</v>
      </c>
      <c r="OU11" s="315">
        <f t="shared" ref="OU11" ca="1" si="1294">IF(NZ11&lt;&gt;"",SUMPRODUCT((NX8:NX11=NX11)*(OT8:OT11&gt;OT11)*1),0)</f>
        <v>0</v>
      </c>
      <c r="OV11" s="315">
        <f t="shared" ref="OV11" ca="1" si="1295">IF(NZ11&lt;&gt;"",SUMPRODUCT((OU8:OU11=OU11)*(OS8:OS11&gt;OS11)*1),0)</f>
        <v>0</v>
      </c>
      <c r="OW11" s="315">
        <f t="shared" ca="1" si="301"/>
        <v>0</v>
      </c>
      <c r="OX11" s="315">
        <f t="shared" ref="OX11" ca="1" si="1296">IF(NZ11&lt;&gt;"",SUMPRODUCT((OW8:OW11=OW11)*(OU8:OU11=OU11)*(OQ8:OQ11&gt;OQ11)*1),0)</f>
        <v>0</v>
      </c>
      <c r="OY11" s="315">
        <f t="shared" ca="1" si="91"/>
        <v>1</v>
      </c>
      <c r="OZ11" s="315">
        <f ca="1">SUMPRODUCT((OFFSET('Game Board'!F8:F55,0,NG1)=OA11)*(OFFSET('Game Board'!I8:I55,0,NG1)=OA10)*(OFFSET('Game Board'!G8:G55,0,NG1)&gt;OFFSET('Game Board'!H8:H55,0,NG1))*1)+SUMPRODUCT((OFFSET('Game Board'!I8:I55,0,NG1)=OA11)*(OFFSET('Game Board'!F8:F55,0,NG1)=OA10)*(OFFSET('Game Board'!H8:H55,0,NG1)&gt;OFFSET('Game Board'!G8:G55,0,NG1))*1)</f>
        <v>0</v>
      </c>
      <c r="PA11" s="315">
        <f ca="1">SUMPRODUCT((OFFSET('Game Board'!F8:F55,0,NG1)=OA11)*(OFFSET('Game Board'!I8:I55,0,NG1)=OA10)*(OFFSET('Game Board'!G8:G55,0,NG1)=OFFSET('Game Board'!H8:H55,0,NG1))*1)+SUMPRODUCT((OFFSET('Game Board'!I8:I55,0,NG1)=OA11)*(OFFSET('Game Board'!F8:F55,0,NG1)=OA10)*(OFFSET('Game Board'!H8:H55,0,NG1)=OFFSET('Game Board'!G8:G55,0,NG1))*1)</f>
        <v>0</v>
      </c>
      <c r="PB11" s="315">
        <f ca="1">SUMPRODUCT((OFFSET('Game Board'!F8:F55,0,NG1)=OA11)*(OFFSET('Game Board'!I8:I55,0,NG1)=OA10)*(OFFSET('Game Board'!G8:G55,0,NG1)&lt;OFFSET('Game Board'!H8:H55,0,NG1))*1)+SUMPRODUCT((OFFSET('Game Board'!I8:I55,0,NG1)=OA11)*(OFFSET('Game Board'!F8:F55,0,NG1)=OA10)*(OFFSET('Game Board'!H8:H55,0,NG1)&lt;OFFSET('Game Board'!G8:G55,0,NG1))*1)</f>
        <v>0</v>
      </c>
      <c r="PC11" s="315">
        <f ca="1">SUMIFS(OFFSET('Game Board'!G8:G55,0,NG1),OFFSET('Game Board'!F8:F55,0,NG1),OA11,OFFSET('Game Board'!I8:I55,0,NG1),OA10)+SUMIFS(OFFSET('Game Board'!H8:H55,0,NG1),OFFSET('Game Board'!I8:I55,0,NG1),OA11,OFFSET('Game Board'!F8:F55,0,NG1),OA10)</f>
        <v>0</v>
      </c>
      <c r="PD11" s="315">
        <f ca="1">SUMIFS(OFFSET('Game Board'!G8:G55,0,NG1),OFFSET('Game Board'!F8:F55,0,NG1),OA11,OFFSET('Game Board'!I8:I55,0,NG1),OA10)+SUMIFS(OFFSET('Game Board'!H8:H55,0,NG1),OFFSET('Game Board'!I8:I55,0,NG1),OA11,OFFSET('Game Board'!F8:F55,0,NG1),OA10)</f>
        <v>0</v>
      </c>
      <c r="PE11" s="315">
        <f t="shared" ca="1" si="1096"/>
        <v>0</v>
      </c>
      <c r="PF11" s="315">
        <f t="shared" ca="1" si="1097"/>
        <v>0</v>
      </c>
      <c r="PG11" s="315">
        <f t="shared" ref="PG11" ca="1" si="1297">IF(OA11&lt;&gt;"",SUMPRODUCT((OJ8:OJ11=OJ11)*(PF8:PF11&gt;PF11)*1),0)</f>
        <v>0</v>
      </c>
      <c r="PH11" s="315">
        <f t="shared" ref="PH11" ca="1" si="1298">IF(OA11&lt;&gt;"",SUMPRODUCT((PG8:PG11=PG11)*(PE8:PE11&gt;PE11)*1),0)</f>
        <v>0</v>
      </c>
      <c r="PI11" s="315">
        <f t="shared" ca="1" si="1100"/>
        <v>0</v>
      </c>
      <c r="PJ11" s="315">
        <f t="shared" ref="PJ11" ca="1" si="1299">IF(OA11&lt;&gt;"",SUMPRODUCT((PI8:PI11=PI11)*(PG8:PG11=PG11)*(PC8:PC11&gt;PC11)*1),0)</f>
        <v>0</v>
      </c>
      <c r="PK11" s="315">
        <f t="shared" ca="1" si="92"/>
        <v>1</v>
      </c>
      <c r="PL11" s="315">
        <f t="shared" ref="PL11" ca="1" si="1300">SUMPRODUCT((PK8:PK11=PK11)*(NN8:NN11&gt;NN11)*1)</f>
        <v>0</v>
      </c>
      <c r="PM11" s="315">
        <f t="shared" ca="1" si="94"/>
        <v>1</v>
      </c>
      <c r="PN11" s="315" t="str">
        <f t="shared" si="304"/>
        <v>Canada</v>
      </c>
      <c r="PO11" s="315">
        <f t="shared" ca="1" si="95"/>
        <v>0</v>
      </c>
      <c r="PP11" s="315">
        <f ca="1">SUMPRODUCT((OFFSET('Game Board'!G8:G55,0,PP1)&lt;&gt;"")*(OFFSET('Game Board'!F8:F55,0,PP1)=C11)*(OFFSET('Game Board'!G8:G55,0,PP1)&gt;OFFSET('Game Board'!H8:H55,0,PP1))*1)+SUMPRODUCT((OFFSET('Game Board'!G8:G55,0,PP1)&lt;&gt;"")*(OFFSET('Game Board'!I8:I55,0,PP1)=C11)*(OFFSET('Game Board'!H8:H55,0,PP1)&gt;OFFSET('Game Board'!G8:G55,0,PP1))*1)</f>
        <v>0</v>
      </c>
      <c r="PQ11" s="315">
        <f ca="1">SUMPRODUCT((OFFSET('Game Board'!G8:G55,0,PP1)&lt;&gt;"")*(OFFSET('Game Board'!F8:F55,0,PP1)=C11)*(OFFSET('Game Board'!G8:G55,0,PP1)=OFFSET('Game Board'!H8:H55,0,PP1))*1)+SUMPRODUCT((OFFSET('Game Board'!G8:G55,0,PP1)&lt;&gt;"")*(OFFSET('Game Board'!I8:I55,0,PP1)=C11)*(OFFSET('Game Board'!G8:G55,0,PP1)=OFFSET('Game Board'!H8:H55,0,PP1))*1)</f>
        <v>0</v>
      </c>
      <c r="PR11" s="315">
        <f ca="1">SUMPRODUCT((OFFSET('Game Board'!G8:G55,0,PP1)&lt;&gt;"")*(OFFSET('Game Board'!F8:F55,0,PP1)=C11)*(OFFSET('Game Board'!G8:G55,0,PP1)&lt;OFFSET('Game Board'!H8:H55,0,PP1))*1)+SUMPRODUCT((OFFSET('Game Board'!G8:G55,0,PP1)&lt;&gt;"")*(OFFSET('Game Board'!I8:I55,0,PP1)=C11)*(OFFSET('Game Board'!H8:H55,0,PP1)&lt;OFFSET('Game Board'!G8:G55,0,PP1))*1)</f>
        <v>0</v>
      </c>
      <c r="PS11" s="315">
        <f ca="1">SUMIF(OFFSET('Game Board'!F8:F55,0,PP1),C11,OFFSET('Game Board'!G8:G55,0,PP1))+SUMIF(OFFSET('Game Board'!I8:I55,0,PP1),C11,OFFSET('Game Board'!H8:H55,0,PP1))</f>
        <v>0</v>
      </c>
      <c r="PT11" s="315">
        <f ca="1">SUMIF(OFFSET('Game Board'!F8:F55,0,PP1),C11,OFFSET('Game Board'!H8:H55,0,PP1))+SUMIF(OFFSET('Game Board'!I8:I55,0,PP1),C11,OFFSET('Game Board'!G8:G55,0,PP1))</f>
        <v>0</v>
      </c>
      <c r="PU11" s="315">
        <f t="shared" ca="1" si="96"/>
        <v>0</v>
      </c>
      <c r="PV11" s="315">
        <f t="shared" ca="1" si="97"/>
        <v>0</v>
      </c>
      <c r="PW11" s="315">
        <f ca="1">INDEX(L4:L35,MATCH(QF11,C4:C35,0),0)</f>
        <v>2001</v>
      </c>
      <c r="PX11" s="319">
        <f>'Tournament Setup'!F13</f>
        <v>0</v>
      </c>
      <c r="PY11" s="315">
        <f t="shared" ref="PY11" ca="1" si="1301">RANK(PV11,PV8:PV11)</f>
        <v>1</v>
      </c>
      <c r="PZ11" s="315">
        <f t="shared" ref="PZ11" ca="1" si="1302">SUMPRODUCT((PY8:PY11=PY11)*(PU8:PU11&gt;PU11)*1)</f>
        <v>0</v>
      </c>
      <c r="QA11" s="315">
        <f t="shared" ca="1" si="100"/>
        <v>1</v>
      </c>
      <c r="QB11" s="315">
        <f t="shared" ref="QB11" ca="1" si="1303">SUMPRODUCT((PY8:PY11=PY11)*(PU8:PU11=PU11)*(PS8:PS11&gt;PS11)*1)</f>
        <v>0</v>
      </c>
      <c r="QC11" s="315">
        <f t="shared" ca="1" si="102"/>
        <v>1</v>
      </c>
      <c r="QD11" s="315">
        <f t="shared" ref="QD11" ca="1" si="1304">RANK(QC11,QC8:QC11,1)+COUNTIF(QC8:QC11,QC11)-1</f>
        <v>4</v>
      </c>
      <c r="QE11" s="315">
        <v>4</v>
      </c>
      <c r="QF11" s="315" t="str">
        <f t="shared" ref="QF11" ca="1" si="1305">INDEX(PN8:PN11,MATCH(QE11,QD8:QD11,0),0)</f>
        <v>Canada</v>
      </c>
      <c r="QG11" s="315">
        <f t="shared" ref="QG11" ca="1" si="1306">INDEX(QC8:QC11,MATCH(QF11,PN8:PN11,0),0)</f>
        <v>1</v>
      </c>
      <c r="QH11" s="315" t="str">
        <f t="shared" ca="1" si="1109"/>
        <v>Canada</v>
      </c>
      <c r="QI11" s="315" t="str">
        <f t="shared" ref="QI11" ca="1" si="1307">IF(AND(QI10&lt;&gt;"",QG11=2),QF11,"")</f>
        <v/>
      </c>
      <c r="QJ11" s="315" t="str">
        <f t="shared" ref="QJ11" ca="1" si="1308">IF(AND(QJ10&lt;&gt;"",QG11=3),QF11,"")</f>
        <v/>
      </c>
      <c r="QK11" s="315">
        <f ca="1">SUMPRODUCT((OFFSET('Game Board'!F8:F55,0,PP1)=QH11)*(OFFSET('Game Board'!I8:I55,0,PP1)=QH8)*(OFFSET('Game Board'!G8:G55,0,PP1)&gt;OFFSET('Game Board'!H8:H55,0,PP1))*1)+SUMPRODUCT((OFFSET('Game Board'!I8:I55,0,PP1)=QH11)*(OFFSET('Game Board'!F8:F55,0,PP1)=QH8)*(OFFSET('Game Board'!H8:H55,0,PP1)&gt;OFFSET('Game Board'!G8:G55,0,PP1))*1)+SUMPRODUCT((OFFSET('Game Board'!F8:F55,0,PP1)=QH11)*(OFFSET('Game Board'!I8:I55,0,PP1)=QH9)*(OFFSET('Game Board'!G8:G55,0,PP1)&gt;OFFSET('Game Board'!H8:H55,0,PP1))*1)+SUMPRODUCT((OFFSET('Game Board'!I8:I55,0,PP1)=QH11)*(OFFSET('Game Board'!F8:F55,0,PP1)=QH9)*(OFFSET('Game Board'!H8:H55,0,PP1)&gt;OFFSET('Game Board'!G8:G55,0,PP1))*1)+SUMPRODUCT((OFFSET('Game Board'!F8:F55,0,PP1)=QH11)*(OFFSET('Game Board'!I8:I55,0,PP1)=QH10)*(OFFSET('Game Board'!G8:G55,0,PP1)&gt;OFFSET('Game Board'!H8:H55,0,PP1))*1)+SUMPRODUCT((OFFSET('Game Board'!I8:I55,0,PP1)=QH11)*(OFFSET('Game Board'!F8:F55,0,PP1)=QH10)*(OFFSET('Game Board'!H8:H55,0,PP1)&gt;OFFSET('Game Board'!G8:G55,0,PP1))*1)</f>
        <v>0</v>
      </c>
      <c r="QL11" s="315">
        <f ca="1">SUMPRODUCT((OFFSET('Game Board'!F8:F55,0,PP1)=QH11)*(OFFSET('Game Board'!I8:I55,0,PP1)=QH8)*(OFFSET('Game Board'!G8:G55,0,PP1)&gt;=OFFSET('Game Board'!H8:H55,0,PP1))*1)+SUMPRODUCT((OFFSET('Game Board'!I8:I55,0,PP1)=QH11)*(OFFSET('Game Board'!F8:F55,0,PP1)=QH8)*(OFFSET('Game Board'!G8:G55,0,PP1)=OFFSET('Game Board'!H8:H55,0,PP1))*1)+SUMPRODUCT((OFFSET('Game Board'!F8:F55,0,PP1)=QH11)*(OFFSET('Game Board'!I8:I55,0,PP1)=QH9)*(OFFSET('Game Board'!G8:G55,0,PP1)=OFFSET('Game Board'!H8:H55,0,PP1))*1)+SUMPRODUCT((OFFSET('Game Board'!I8:I55,0,PP1)=QH11)*(OFFSET('Game Board'!F8:F55,0,PP1)=QH9)*(OFFSET('Game Board'!G8:G55,0,PP1)=OFFSET('Game Board'!H8:H55,0,PP1))*1)+SUMPRODUCT((OFFSET('Game Board'!F8:F55,0,PP1)=QH11)*(OFFSET('Game Board'!I8:I55,0,PP1)=QH10)*(OFFSET('Game Board'!G8:G55,0,PP1)=OFFSET('Game Board'!H8:H55,0,PP1))*1)+SUMPRODUCT((OFFSET('Game Board'!I8:I55,0,PP1)=QH11)*(OFFSET('Game Board'!F8:F55,0,PP1)=QH10)*(OFFSET('Game Board'!G8:G55,0,PP1)=OFFSET('Game Board'!H8:H55,0,PP1))*1)</f>
        <v>3</v>
      </c>
      <c r="QM11" s="315">
        <f ca="1">SUMPRODUCT((OFFSET('Game Board'!F8:F55,0,PP1)=QH11)*(OFFSET('Game Board'!I8:I55,0,PP1)=QH8)*(OFFSET('Game Board'!G8:G55,0,PP1)&lt;OFFSET('Game Board'!H8:H55,0,PP1))*1)+SUMPRODUCT((OFFSET('Game Board'!I8:I55,0,PP1)=QH11)*(OFFSET('Game Board'!F8:F55,0,PP1)=QH8)*(OFFSET('Game Board'!H8:H55,0,PP1)&lt;OFFSET('Game Board'!G8:G55,0,PP1))*1)+SUMPRODUCT((OFFSET('Game Board'!F8:F55,0,PP1)=QH11)*(OFFSET('Game Board'!I8:I55,0,PP1)=QH9)*(OFFSET('Game Board'!G8:G55,0,PP1)&lt;OFFSET('Game Board'!H8:H55,0,PP1))*1)+SUMPRODUCT((OFFSET('Game Board'!I8:I55,0,PP1)=QH11)*(OFFSET('Game Board'!F8:F55,0,PP1)=QH9)*(OFFSET('Game Board'!H8:H55,0,PP1)&lt;OFFSET('Game Board'!G8:G55,0,PP1))*1)+SUMPRODUCT((OFFSET('Game Board'!F8:F55,0,PP1)=QH11)*(OFFSET('Game Board'!I8:I55,0,PP1)=QH10)*(OFFSET('Game Board'!G8:G55,0,PP1)&lt;OFFSET('Game Board'!H8:H55,0,PP1))*1)+SUMPRODUCT((OFFSET('Game Board'!I8:I55,0,PP1)=QH11)*(OFFSET('Game Board'!F8:F55,0,PP1)=QH10)*(OFFSET('Game Board'!H8:H55,0,PP1)&lt;OFFSET('Game Board'!G8:G55,0,PP1))*1)</f>
        <v>0</v>
      </c>
      <c r="QN11" s="315">
        <f ca="1">SUMIFS(OFFSET('Game Board'!G8:G55,0,PP1),OFFSET('Game Board'!F8:F55,0,PP1),QH11,OFFSET('Game Board'!I8:I55,0,PP1),QH8)+SUMIFS(OFFSET('Game Board'!G8:G55,0,PP1),OFFSET('Game Board'!F8:F55,0,PP1),QH11,OFFSET('Game Board'!I8:I55,0,PP1),QH9)+SUMIFS(OFFSET('Game Board'!G8:G55,0,PP1),OFFSET('Game Board'!F8:F55,0,PP1),QH11,OFFSET('Game Board'!I8:I55,0,PP1),QH10)+SUMIFS(OFFSET('Game Board'!H8:H55,0,PP1),OFFSET('Game Board'!I8:I55,0,PP1),QH11,OFFSET('Game Board'!F8:F55,0,PP1),QH8)+SUMIFS(OFFSET('Game Board'!H8:H55,0,PP1),OFFSET('Game Board'!I8:I55,0,PP1),QH11,OFFSET('Game Board'!F8:F55,0,PP1),QH9)+SUMIFS(OFFSET('Game Board'!H8:H55,0,PP1),OFFSET('Game Board'!I8:I55,0,PP1),QH11,OFFSET('Game Board'!F8:F55,0,PP1),QH10)</f>
        <v>0</v>
      </c>
      <c r="QO11" s="315">
        <f ca="1">SUMIFS(OFFSET('Game Board'!H8:H55,0,PP1),OFFSET('Game Board'!F8:F55,0,PP1),QH11,OFFSET('Game Board'!I8:I55,0,PP1),QH8)+SUMIFS(OFFSET('Game Board'!H8:H55,0,PP1),OFFSET('Game Board'!F8:F55,0,PP1),QH11,OFFSET('Game Board'!I8:I55,0,PP1),QH9)+SUMIFS(OFFSET('Game Board'!H8:H55,0,PP1),OFFSET('Game Board'!F8:F55,0,PP1),QH11,OFFSET('Game Board'!I8:I55,0,PP1),QH10)+SUMIFS(OFFSET('Game Board'!G8:G55,0,PP1),OFFSET('Game Board'!I8:I55,0,PP1),QH11,OFFSET('Game Board'!F8:F55,0,PP1),QH8)+SUMIFS(OFFSET('Game Board'!G8:G55,0,PP1),OFFSET('Game Board'!I8:I55,0,PP1),QH11,OFFSET('Game Board'!F8:F55,0,PP1),QH9)+SUMIFS(OFFSET('Game Board'!G8:G55,0,PP1),OFFSET('Game Board'!I8:I55,0,PP1),QH11,OFFSET('Game Board'!F8:F55,0,PP1),QH10)</f>
        <v>0</v>
      </c>
      <c r="QP11" s="315">
        <f t="shared" ca="1" si="107"/>
        <v>0</v>
      </c>
      <c r="QQ11" s="315">
        <f t="shared" ca="1" si="108"/>
        <v>3</v>
      </c>
      <c r="QR11" s="315">
        <f t="shared" ref="QR11" ca="1" si="1309">IF(QH11&lt;&gt;"",SUMPRODUCT((QG8:QG11=QG11)*(QQ8:QQ11&gt;QQ11)*1),0)</f>
        <v>0</v>
      </c>
      <c r="QS11" s="315">
        <f t="shared" ref="QS11" ca="1" si="1310">IF(QH11&lt;&gt;"",SUMPRODUCT((QR8:QR11=QR11)*(QP8:QP11&gt;QP11)*1),0)</f>
        <v>0</v>
      </c>
      <c r="QT11" s="315">
        <f t="shared" ca="1" si="111"/>
        <v>0</v>
      </c>
      <c r="QU11" s="315">
        <f t="shared" ref="QU11" ca="1" si="1311">IF(QH11&lt;&gt;"",SUMPRODUCT((QT8:QT11=QT11)*(QR8:QR11=QR11)*(QN8:QN11&gt;QN11)*1),0)</f>
        <v>0</v>
      </c>
      <c r="QV11" s="315">
        <f t="shared" ca="1" si="113"/>
        <v>1</v>
      </c>
      <c r="QW11" s="315">
        <f ca="1">SUMPRODUCT((OFFSET('Game Board'!F8:F55,0,PP1)=QI11)*(OFFSET('Game Board'!I8:I55,0,PP1)=QI9)*(OFFSET('Game Board'!G8:G55,0,PP1)&gt;OFFSET('Game Board'!H8:H55,0,PP1))*1)+SUMPRODUCT((OFFSET('Game Board'!I8:I55,0,PP1)=QI11)*(OFFSET('Game Board'!F8:F55,0,PP1)=QI9)*(OFFSET('Game Board'!H8:H55,0,PP1)&gt;OFFSET('Game Board'!G8:G55,0,PP1))*1)+SUMPRODUCT((OFFSET('Game Board'!F8:F55,0,PP1)=QI11)*(OFFSET('Game Board'!I8:I55,0,PP1)=QI10)*(OFFSET('Game Board'!G8:G55,0,PP1)&gt;OFFSET('Game Board'!H8:H55,0,PP1))*1)+SUMPRODUCT((OFFSET('Game Board'!I8:I55,0,PP1)=QI11)*(OFFSET('Game Board'!F8:F55,0,PP1)=QI10)*(OFFSET('Game Board'!H8:H55,0,PP1)&gt;OFFSET('Game Board'!G8:G55,0,PP1))*1)</f>
        <v>0</v>
      </c>
      <c r="QX11" s="315">
        <f ca="1">SUMPRODUCT((OFFSET('Game Board'!F8:F55,0,PP1)=QI11)*(OFFSET('Game Board'!I8:I55,0,PP1)=QI9)*(OFFSET('Game Board'!G8:G55,0,PP1)=OFFSET('Game Board'!H8:H55,0,PP1))*1)+SUMPRODUCT((OFFSET('Game Board'!I8:I55,0,PP1)=QI11)*(OFFSET('Game Board'!F8:F55,0,PP1)=QI9)*(OFFSET('Game Board'!G8:G55,0,PP1)=OFFSET('Game Board'!H8:H55,0,PP1))*1)+SUMPRODUCT((OFFSET('Game Board'!F8:F55,0,PP1)=QI11)*(OFFSET('Game Board'!I8:I55,0,PP1)=QI10)*(OFFSET('Game Board'!G8:G55,0,PP1)=OFFSET('Game Board'!H8:H55,0,PP1))*1)+SUMPRODUCT((OFFSET('Game Board'!I8:I55,0,PP1)=QI11)*(OFFSET('Game Board'!F8:F55,0,PP1)=QI10)*(OFFSET('Game Board'!G8:G55,0,PP1)=OFFSET('Game Board'!H8:H55,0,PP1))*1)</f>
        <v>0</v>
      </c>
      <c r="QY11" s="315">
        <f ca="1">SUMPRODUCT((OFFSET('Game Board'!F8:F55,0,PP1)=QI11)*(OFFSET('Game Board'!I8:I55,0,PP1)=QI9)*(OFFSET('Game Board'!G8:G55,0,PP1)&lt;OFFSET('Game Board'!H8:H55,0,PP1))*1)+SUMPRODUCT((OFFSET('Game Board'!I8:I55,0,PP1)=QI11)*(OFFSET('Game Board'!F8:F55,0,PP1)=QI9)*(OFFSET('Game Board'!H8:H55,0,PP1)&lt;OFFSET('Game Board'!G8:G55,0,PP1))*1)+SUMPRODUCT((OFFSET('Game Board'!F8:F55,0,PP1)=QI11)*(OFFSET('Game Board'!I8:I55,0,PP1)=QI10)*(OFFSET('Game Board'!G8:G55,0,PP1)&lt;OFFSET('Game Board'!H8:H55,0,PP1))*1)+SUMPRODUCT((OFFSET('Game Board'!I8:I55,0,PP1)=QI11)*(OFFSET('Game Board'!F8:F55,0,PP1)=QI10)*(OFFSET('Game Board'!H8:H55,0,PP1)&lt;OFFSET('Game Board'!G8:G55,0,PP1))*1)</f>
        <v>0</v>
      </c>
      <c r="QZ11" s="315">
        <f ca="1">SUMIFS(OFFSET('Game Board'!G8:G55,0,PP1),OFFSET('Game Board'!F8:F55,0,PP1),QI11,OFFSET('Game Board'!I8:I55,0,PP1),QI9)+SUMIFS(OFFSET('Game Board'!G8:G55,0,PP1),OFFSET('Game Board'!F8:F55,0,PP1),QI11,OFFSET('Game Board'!I8:I55,0,PP1),QI10)+SUMIFS(OFFSET('Game Board'!H8:H55,0,PP1),OFFSET('Game Board'!I8:I55,0,PP1),QI11,OFFSET('Game Board'!F8:F55,0,PP1),QI9)+SUMIFS(OFFSET('Game Board'!H8:H55,0,PP1),OFFSET('Game Board'!I8:I55,0,PP1),QI11,OFFSET('Game Board'!F8:F55,0,PP1),QI10)</f>
        <v>0</v>
      </c>
      <c r="RA11" s="315">
        <f ca="1">SUMIFS(OFFSET('Game Board'!G8:G55,0,PP1),OFFSET('Game Board'!F8:F55,0,PP1),QI11,OFFSET('Game Board'!I8:I55,0,PP1),QI9)+SUMIFS(OFFSET('Game Board'!G8:G55,0,PP1),OFFSET('Game Board'!F8:F55,0,PP1),QI11,OFFSET('Game Board'!I8:I55,0,PP1),QI10)+SUMIFS(OFFSET('Game Board'!H8:H55,0,PP1),OFFSET('Game Board'!I8:I55,0,PP1),QI11,OFFSET('Game Board'!F8:F55,0,PP1),QI9)+SUMIFS(OFFSET('Game Board'!H8:H55,0,PP1),OFFSET('Game Board'!I8:I55,0,PP1),QI11,OFFSET('Game Board'!F8:F55,0,PP1),QI10)</f>
        <v>0</v>
      </c>
      <c r="RB11" s="315">
        <f t="shared" ca="1" si="316"/>
        <v>0</v>
      </c>
      <c r="RC11" s="315">
        <f t="shared" ca="1" si="317"/>
        <v>0</v>
      </c>
      <c r="RD11" s="315">
        <f t="shared" ref="RD11" ca="1" si="1312">IF(QI11&lt;&gt;"",SUMPRODUCT((QG8:QG11=QG11)*(RC8:RC11&gt;RC11)*1),0)</f>
        <v>0</v>
      </c>
      <c r="RE11" s="315">
        <f t="shared" ref="RE11" ca="1" si="1313">IF(QI11&lt;&gt;"",SUMPRODUCT((RD8:RD11=RD11)*(RB8:RB11&gt;RB11)*1),0)</f>
        <v>0</v>
      </c>
      <c r="RF11" s="315">
        <f t="shared" ca="1" si="320"/>
        <v>0</v>
      </c>
      <c r="RG11" s="315">
        <f t="shared" ref="RG11" ca="1" si="1314">IF(QI11&lt;&gt;"",SUMPRODUCT((RF8:RF11=RF11)*(RD8:RD11=RD11)*(QZ8:QZ11&gt;QZ11)*1),0)</f>
        <v>0</v>
      </c>
      <c r="RH11" s="315">
        <f t="shared" ca="1" si="114"/>
        <v>1</v>
      </c>
      <c r="RI11" s="315">
        <f ca="1">SUMPRODUCT((OFFSET('Game Board'!F8:F55,0,PP1)=QJ11)*(OFFSET('Game Board'!I8:I55,0,PP1)=QJ10)*(OFFSET('Game Board'!G8:G55,0,PP1)&gt;OFFSET('Game Board'!H8:H55,0,PP1))*1)+SUMPRODUCT((OFFSET('Game Board'!I8:I55,0,PP1)=QJ11)*(OFFSET('Game Board'!F8:F55,0,PP1)=QJ10)*(OFFSET('Game Board'!H8:H55,0,PP1)&gt;OFFSET('Game Board'!G8:G55,0,PP1))*1)</f>
        <v>0</v>
      </c>
      <c r="RJ11" s="315">
        <f ca="1">SUMPRODUCT((OFFSET('Game Board'!F8:F55,0,PP1)=QJ11)*(OFFSET('Game Board'!I8:I55,0,PP1)=QJ10)*(OFFSET('Game Board'!G8:G55,0,PP1)=OFFSET('Game Board'!H8:H55,0,PP1))*1)+SUMPRODUCT((OFFSET('Game Board'!I8:I55,0,PP1)=QJ11)*(OFFSET('Game Board'!F8:F55,0,PP1)=QJ10)*(OFFSET('Game Board'!H8:H55,0,PP1)=OFFSET('Game Board'!G8:G55,0,PP1))*1)</f>
        <v>0</v>
      </c>
      <c r="RK11" s="315">
        <f ca="1">SUMPRODUCT((OFFSET('Game Board'!F8:F55,0,PP1)=QJ11)*(OFFSET('Game Board'!I8:I55,0,PP1)=QJ10)*(OFFSET('Game Board'!G8:G55,0,PP1)&lt;OFFSET('Game Board'!H8:H55,0,PP1))*1)+SUMPRODUCT((OFFSET('Game Board'!I8:I55,0,PP1)=QJ11)*(OFFSET('Game Board'!F8:F55,0,PP1)=QJ10)*(OFFSET('Game Board'!H8:H55,0,PP1)&lt;OFFSET('Game Board'!G8:G55,0,PP1))*1)</f>
        <v>0</v>
      </c>
      <c r="RL11" s="315">
        <f ca="1">SUMIFS(OFFSET('Game Board'!G8:G55,0,PP1),OFFSET('Game Board'!F8:F55,0,PP1),QJ11,OFFSET('Game Board'!I8:I55,0,PP1),QJ10)+SUMIFS(OFFSET('Game Board'!H8:H55,0,PP1),OFFSET('Game Board'!I8:I55,0,PP1),QJ11,OFFSET('Game Board'!F8:F55,0,PP1),QJ10)</f>
        <v>0</v>
      </c>
      <c r="RM11" s="315">
        <f ca="1">SUMIFS(OFFSET('Game Board'!G8:G55,0,PP1),OFFSET('Game Board'!F8:F55,0,PP1),QJ11,OFFSET('Game Board'!I8:I55,0,PP1),QJ10)+SUMIFS(OFFSET('Game Board'!H8:H55,0,PP1),OFFSET('Game Board'!I8:I55,0,PP1),QJ11,OFFSET('Game Board'!F8:F55,0,PP1),QJ10)</f>
        <v>0</v>
      </c>
      <c r="RN11" s="315">
        <f t="shared" ca="1" si="1118"/>
        <v>0</v>
      </c>
      <c r="RO11" s="315">
        <f t="shared" ca="1" si="1119"/>
        <v>0</v>
      </c>
      <c r="RP11" s="315">
        <f t="shared" ref="RP11" ca="1" si="1315">IF(QJ11&lt;&gt;"",SUMPRODUCT((QS8:QS11=QS11)*(RO8:RO11&gt;RO11)*1),0)</f>
        <v>0</v>
      </c>
      <c r="RQ11" s="315">
        <f t="shared" ref="RQ11" ca="1" si="1316">IF(QJ11&lt;&gt;"",SUMPRODUCT((RP8:RP11=RP11)*(RN8:RN11&gt;RN11)*1),0)</f>
        <v>0</v>
      </c>
      <c r="RR11" s="315">
        <f t="shared" ca="1" si="1122"/>
        <v>0</v>
      </c>
      <c r="RS11" s="315">
        <f t="shared" ref="RS11" ca="1" si="1317">IF(QJ11&lt;&gt;"",SUMPRODUCT((RR8:RR11=RR11)*(RP8:RP11=RP11)*(RL8:RL11&gt;RL11)*1),0)</f>
        <v>0</v>
      </c>
      <c r="RT11" s="315">
        <f t="shared" ca="1" si="115"/>
        <v>1</v>
      </c>
      <c r="RU11" s="315">
        <f t="shared" ref="RU11" ca="1" si="1318">SUMPRODUCT((RT8:RT11=RT11)*(PW8:PW11&gt;PW11)*1)</f>
        <v>0</v>
      </c>
      <c r="RV11" s="315">
        <f t="shared" ca="1" si="117"/>
        <v>1</v>
      </c>
      <c r="RW11" s="315" t="str">
        <f t="shared" si="323"/>
        <v>Canada</v>
      </c>
      <c r="RX11" s="315">
        <f t="shared" ca="1" si="118"/>
        <v>0</v>
      </c>
      <c r="RY11" s="315">
        <f ca="1">SUMPRODUCT((OFFSET('Game Board'!G8:G55,0,RY1)&lt;&gt;"")*(OFFSET('Game Board'!F8:F55,0,RY1)=C11)*(OFFSET('Game Board'!G8:G55,0,RY1)&gt;OFFSET('Game Board'!H8:H55,0,RY1))*1)+SUMPRODUCT((OFFSET('Game Board'!G8:G55,0,RY1)&lt;&gt;"")*(OFFSET('Game Board'!I8:I55,0,RY1)=C11)*(OFFSET('Game Board'!H8:H55,0,RY1)&gt;OFFSET('Game Board'!G8:G55,0,RY1))*1)</f>
        <v>0</v>
      </c>
      <c r="RZ11" s="315">
        <f ca="1">SUMPRODUCT((OFFSET('Game Board'!G8:G55,0,RY1)&lt;&gt;"")*(OFFSET('Game Board'!F8:F55,0,RY1)=C11)*(OFFSET('Game Board'!G8:G55,0,RY1)=OFFSET('Game Board'!H8:H55,0,RY1))*1)+SUMPRODUCT((OFFSET('Game Board'!G8:G55,0,RY1)&lt;&gt;"")*(OFFSET('Game Board'!I8:I55,0,RY1)=C11)*(OFFSET('Game Board'!G8:G55,0,RY1)=OFFSET('Game Board'!H8:H55,0,RY1))*1)</f>
        <v>0</v>
      </c>
      <c r="SA11" s="315">
        <f ca="1">SUMPRODUCT((OFFSET('Game Board'!G8:G55,0,RY1)&lt;&gt;"")*(OFFSET('Game Board'!F8:F55,0,RY1)=C11)*(OFFSET('Game Board'!G8:G55,0,RY1)&lt;OFFSET('Game Board'!H8:H55,0,RY1))*1)+SUMPRODUCT((OFFSET('Game Board'!G8:G55,0,RY1)&lt;&gt;"")*(OFFSET('Game Board'!I8:I55,0,RY1)=C11)*(OFFSET('Game Board'!H8:H55,0,RY1)&lt;OFFSET('Game Board'!G8:G55,0,RY1))*1)</f>
        <v>0</v>
      </c>
      <c r="SB11" s="315">
        <f ca="1">SUMIF(OFFSET('Game Board'!F8:F55,0,RY1),C11,OFFSET('Game Board'!G8:G55,0,RY1))+SUMIF(OFFSET('Game Board'!I8:I55,0,RY1),C11,OFFSET('Game Board'!H8:H55,0,RY1))</f>
        <v>0</v>
      </c>
      <c r="SC11" s="315">
        <f ca="1">SUMIF(OFFSET('Game Board'!F8:F55,0,RY1),C11,OFFSET('Game Board'!H8:H55,0,RY1))+SUMIF(OFFSET('Game Board'!I8:I55,0,RY1),C11,OFFSET('Game Board'!G8:G55,0,RY1))</f>
        <v>0</v>
      </c>
      <c r="SD11" s="315">
        <f t="shared" ca="1" si="119"/>
        <v>0</v>
      </c>
      <c r="SE11" s="315">
        <f t="shared" ca="1" si="120"/>
        <v>0</v>
      </c>
      <c r="SF11" s="315">
        <f ca="1">INDEX(L4:L35,MATCH(SO11,C4:C35,0),0)</f>
        <v>2001</v>
      </c>
      <c r="SG11" s="319">
        <f>'Tournament Setup'!F13</f>
        <v>0</v>
      </c>
      <c r="SH11" s="315">
        <f t="shared" ref="SH11" ca="1" si="1319">RANK(SE11,SE8:SE11)</f>
        <v>1</v>
      </c>
      <c r="SI11" s="315">
        <f t="shared" ref="SI11" ca="1" si="1320">SUMPRODUCT((SH8:SH11=SH11)*(SD8:SD11&gt;SD11)*1)</f>
        <v>0</v>
      </c>
      <c r="SJ11" s="315">
        <f t="shared" ca="1" si="123"/>
        <v>1</v>
      </c>
      <c r="SK11" s="315">
        <f t="shared" ref="SK11" ca="1" si="1321">SUMPRODUCT((SH8:SH11=SH11)*(SD8:SD11=SD11)*(SB8:SB11&gt;SB11)*1)</f>
        <v>0</v>
      </c>
      <c r="SL11" s="315">
        <f t="shared" ca="1" si="125"/>
        <v>1</v>
      </c>
      <c r="SM11" s="315">
        <f t="shared" ref="SM11" ca="1" si="1322">RANK(SL11,SL8:SL11,1)+COUNTIF(SL8:SL11,SL11)-1</f>
        <v>4</v>
      </c>
      <c r="SN11" s="315">
        <v>4</v>
      </c>
      <c r="SO11" s="315" t="str">
        <f t="shared" ref="SO11" ca="1" si="1323">INDEX(RW8:RW11,MATCH(SN11,SM8:SM11,0),0)</f>
        <v>Canada</v>
      </c>
      <c r="SP11" s="315">
        <f t="shared" ref="SP11" ca="1" si="1324">INDEX(SL8:SL11,MATCH(SO11,RW8:RW11,0),0)</f>
        <v>1</v>
      </c>
      <c r="SQ11" s="315" t="str">
        <f t="shared" ca="1" si="1131"/>
        <v>Canada</v>
      </c>
      <c r="SR11" s="315" t="str">
        <f t="shared" ref="SR11" ca="1" si="1325">IF(AND(SR10&lt;&gt;"",SP11=2),SO11,"")</f>
        <v/>
      </c>
      <c r="SS11" s="315" t="str">
        <f t="shared" ref="SS11" ca="1" si="1326">IF(AND(SS10&lt;&gt;"",SP11=3),SO11,"")</f>
        <v/>
      </c>
      <c r="ST11" s="315">
        <f ca="1">SUMPRODUCT((OFFSET('Game Board'!F8:F55,0,RY1)=SQ11)*(OFFSET('Game Board'!I8:I55,0,RY1)=SQ8)*(OFFSET('Game Board'!G8:G55,0,RY1)&gt;OFFSET('Game Board'!H8:H55,0,RY1))*1)+SUMPRODUCT((OFFSET('Game Board'!I8:I55,0,RY1)=SQ11)*(OFFSET('Game Board'!F8:F55,0,RY1)=SQ8)*(OFFSET('Game Board'!H8:H55,0,RY1)&gt;OFFSET('Game Board'!G8:G55,0,RY1))*1)+SUMPRODUCT((OFFSET('Game Board'!F8:F55,0,RY1)=SQ11)*(OFFSET('Game Board'!I8:I55,0,RY1)=SQ9)*(OFFSET('Game Board'!G8:G55,0,RY1)&gt;OFFSET('Game Board'!H8:H55,0,RY1))*1)+SUMPRODUCT((OFFSET('Game Board'!I8:I55,0,RY1)=SQ11)*(OFFSET('Game Board'!F8:F55,0,RY1)=SQ9)*(OFFSET('Game Board'!H8:H55,0,RY1)&gt;OFFSET('Game Board'!G8:G55,0,RY1))*1)+SUMPRODUCT((OFFSET('Game Board'!F8:F55,0,RY1)=SQ11)*(OFFSET('Game Board'!I8:I55,0,RY1)=SQ10)*(OFFSET('Game Board'!G8:G55,0,RY1)&gt;OFFSET('Game Board'!H8:H55,0,RY1))*1)+SUMPRODUCT((OFFSET('Game Board'!I8:I55,0,RY1)=SQ11)*(OFFSET('Game Board'!F8:F55,0,RY1)=SQ10)*(OFFSET('Game Board'!H8:H55,0,RY1)&gt;OFFSET('Game Board'!G8:G55,0,RY1))*1)</f>
        <v>0</v>
      </c>
      <c r="SU11" s="315">
        <f ca="1">SUMPRODUCT((OFFSET('Game Board'!F8:F55,0,RY1)=SQ11)*(OFFSET('Game Board'!I8:I55,0,RY1)=SQ8)*(OFFSET('Game Board'!G8:G55,0,RY1)&gt;=OFFSET('Game Board'!H8:H55,0,RY1))*1)+SUMPRODUCT((OFFSET('Game Board'!I8:I55,0,RY1)=SQ11)*(OFFSET('Game Board'!F8:F55,0,RY1)=SQ8)*(OFFSET('Game Board'!G8:G55,0,RY1)=OFFSET('Game Board'!H8:H55,0,RY1))*1)+SUMPRODUCT((OFFSET('Game Board'!F8:F55,0,RY1)=SQ11)*(OFFSET('Game Board'!I8:I55,0,RY1)=SQ9)*(OFFSET('Game Board'!G8:G55,0,RY1)=OFFSET('Game Board'!H8:H55,0,RY1))*1)+SUMPRODUCT((OFFSET('Game Board'!I8:I55,0,RY1)=SQ11)*(OFFSET('Game Board'!F8:F55,0,RY1)=SQ9)*(OFFSET('Game Board'!G8:G55,0,RY1)=OFFSET('Game Board'!H8:H55,0,RY1))*1)+SUMPRODUCT((OFFSET('Game Board'!F8:F55,0,RY1)=SQ11)*(OFFSET('Game Board'!I8:I55,0,RY1)=SQ10)*(OFFSET('Game Board'!G8:G55,0,RY1)=OFFSET('Game Board'!H8:H55,0,RY1))*1)+SUMPRODUCT((OFFSET('Game Board'!I8:I55,0,RY1)=SQ11)*(OFFSET('Game Board'!F8:F55,0,RY1)=SQ10)*(OFFSET('Game Board'!G8:G55,0,RY1)=OFFSET('Game Board'!H8:H55,0,RY1))*1)</f>
        <v>3</v>
      </c>
      <c r="SV11" s="315">
        <f ca="1">SUMPRODUCT((OFFSET('Game Board'!F8:F55,0,RY1)=SQ11)*(OFFSET('Game Board'!I8:I55,0,RY1)=SQ8)*(OFFSET('Game Board'!G8:G55,0,RY1)&lt;OFFSET('Game Board'!H8:H55,0,RY1))*1)+SUMPRODUCT((OFFSET('Game Board'!I8:I55,0,RY1)=SQ11)*(OFFSET('Game Board'!F8:F55,0,RY1)=SQ8)*(OFFSET('Game Board'!H8:H55,0,RY1)&lt;OFFSET('Game Board'!G8:G55,0,RY1))*1)+SUMPRODUCT((OFFSET('Game Board'!F8:F55,0,RY1)=SQ11)*(OFFSET('Game Board'!I8:I55,0,RY1)=SQ9)*(OFFSET('Game Board'!G8:G55,0,RY1)&lt;OFFSET('Game Board'!H8:H55,0,RY1))*1)+SUMPRODUCT((OFFSET('Game Board'!I8:I55,0,RY1)=SQ11)*(OFFSET('Game Board'!F8:F55,0,RY1)=SQ9)*(OFFSET('Game Board'!H8:H55,0,RY1)&lt;OFFSET('Game Board'!G8:G55,0,RY1))*1)+SUMPRODUCT((OFFSET('Game Board'!F8:F55,0,RY1)=SQ11)*(OFFSET('Game Board'!I8:I55,0,RY1)=SQ10)*(OFFSET('Game Board'!G8:G55,0,RY1)&lt;OFFSET('Game Board'!H8:H55,0,RY1))*1)+SUMPRODUCT((OFFSET('Game Board'!I8:I55,0,RY1)=SQ11)*(OFFSET('Game Board'!F8:F55,0,RY1)=SQ10)*(OFFSET('Game Board'!H8:H55,0,RY1)&lt;OFFSET('Game Board'!G8:G55,0,RY1))*1)</f>
        <v>0</v>
      </c>
      <c r="SW11" s="315">
        <f ca="1">SUMIFS(OFFSET('Game Board'!G8:G55,0,RY1),OFFSET('Game Board'!F8:F55,0,RY1),SQ11,OFFSET('Game Board'!I8:I55,0,RY1),SQ8)+SUMIFS(OFFSET('Game Board'!G8:G55,0,RY1),OFFSET('Game Board'!F8:F55,0,RY1),SQ11,OFFSET('Game Board'!I8:I55,0,RY1),SQ9)+SUMIFS(OFFSET('Game Board'!G8:G55,0,RY1),OFFSET('Game Board'!F8:F55,0,RY1),SQ11,OFFSET('Game Board'!I8:I55,0,RY1),SQ10)+SUMIFS(OFFSET('Game Board'!H8:H55,0,RY1),OFFSET('Game Board'!I8:I55,0,RY1),SQ11,OFFSET('Game Board'!F8:F55,0,RY1),SQ8)+SUMIFS(OFFSET('Game Board'!H8:H55,0,RY1),OFFSET('Game Board'!I8:I55,0,RY1),SQ11,OFFSET('Game Board'!F8:F55,0,RY1),SQ9)+SUMIFS(OFFSET('Game Board'!H8:H55,0,RY1),OFFSET('Game Board'!I8:I55,0,RY1),SQ11,OFFSET('Game Board'!F8:F55,0,RY1),SQ10)</f>
        <v>0</v>
      </c>
      <c r="SX11" s="315">
        <f ca="1">SUMIFS(OFFSET('Game Board'!H8:H55,0,RY1),OFFSET('Game Board'!F8:F55,0,RY1),SQ11,OFFSET('Game Board'!I8:I55,0,RY1),SQ8)+SUMIFS(OFFSET('Game Board'!H8:H55,0,RY1),OFFSET('Game Board'!F8:F55,0,RY1),SQ11,OFFSET('Game Board'!I8:I55,0,RY1),SQ9)+SUMIFS(OFFSET('Game Board'!H8:H55,0,RY1),OFFSET('Game Board'!F8:F55,0,RY1),SQ11,OFFSET('Game Board'!I8:I55,0,RY1),SQ10)+SUMIFS(OFFSET('Game Board'!G8:G55,0,RY1),OFFSET('Game Board'!I8:I55,0,RY1),SQ11,OFFSET('Game Board'!F8:F55,0,RY1),SQ8)+SUMIFS(OFFSET('Game Board'!G8:G55,0,RY1),OFFSET('Game Board'!I8:I55,0,RY1),SQ11,OFFSET('Game Board'!F8:F55,0,RY1),SQ9)+SUMIFS(OFFSET('Game Board'!G8:G55,0,RY1),OFFSET('Game Board'!I8:I55,0,RY1),SQ11,OFFSET('Game Board'!F8:F55,0,RY1),SQ10)</f>
        <v>0</v>
      </c>
      <c r="SY11" s="315">
        <f t="shared" ca="1" si="130"/>
        <v>0</v>
      </c>
      <c r="SZ11" s="315">
        <f t="shared" ca="1" si="131"/>
        <v>3</v>
      </c>
      <c r="TA11" s="315">
        <f t="shared" ref="TA11" ca="1" si="1327">IF(SQ11&lt;&gt;"",SUMPRODUCT((SP8:SP11=SP11)*(SZ8:SZ11&gt;SZ11)*1),0)</f>
        <v>0</v>
      </c>
      <c r="TB11" s="315">
        <f t="shared" ref="TB11" ca="1" si="1328">IF(SQ11&lt;&gt;"",SUMPRODUCT((TA8:TA11=TA11)*(SY8:SY11&gt;SY11)*1),0)</f>
        <v>0</v>
      </c>
      <c r="TC11" s="315">
        <f t="shared" ca="1" si="134"/>
        <v>0</v>
      </c>
      <c r="TD11" s="315">
        <f t="shared" ref="TD11" ca="1" si="1329">IF(SQ11&lt;&gt;"",SUMPRODUCT((TC8:TC11=TC11)*(TA8:TA11=TA11)*(SW8:SW11&gt;SW11)*1),0)</f>
        <v>0</v>
      </c>
      <c r="TE11" s="315">
        <f t="shared" ca="1" si="136"/>
        <v>1</v>
      </c>
      <c r="TF11" s="315">
        <f ca="1">SUMPRODUCT((OFFSET('Game Board'!F8:F55,0,RY1)=SR11)*(OFFSET('Game Board'!I8:I55,0,RY1)=SR9)*(OFFSET('Game Board'!G8:G55,0,RY1)&gt;OFFSET('Game Board'!H8:H55,0,RY1))*1)+SUMPRODUCT((OFFSET('Game Board'!I8:I55,0,RY1)=SR11)*(OFFSET('Game Board'!F8:F55,0,RY1)=SR9)*(OFFSET('Game Board'!H8:H55,0,RY1)&gt;OFFSET('Game Board'!G8:G55,0,RY1))*1)+SUMPRODUCT((OFFSET('Game Board'!F8:F55,0,RY1)=SR11)*(OFFSET('Game Board'!I8:I55,0,RY1)=SR10)*(OFFSET('Game Board'!G8:G55,0,RY1)&gt;OFFSET('Game Board'!H8:H55,0,RY1))*1)+SUMPRODUCT((OFFSET('Game Board'!I8:I55,0,RY1)=SR11)*(OFFSET('Game Board'!F8:F55,0,RY1)=SR10)*(OFFSET('Game Board'!H8:H55,0,RY1)&gt;OFFSET('Game Board'!G8:G55,0,RY1))*1)</f>
        <v>0</v>
      </c>
      <c r="TG11" s="315">
        <f ca="1">SUMPRODUCT((OFFSET('Game Board'!F8:F55,0,RY1)=SR11)*(OFFSET('Game Board'!I8:I55,0,RY1)=SR9)*(OFFSET('Game Board'!G8:G55,0,RY1)=OFFSET('Game Board'!H8:H55,0,RY1))*1)+SUMPRODUCT((OFFSET('Game Board'!I8:I55,0,RY1)=SR11)*(OFFSET('Game Board'!F8:F55,0,RY1)=SR9)*(OFFSET('Game Board'!G8:G55,0,RY1)=OFFSET('Game Board'!H8:H55,0,RY1))*1)+SUMPRODUCT((OFFSET('Game Board'!F8:F55,0,RY1)=SR11)*(OFFSET('Game Board'!I8:I55,0,RY1)=SR10)*(OFFSET('Game Board'!G8:G55,0,RY1)=OFFSET('Game Board'!H8:H55,0,RY1))*1)+SUMPRODUCT((OFFSET('Game Board'!I8:I55,0,RY1)=SR11)*(OFFSET('Game Board'!F8:F55,0,RY1)=SR10)*(OFFSET('Game Board'!G8:G55,0,RY1)=OFFSET('Game Board'!H8:H55,0,RY1))*1)</f>
        <v>0</v>
      </c>
      <c r="TH11" s="315">
        <f ca="1">SUMPRODUCT((OFFSET('Game Board'!F8:F55,0,RY1)=SR11)*(OFFSET('Game Board'!I8:I55,0,RY1)=SR9)*(OFFSET('Game Board'!G8:G55,0,RY1)&lt;OFFSET('Game Board'!H8:H55,0,RY1))*1)+SUMPRODUCT((OFFSET('Game Board'!I8:I55,0,RY1)=SR11)*(OFFSET('Game Board'!F8:F55,0,RY1)=SR9)*(OFFSET('Game Board'!H8:H55,0,RY1)&lt;OFFSET('Game Board'!G8:G55,0,RY1))*1)+SUMPRODUCT((OFFSET('Game Board'!F8:F55,0,RY1)=SR11)*(OFFSET('Game Board'!I8:I55,0,RY1)=SR10)*(OFFSET('Game Board'!G8:G55,0,RY1)&lt;OFFSET('Game Board'!H8:H55,0,RY1))*1)+SUMPRODUCT((OFFSET('Game Board'!I8:I55,0,RY1)=SR11)*(OFFSET('Game Board'!F8:F55,0,RY1)=SR10)*(OFFSET('Game Board'!H8:H55,0,RY1)&lt;OFFSET('Game Board'!G8:G55,0,RY1))*1)</f>
        <v>0</v>
      </c>
      <c r="TI11" s="315">
        <f ca="1">SUMIFS(OFFSET('Game Board'!G8:G55,0,RY1),OFFSET('Game Board'!F8:F55,0,RY1),SR11,OFFSET('Game Board'!I8:I55,0,RY1),SR9)+SUMIFS(OFFSET('Game Board'!G8:G55,0,RY1),OFFSET('Game Board'!F8:F55,0,RY1),SR11,OFFSET('Game Board'!I8:I55,0,RY1),SR10)+SUMIFS(OFFSET('Game Board'!H8:H55,0,RY1),OFFSET('Game Board'!I8:I55,0,RY1),SR11,OFFSET('Game Board'!F8:F55,0,RY1),SR9)+SUMIFS(OFFSET('Game Board'!H8:H55,0,RY1),OFFSET('Game Board'!I8:I55,0,RY1),SR11,OFFSET('Game Board'!F8:F55,0,RY1),SR10)</f>
        <v>0</v>
      </c>
      <c r="TJ11" s="315">
        <f ca="1">SUMIFS(OFFSET('Game Board'!G8:G55,0,RY1),OFFSET('Game Board'!F8:F55,0,RY1),SR11,OFFSET('Game Board'!I8:I55,0,RY1),SR9)+SUMIFS(OFFSET('Game Board'!G8:G55,0,RY1),OFFSET('Game Board'!F8:F55,0,RY1),SR11,OFFSET('Game Board'!I8:I55,0,RY1),SR10)+SUMIFS(OFFSET('Game Board'!H8:H55,0,RY1),OFFSET('Game Board'!I8:I55,0,RY1),SR11,OFFSET('Game Board'!F8:F55,0,RY1),SR9)+SUMIFS(OFFSET('Game Board'!H8:H55,0,RY1),OFFSET('Game Board'!I8:I55,0,RY1),SR11,OFFSET('Game Board'!F8:F55,0,RY1),SR10)</f>
        <v>0</v>
      </c>
      <c r="TK11" s="315">
        <f t="shared" ca="1" si="335"/>
        <v>0</v>
      </c>
      <c r="TL11" s="315">
        <f t="shared" ca="1" si="336"/>
        <v>0</v>
      </c>
      <c r="TM11" s="315">
        <f t="shared" ref="TM11" ca="1" si="1330">IF(SR11&lt;&gt;"",SUMPRODUCT((SP8:SP11=SP11)*(TL8:TL11&gt;TL11)*1),0)</f>
        <v>0</v>
      </c>
      <c r="TN11" s="315">
        <f t="shared" ref="TN11" ca="1" si="1331">IF(SR11&lt;&gt;"",SUMPRODUCT((TM8:TM11=TM11)*(TK8:TK11&gt;TK11)*1),0)</f>
        <v>0</v>
      </c>
      <c r="TO11" s="315">
        <f t="shared" ca="1" si="339"/>
        <v>0</v>
      </c>
      <c r="TP11" s="315">
        <f t="shared" ref="TP11" ca="1" si="1332">IF(SR11&lt;&gt;"",SUMPRODUCT((TO8:TO11=TO11)*(TM8:TM11=TM11)*(TI8:TI11&gt;TI11)*1),0)</f>
        <v>0</v>
      </c>
      <c r="TQ11" s="315">
        <f t="shared" ca="1" si="137"/>
        <v>1</v>
      </c>
      <c r="TR11" s="315">
        <f ca="1">SUMPRODUCT((OFFSET('Game Board'!F8:F55,0,RY1)=SS11)*(OFFSET('Game Board'!I8:I55,0,RY1)=SS10)*(OFFSET('Game Board'!G8:G55,0,RY1)&gt;OFFSET('Game Board'!H8:H55,0,RY1))*1)+SUMPRODUCT((OFFSET('Game Board'!I8:I55,0,RY1)=SS11)*(OFFSET('Game Board'!F8:F55,0,RY1)=SS10)*(OFFSET('Game Board'!H8:H55,0,RY1)&gt;OFFSET('Game Board'!G8:G55,0,RY1))*1)</f>
        <v>0</v>
      </c>
      <c r="TS11" s="315">
        <f ca="1">SUMPRODUCT((OFFSET('Game Board'!F8:F55,0,RY1)=SS11)*(OFFSET('Game Board'!I8:I55,0,RY1)=SS10)*(OFFSET('Game Board'!G8:G55,0,RY1)=OFFSET('Game Board'!H8:H55,0,RY1))*1)+SUMPRODUCT((OFFSET('Game Board'!I8:I55,0,RY1)=SS11)*(OFFSET('Game Board'!F8:F55,0,RY1)=SS10)*(OFFSET('Game Board'!H8:H55,0,RY1)=OFFSET('Game Board'!G8:G55,0,RY1))*1)</f>
        <v>0</v>
      </c>
      <c r="TT11" s="315">
        <f ca="1">SUMPRODUCT((OFFSET('Game Board'!F8:F55,0,RY1)=SS11)*(OFFSET('Game Board'!I8:I55,0,RY1)=SS10)*(OFFSET('Game Board'!G8:G55,0,RY1)&lt;OFFSET('Game Board'!H8:H55,0,RY1))*1)+SUMPRODUCT((OFFSET('Game Board'!I8:I55,0,RY1)=SS11)*(OFFSET('Game Board'!F8:F55,0,RY1)=SS10)*(OFFSET('Game Board'!H8:H55,0,RY1)&lt;OFFSET('Game Board'!G8:G55,0,RY1))*1)</f>
        <v>0</v>
      </c>
      <c r="TU11" s="315">
        <f ca="1">SUMIFS(OFFSET('Game Board'!G8:G55,0,RY1),OFFSET('Game Board'!F8:F55,0,RY1),SS11,OFFSET('Game Board'!I8:I55,0,RY1),SS10)+SUMIFS(OFFSET('Game Board'!H8:H55,0,RY1),OFFSET('Game Board'!I8:I55,0,RY1),SS11,OFFSET('Game Board'!F8:F55,0,RY1),SS10)</f>
        <v>0</v>
      </c>
      <c r="TV11" s="315">
        <f ca="1">SUMIFS(OFFSET('Game Board'!G8:G55,0,RY1),OFFSET('Game Board'!F8:F55,0,RY1),SS11,OFFSET('Game Board'!I8:I55,0,RY1),SS10)+SUMIFS(OFFSET('Game Board'!H8:H55,0,RY1),OFFSET('Game Board'!I8:I55,0,RY1),SS11,OFFSET('Game Board'!F8:F55,0,RY1),SS10)</f>
        <v>0</v>
      </c>
      <c r="TW11" s="315">
        <f t="shared" ca="1" si="1140"/>
        <v>0</v>
      </c>
      <c r="TX11" s="315">
        <f t="shared" ca="1" si="1141"/>
        <v>0</v>
      </c>
      <c r="TY11" s="315">
        <f t="shared" ref="TY11" ca="1" si="1333">IF(SS11&lt;&gt;"",SUMPRODUCT((TB8:TB11=TB11)*(TX8:TX11&gt;TX11)*1),0)</f>
        <v>0</v>
      </c>
      <c r="TZ11" s="315">
        <f t="shared" ref="TZ11" ca="1" si="1334">IF(SS11&lt;&gt;"",SUMPRODUCT((TY8:TY11=TY11)*(TW8:TW11&gt;TW11)*1),0)</f>
        <v>0</v>
      </c>
      <c r="UA11" s="315">
        <f t="shared" ca="1" si="1144"/>
        <v>0</v>
      </c>
      <c r="UB11" s="315">
        <f t="shared" ref="UB11" ca="1" si="1335">IF(SS11&lt;&gt;"",SUMPRODUCT((UA8:UA11=UA11)*(TY8:TY11=TY11)*(TU8:TU11&gt;TU11)*1),0)</f>
        <v>0</v>
      </c>
      <c r="UC11" s="315">
        <f t="shared" ca="1" si="138"/>
        <v>1</v>
      </c>
      <c r="UD11" s="315">
        <f t="shared" ref="UD11" ca="1" si="1336">SUMPRODUCT((UC8:UC11=UC11)*(SF8:SF11&gt;SF11)*1)</f>
        <v>0</v>
      </c>
      <c r="UE11" s="315">
        <f t="shared" ca="1" si="140"/>
        <v>1</v>
      </c>
      <c r="UF11" s="315" t="str">
        <f t="shared" si="342"/>
        <v>Canada</v>
      </c>
      <c r="UG11" s="315">
        <f t="shared" ca="1" si="141"/>
        <v>0</v>
      </c>
      <c r="UH11" s="315">
        <f ca="1">SUMPRODUCT((OFFSET('Game Board'!G8:G55,0,UH1)&lt;&gt;"")*(OFFSET('Game Board'!F8:F55,0,UH1)=C11)*(OFFSET('Game Board'!G8:G55,0,UH1)&gt;OFFSET('Game Board'!H8:H55,0,UH1))*1)+SUMPRODUCT((OFFSET('Game Board'!G8:G55,0,UH1)&lt;&gt;"")*(OFFSET('Game Board'!I8:I55,0,UH1)=C11)*(OFFSET('Game Board'!H8:H55,0,UH1)&gt;OFFSET('Game Board'!G8:G55,0,UH1))*1)</f>
        <v>0</v>
      </c>
      <c r="UI11" s="315">
        <f ca="1">SUMPRODUCT((OFFSET('Game Board'!G8:G55,0,UH1)&lt;&gt;"")*(OFFSET('Game Board'!F8:F55,0,UH1)=C11)*(OFFSET('Game Board'!G8:G55,0,UH1)=OFFSET('Game Board'!H8:H55,0,UH1))*1)+SUMPRODUCT((OFFSET('Game Board'!G8:G55,0,UH1)&lt;&gt;"")*(OFFSET('Game Board'!I8:I55,0,UH1)=C11)*(OFFSET('Game Board'!G8:G55,0,UH1)=OFFSET('Game Board'!H8:H55,0,UH1))*1)</f>
        <v>0</v>
      </c>
      <c r="UJ11" s="315">
        <f ca="1">SUMPRODUCT((OFFSET('Game Board'!G8:G55,0,UH1)&lt;&gt;"")*(OFFSET('Game Board'!F8:F55,0,UH1)=C11)*(OFFSET('Game Board'!G8:G55,0,UH1)&lt;OFFSET('Game Board'!H8:H55,0,UH1))*1)+SUMPRODUCT((OFFSET('Game Board'!G8:G55,0,UH1)&lt;&gt;"")*(OFFSET('Game Board'!I8:I55,0,UH1)=C11)*(OFFSET('Game Board'!H8:H55,0,UH1)&lt;OFFSET('Game Board'!G8:G55,0,UH1))*1)</f>
        <v>0</v>
      </c>
      <c r="UK11" s="315">
        <f ca="1">SUMIF(OFFSET('Game Board'!F8:F55,0,UH1),C11,OFFSET('Game Board'!G8:G55,0,UH1))+SUMIF(OFFSET('Game Board'!I8:I55,0,UH1),C11,OFFSET('Game Board'!H8:H55,0,UH1))</f>
        <v>0</v>
      </c>
      <c r="UL11" s="315">
        <f ca="1">SUMIF(OFFSET('Game Board'!F8:F55,0,UH1),C11,OFFSET('Game Board'!H8:H55,0,UH1))+SUMIF(OFFSET('Game Board'!I8:I55,0,UH1),C11,OFFSET('Game Board'!G8:G55,0,UH1))</f>
        <v>0</v>
      </c>
      <c r="UM11" s="315">
        <f t="shared" ca="1" si="142"/>
        <v>0</v>
      </c>
      <c r="UN11" s="315">
        <f t="shared" ca="1" si="143"/>
        <v>0</v>
      </c>
      <c r="UO11" s="315">
        <f ca="1">INDEX(L4:L35,MATCH(UX11,C4:C35,0),0)</f>
        <v>2001</v>
      </c>
      <c r="UP11" s="319">
        <f>'Tournament Setup'!F13</f>
        <v>0</v>
      </c>
      <c r="UQ11" s="315">
        <f t="shared" ref="UQ11" ca="1" si="1337">RANK(UN11,UN8:UN11)</f>
        <v>1</v>
      </c>
      <c r="UR11" s="315">
        <f t="shared" ref="UR11" ca="1" si="1338">SUMPRODUCT((UQ8:UQ11=UQ11)*(UM8:UM11&gt;UM11)*1)</f>
        <v>0</v>
      </c>
      <c r="US11" s="315">
        <f t="shared" ca="1" si="146"/>
        <v>1</v>
      </c>
      <c r="UT11" s="315">
        <f t="shared" ref="UT11" ca="1" si="1339">SUMPRODUCT((UQ8:UQ11=UQ11)*(UM8:UM11=UM11)*(UK8:UK11&gt;UK11)*1)</f>
        <v>0</v>
      </c>
      <c r="UU11" s="315">
        <f t="shared" ca="1" si="148"/>
        <v>1</v>
      </c>
      <c r="UV11" s="315">
        <f t="shared" ref="UV11" ca="1" si="1340">RANK(UU11,UU8:UU11,1)+COUNTIF(UU8:UU11,UU11)-1</f>
        <v>4</v>
      </c>
      <c r="UW11" s="315">
        <v>4</v>
      </c>
      <c r="UX11" s="315" t="str">
        <f t="shared" ref="UX11" ca="1" si="1341">INDEX(UF8:UF11,MATCH(UW11,UV8:UV11,0),0)</f>
        <v>Canada</v>
      </c>
      <c r="UY11" s="315">
        <f t="shared" ref="UY11" ca="1" si="1342">INDEX(UU8:UU11,MATCH(UX11,UF8:UF11,0),0)</f>
        <v>1</v>
      </c>
      <c r="UZ11" s="315" t="str">
        <f t="shared" ca="1" si="1153"/>
        <v>Canada</v>
      </c>
      <c r="VA11" s="315" t="str">
        <f t="shared" ref="VA11" ca="1" si="1343">IF(AND(VA10&lt;&gt;"",UY11=2),UX11,"")</f>
        <v/>
      </c>
      <c r="VB11" s="315" t="str">
        <f t="shared" ref="VB11" ca="1" si="1344">IF(AND(VB10&lt;&gt;"",UY11=3),UX11,"")</f>
        <v/>
      </c>
      <c r="VC11" s="315">
        <f ca="1">SUMPRODUCT((OFFSET('Game Board'!F8:F55,0,UH1)=UZ11)*(OFFSET('Game Board'!I8:I55,0,UH1)=UZ8)*(OFFSET('Game Board'!G8:G55,0,UH1)&gt;OFFSET('Game Board'!H8:H55,0,UH1))*1)+SUMPRODUCT((OFFSET('Game Board'!I8:I55,0,UH1)=UZ11)*(OFFSET('Game Board'!F8:F55,0,UH1)=UZ8)*(OFFSET('Game Board'!H8:H55,0,UH1)&gt;OFFSET('Game Board'!G8:G55,0,UH1))*1)+SUMPRODUCT((OFFSET('Game Board'!F8:F55,0,UH1)=UZ11)*(OFFSET('Game Board'!I8:I55,0,UH1)=UZ9)*(OFFSET('Game Board'!G8:G55,0,UH1)&gt;OFFSET('Game Board'!H8:H55,0,UH1))*1)+SUMPRODUCT((OFFSET('Game Board'!I8:I55,0,UH1)=UZ11)*(OFFSET('Game Board'!F8:F55,0,UH1)=UZ9)*(OFFSET('Game Board'!H8:H55,0,UH1)&gt;OFFSET('Game Board'!G8:G55,0,UH1))*1)+SUMPRODUCT((OFFSET('Game Board'!F8:F55,0,UH1)=UZ11)*(OFFSET('Game Board'!I8:I55,0,UH1)=UZ10)*(OFFSET('Game Board'!G8:G55,0,UH1)&gt;OFFSET('Game Board'!H8:H55,0,UH1))*1)+SUMPRODUCT((OFFSET('Game Board'!I8:I55,0,UH1)=UZ11)*(OFFSET('Game Board'!F8:F55,0,UH1)=UZ10)*(OFFSET('Game Board'!H8:H55,0,UH1)&gt;OFFSET('Game Board'!G8:G55,0,UH1))*1)</f>
        <v>0</v>
      </c>
      <c r="VD11" s="315">
        <f ca="1">SUMPRODUCT((OFFSET('Game Board'!F8:F55,0,UH1)=UZ11)*(OFFSET('Game Board'!I8:I55,0,UH1)=UZ8)*(OFFSET('Game Board'!G8:G55,0,UH1)&gt;=OFFSET('Game Board'!H8:H55,0,UH1))*1)+SUMPRODUCT((OFFSET('Game Board'!I8:I55,0,UH1)=UZ11)*(OFFSET('Game Board'!F8:F55,0,UH1)=UZ8)*(OFFSET('Game Board'!G8:G55,0,UH1)=OFFSET('Game Board'!H8:H55,0,UH1))*1)+SUMPRODUCT((OFFSET('Game Board'!F8:F55,0,UH1)=UZ11)*(OFFSET('Game Board'!I8:I55,0,UH1)=UZ9)*(OFFSET('Game Board'!G8:G55,0,UH1)=OFFSET('Game Board'!H8:H55,0,UH1))*1)+SUMPRODUCT((OFFSET('Game Board'!I8:I55,0,UH1)=UZ11)*(OFFSET('Game Board'!F8:F55,0,UH1)=UZ9)*(OFFSET('Game Board'!G8:G55,0,UH1)=OFFSET('Game Board'!H8:H55,0,UH1))*1)+SUMPRODUCT((OFFSET('Game Board'!F8:F55,0,UH1)=UZ11)*(OFFSET('Game Board'!I8:I55,0,UH1)=UZ10)*(OFFSET('Game Board'!G8:G55,0,UH1)=OFFSET('Game Board'!H8:H55,0,UH1))*1)+SUMPRODUCT((OFFSET('Game Board'!I8:I55,0,UH1)=UZ11)*(OFFSET('Game Board'!F8:F55,0,UH1)=UZ10)*(OFFSET('Game Board'!G8:G55,0,UH1)=OFFSET('Game Board'!H8:H55,0,UH1))*1)</f>
        <v>3</v>
      </c>
      <c r="VE11" s="315">
        <f ca="1">SUMPRODUCT((OFFSET('Game Board'!F8:F55,0,UH1)=UZ11)*(OFFSET('Game Board'!I8:I55,0,UH1)=UZ8)*(OFFSET('Game Board'!G8:G55,0,UH1)&lt;OFFSET('Game Board'!H8:H55,0,UH1))*1)+SUMPRODUCT((OFFSET('Game Board'!I8:I55,0,UH1)=UZ11)*(OFFSET('Game Board'!F8:F55,0,UH1)=UZ8)*(OFFSET('Game Board'!H8:H55,0,UH1)&lt;OFFSET('Game Board'!G8:G55,0,UH1))*1)+SUMPRODUCT((OFFSET('Game Board'!F8:F55,0,UH1)=UZ11)*(OFFSET('Game Board'!I8:I55,0,UH1)=UZ9)*(OFFSET('Game Board'!G8:G55,0,UH1)&lt;OFFSET('Game Board'!H8:H55,0,UH1))*1)+SUMPRODUCT((OFFSET('Game Board'!I8:I55,0,UH1)=UZ11)*(OFFSET('Game Board'!F8:F55,0,UH1)=UZ9)*(OFFSET('Game Board'!H8:H55,0,UH1)&lt;OFFSET('Game Board'!G8:G55,0,UH1))*1)+SUMPRODUCT((OFFSET('Game Board'!F8:F55,0,UH1)=UZ11)*(OFFSET('Game Board'!I8:I55,0,UH1)=UZ10)*(OFFSET('Game Board'!G8:G55,0,UH1)&lt;OFFSET('Game Board'!H8:H55,0,UH1))*1)+SUMPRODUCT((OFFSET('Game Board'!I8:I55,0,UH1)=UZ11)*(OFFSET('Game Board'!F8:F55,0,UH1)=UZ10)*(OFFSET('Game Board'!H8:H55,0,UH1)&lt;OFFSET('Game Board'!G8:G55,0,UH1))*1)</f>
        <v>0</v>
      </c>
      <c r="VF11" s="315">
        <f ca="1">SUMIFS(OFFSET('Game Board'!G8:G55,0,UH1),OFFSET('Game Board'!F8:F55,0,UH1),UZ11,OFFSET('Game Board'!I8:I55,0,UH1),UZ8)+SUMIFS(OFFSET('Game Board'!G8:G55,0,UH1),OFFSET('Game Board'!F8:F55,0,UH1),UZ11,OFFSET('Game Board'!I8:I55,0,UH1),UZ9)+SUMIFS(OFFSET('Game Board'!G8:G55,0,UH1),OFFSET('Game Board'!F8:F55,0,UH1),UZ11,OFFSET('Game Board'!I8:I55,0,UH1),UZ10)+SUMIFS(OFFSET('Game Board'!H8:H55,0,UH1),OFFSET('Game Board'!I8:I55,0,UH1),UZ11,OFFSET('Game Board'!F8:F55,0,UH1),UZ8)+SUMIFS(OFFSET('Game Board'!H8:H55,0,UH1),OFFSET('Game Board'!I8:I55,0,UH1),UZ11,OFFSET('Game Board'!F8:F55,0,UH1),UZ9)+SUMIFS(OFFSET('Game Board'!H8:H55,0,UH1),OFFSET('Game Board'!I8:I55,0,UH1),UZ11,OFFSET('Game Board'!F8:F55,0,UH1),UZ10)</f>
        <v>0</v>
      </c>
      <c r="VG11" s="315">
        <f ca="1">SUMIFS(OFFSET('Game Board'!H8:H55,0,UH1),OFFSET('Game Board'!F8:F55,0,UH1),UZ11,OFFSET('Game Board'!I8:I55,0,UH1),UZ8)+SUMIFS(OFFSET('Game Board'!H8:H55,0,UH1),OFFSET('Game Board'!F8:F55,0,UH1),UZ11,OFFSET('Game Board'!I8:I55,0,UH1),UZ9)+SUMIFS(OFFSET('Game Board'!H8:H55,0,UH1),OFFSET('Game Board'!F8:F55,0,UH1),UZ11,OFFSET('Game Board'!I8:I55,0,UH1),UZ10)+SUMIFS(OFFSET('Game Board'!G8:G55,0,UH1),OFFSET('Game Board'!I8:I55,0,UH1),UZ11,OFFSET('Game Board'!F8:F55,0,UH1),UZ8)+SUMIFS(OFFSET('Game Board'!G8:G55,0,UH1),OFFSET('Game Board'!I8:I55,0,UH1),UZ11,OFFSET('Game Board'!F8:F55,0,UH1),UZ9)+SUMIFS(OFFSET('Game Board'!G8:G55,0,UH1),OFFSET('Game Board'!I8:I55,0,UH1),UZ11,OFFSET('Game Board'!F8:F55,0,UH1),UZ10)</f>
        <v>0</v>
      </c>
      <c r="VH11" s="315">
        <f t="shared" ca="1" si="153"/>
        <v>0</v>
      </c>
      <c r="VI11" s="315">
        <f t="shared" ca="1" si="154"/>
        <v>3</v>
      </c>
      <c r="VJ11" s="315">
        <f t="shared" ref="VJ11" ca="1" si="1345">IF(UZ11&lt;&gt;"",SUMPRODUCT((UY8:UY11=UY11)*(VI8:VI11&gt;VI11)*1),0)</f>
        <v>0</v>
      </c>
      <c r="VK11" s="315">
        <f t="shared" ref="VK11" ca="1" si="1346">IF(UZ11&lt;&gt;"",SUMPRODUCT((VJ8:VJ11=VJ11)*(VH8:VH11&gt;VH11)*1),0)</f>
        <v>0</v>
      </c>
      <c r="VL11" s="315">
        <f t="shared" ca="1" si="157"/>
        <v>0</v>
      </c>
      <c r="VM11" s="315">
        <f t="shared" ref="VM11" ca="1" si="1347">IF(UZ11&lt;&gt;"",SUMPRODUCT((VL8:VL11=VL11)*(VJ8:VJ11=VJ11)*(VF8:VF11&gt;VF11)*1),0)</f>
        <v>0</v>
      </c>
      <c r="VN11" s="315">
        <f t="shared" ca="1" si="159"/>
        <v>1</v>
      </c>
      <c r="VO11" s="315">
        <f ca="1">SUMPRODUCT((OFFSET('Game Board'!F8:F55,0,UH1)=VA11)*(OFFSET('Game Board'!I8:I55,0,UH1)=VA9)*(OFFSET('Game Board'!G8:G55,0,UH1)&gt;OFFSET('Game Board'!H8:H55,0,UH1))*1)+SUMPRODUCT((OFFSET('Game Board'!I8:I55,0,UH1)=VA11)*(OFFSET('Game Board'!F8:F55,0,UH1)=VA9)*(OFFSET('Game Board'!H8:H55,0,UH1)&gt;OFFSET('Game Board'!G8:G55,0,UH1))*1)+SUMPRODUCT((OFFSET('Game Board'!F8:F55,0,UH1)=VA11)*(OFFSET('Game Board'!I8:I55,0,UH1)=VA10)*(OFFSET('Game Board'!G8:G55,0,UH1)&gt;OFFSET('Game Board'!H8:H55,0,UH1))*1)+SUMPRODUCT((OFFSET('Game Board'!I8:I55,0,UH1)=VA11)*(OFFSET('Game Board'!F8:F55,0,UH1)=VA10)*(OFFSET('Game Board'!H8:H55,0,UH1)&gt;OFFSET('Game Board'!G8:G55,0,UH1))*1)</f>
        <v>0</v>
      </c>
      <c r="VP11" s="315">
        <f ca="1">SUMPRODUCT((OFFSET('Game Board'!F8:F55,0,UH1)=VA11)*(OFFSET('Game Board'!I8:I55,0,UH1)=VA9)*(OFFSET('Game Board'!G8:G55,0,UH1)=OFFSET('Game Board'!H8:H55,0,UH1))*1)+SUMPRODUCT((OFFSET('Game Board'!I8:I55,0,UH1)=VA11)*(OFFSET('Game Board'!F8:F55,0,UH1)=VA9)*(OFFSET('Game Board'!G8:G55,0,UH1)=OFFSET('Game Board'!H8:H55,0,UH1))*1)+SUMPRODUCT((OFFSET('Game Board'!F8:F55,0,UH1)=VA11)*(OFFSET('Game Board'!I8:I55,0,UH1)=VA10)*(OFFSET('Game Board'!G8:G55,0,UH1)=OFFSET('Game Board'!H8:H55,0,UH1))*1)+SUMPRODUCT((OFFSET('Game Board'!I8:I55,0,UH1)=VA11)*(OFFSET('Game Board'!F8:F55,0,UH1)=VA10)*(OFFSET('Game Board'!G8:G55,0,UH1)=OFFSET('Game Board'!H8:H55,0,UH1))*1)</f>
        <v>0</v>
      </c>
      <c r="VQ11" s="315">
        <f ca="1">SUMPRODUCT((OFFSET('Game Board'!F8:F55,0,UH1)=VA11)*(OFFSET('Game Board'!I8:I55,0,UH1)=VA9)*(OFFSET('Game Board'!G8:G55,0,UH1)&lt;OFFSET('Game Board'!H8:H55,0,UH1))*1)+SUMPRODUCT((OFFSET('Game Board'!I8:I55,0,UH1)=VA11)*(OFFSET('Game Board'!F8:F55,0,UH1)=VA9)*(OFFSET('Game Board'!H8:H55,0,UH1)&lt;OFFSET('Game Board'!G8:G55,0,UH1))*1)+SUMPRODUCT((OFFSET('Game Board'!F8:F55,0,UH1)=VA11)*(OFFSET('Game Board'!I8:I55,0,UH1)=VA10)*(OFFSET('Game Board'!G8:G55,0,UH1)&lt;OFFSET('Game Board'!H8:H55,0,UH1))*1)+SUMPRODUCT((OFFSET('Game Board'!I8:I55,0,UH1)=VA11)*(OFFSET('Game Board'!F8:F55,0,UH1)=VA10)*(OFFSET('Game Board'!H8:H55,0,UH1)&lt;OFFSET('Game Board'!G8:G55,0,UH1))*1)</f>
        <v>0</v>
      </c>
      <c r="VR11" s="315">
        <f ca="1">SUMIFS(OFFSET('Game Board'!G8:G55,0,UH1),OFFSET('Game Board'!F8:F55,0,UH1),VA11,OFFSET('Game Board'!I8:I55,0,UH1),VA9)+SUMIFS(OFFSET('Game Board'!G8:G55,0,UH1),OFFSET('Game Board'!F8:F55,0,UH1),VA11,OFFSET('Game Board'!I8:I55,0,UH1),VA10)+SUMIFS(OFFSET('Game Board'!H8:H55,0,UH1),OFFSET('Game Board'!I8:I55,0,UH1),VA11,OFFSET('Game Board'!F8:F55,0,UH1),VA9)+SUMIFS(OFFSET('Game Board'!H8:H55,0,UH1),OFFSET('Game Board'!I8:I55,0,UH1),VA11,OFFSET('Game Board'!F8:F55,0,UH1),VA10)</f>
        <v>0</v>
      </c>
      <c r="VS11" s="315">
        <f ca="1">SUMIFS(OFFSET('Game Board'!G8:G55,0,UH1),OFFSET('Game Board'!F8:F55,0,UH1),VA11,OFFSET('Game Board'!I8:I55,0,UH1),VA9)+SUMIFS(OFFSET('Game Board'!G8:G55,0,UH1),OFFSET('Game Board'!F8:F55,0,UH1),VA11,OFFSET('Game Board'!I8:I55,0,UH1),VA10)+SUMIFS(OFFSET('Game Board'!H8:H55,0,UH1),OFFSET('Game Board'!I8:I55,0,UH1),VA11,OFFSET('Game Board'!F8:F55,0,UH1),VA9)+SUMIFS(OFFSET('Game Board'!H8:H55,0,UH1),OFFSET('Game Board'!I8:I55,0,UH1),VA11,OFFSET('Game Board'!F8:F55,0,UH1),VA10)</f>
        <v>0</v>
      </c>
      <c r="VT11" s="315">
        <f t="shared" ca="1" si="354"/>
        <v>0</v>
      </c>
      <c r="VU11" s="315">
        <f t="shared" ca="1" si="355"/>
        <v>0</v>
      </c>
      <c r="VV11" s="315">
        <f t="shared" ref="VV11" ca="1" si="1348">IF(VA11&lt;&gt;"",SUMPRODUCT((UY8:UY11=UY11)*(VU8:VU11&gt;VU11)*1),0)</f>
        <v>0</v>
      </c>
      <c r="VW11" s="315">
        <f t="shared" ref="VW11" ca="1" si="1349">IF(VA11&lt;&gt;"",SUMPRODUCT((VV8:VV11=VV11)*(VT8:VT11&gt;VT11)*1),0)</f>
        <v>0</v>
      </c>
      <c r="VX11" s="315">
        <f t="shared" ca="1" si="358"/>
        <v>0</v>
      </c>
      <c r="VY11" s="315">
        <f t="shared" ref="VY11" ca="1" si="1350">IF(VA11&lt;&gt;"",SUMPRODUCT((VX8:VX11=VX11)*(VV8:VV11=VV11)*(VR8:VR11&gt;VR11)*1),0)</f>
        <v>0</v>
      </c>
      <c r="VZ11" s="315">
        <f t="shared" ca="1" si="160"/>
        <v>1</v>
      </c>
      <c r="WA11" s="315">
        <f ca="1">SUMPRODUCT((OFFSET('Game Board'!F8:F55,0,UH1)=VB11)*(OFFSET('Game Board'!I8:I55,0,UH1)=VB10)*(OFFSET('Game Board'!G8:G55,0,UH1)&gt;OFFSET('Game Board'!H8:H55,0,UH1))*1)+SUMPRODUCT((OFFSET('Game Board'!I8:I55,0,UH1)=VB11)*(OFFSET('Game Board'!F8:F55,0,UH1)=VB10)*(OFFSET('Game Board'!H8:H55,0,UH1)&gt;OFFSET('Game Board'!G8:G55,0,UH1))*1)</f>
        <v>0</v>
      </c>
      <c r="WB11" s="315">
        <f ca="1">SUMPRODUCT((OFFSET('Game Board'!F8:F55,0,UH1)=VB11)*(OFFSET('Game Board'!I8:I55,0,UH1)=VB10)*(OFFSET('Game Board'!G8:G55,0,UH1)=OFFSET('Game Board'!H8:H55,0,UH1))*1)+SUMPRODUCT((OFFSET('Game Board'!I8:I55,0,UH1)=VB11)*(OFFSET('Game Board'!F8:F55,0,UH1)=VB10)*(OFFSET('Game Board'!H8:H55,0,UH1)=OFFSET('Game Board'!G8:G55,0,UH1))*1)</f>
        <v>0</v>
      </c>
      <c r="WC11" s="315">
        <f ca="1">SUMPRODUCT((OFFSET('Game Board'!F8:F55,0,UH1)=VB11)*(OFFSET('Game Board'!I8:I55,0,UH1)=VB10)*(OFFSET('Game Board'!G8:G55,0,UH1)&lt;OFFSET('Game Board'!H8:H55,0,UH1))*1)+SUMPRODUCT((OFFSET('Game Board'!I8:I55,0,UH1)=VB11)*(OFFSET('Game Board'!F8:F55,0,UH1)=VB10)*(OFFSET('Game Board'!H8:H55,0,UH1)&lt;OFFSET('Game Board'!G8:G55,0,UH1))*1)</f>
        <v>0</v>
      </c>
      <c r="WD11" s="315">
        <f ca="1">SUMIFS(OFFSET('Game Board'!G8:G55,0,UH1),OFFSET('Game Board'!F8:F55,0,UH1),VB11,OFFSET('Game Board'!I8:I55,0,UH1),VB10)+SUMIFS(OFFSET('Game Board'!H8:H55,0,UH1),OFFSET('Game Board'!I8:I55,0,UH1),VB11,OFFSET('Game Board'!F8:F55,0,UH1),VB10)</f>
        <v>0</v>
      </c>
      <c r="WE11" s="315">
        <f ca="1">SUMIFS(OFFSET('Game Board'!G8:G55,0,UH1),OFFSET('Game Board'!F8:F55,0,UH1),VB11,OFFSET('Game Board'!I8:I55,0,UH1),VB10)+SUMIFS(OFFSET('Game Board'!H8:H55,0,UH1),OFFSET('Game Board'!I8:I55,0,UH1),VB11,OFFSET('Game Board'!F8:F55,0,UH1),VB10)</f>
        <v>0</v>
      </c>
      <c r="WF11" s="315">
        <f t="shared" ca="1" si="1162"/>
        <v>0</v>
      </c>
      <c r="WG11" s="315">
        <f t="shared" ca="1" si="1163"/>
        <v>0</v>
      </c>
      <c r="WH11" s="315">
        <f t="shared" ref="WH11" ca="1" si="1351">IF(VB11&lt;&gt;"",SUMPRODUCT((VK8:VK11=VK11)*(WG8:WG11&gt;WG11)*1),0)</f>
        <v>0</v>
      </c>
      <c r="WI11" s="315">
        <f t="shared" ref="WI11" ca="1" si="1352">IF(VB11&lt;&gt;"",SUMPRODUCT((WH8:WH11=WH11)*(WF8:WF11&gt;WF11)*1),0)</f>
        <v>0</v>
      </c>
      <c r="WJ11" s="315">
        <f t="shared" ca="1" si="1166"/>
        <v>0</v>
      </c>
      <c r="WK11" s="315">
        <f t="shared" ref="WK11" ca="1" si="1353">IF(VB11&lt;&gt;"",SUMPRODUCT((WJ8:WJ11=WJ11)*(WH8:WH11=WH11)*(WD8:WD11&gt;WD11)*1),0)</f>
        <v>0</v>
      </c>
      <c r="WL11" s="315">
        <f t="shared" ca="1" si="161"/>
        <v>1</v>
      </c>
      <c r="WM11" s="315">
        <f t="shared" ref="WM11" ca="1" si="1354">SUMPRODUCT((WL8:WL11=WL11)*(UO8:UO11&gt;UO11)*1)</f>
        <v>0</v>
      </c>
      <c r="WN11" s="315">
        <f t="shared" ca="1" si="163"/>
        <v>1</v>
      </c>
      <c r="WO11" s="315" t="str">
        <f t="shared" si="361"/>
        <v>Canada</v>
      </c>
      <c r="WP11" s="315">
        <f t="shared" ca="1" si="164"/>
        <v>0</v>
      </c>
      <c r="WQ11" s="315">
        <f ca="1">SUMPRODUCT((OFFSET('Game Board'!G8:G55,0,WQ1)&lt;&gt;"")*(OFFSET('Game Board'!F8:F55,0,WQ1)=C11)*(OFFSET('Game Board'!G8:G55,0,WQ1)&gt;OFFSET('Game Board'!H8:H55,0,WQ1))*1)+SUMPRODUCT((OFFSET('Game Board'!G8:G55,0,WQ1)&lt;&gt;"")*(OFFSET('Game Board'!I8:I55,0,WQ1)=C11)*(OFFSET('Game Board'!H8:H55,0,WQ1)&gt;OFFSET('Game Board'!G8:G55,0,WQ1))*1)</f>
        <v>0</v>
      </c>
      <c r="WR11" s="315">
        <f ca="1">SUMPRODUCT((OFFSET('Game Board'!G8:G55,0,WQ1)&lt;&gt;"")*(OFFSET('Game Board'!F8:F55,0,WQ1)=C11)*(OFFSET('Game Board'!G8:G55,0,WQ1)=OFFSET('Game Board'!H8:H55,0,WQ1))*1)+SUMPRODUCT((OFFSET('Game Board'!G8:G55,0,WQ1)&lt;&gt;"")*(OFFSET('Game Board'!I8:I55,0,WQ1)=C11)*(OFFSET('Game Board'!G8:G55,0,WQ1)=OFFSET('Game Board'!H8:H55,0,WQ1))*1)</f>
        <v>0</v>
      </c>
      <c r="WS11" s="315">
        <f ca="1">SUMPRODUCT((OFFSET('Game Board'!G8:G55,0,WQ1)&lt;&gt;"")*(OFFSET('Game Board'!F8:F55,0,WQ1)=C11)*(OFFSET('Game Board'!G8:G55,0,WQ1)&lt;OFFSET('Game Board'!H8:H55,0,WQ1))*1)+SUMPRODUCT((OFFSET('Game Board'!G8:G55,0,WQ1)&lt;&gt;"")*(OFFSET('Game Board'!I8:I55,0,WQ1)=C11)*(OFFSET('Game Board'!H8:H55,0,WQ1)&lt;OFFSET('Game Board'!G8:G55,0,WQ1))*1)</f>
        <v>0</v>
      </c>
      <c r="WT11" s="315">
        <f ca="1">SUMIF(OFFSET('Game Board'!F8:F55,0,WQ1),C11,OFFSET('Game Board'!G8:G55,0,WQ1))+SUMIF(OFFSET('Game Board'!I8:I55,0,WQ1),C11,OFFSET('Game Board'!H8:H55,0,WQ1))</f>
        <v>0</v>
      </c>
      <c r="WU11" s="315">
        <f ca="1">SUMIF(OFFSET('Game Board'!F8:F55,0,WQ1),C11,OFFSET('Game Board'!H8:H55,0,WQ1))+SUMIF(OFFSET('Game Board'!I8:I55,0,WQ1),C11,OFFSET('Game Board'!G8:G55,0,WQ1))</f>
        <v>0</v>
      </c>
      <c r="WV11" s="315">
        <f t="shared" ca="1" si="165"/>
        <v>0</v>
      </c>
      <c r="WW11" s="315">
        <f t="shared" ca="1" si="166"/>
        <v>0</v>
      </c>
      <c r="WX11" s="315">
        <f ca="1">INDEX(L4:L35,MATCH(XG11,C4:C35,0),0)</f>
        <v>2001</v>
      </c>
      <c r="WY11" s="319">
        <f>'Tournament Setup'!F13</f>
        <v>0</v>
      </c>
      <c r="WZ11" s="315">
        <f t="shared" ref="WZ11" ca="1" si="1355">RANK(WW11,WW8:WW11)</f>
        <v>1</v>
      </c>
      <c r="XA11" s="315">
        <f t="shared" ref="XA11" ca="1" si="1356">SUMPRODUCT((WZ8:WZ11=WZ11)*(WV8:WV11&gt;WV11)*1)</f>
        <v>0</v>
      </c>
      <c r="XB11" s="315">
        <f t="shared" ca="1" si="169"/>
        <v>1</v>
      </c>
      <c r="XC11" s="315">
        <f t="shared" ref="XC11" ca="1" si="1357">SUMPRODUCT((WZ8:WZ11=WZ11)*(WV8:WV11=WV11)*(WT8:WT11&gt;WT11)*1)</f>
        <v>0</v>
      </c>
      <c r="XD11" s="315">
        <f t="shared" ca="1" si="171"/>
        <v>1</v>
      </c>
      <c r="XE11" s="315">
        <f t="shared" ref="XE11" ca="1" si="1358">RANK(XD11,XD8:XD11,1)+COUNTIF(XD8:XD11,XD11)-1</f>
        <v>4</v>
      </c>
      <c r="XF11" s="315">
        <v>4</v>
      </c>
      <c r="XG11" s="315" t="str">
        <f t="shared" ref="XG11" ca="1" si="1359">INDEX(WO8:WO11,MATCH(XF11,XE8:XE11,0),0)</f>
        <v>Canada</v>
      </c>
      <c r="XH11" s="315">
        <f t="shared" ref="XH11" ca="1" si="1360">INDEX(XD8:XD11,MATCH(XG11,WO8:WO11,0),0)</f>
        <v>1</v>
      </c>
      <c r="XI11" s="315" t="str">
        <f t="shared" ca="1" si="1175"/>
        <v>Canada</v>
      </c>
      <c r="XJ11" s="315" t="str">
        <f t="shared" ref="XJ11" ca="1" si="1361">IF(AND(XJ10&lt;&gt;"",XH11=2),XG11,"")</f>
        <v/>
      </c>
      <c r="XK11" s="315" t="str">
        <f t="shared" ref="XK11" ca="1" si="1362">IF(AND(XK10&lt;&gt;"",XH11=3),XG11,"")</f>
        <v/>
      </c>
      <c r="XL11" s="315">
        <f ca="1">SUMPRODUCT((OFFSET('Game Board'!F8:F55,0,WQ1)=XI11)*(OFFSET('Game Board'!I8:I55,0,WQ1)=XI8)*(OFFSET('Game Board'!G8:G55,0,WQ1)&gt;OFFSET('Game Board'!H8:H55,0,WQ1))*1)+SUMPRODUCT((OFFSET('Game Board'!I8:I55,0,WQ1)=XI11)*(OFFSET('Game Board'!F8:F55,0,WQ1)=XI8)*(OFFSET('Game Board'!H8:H55,0,WQ1)&gt;OFFSET('Game Board'!G8:G55,0,WQ1))*1)+SUMPRODUCT((OFFSET('Game Board'!F8:F55,0,WQ1)=XI11)*(OFFSET('Game Board'!I8:I55,0,WQ1)=XI9)*(OFFSET('Game Board'!G8:G55,0,WQ1)&gt;OFFSET('Game Board'!H8:H55,0,WQ1))*1)+SUMPRODUCT((OFFSET('Game Board'!I8:I55,0,WQ1)=XI11)*(OFFSET('Game Board'!F8:F55,0,WQ1)=XI9)*(OFFSET('Game Board'!H8:H55,0,WQ1)&gt;OFFSET('Game Board'!G8:G55,0,WQ1))*1)+SUMPRODUCT((OFFSET('Game Board'!F8:F55,0,WQ1)=XI11)*(OFFSET('Game Board'!I8:I55,0,WQ1)=XI10)*(OFFSET('Game Board'!G8:G55,0,WQ1)&gt;OFFSET('Game Board'!H8:H55,0,WQ1))*1)+SUMPRODUCT((OFFSET('Game Board'!I8:I55,0,WQ1)=XI11)*(OFFSET('Game Board'!F8:F55,0,WQ1)=XI10)*(OFFSET('Game Board'!H8:H55,0,WQ1)&gt;OFFSET('Game Board'!G8:G55,0,WQ1))*1)</f>
        <v>0</v>
      </c>
      <c r="XM11" s="315">
        <f ca="1">SUMPRODUCT((OFFSET('Game Board'!F8:F55,0,WQ1)=XI11)*(OFFSET('Game Board'!I8:I55,0,WQ1)=XI8)*(OFFSET('Game Board'!G8:G55,0,WQ1)&gt;=OFFSET('Game Board'!H8:H55,0,WQ1))*1)+SUMPRODUCT((OFFSET('Game Board'!I8:I55,0,WQ1)=XI11)*(OFFSET('Game Board'!F8:F55,0,WQ1)=XI8)*(OFFSET('Game Board'!G8:G55,0,WQ1)=OFFSET('Game Board'!H8:H55,0,WQ1))*1)+SUMPRODUCT((OFFSET('Game Board'!F8:F55,0,WQ1)=XI11)*(OFFSET('Game Board'!I8:I55,0,WQ1)=XI9)*(OFFSET('Game Board'!G8:G55,0,WQ1)=OFFSET('Game Board'!H8:H55,0,WQ1))*1)+SUMPRODUCT((OFFSET('Game Board'!I8:I55,0,WQ1)=XI11)*(OFFSET('Game Board'!F8:F55,0,WQ1)=XI9)*(OFFSET('Game Board'!G8:G55,0,WQ1)=OFFSET('Game Board'!H8:H55,0,WQ1))*1)+SUMPRODUCT((OFFSET('Game Board'!F8:F55,0,WQ1)=XI11)*(OFFSET('Game Board'!I8:I55,0,WQ1)=XI10)*(OFFSET('Game Board'!G8:G55,0,WQ1)=OFFSET('Game Board'!H8:H55,0,WQ1))*1)+SUMPRODUCT((OFFSET('Game Board'!I8:I55,0,WQ1)=XI11)*(OFFSET('Game Board'!F8:F55,0,WQ1)=XI10)*(OFFSET('Game Board'!G8:G55,0,WQ1)=OFFSET('Game Board'!H8:H55,0,WQ1))*1)</f>
        <v>3</v>
      </c>
      <c r="XN11" s="315">
        <f ca="1">SUMPRODUCT((OFFSET('Game Board'!F8:F55,0,WQ1)=XI11)*(OFFSET('Game Board'!I8:I55,0,WQ1)=XI8)*(OFFSET('Game Board'!G8:G55,0,WQ1)&lt;OFFSET('Game Board'!H8:H55,0,WQ1))*1)+SUMPRODUCT((OFFSET('Game Board'!I8:I55,0,WQ1)=XI11)*(OFFSET('Game Board'!F8:F55,0,WQ1)=XI8)*(OFFSET('Game Board'!H8:H55,0,WQ1)&lt;OFFSET('Game Board'!G8:G55,0,WQ1))*1)+SUMPRODUCT((OFFSET('Game Board'!F8:F55,0,WQ1)=XI11)*(OFFSET('Game Board'!I8:I55,0,WQ1)=XI9)*(OFFSET('Game Board'!G8:G55,0,WQ1)&lt;OFFSET('Game Board'!H8:H55,0,WQ1))*1)+SUMPRODUCT((OFFSET('Game Board'!I8:I55,0,WQ1)=XI11)*(OFFSET('Game Board'!F8:F55,0,WQ1)=XI9)*(OFFSET('Game Board'!H8:H55,0,WQ1)&lt;OFFSET('Game Board'!G8:G55,0,WQ1))*1)+SUMPRODUCT((OFFSET('Game Board'!F8:F55,0,WQ1)=XI11)*(OFFSET('Game Board'!I8:I55,0,WQ1)=XI10)*(OFFSET('Game Board'!G8:G55,0,WQ1)&lt;OFFSET('Game Board'!H8:H55,0,WQ1))*1)+SUMPRODUCT((OFFSET('Game Board'!I8:I55,0,WQ1)=XI11)*(OFFSET('Game Board'!F8:F55,0,WQ1)=XI10)*(OFFSET('Game Board'!H8:H55,0,WQ1)&lt;OFFSET('Game Board'!G8:G55,0,WQ1))*1)</f>
        <v>0</v>
      </c>
      <c r="XO11" s="315">
        <f ca="1">SUMIFS(OFFSET('Game Board'!G8:G55,0,WQ1),OFFSET('Game Board'!F8:F55,0,WQ1),XI11,OFFSET('Game Board'!I8:I55,0,WQ1),XI8)+SUMIFS(OFFSET('Game Board'!G8:G55,0,WQ1),OFFSET('Game Board'!F8:F55,0,WQ1),XI11,OFFSET('Game Board'!I8:I55,0,WQ1),XI9)+SUMIFS(OFFSET('Game Board'!G8:G55,0,WQ1),OFFSET('Game Board'!F8:F55,0,WQ1),XI11,OFFSET('Game Board'!I8:I55,0,WQ1),XI10)+SUMIFS(OFFSET('Game Board'!H8:H55,0,WQ1),OFFSET('Game Board'!I8:I55,0,WQ1),XI11,OFFSET('Game Board'!F8:F55,0,WQ1),XI8)+SUMIFS(OFFSET('Game Board'!H8:H55,0,WQ1),OFFSET('Game Board'!I8:I55,0,WQ1),XI11,OFFSET('Game Board'!F8:F55,0,WQ1),XI9)+SUMIFS(OFFSET('Game Board'!H8:H55,0,WQ1),OFFSET('Game Board'!I8:I55,0,WQ1),XI11,OFFSET('Game Board'!F8:F55,0,WQ1),XI10)</f>
        <v>0</v>
      </c>
      <c r="XP11" s="315">
        <f ca="1">SUMIFS(OFFSET('Game Board'!H8:H55,0,WQ1),OFFSET('Game Board'!F8:F55,0,WQ1),XI11,OFFSET('Game Board'!I8:I55,0,WQ1),XI8)+SUMIFS(OFFSET('Game Board'!H8:H55,0,WQ1),OFFSET('Game Board'!F8:F55,0,WQ1),XI11,OFFSET('Game Board'!I8:I55,0,WQ1),XI9)+SUMIFS(OFFSET('Game Board'!H8:H55,0,WQ1),OFFSET('Game Board'!F8:F55,0,WQ1),XI11,OFFSET('Game Board'!I8:I55,0,WQ1),XI10)+SUMIFS(OFFSET('Game Board'!G8:G55,0,WQ1),OFFSET('Game Board'!I8:I55,0,WQ1),XI11,OFFSET('Game Board'!F8:F55,0,WQ1),XI8)+SUMIFS(OFFSET('Game Board'!G8:G55,0,WQ1),OFFSET('Game Board'!I8:I55,0,WQ1),XI11,OFFSET('Game Board'!F8:F55,0,WQ1),XI9)+SUMIFS(OFFSET('Game Board'!G8:G55,0,WQ1),OFFSET('Game Board'!I8:I55,0,WQ1),XI11,OFFSET('Game Board'!F8:F55,0,WQ1),XI10)</f>
        <v>0</v>
      </c>
      <c r="XQ11" s="315">
        <f t="shared" ca="1" si="176"/>
        <v>0</v>
      </c>
      <c r="XR11" s="315">
        <f t="shared" ca="1" si="177"/>
        <v>3</v>
      </c>
      <c r="XS11" s="315">
        <f t="shared" ref="XS11" ca="1" si="1363">IF(XI11&lt;&gt;"",SUMPRODUCT((XH8:XH11=XH11)*(XR8:XR11&gt;XR11)*1),0)</f>
        <v>0</v>
      </c>
      <c r="XT11" s="315">
        <f t="shared" ref="XT11" ca="1" si="1364">IF(XI11&lt;&gt;"",SUMPRODUCT((XS8:XS11=XS11)*(XQ8:XQ11&gt;XQ11)*1),0)</f>
        <v>0</v>
      </c>
      <c r="XU11" s="315">
        <f t="shared" ca="1" si="180"/>
        <v>0</v>
      </c>
      <c r="XV11" s="315">
        <f t="shared" ref="XV11" ca="1" si="1365">IF(XI11&lt;&gt;"",SUMPRODUCT((XU8:XU11=XU11)*(XS8:XS11=XS11)*(XO8:XO11&gt;XO11)*1),0)</f>
        <v>0</v>
      </c>
      <c r="XW11" s="315">
        <f t="shared" ca="1" si="182"/>
        <v>1</v>
      </c>
      <c r="XX11" s="315">
        <f ca="1">SUMPRODUCT((OFFSET('Game Board'!F8:F55,0,WQ1)=XJ11)*(OFFSET('Game Board'!I8:I55,0,WQ1)=XJ9)*(OFFSET('Game Board'!G8:G55,0,WQ1)&gt;OFFSET('Game Board'!H8:H55,0,WQ1))*1)+SUMPRODUCT((OFFSET('Game Board'!I8:I55,0,WQ1)=XJ11)*(OFFSET('Game Board'!F8:F55,0,WQ1)=XJ9)*(OFFSET('Game Board'!H8:H55,0,WQ1)&gt;OFFSET('Game Board'!G8:G55,0,WQ1))*1)+SUMPRODUCT((OFFSET('Game Board'!F8:F55,0,WQ1)=XJ11)*(OFFSET('Game Board'!I8:I55,0,WQ1)=XJ10)*(OFFSET('Game Board'!G8:G55,0,WQ1)&gt;OFFSET('Game Board'!H8:H55,0,WQ1))*1)+SUMPRODUCT((OFFSET('Game Board'!I8:I55,0,WQ1)=XJ11)*(OFFSET('Game Board'!F8:F55,0,WQ1)=XJ10)*(OFFSET('Game Board'!H8:H55,0,WQ1)&gt;OFFSET('Game Board'!G8:G55,0,WQ1))*1)</f>
        <v>0</v>
      </c>
      <c r="XY11" s="315">
        <f ca="1">SUMPRODUCT((OFFSET('Game Board'!F8:F55,0,WQ1)=XJ11)*(OFFSET('Game Board'!I8:I55,0,WQ1)=XJ9)*(OFFSET('Game Board'!G8:G55,0,WQ1)=OFFSET('Game Board'!H8:H55,0,WQ1))*1)+SUMPRODUCT((OFFSET('Game Board'!I8:I55,0,WQ1)=XJ11)*(OFFSET('Game Board'!F8:F55,0,WQ1)=XJ9)*(OFFSET('Game Board'!G8:G55,0,WQ1)=OFFSET('Game Board'!H8:H55,0,WQ1))*1)+SUMPRODUCT((OFFSET('Game Board'!F8:F55,0,WQ1)=XJ11)*(OFFSET('Game Board'!I8:I55,0,WQ1)=XJ10)*(OFFSET('Game Board'!G8:G55,0,WQ1)=OFFSET('Game Board'!H8:H55,0,WQ1))*1)+SUMPRODUCT((OFFSET('Game Board'!I8:I55,0,WQ1)=XJ11)*(OFFSET('Game Board'!F8:F55,0,WQ1)=XJ10)*(OFFSET('Game Board'!G8:G55,0,WQ1)=OFFSET('Game Board'!H8:H55,0,WQ1))*1)</f>
        <v>0</v>
      </c>
      <c r="XZ11" s="315">
        <f ca="1">SUMPRODUCT((OFFSET('Game Board'!F8:F55,0,WQ1)=XJ11)*(OFFSET('Game Board'!I8:I55,0,WQ1)=XJ9)*(OFFSET('Game Board'!G8:G55,0,WQ1)&lt;OFFSET('Game Board'!H8:H55,0,WQ1))*1)+SUMPRODUCT((OFFSET('Game Board'!I8:I55,0,WQ1)=XJ11)*(OFFSET('Game Board'!F8:F55,0,WQ1)=XJ9)*(OFFSET('Game Board'!H8:H55,0,WQ1)&lt;OFFSET('Game Board'!G8:G55,0,WQ1))*1)+SUMPRODUCT((OFFSET('Game Board'!F8:F55,0,WQ1)=XJ11)*(OFFSET('Game Board'!I8:I55,0,WQ1)=XJ10)*(OFFSET('Game Board'!G8:G55,0,WQ1)&lt;OFFSET('Game Board'!H8:H55,0,WQ1))*1)+SUMPRODUCT((OFFSET('Game Board'!I8:I55,0,WQ1)=XJ11)*(OFFSET('Game Board'!F8:F55,0,WQ1)=XJ10)*(OFFSET('Game Board'!H8:H55,0,WQ1)&lt;OFFSET('Game Board'!G8:G55,0,WQ1))*1)</f>
        <v>0</v>
      </c>
      <c r="YA11" s="315">
        <f ca="1">SUMIFS(OFFSET('Game Board'!G8:G55,0,WQ1),OFFSET('Game Board'!F8:F55,0,WQ1),XJ11,OFFSET('Game Board'!I8:I55,0,WQ1),XJ9)+SUMIFS(OFFSET('Game Board'!G8:G55,0,WQ1),OFFSET('Game Board'!F8:F55,0,WQ1),XJ11,OFFSET('Game Board'!I8:I55,0,WQ1),XJ10)+SUMIFS(OFFSET('Game Board'!H8:H55,0,WQ1),OFFSET('Game Board'!I8:I55,0,WQ1),XJ11,OFFSET('Game Board'!F8:F55,0,WQ1),XJ9)+SUMIFS(OFFSET('Game Board'!H8:H55,0,WQ1),OFFSET('Game Board'!I8:I55,0,WQ1),XJ11,OFFSET('Game Board'!F8:F55,0,WQ1),XJ10)</f>
        <v>0</v>
      </c>
      <c r="YB11" s="315">
        <f ca="1">SUMIFS(OFFSET('Game Board'!G8:G55,0,WQ1),OFFSET('Game Board'!F8:F55,0,WQ1),XJ11,OFFSET('Game Board'!I8:I55,0,WQ1),XJ9)+SUMIFS(OFFSET('Game Board'!G8:G55,0,WQ1),OFFSET('Game Board'!F8:F55,0,WQ1),XJ11,OFFSET('Game Board'!I8:I55,0,WQ1),XJ10)+SUMIFS(OFFSET('Game Board'!H8:H55,0,WQ1),OFFSET('Game Board'!I8:I55,0,WQ1),XJ11,OFFSET('Game Board'!F8:F55,0,WQ1),XJ9)+SUMIFS(OFFSET('Game Board'!H8:H55,0,WQ1),OFFSET('Game Board'!I8:I55,0,WQ1),XJ11,OFFSET('Game Board'!F8:F55,0,WQ1),XJ10)</f>
        <v>0</v>
      </c>
      <c r="YC11" s="315">
        <f t="shared" ca="1" si="373"/>
        <v>0</v>
      </c>
      <c r="YD11" s="315">
        <f t="shared" ca="1" si="374"/>
        <v>0</v>
      </c>
      <c r="YE11" s="315">
        <f t="shared" ref="YE11" ca="1" si="1366">IF(XJ11&lt;&gt;"",SUMPRODUCT((XH8:XH11=XH11)*(YD8:YD11&gt;YD11)*1),0)</f>
        <v>0</v>
      </c>
      <c r="YF11" s="315">
        <f t="shared" ref="YF11" ca="1" si="1367">IF(XJ11&lt;&gt;"",SUMPRODUCT((YE8:YE11=YE11)*(YC8:YC11&gt;YC11)*1),0)</f>
        <v>0</v>
      </c>
      <c r="YG11" s="315">
        <f t="shared" ca="1" si="377"/>
        <v>0</v>
      </c>
      <c r="YH11" s="315">
        <f t="shared" ref="YH11" ca="1" si="1368">IF(XJ11&lt;&gt;"",SUMPRODUCT((YG8:YG11=YG11)*(YE8:YE11=YE11)*(YA8:YA11&gt;YA11)*1),0)</f>
        <v>0</v>
      </c>
      <c r="YI11" s="315">
        <f t="shared" ca="1" si="183"/>
        <v>1</v>
      </c>
      <c r="YJ11" s="315">
        <f ca="1">SUMPRODUCT((OFFSET('Game Board'!F8:F55,0,WQ1)=XK11)*(OFFSET('Game Board'!I8:I55,0,WQ1)=XK10)*(OFFSET('Game Board'!G8:G55,0,WQ1)&gt;OFFSET('Game Board'!H8:H55,0,WQ1))*1)+SUMPRODUCT((OFFSET('Game Board'!I8:I55,0,WQ1)=XK11)*(OFFSET('Game Board'!F8:F55,0,WQ1)=XK10)*(OFFSET('Game Board'!H8:H55,0,WQ1)&gt;OFFSET('Game Board'!G8:G55,0,WQ1))*1)</f>
        <v>0</v>
      </c>
      <c r="YK11" s="315">
        <f ca="1">SUMPRODUCT((OFFSET('Game Board'!F8:F55,0,WQ1)=XK11)*(OFFSET('Game Board'!I8:I55,0,WQ1)=XK10)*(OFFSET('Game Board'!G8:G55,0,WQ1)=OFFSET('Game Board'!H8:H55,0,WQ1))*1)+SUMPRODUCT((OFFSET('Game Board'!I8:I55,0,WQ1)=XK11)*(OFFSET('Game Board'!F8:F55,0,WQ1)=XK10)*(OFFSET('Game Board'!H8:H55,0,WQ1)=OFFSET('Game Board'!G8:G55,0,WQ1))*1)</f>
        <v>0</v>
      </c>
      <c r="YL11" s="315">
        <f ca="1">SUMPRODUCT((OFFSET('Game Board'!F8:F55,0,WQ1)=XK11)*(OFFSET('Game Board'!I8:I55,0,WQ1)=XK10)*(OFFSET('Game Board'!G8:G55,0,WQ1)&lt;OFFSET('Game Board'!H8:H55,0,WQ1))*1)+SUMPRODUCT((OFFSET('Game Board'!I8:I55,0,WQ1)=XK11)*(OFFSET('Game Board'!F8:F55,0,WQ1)=XK10)*(OFFSET('Game Board'!H8:H55,0,WQ1)&lt;OFFSET('Game Board'!G8:G55,0,WQ1))*1)</f>
        <v>0</v>
      </c>
      <c r="YM11" s="315">
        <f ca="1">SUMIFS(OFFSET('Game Board'!G8:G55,0,WQ1),OFFSET('Game Board'!F8:F55,0,WQ1),XK11,OFFSET('Game Board'!I8:I55,0,WQ1),XK10)+SUMIFS(OFFSET('Game Board'!H8:H55,0,WQ1),OFFSET('Game Board'!I8:I55,0,WQ1),XK11,OFFSET('Game Board'!F8:F55,0,WQ1),XK10)</f>
        <v>0</v>
      </c>
      <c r="YN11" s="315">
        <f ca="1">SUMIFS(OFFSET('Game Board'!G8:G55,0,WQ1),OFFSET('Game Board'!F8:F55,0,WQ1),XK11,OFFSET('Game Board'!I8:I55,0,WQ1),XK10)+SUMIFS(OFFSET('Game Board'!H8:H55,0,WQ1),OFFSET('Game Board'!I8:I55,0,WQ1),XK11,OFFSET('Game Board'!F8:F55,0,WQ1),XK10)</f>
        <v>0</v>
      </c>
      <c r="YO11" s="315">
        <f t="shared" ca="1" si="1184"/>
        <v>0</v>
      </c>
      <c r="YP11" s="315">
        <f t="shared" ca="1" si="1185"/>
        <v>0</v>
      </c>
      <c r="YQ11" s="315">
        <f t="shared" ref="YQ11" ca="1" si="1369">IF(XK11&lt;&gt;"",SUMPRODUCT((XT8:XT11=XT11)*(YP8:YP11&gt;YP11)*1),0)</f>
        <v>0</v>
      </c>
      <c r="YR11" s="315">
        <f t="shared" ref="YR11" ca="1" si="1370">IF(XK11&lt;&gt;"",SUMPRODUCT((YQ8:YQ11=YQ11)*(YO8:YO11&gt;YO11)*1),0)</f>
        <v>0</v>
      </c>
      <c r="YS11" s="315">
        <f t="shared" ca="1" si="1188"/>
        <v>0</v>
      </c>
      <c r="YT11" s="315">
        <f t="shared" ref="YT11" ca="1" si="1371">IF(XK11&lt;&gt;"",SUMPRODUCT((YS8:YS11=YS11)*(YQ8:YQ11=YQ11)*(YM8:YM11&gt;YM11)*1),0)</f>
        <v>0</v>
      </c>
      <c r="YU11" s="315">
        <f t="shared" ca="1" si="184"/>
        <v>1</v>
      </c>
      <c r="YV11" s="315">
        <f t="shared" ref="YV11" ca="1" si="1372">SUMPRODUCT((YU8:YU11=YU11)*(WX8:WX11&gt;WX11)*1)</f>
        <v>0</v>
      </c>
      <c r="YW11" s="315">
        <f t="shared" ca="1" si="186"/>
        <v>1</v>
      </c>
      <c r="YX11" s="315" t="str">
        <f t="shared" si="380"/>
        <v>Canada</v>
      </c>
    </row>
    <row r="12" spans="1:682" x14ac:dyDescent="0.35">
      <c r="A12" s="315">
        <f>INDEX(M4:M35,MATCH(U12,C4:C35,0),0)</f>
        <v>1997</v>
      </c>
      <c r="B12" s="315">
        <f t="shared" si="815"/>
        <v>1</v>
      </c>
      <c r="C12" s="315" t="str">
        <f>'Tournament Setup'!D14</f>
        <v>Spain</v>
      </c>
      <c r="D12" s="315">
        <f t="shared" si="187"/>
        <v>0</v>
      </c>
      <c r="E12" s="315">
        <f>SUMPRODUCT(('Game Board'!G8:G55&lt;&gt;"")*('Game Board'!F8:F55=C12)*('Game Board'!G8:G55&gt;'Game Board'!H8:H55)*1)+SUMPRODUCT(('Game Board'!G8:G55&lt;&gt;"")*('Game Board'!I8:I55=C12)*('Game Board'!H8:H55&gt;'Game Board'!G8:G55)*1)</f>
        <v>0</v>
      </c>
      <c r="F12" s="315">
        <f>SUMPRODUCT(('Game Board'!G8:G55&lt;&gt;"")*('Game Board'!F8:F55=C12)*('Game Board'!G8:G55='Game Board'!H8:H55)*1)+SUMPRODUCT(('Game Board'!G8:G55&lt;&gt;"")*('Game Board'!I8:I55=C12)*('Game Board'!G8:G55='Game Board'!H8:H55)*1)</f>
        <v>0</v>
      </c>
      <c r="G12" s="315">
        <f>SUMPRODUCT(('Game Board'!G8:G55&lt;&gt;"")*('Game Board'!F8:F55=C12)*('Game Board'!G8:G55&lt;'Game Board'!H8:H55)*1)+SUMPRODUCT(('Game Board'!G8:G55&lt;&gt;"")*('Game Board'!I8:I55=C12)*('Game Board'!H8:H55&lt;'Game Board'!G8:G55)*1)</f>
        <v>0</v>
      </c>
      <c r="H12" s="315">
        <f>SUMIF('Game Board'!F8:F55,C12,'Game Board'!G8:G55)+SUMIF('Game Board'!I8:I55,C12,'Game Board'!H8:H55)</f>
        <v>0</v>
      </c>
      <c r="I12" s="315">
        <f>SUMIF('Game Board'!F8:F55,C12,'Game Board'!H8:H55)+SUMIF('Game Board'!I8:I55,C12,'Game Board'!G8:G55)</f>
        <v>0</v>
      </c>
      <c r="J12" s="315">
        <f t="shared" si="188"/>
        <v>0</v>
      </c>
      <c r="K12" s="315">
        <f t="shared" si="189"/>
        <v>0</v>
      </c>
      <c r="L12" s="319">
        <f>'Tournament Setup'!E14</f>
        <v>1997</v>
      </c>
      <c r="M12" s="315">
        <f>IF('Tournament Setup'!F14&lt;&gt;"",-'Tournament Setup'!F14,'Tournament Setup'!E14)</f>
        <v>1997</v>
      </c>
      <c r="N12" s="315">
        <f>RANK(K12,K12:K15)</f>
        <v>1</v>
      </c>
      <c r="O12" s="315">
        <f>SUMPRODUCT((N12:N15=N12)*(J12:J15&gt;J12)*1)</f>
        <v>0</v>
      </c>
      <c r="P12" s="315">
        <f t="shared" si="190"/>
        <v>1</v>
      </c>
      <c r="Q12" s="315">
        <f>SUMPRODUCT((N12:N15=N12)*(J12:J15=J12)*(H12:H15&gt;H12)*1)</f>
        <v>0</v>
      </c>
      <c r="R12" s="315">
        <f t="shared" si="191"/>
        <v>1</v>
      </c>
      <c r="S12" s="315">
        <f>RANK(R12,R12:R15,1)+COUNTIF(R12:R12,R12)-1</f>
        <v>1</v>
      </c>
      <c r="T12" s="315">
        <v>1</v>
      </c>
      <c r="U12" s="315" t="str">
        <f t="shared" ref="U12" si="1373">INDEX(C12:C15,MATCH(T12,S12:S15,0),0)</f>
        <v>Spain</v>
      </c>
      <c r="V12" s="315">
        <f>INDEX(R12:R15,MATCH(U12,C12:C15,0),0)</f>
        <v>1</v>
      </c>
      <c r="W12" s="315" t="str">
        <f t="shared" ref="W12" si="1374">IF(V13=1,U12,"")</f>
        <v>Spain</v>
      </c>
      <c r="Z12" s="315">
        <f>SUMPRODUCT(('Game Board'!F8:F55=W12)*('Game Board'!I8:I55=W13)*('Game Board'!G8:G55&gt;'Game Board'!H8:H55)*1)+SUMPRODUCT(('Game Board'!I8:I55=W12)*('Game Board'!F8:F55=W13)*('Game Board'!H8:H55&gt;'Game Board'!G8:G55)*1)+SUMPRODUCT(('Game Board'!F8:F55=W12)*('Game Board'!I8:I55=W14)*('Game Board'!G8:G55&gt;'Game Board'!H8:H55)*1)+SUMPRODUCT(('Game Board'!I8:I55=W12)*('Game Board'!F8:F55=W14)*('Game Board'!H8:H55&gt;'Game Board'!G8:G55)*1)+SUMPRODUCT(('Game Board'!F8:F55=W12)*('Game Board'!I8:I55=W15)*('Game Board'!G8:G55&gt;'Game Board'!H8:H55)*1)+SUMPRODUCT(('Game Board'!I8:I55=W12)*('Game Board'!F8:F55=W15)*('Game Board'!H8:H55&gt;'Game Board'!G8:G55)*1)</f>
        <v>0</v>
      </c>
      <c r="AA12" s="315">
        <f>SUMPRODUCT(('Game Board'!F8:F55=W12)*('Game Board'!I8:I55=W13)*('Game Board'!G8:G55='Game Board'!H8:H55)*1)+SUMPRODUCT(('Game Board'!I8:I55=W12)*('Game Board'!F8:F55=W13)*('Game Board'!G8:G55='Game Board'!H8:H55)*1)+SUMPRODUCT(('Game Board'!F8:F55=W12)*('Game Board'!I8:I55=W14)*('Game Board'!G8:G55='Game Board'!H8:H55)*1)+SUMPRODUCT(('Game Board'!I8:I55=W12)*('Game Board'!F8:F55=W14)*('Game Board'!G8:G55='Game Board'!H8:H55)*1)+SUMPRODUCT(('Game Board'!F8:F55=W12)*('Game Board'!I8:I55=W15)*('Game Board'!G8:G55='Game Board'!H8:H55)*1)+SUMPRODUCT(('Game Board'!I8:I55=W12)*('Game Board'!F8:F55=W15)*('Game Board'!G8:G55='Game Board'!H8:H55)*1)</f>
        <v>3</v>
      </c>
      <c r="AB12" s="315">
        <f>SUMPRODUCT(('Game Board'!F8:F55=W12)*('Game Board'!I8:I55=W13)*('Game Board'!G8:G55&lt;'Game Board'!H8:H55)*1)+SUMPRODUCT(('Game Board'!I8:I55=W12)*('Game Board'!F8:F55=W13)*('Game Board'!H8:H55&lt;'Game Board'!G8:G55)*1)+SUMPRODUCT(('Game Board'!F8:F55=W12)*('Game Board'!I8:I55=W14)*('Game Board'!G8:G55&lt;'Game Board'!H8:H55)*1)+SUMPRODUCT(('Game Board'!I8:I55=W12)*('Game Board'!F8:F55=W14)*('Game Board'!H8:H55&lt;'Game Board'!G8:G55)*1)+SUMPRODUCT(('Game Board'!F8:F55=W12)*('Game Board'!I8:I55=W15)*('Game Board'!G8:G55&lt;'Game Board'!H8:H55)*1)+SUMPRODUCT(('Game Board'!I8:I55=W12)*('Game Board'!F8:F55=W15)*('Game Board'!H8:H55&lt;'Game Board'!G8:G55)*1)</f>
        <v>0</v>
      </c>
      <c r="AC12" s="315">
        <f>SUMIFS('Game Board'!G8:G55,'Game Board'!F8:F55,W12,'Game Board'!I8:I55,W13)+SUMIFS('Game Board'!G8:G55,'Game Board'!F8:F55,W12,'Game Board'!I8:I55,W14)+SUMIFS('Game Board'!G8:G55,'Game Board'!F8:F55,W12,'Game Board'!I8:I55,W15)+SUMIFS('Game Board'!H8:H55,'Game Board'!I8:I55,W12,'Game Board'!F8:F55,W13)+SUMIFS('Game Board'!H8:H55,'Game Board'!I8:I55,W12,'Game Board'!F8:F55,W14)+SUMIFS('Game Board'!H8:H55,'Game Board'!I8:I55,W12,'Game Board'!F8:F55,W15)</f>
        <v>0</v>
      </c>
      <c r="AD12" s="315">
        <f>SUMIFS('Game Board'!H8:H55,'Game Board'!F8:F55,W12,'Game Board'!I8:I55,W13)+SUMIFS('Game Board'!H8:H55,'Game Board'!F8:F55,W12,'Game Board'!I8:I55,W14)+SUMIFS('Game Board'!H8:H55,'Game Board'!F8:F55,W12,'Game Board'!I8:I55,W15)+SUMIFS('Game Board'!G8:G55,'Game Board'!I8:I55,W12,'Game Board'!F8:F55,W13)+SUMIFS('Game Board'!G8:G55,'Game Board'!I8:I55,W12,'Game Board'!F8:F55,W14)+SUMIFS('Game Board'!G8:G55,'Game Board'!I8:I55,W12,'Game Board'!F8:F55,W15)</f>
        <v>0</v>
      </c>
      <c r="AE12" s="315">
        <f t="shared" si="192"/>
        <v>0</v>
      </c>
      <c r="AF12" s="315">
        <f t="shared" si="193"/>
        <v>3</v>
      </c>
      <c r="AG12" s="315">
        <f t="shared" ref="AG12" si="1375">IF(W12&lt;&gt;"",SUMPRODUCT((V12:V15=V12)*(AF12:AF15&gt;AF12)*1),0)</f>
        <v>0</v>
      </c>
      <c r="AH12" s="315">
        <f t="shared" ref="AH12" si="1376">IF(W12&lt;&gt;"",SUMPRODUCT((AG12:AG15=AG12)*(AE12:AE15&gt;AE12)*1),0)</f>
        <v>0</v>
      </c>
      <c r="AI12" s="315">
        <f t="shared" si="0"/>
        <v>0</v>
      </c>
      <c r="AJ12" s="315">
        <f t="shared" ref="AJ12" si="1377">IF(W12&lt;&gt;"",SUMPRODUCT((AI12:AI15=AI12)*(AG12:AG15=AG12)*(AC12:AC15&gt;AC12)*1),0)</f>
        <v>0</v>
      </c>
      <c r="AK12" s="315">
        <f t="shared" si="194"/>
        <v>1</v>
      </c>
      <c r="AL12" s="315">
        <v>0</v>
      </c>
      <c r="AM12" s="315">
        <v>0</v>
      </c>
      <c r="AN12" s="315">
        <v>0</v>
      </c>
      <c r="AO12" s="315">
        <v>0</v>
      </c>
      <c r="AP12" s="315">
        <v>0</v>
      </c>
      <c r="AQ12" s="315">
        <f t="shared" si="195"/>
        <v>0</v>
      </c>
      <c r="AR12" s="315">
        <f t="shared" si="196"/>
        <v>0</v>
      </c>
      <c r="AS12" s="315">
        <v>0</v>
      </c>
      <c r="AT12" s="315">
        <v>0</v>
      </c>
      <c r="AU12" s="315">
        <f t="shared" si="197"/>
        <v>0</v>
      </c>
      <c r="AV12" s="315">
        <v>0</v>
      </c>
      <c r="AW12" s="315">
        <f t="shared" si="198"/>
        <v>1</v>
      </c>
      <c r="AX12" s="315">
        <v>0</v>
      </c>
      <c r="AY12" s="315">
        <v>0</v>
      </c>
      <c r="AZ12" s="315">
        <v>0</v>
      </c>
      <c r="BA12" s="315">
        <v>0</v>
      </c>
      <c r="BB12" s="315">
        <v>0</v>
      </c>
      <c r="BC12" s="315">
        <v>0</v>
      </c>
      <c r="BD12" s="315">
        <v>0</v>
      </c>
      <c r="BE12" s="315">
        <v>0</v>
      </c>
      <c r="BF12" s="315">
        <v>0</v>
      </c>
      <c r="BG12" s="315">
        <v>0</v>
      </c>
      <c r="BH12" s="315">
        <v>0</v>
      </c>
      <c r="BI12" s="315">
        <f t="shared" si="383"/>
        <v>1</v>
      </c>
      <c r="BJ12" s="315">
        <f>SUMPRODUCT((BI12:BI15=BI12)*(A12:A15&gt;A12)*1)</f>
        <v>0</v>
      </c>
      <c r="BK12" s="315">
        <f t="shared" si="199"/>
        <v>1</v>
      </c>
      <c r="BL12" s="315" t="str">
        <f t="shared" si="200"/>
        <v>Spain</v>
      </c>
      <c r="BM12" s="315">
        <f t="shared" ca="1" si="201"/>
        <v>0</v>
      </c>
      <c r="BN12" s="315">
        <f ca="1">SUMPRODUCT((OFFSET('Game Board'!G8:G55,0,BN1)&lt;&gt;"")*(OFFSET('Game Board'!F8:F55,0,BN1)=C12)*(OFFSET('Game Board'!G8:G55,0,BN1)&gt;OFFSET('Game Board'!H8:H55,0,BN1))*1)+SUMPRODUCT((OFFSET('Game Board'!G8:G55,0,BN1)&lt;&gt;"")*(OFFSET('Game Board'!I8:I55,0,BN1)=C12)*(OFFSET('Game Board'!H8:H55,0,BN1)&gt;OFFSET('Game Board'!G8:G55,0,BN1))*1)</f>
        <v>0</v>
      </c>
      <c r="BO12" s="315">
        <f ca="1">SUMPRODUCT((OFFSET('Game Board'!G8:G55,0,BN1)&lt;&gt;"")*(OFFSET('Game Board'!F8:F55,0,BN1)=C12)*(OFFSET('Game Board'!G8:G55,0,BN1)=OFFSET('Game Board'!H8:H55,0,BN1))*1)+SUMPRODUCT((OFFSET('Game Board'!G8:G55,0,BN1)&lt;&gt;"")*(OFFSET('Game Board'!I8:I55,0,BN1)=C12)*(OFFSET('Game Board'!G8:G55,0,BN1)=OFFSET('Game Board'!H8:H55,0,BN1))*1)</f>
        <v>0</v>
      </c>
      <c r="BP12" s="315">
        <f ca="1">SUMPRODUCT((OFFSET('Game Board'!G8:G55,0,BN1)&lt;&gt;"")*(OFFSET('Game Board'!F8:F55,0,BN1)=C12)*(OFFSET('Game Board'!G8:G55,0,BN1)&lt;OFFSET('Game Board'!H8:H55,0,BN1))*1)+SUMPRODUCT((OFFSET('Game Board'!G8:G55,0,BN1)&lt;&gt;"")*(OFFSET('Game Board'!I8:I55,0,BN1)=C12)*(OFFSET('Game Board'!H8:H55,0,BN1)&lt;OFFSET('Game Board'!G8:G55,0,BN1))*1)</f>
        <v>0</v>
      </c>
      <c r="BQ12" s="315">
        <f ca="1">SUMIF(OFFSET('Game Board'!F8:F55,0,BN1),C12,OFFSET('Game Board'!G8:G55,0,BN1))+SUMIF(OFFSET('Game Board'!I8:I55,0,BN1),C12,OFFSET('Game Board'!H8:H55,0,BN1))</f>
        <v>0</v>
      </c>
      <c r="BR12" s="315">
        <f ca="1">SUMIF(OFFSET('Game Board'!F8:F55,0,BN1),C12,OFFSET('Game Board'!H8:H55,0,BN1))+SUMIF(OFFSET('Game Board'!I8:I55,0,BN1),C12,OFFSET('Game Board'!G8:G55,0,BN1))</f>
        <v>0</v>
      </c>
      <c r="BS12" s="315">
        <f t="shared" ca="1" si="202"/>
        <v>0</v>
      </c>
      <c r="BT12" s="315">
        <f t="shared" ca="1" si="203"/>
        <v>0</v>
      </c>
      <c r="BU12" s="315">
        <f ca="1">INDEX(L4:L35,MATCH(CD12,C4:C35,0),0)</f>
        <v>1997</v>
      </c>
      <c r="BV12" s="319">
        <f>'Tournament Setup'!F14</f>
        <v>0</v>
      </c>
      <c r="BW12" s="315">
        <f ca="1">RANK(BT12,BT12:BT15)</f>
        <v>1</v>
      </c>
      <c r="BX12" s="315">
        <f ca="1">SUMPRODUCT((BW12:BW15=BW12)*(BS12:BS15&gt;BS12)*1)</f>
        <v>0</v>
      </c>
      <c r="BY12" s="315">
        <f t="shared" ca="1" si="204"/>
        <v>1</v>
      </c>
      <c r="BZ12" s="315">
        <f ca="1">SUMPRODUCT((BW12:BW15=BW12)*(BS12:BS15=BS12)*(BQ12:BQ15&gt;BQ12)*1)</f>
        <v>0</v>
      </c>
      <c r="CA12" s="315">
        <f t="shared" ca="1" si="205"/>
        <v>1</v>
      </c>
      <c r="CB12" s="315">
        <f ca="1">RANK(CA12,CA12:CA15,1)+COUNTIF(CA12:CA12,CA12)-1</f>
        <v>1</v>
      </c>
      <c r="CC12" s="315">
        <v>1</v>
      </c>
      <c r="CD12" s="315" t="str">
        <f t="shared" ref="CD12" ca="1" si="1378">INDEX(BL12:BL15,MATCH(CC12,CB12:CB15,0),0)</f>
        <v>Spain</v>
      </c>
      <c r="CE12" s="315">
        <f ca="1">INDEX(CA12:CA15,MATCH(CD12,BL12:BL15,0),0)</f>
        <v>1</v>
      </c>
      <c r="CF12" s="315" t="str">
        <f t="shared" ref="CF12" ca="1" si="1379">IF(CE13=1,CD12,"")</f>
        <v>Spain</v>
      </c>
      <c r="CI12" s="315">
        <f ca="1">SUMPRODUCT((OFFSET('Game Board'!F8:F55,0,BN1)=CF12)*(OFFSET('Game Board'!I8:I55,0,BN1)=CF13)*(OFFSET('Game Board'!G8:G55,0,BN1)&gt;OFFSET('Game Board'!H8:H55,0,BN1))*1)+SUMPRODUCT((OFFSET('Game Board'!I8:I55,0,BN1)=CF12)*(OFFSET('Game Board'!F8:F55,0,BN1)=CF13)*(OFFSET('Game Board'!H8:H55,0,BN1)&gt;OFFSET('Game Board'!G8:G55,0,BN1))*1)+SUMPRODUCT((OFFSET('Game Board'!F8:F55,0,BN1)=CF12)*(OFFSET('Game Board'!I8:I55,0,BN1)=CF14)*(OFFSET('Game Board'!G8:G55,0,BN1)&gt;OFFSET('Game Board'!H8:H55,0,BN1))*1)+SUMPRODUCT((OFFSET('Game Board'!I8:I55,0,BN1)=CF12)*(OFFSET('Game Board'!F8:F55,0,BN1)=CF14)*(OFFSET('Game Board'!H8:H55,0,BN1)&gt;OFFSET('Game Board'!G8:G55,0,BN1))*1)+SUMPRODUCT((OFFSET('Game Board'!F8:F55,0,BN1)=CF12)*(OFFSET('Game Board'!I8:I55,0,BN1)=CF15)*(OFFSET('Game Board'!G8:G55,0,BN1)&gt;OFFSET('Game Board'!H8:H55,0,BN1))*1)+SUMPRODUCT((OFFSET('Game Board'!I8:I55,0,BN1)=CF12)*(OFFSET('Game Board'!F8:F55,0,BN1)=CF15)*(OFFSET('Game Board'!H8:H55,0,BN1)&gt;OFFSET('Game Board'!G8:G55,0,BN1))*1)</f>
        <v>0</v>
      </c>
      <c r="CJ12" s="315">
        <f ca="1">SUMPRODUCT((OFFSET('Game Board'!F8:F55,0,BN1)=CF12)*(OFFSET('Game Board'!I8:I55,0,BN1)=CF13)*(OFFSET('Game Board'!G8:G55,0,BN1)=OFFSET('Game Board'!H8:H55,0,BN1))*1)+SUMPRODUCT((OFFSET('Game Board'!I8:I55,0,BN1)=CF12)*(OFFSET('Game Board'!F8:F55,0,BN1)=CF13)*(OFFSET('Game Board'!G8:G55,0,BN1)=OFFSET('Game Board'!H8:H55,0,BN1))*1)+SUMPRODUCT((OFFSET('Game Board'!F8:F55,0,BN1)=CF12)*(OFFSET('Game Board'!I8:I55,0,BN1)=CF14)*(OFFSET('Game Board'!G8:G55,0,BN1)=OFFSET('Game Board'!H8:H55,0,BN1))*1)+SUMPRODUCT((OFFSET('Game Board'!I8:I55,0,BN1)=CF12)*(OFFSET('Game Board'!F8:F55,0,BN1)=CF14)*(OFFSET('Game Board'!G8:G55,0,BN1)=OFFSET('Game Board'!H8:H55,0,BN1))*1)+SUMPRODUCT((OFFSET('Game Board'!F8:F55,0,BN1)=CF12)*(OFFSET('Game Board'!I8:I55,0,BN1)=CF15)*(OFFSET('Game Board'!G8:G55,0,BN1)=OFFSET('Game Board'!H8:H55,0,BN1))*1)+SUMPRODUCT((OFFSET('Game Board'!I8:I55,0,BN1)=CF12)*(OFFSET('Game Board'!F8:F55,0,BN1)=CF15)*(OFFSET('Game Board'!G8:G55,0,BN1)=OFFSET('Game Board'!H8:H55,0,BN1))*1)</f>
        <v>3</v>
      </c>
      <c r="CK12" s="315">
        <f ca="1">SUMPRODUCT((OFFSET('Game Board'!F8:F55,0,BN1)=CF12)*(OFFSET('Game Board'!I8:I55,0,BN1)=CF13)*(OFFSET('Game Board'!G8:G55,0,BN1)&lt;OFFSET('Game Board'!H8:H55,0,BN1))*1)+SUMPRODUCT((OFFSET('Game Board'!I8:I55,0,BN1)=CF12)*(OFFSET('Game Board'!F8:F55,0,BN1)=CF13)*(OFFSET('Game Board'!H8:H55,0,BN1)&lt;OFFSET('Game Board'!G8:G55,0,BN1))*1)+SUMPRODUCT((OFFSET('Game Board'!F8:F55,0,BN1)=CF12)*(OFFSET('Game Board'!I8:I55,0,BN1)=CF14)*(OFFSET('Game Board'!G8:G55,0,BN1)&lt;OFFSET('Game Board'!H8:H55,0,BN1))*1)+SUMPRODUCT((OFFSET('Game Board'!I8:I55,0,BN1)=CF12)*(OFFSET('Game Board'!F8:F55,0,BN1)=CF14)*(OFFSET('Game Board'!H8:H55,0,BN1)&lt;OFFSET('Game Board'!G8:G55,0,BN1))*1)+SUMPRODUCT((OFFSET('Game Board'!F8:F55,0,BN1)=CF12)*(OFFSET('Game Board'!I8:I55,0,BN1)=CF15)*(OFFSET('Game Board'!G8:G55,0,BN1)&lt;OFFSET('Game Board'!H8:H55,0,BN1))*1)+SUMPRODUCT((OFFSET('Game Board'!I8:I55,0,BN1)=CF12)*(OFFSET('Game Board'!F8:F55,0,BN1)=CF15)*(OFFSET('Game Board'!H8:H55,0,BN1)&lt;OFFSET('Game Board'!G8:G55,0,BN1))*1)</f>
        <v>0</v>
      </c>
      <c r="CL12" s="315">
        <f ca="1">SUMIFS(OFFSET('Game Board'!G8:G55,0,BN1),OFFSET('Game Board'!F8:F55,0,BN1),CF12,OFFSET('Game Board'!I8:I55,0,BN1),CF13)+SUMIFS(OFFSET('Game Board'!G8:G55,0,BN1),OFFSET('Game Board'!F8:F55,0,BN1),CF12,OFFSET('Game Board'!I8:I55,0,BN1),CF14)+SUMIFS(OFFSET('Game Board'!G8:G55,0,BN1),OFFSET('Game Board'!F8:F55,0,BN1),CF12,OFFSET('Game Board'!I8:I55,0,BN1),CF15)+SUMIFS(OFFSET('Game Board'!H8:H55,0,BN1),OFFSET('Game Board'!I8:I55,0,BN1),CF12,OFFSET('Game Board'!F8:F55,0,BN1),CF13)+SUMIFS(OFFSET('Game Board'!H8:H55,0,BN1),OFFSET('Game Board'!I8:I55,0,BN1),CF12,OFFSET('Game Board'!F8:F55,0,BN1),CF14)+SUMIFS(OFFSET('Game Board'!H8:H55,0,BN1),OFFSET('Game Board'!I8:I55,0,BN1),CF12,OFFSET('Game Board'!F8:F55,0,BN1),CF15)</f>
        <v>0</v>
      </c>
      <c r="CM12" s="315">
        <f ca="1">SUMIFS(OFFSET('Game Board'!H8:H55,0,BN1),OFFSET('Game Board'!F8:F55,0,BN1),CF12,OFFSET('Game Board'!I8:I55,0,BN1),CF13)+SUMIFS(OFFSET('Game Board'!H8:H55,0,BN1),OFFSET('Game Board'!F8:F55,0,BN1),CF12,OFFSET('Game Board'!I8:I55,0,BN1),CF14)+SUMIFS(OFFSET('Game Board'!H8:H55,0,BN1),OFFSET('Game Board'!F8:F55,0,BN1),CF12,OFFSET('Game Board'!I8:I55,0,BN1),CF15)+SUMIFS(OFFSET('Game Board'!G8:G55,0,BN1),OFFSET('Game Board'!I8:I55,0,BN1),CF12,OFFSET('Game Board'!F8:F55,0,BN1),CF13)+SUMIFS(OFFSET('Game Board'!G8:G55,0,BN1),OFFSET('Game Board'!I8:I55,0,BN1),CF12,OFFSET('Game Board'!F8:F55,0,BN1),CF14)+SUMIFS(OFFSET('Game Board'!G8:G55,0,BN1),OFFSET('Game Board'!I8:I55,0,BN1),CF12,OFFSET('Game Board'!F8:F55,0,BN1),CF15)</f>
        <v>0</v>
      </c>
      <c r="CN12" s="315">
        <f t="shared" ca="1" si="206"/>
        <v>0</v>
      </c>
      <c r="CO12" s="315">
        <f t="shared" ca="1" si="207"/>
        <v>3</v>
      </c>
      <c r="CP12" s="315">
        <f t="shared" ref="CP12" ca="1" si="1380">IF(CF12&lt;&gt;"",SUMPRODUCT((CE12:CE15=CE12)*(CO12:CO15&gt;CO12)*1),0)</f>
        <v>0</v>
      </c>
      <c r="CQ12" s="315">
        <f t="shared" ref="CQ12" ca="1" si="1381">IF(CF12&lt;&gt;"",SUMPRODUCT((CP12:CP15=CP12)*(CN12:CN15&gt;CN12)*1),0)</f>
        <v>0</v>
      </c>
      <c r="CR12" s="315">
        <f t="shared" ca="1" si="1"/>
        <v>0</v>
      </c>
      <c r="CS12" s="315">
        <f t="shared" ref="CS12" ca="1" si="1382">IF(CF12&lt;&gt;"",SUMPRODUCT((CR12:CR15=CR12)*(CP12:CP15=CP12)*(CL12:CL15&gt;CL12)*1),0)</f>
        <v>0</v>
      </c>
      <c r="CT12" s="315">
        <f t="shared" ca="1" si="208"/>
        <v>1</v>
      </c>
      <c r="CU12" s="315">
        <v>0</v>
      </c>
      <c r="CV12" s="315">
        <v>0</v>
      </c>
      <c r="CW12" s="315">
        <v>0</v>
      </c>
      <c r="CX12" s="315">
        <v>0</v>
      </c>
      <c r="CY12" s="315">
        <v>0</v>
      </c>
      <c r="CZ12" s="315">
        <f t="shared" si="209"/>
        <v>0</v>
      </c>
      <c r="DA12" s="315">
        <f t="shared" si="210"/>
        <v>0</v>
      </c>
      <c r="DB12" s="315">
        <v>0</v>
      </c>
      <c r="DC12" s="315">
        <v>0</v>
      </c>
      <c r="DD12" s="315">
        <f t="shared" si="211"/>
        <v>0</v>
      </c>
      <c r="DE12" s="315">
        <v>0</v>
      </c>
      <c r="DF12" s="315">
        <f t="shared" ca="1" si="212"/>
        <v>1</v>
      </c>
      <c r="DG12" s="315">
        <v>0</v>
      </c>
      <c r="DH12" s="315">
        <v>0</v>
      </c>
      <c r="DI12" s="315">
        <v>0</v>
      </c>
      <c r="DJ12" s="315">
        <v>0</v>
      </c>
      <c r="DK12" s="315">
        <v>0</v>
      </c>
      <c r="DL12" s="315">
        <v>0</v>
      </c>
      <c r="DM12" s="315">
        <v>0</v>
      </c>
      <c r="DN12" s="315">
        <v>0</v>
      </c>
      <c r="DO12" s="315">
        <v>0</v>
      </c>
      <c r="DP12" s="315">
        <v>0</v>
      </c>
      <c r="DQ12" s="315">
        <v>0</v>
      </c>
      <c r="DR12" s="315">
        <f t="shared" ca="1" si="386"/>
        <v>1</v>
      </c>
      <c r="DS12" s="315">
        <f t="shared" ref="DS12" ca="1" si="1383">SUMPRODUCT((DR12:DR15=DR12)*(BU12:BU15&gt;BU12)*1)</f>
        <v>0</v>
      </c>
      <c r="DT12" s="315">
        <f t="shared" ca="1" si="213"/>
        <v>1</v>
      </c>
      <c r="DU12" s="315" t="str">
        <f t="shared" si="214"/>
        <v>Spain</v>
      </c>
      <c r="DV12" s="315">
        <f t="shared" ca="1" si="215"/>
        <v>0</v>
      </c>
      <c r="DW12" s="315">
        <f ca="1">SUMPRODUCT((OFFSET('Game Board'!G8:G55,0,DW1)&lt;&gt;"")*(OFFSET('Game Board'!F8:F55,0,DW1)=C12)*(OFFSET('Game Board'!G8:G55,0,DW1)&gt;OFFSET('Game Board'!H8:H55,0,DW1))*1)+SUMPRODUCT((OFFSET('Game Board'!G8:G55,0,DW1)&lt;&gt;"")*(OFFSET('Game Board'!I8:I55,0,DW1)=C12)*(OFFSET('Game Board'!H8:H55,0,DW1)&gt;OFFSET('Game Board'!G8:G55,0,DW1))*1)</f>
        <v>0</v>
      </c>
      <c r="DX12" s="315">
        <f ca="1">SUMPRODUCT((OFFSET('Game Board'!G8:G55,0,DW1)&lt;&gt;"")*(OFFSET('Game Board'!F8:F55,0,DW1)=C12)*(OFFSET('Game Board'!G8:G55,0,DW1)=OFFSET('Game Board'!H8:H55,0,DW1))*1)+SUMPRODUCT((OFFSET('Game Board'!G8:G55,0,DW1)&lt;&gt;"")*(OFFSET('Game Board'!I8:I55,0,DW1)=C12)*(OFFSET('Game Board'!G8:G55,0,DW1)=OFFSET('Game Board'!H8:H55,0,DW1))*1)</f>
        <v>0</v>
      </c>
      <c r="DY12" s="315">
        <f ca="1">SUMPRODUCT((OFFSET('Game Board'!G8:G55,0,DW1)&lt;&gt;"")*(OFFSET('Game Board'!F8:F55,0,DW1)=C12)*(OFFSET('Game Board'!G8:G55,0,DW1)&lt;OFFSET('Game Board'!H8:H55,0,DW1))*1)+SUMPRODUCT((OFFSET('Game Board'!G8:G55,0,DW1)&lt;&gt;"")*(OFFSET('Game Board'!I8:I55,0,DW1)=C12)*(OFFSET('Game Board'!H8:H55,0,DW1)&lt;OFFSET('Game Board'!G8:G55,0,DW1))*1)</f>
        <v>0</v>
      </c>
      <c r="DZ12" s="315">
        <f ca="1">SUMIF(OFFSET('Game Board'!F8:F55,0,DW1),C12,OFFSET('Game Board'!G8:G55,0,DW1))+SUMIF(OFFSET('Game Board'!I8:I55,0,DW1),C12,OFFSET('Game Board'!H8:H55,0,DW1))</f>
        <v>0</v>
      </c>
      <c r="EA12" s="315">
        <f ca="1">SUMIF(OFFSET('Game Board'!F8:F55,0,DW1),C12,OFFSET('Game Board'!H8:H55,0,DW1))+SUMIF(OFFSET('Game Board'!I8:I55,0,DW1),C12,OFFSET('Game Board'!G8:G55,0,DW1))</f>
        <v>0</v>
      </c>
      <c r="EB12" s="315">
        <f t="shared" ca="1" si="216"/>
        <v>0</v>
      </c>
      <c r="EC12" s="315">
        <f t="shared" ca="1" si="217"/>
        <v>0</v>
      </c>
      <c r="ED12" s="315">
        <f ca="1">INDEX(L4:L35,MATCH(EM12,C4:C35,0),0)</f>
        <v>1997</v>
      </c>
      <c r="EE12" s="319">
        <f>'Tournament Setup'!F14</f>
        <v>0</v>
      </c>
      <c r="EF12" s="315">
        <f ca="1">RANK(EC12,EC12:EC15)</f>
        <v>1</v>
      </c>
      <c r="EG12" s="315">
        <f ca="1">SUMPRODUCT((EF12:EF15=EF12)*(EB12:EB15&gt;EB12)*1)</f>
        <v>0</v>
      </c>
      <c r="EH12" s="315">
        <f t="shared" ca="1" si="218"/>
        <v>1</v>
      </c>
      <c r="EI12" s="315">
        <f ca="1">SUMPRODUCT((EF12:EF15=EF12)*(EB12:EB15=EB12)*(DZ12:DZ15&gt;DZ12)*1)</f>
        <v>0</v>
      </c>
      <c r="EJ12" s="315">
        <f t="shared" ca="1" si="219"/>
        <v>1</v>
      </c>
      <c r="EK12" s="315">
        <f ca="1">RANK(EJ12,EJ12:EJ15,1)+COUNTIF(EJ12:EJ12,EJ12)-1</f>
        <v>1</v>
      </c>
      <c r="EL12" s="315">
        <v>1</v>
      </c>
      <c r="EM12" s="315" t="str">
        <f t="shared" ref="EM12" ca="1" si="1384">INDEX(DU12:DU15,MATCH(EL12,EK12:EK15,0),0)</f>
        <v>Spain</v>
      </c>
      <c r="EN12" s="315">
        <f ca="1">INDEX(EJ12:EJ15,MATCH(EM12,DU12:DU15,0),0)</f>
        <v>1</v>
      </c>
      <c r="EO12" s="315" t="str">
        <f t="shared" ref="EO12" ca="1" si="1385">IF(EN13=1,EM12,"")</f>
        <v>Spain</v>
      </c>
      <c r="ER12" s="315">
        <f ca="1">SUMPRODUCT((OFFSET('Game Board'!F8:F55,0,DW1)=EO12)*(OFFSET('Game Board'!I8:I55,0,DW1)=EO13)*(OFFSET('Game Board'!G8:G55,0,DW1)&gt;OFFSET('Game Board'!H8:H55,0,DW1))*1)+SUMPRODUCT((OFFSET('Game Board'!I8:I55,0,DW1)=EO12)*(OFFSET('Game Board'!F8:F55,0,DW1)=EO13)*(OFFSET('Game Board'!H8:H55,0,DW1)&gt;OFFSET('Game Board'!G8:G55,0,DW1))*1)+SUMPRODUCT((OFFSET('Game Board'!F8:F55,0,DW1)=EO12)*(OFFSET('Game Board'!I8:I55,0,DW1)=EO14)*(OFFSET('Game Board'!G8:G55,0,DW1)&gt;OFFSET('Game Board'!H8:H55,0,DW1))*1)+SUMPRODUCT((OFFSET('Game Board'!I8:I55,0,DW1)=EO12)*(OFFSET('Game Board'!F8:F55,0,DW1)=EO14)*(OFFSET('Game Board'!H8:H55,0,DW1)&gt;OFFSET('Game Board'!G8:G55,0,DW1))*1)+SUMPRODUCT((OFFSET('Game Board'!F8:F55,0,DW1)=EO12)*(OFFSET('Game Board'!I8:I55,0,DW1)=EO15)*(OFFSET('Game Board'!G8:G55,0,DW1)&gt;OFFSET('Game Board'!H8:H55,0,DW1))*1)+SUMPRODUCT((OFFSET('Game Board'!I8:I55,0,DW1)=EO12)*(OFFSET('Game Board'!F8:F55,0,DW1)=EO15)*(OFFSET('Game Board'!H8:H55,0,DW1)&gt;OFFSET('Game Board'!G8:G55,0,DW1))*1)</f>
        <v>0</v>
      </c>
      <c r="ES12" s="315">
        <f ca="1">SUMPRODUCT((OFFSET('Game Board'!F8:F55,0,DW1)=EO12)*(OFFSET('Game Board'!I8:I55,0,DW1)=EO13)*(OFFSET('Game Board'!G8:G55,0,DW1)=OFFSET('Game Board'!H8:H55,0,DW1))*1)+SUMPRODUCT((OFFSET('Game Board'!I8:I55,0,DW1)=EO12)*(OFFSET('Game Board'!F8:F55,0,DW1)=EO13)*(OFFSET('Game Board'!G8:G55,0,DW1)=OFFSET('Game Board'!H8:H55,0,DW1))*1)+SUMPRODUCT((OFFSET('Game Board'!F8:F55,0,DW1)=EO12)*(OFFSET('Game Board'!I8:I55,0,DW1)=EO14)*(OFFSET('Game Board'!G8:G55,0,DW1)=OFFSET('Game Board'!H8:H55,0,DW1))*1)+SUMPRODUCT((OFFSET('Game Board'!I8:I55,0,DW1)=EO12)*(OFFSET('Game Board'!F8:F55,0,DW1)=EO14)*(OFFSET('Game Board'!G8:G55,0,DW1)=OFFSET('Game Board'!H8:H55,0,DW1))*1)+SUMPRODUCT((OFFSET('Game Board'!F8:F55,0,DW1)=EO12)*(OFFSET('Game Board'!I8:I55,0,DW1)=EO15)*(OFFSET('Game Board'!G8:G55,0,DW1)=OFFSET('Game Board'!H8:H55,0,DW1))*1)+SUMPRODUCT((OFFSET('Game Board'!I8:I55,0,DW1)=EO12)*(OFFSET('Game Board'!F8:F55,0,DW1)=EO15)*(OFFSET('Game Board'!G8:G55,0,DW1)=OFFSET('Game Board'!H8:H55,0,DW1))*1)</f>
        <v>3</v>
      </c>
      <c r="ET12" s="315">
        <f ca="1">SUMPRODUCT((OFFSET('Game Board'!F8:F55,0,DW1)=EO12)*(OFFSET('Game Board'!I8:I55,0,DW1)=EO13)*(OFFSET('Game Board'!G8:G55,0,DW1)&lt;OFFSET('Game Board'!H8:H55,0,DW1))*1)+SUMPRODUCT((OFFSET('Game Board'!I8:I55,0,DW1)=EO12)*(OFFSET('Game Board'!F8:F55,0,DW1)=EO13)*(OFFSET('Game Board'!H8:H55,0,DW1)&lt;OFFSET('Game Board'!G8:G55,0,DW1))*1)+SUMPRODUCT((OFFSET('Game Board'!F8:F55,0,DW1)=EO12)*(OFFSET('Game Board'!I8:I55,0,DW1)=EO14)*(OFFSET('Game Board'!G8:G55,0,DW1)&lt;OFFSET('Game Board'!H8:H55,0,DW1))*1)+SUMPRODUCT((OFFSET('Game Board'!I8:I55,0,DW1)=EO12)*(OFFSET('Game Board'!F8:F55,0,DW1)=EO14)*(OFFSET('Game Board'!H8:H55,0,DW1)&lt;OFFSET('Game Board'!G8:G55,0,DW1))*1)+SUMPRODUCT((OFFSET('Game Board'!F8:F55,0,DW1)=EO12)*(OFFSET('Game Board'!I8:I55,0,DW1)=EO15)*(OFFSET('Game Board'!G8:G55,0,DW1)&lt;OFFSET('Game Board'!H8:H55,0,DW1))*1)+SUMPRODUCT((OFFSET('Game Board'!I8:I55,0,DW1)=EO12)*(OFFSET('Game Board'!F8:F55,0,DW1)=EO15)*(OFFSET('Game Board'!H8:H55,0,DW1)&lt;OFFSET('Game Board'!G8:G55,0,DW1))*1)</f>
        <v>0</v>
      </c>
      <c r="EU12" s="315">
        <f ca="1">SUMIFS(OFFSET('Game Board'!G8:G55,0,DW1),OFFSET('Game Board'!F8:F55,0,DW1),EO12,OFFSET('Game Board'!I8:I55,0,DW1),EO13)+SUMIFS(OFFSET('Game Board'!G8:G55,0,DW1),OFFSET('Game Board'!F8:F55,0,DW1),EO12,OFFSET('Game Board'!I8:I55,0,DW1),EO14)+SUMIFS(OFFSET('Game Board'!G8:G55,0,DW1),OFFSET('Game Board'!F8:F55,0,DW1),EO12,OFFSET('Game Board'!I8:I55,0,DW1),EO15)+SUMIFS(OFFSET('Game Board'!H8:H55,0,DW1),OFFSET('Game Board'!I8:I55,0,DW1),EO12,OFFSET('Game Board'!F8:F55,0,DW1),EO13)+SUMIFS(OFFSET('Game Board'!H8:H55,0,DW1),OFFSET('Game Board'!I8:I55,0,DW1),EO12,OFFSET('Game Board'!F8:F55,0,DW1),EO14)+SUMIFS(OFFSET('Game Board'!H8:H55,0,DW1),OFFSET('Game Board'!I8:I55,0,DW1),EO12,OFFSET('Game Board'!F8:F55,0,DW1),EO15)</f>
        <v>0</v>
      </c>
      <c r="EV12" s="315">
        <f ca="1">SUMIFS(OFFSET('Game Board'!H8:H55,0,DW1),OFFSET('Game Board'!F8:F55,0,DW1),EO12,OFFSET('Game Board'!I8:I55,0,DW1),EO13)+SUMIFS(OFFSET('Game Board'!H8:H55,0,DW1),OFFSET('Game Board'!F8:F55,0,DW1),EO12,OFFSET('Game Board'!I8:I55,0,DW1),EO14)+SUMIFS(OFFSET('Game Board'!H8:H55,0,DW1),OFFSET('Game Board'!F8:F55,0,DW1),EO12,OFFSET('Game Board'!I8:I55,0,DW1),EO15)+SUMIFS(OFFSET('Game Board'!G8:G55,0,DW1),OFFSET('Game Board'!I8:I55,0,DW1),EO12,OFFSET('Game Board'!F8:F55,0,DW1),EO13)+SUMIFS(OFFSET('Game Board'!G8:G55,0,DW1),OFFSET('Game Board'!I8:I55,0,DW1),EO12,OFFSET('Game Board'!F8:F55,0,DW1),EO14)+SUMIFS(OFFSET('Game Board'!G8:G55,0,DW1),OFFSET('Game Board'!I8:I55,0,DW1),EO12,OFFSET('Game Board'!F8:F55,0,DW1),EO15)</f>
        <v>0</v>
      </c>
      <c r="EW12" s="315">
        <f t="shared" ca="1" si="220"/>
        <v>0</v>
      </c>
      <c r="EX12" s="315">
        <f t="shared" ca="1" si="221"/>
        <v>3</v>
      </c>
      <c r="EY12" s="315">
        <f t="shared" ref="EY12" ca="1" si="1386">IF(EO12&lt;&gt;"",SUMPRODUCT((EN12:EN15=EN12)*(EX12:EX15&gt;EX12)*1),0)</f>
        <v>0</v>
      </c>
      <c r="EZ12" s="315">
        <f t="shared" ref="EZ12" ca="1" si="1387">IF(EO12&lt;&gt;"",SUMPRODUCT((EY12:EY15=EY12)*(EW12:EW15&gt;EW12)*1),0)</f>
        <v>0</v>
      </c>
      <c r="FA12" s="315">
        <f t="shared" ca="1" si="2"/>
        <v>0</v>
      </c>
      <c r="FB12" s="315">
        <f t="shared" ref="FB12" ca="1" si="1388">IF(EO12&lt;&gt;"",SUMPRODUCT((FA12:FA15=FA12)*(EY12:EY15=EY12)*(EU12:EU15&gt;EU12)*1),0)</f>
        <v>0</v>
      </c>
      <c r="FC12" s="315">
        <f t="shared" ca="1" si="222"/>
        <v>1</v>
      </c>
      <c r="FD12" s="315">
        <v>0</v>
      </c>
      <c r="FE12" s="315">
        <v>0</v>
      </c>
      <c r="FF12" s="315">
        <v>0</v>
      </c>
      <c r="FG12" s="315">
        <v>0</v>
      </c>
      <c r="FH12" s="315">
        <v>0</v>
      </c>
      <c r="FI12" s="315">
        <f t="shared" si="223"/>
        <v>0</v>
      </c>
      <c r="FJ12" s="315">
        <f t="shared" si="224"/>
        <v>0</v>
      </c>
      <c r="FK12" s="315">
        <v>0</v>
      </c>
      <c r="FL12" s="315">
        <v>0</v>
      </c>
      <c r="FM12" s="315">
        <f t="shared" si="225"/>
        <v>0</v>
      </c>
      <c r="FN12" s="315">
        <v>0</v>
      </c>
      <c r="FO12" s="315">
        <f t="shared" ca="1" si="226"/>
        <v>1</v>
      </c>
      <c r="FP12" s="315">
        <v>0</v>
      </c>
      <c r="FQ12" s="315">
        <v>0</v>
      </c>
      <c r="FR12" s="315">
        <v>0</v>
      </c>
      <c r="FS12" s="315">
        <v>0</v>
      </c>
      <c r="FT12" s="315">
        <v>0</v>
      </c>
      <c r="FU12" s="315">
        <v>0</v>
      </c>
      <c r="FV12" s="315">
        <v>0</v>
      </c>
      <c r="FW12" s="315">
        <v>0</v>
      </c>
      <c r="FX12" s="315">
        <v>0</v>
      </c>
      <c r="FY12" s="315">
        <v>0</v>
      </c>
      <c r="FZ12" s="315">
        <v>0</v>
      </c>
      <c r="GA12" s="315">
        <f t="shared" ca="1" si="389"/>
        <v>1</v>
      </c>
      <c r="GB12" s="315">
        <f t="shared" ref="GB12" ca="1" si="1389">SUMPRODUCT((GA12:GA15=GA12)*(ED12:ED15&gt;ED12)*1)</f>
        <v>0</v>
      </c>
      <c r="GC12" s="315">
        <f t="shared" ca="1" si="227"/>
        <v>1</v>
      </c>
      <c r="GD12" s="315" t="str">
        <f t="shared" si="228"/>
        <v>Spain</v>
      </c>
      <c r="GE12" s="315">
        <f t="shared" ca="1" si="3"/>
        <v>0</v>
      </c>
      <c r="GF12" s="315">
        <f ca="1">SUMPRODUCT((OFFSET('Game Board'!G8:G55,0,GF1)&lt;&gt;"")*(OFFSET('Game Board'!F8:F55,0,GF1)=C12)*(OFFSET('Game Board'!G8:G55,0,GF1)&gt;OFFSET('Game Board'!H8:H55,0,GF1))*1)+SUMPRODUCT((OFFSET('Game Board'!G8:G55,0,GF1)&lt;&gt;"")*(OFFSET('Game Board'!I8:I55,0,GF1)=C12)*(OFFSET('Game Board'!H8:H55,0,GF1)&gt;OFFSET('Game Board'!G8:G55,0,GF1))*1)</f>
        <v>0</v>
      </c>
      <c r="GG12" s="315">
        <f ca="1">SUMPRODUCT((OFFSET('Game Board'!G8:G55,0,GF1)&lt;&gt;"")*(OFFSET('Game Board'!F8:F55,0,GF1)=C12)*(OFFSET('Game Board'!G8:G55,0,GF1)=OFFSET('Game Board'!H8:H55,0,GF1))*1)+SUMPRODUCT((OFFSET('Game Board'!G8:G55,0,GF1)&lt;&gt;"")*(OFFSET('Game Board'!I8:I55,0,GF1)=C12)*(OFFSET('Game Board'!G8:G55,0,GF1)=OFFSET('Game Board'!H8:H55,0,GF1))*1)</f>
        <v>0</v>
      </c>
      <c r="GH12" s="315">
        <f ca="1">SUMPRODUCT((OFFSET('Game Board'!G8:G55,0,GF1)&lt;&gt;"")*(OFFSET('Game Board'!F8:F55,0,GF1)=C12)*(OFFSET('Game Board'!G8:G55,0,GF1)&lt;OFFSET('Game Board'!H8:H55,0,GF1))*1)+SUMPRODUCT((OFFSET('Game Board'!G8:G55,0,GF1)&lt;&gt;"")*(OFFSET('Game Board'!I8:I55,0,GF1)=C12)*(OFFSET('Game Board'!H8:H55,0,GF1)&lt;OFFSET('Game Board'!G8:G55,0,GF1))*1)</f>
        <v>0</v>
      </c>
      <c r="GI12" s="315">
        <f ca="1">SUMIF(OFFSET('Game Board'!F8:F55,0,GF1),C12,OFFSET('Game Board'!G8:G55,0,GF1))+SUMIF(OFFSET('Game Board'!I8:I55,0,GF1),C12,OFFSET('Game Board'!H8:H55,0,GF1))</f>
        <v>0</v>
      </c>
      <c r="GJ12" s="315">
        <f ca="1">SUMIF(OFFSET('Game Board'!F8:F55,0,GF1),C12,OFFSET('Game Board'!H8:H55,0,GF1))+SUMIF(OFFSET('Game Board'!I8:I55,0,GF1),C12,OFFSET('Game Board'!G8:G55,0,GF1))</f>
        <v>0</v>
      </c>
      <c r="GK12" s="315">
        <f t="shared" ca="1" si="4"/>
        <v>0</v>
      </c>
      <c r="GL12" s="315">
        <f t="shared" ca="1" si="5"/>
        <v>0</v>
      </c>
      <c r="GM12" s="315">
        <f ca="1">INDEX(L4:L35,MATCH(GV12,C4:C35,0),0)</f>
        <v>1997</v>
      </c>
      <c r="GN12" s="319">
        <f>'Tournament Setup'!F14</f>
        <v>0</v>
      </c>
      <c r="GO12" s="315">
        <f t="shared" ref="GO12" ca="1" si="1390">RANK(GL12,GL12:GL15)</f>
        <v>1</v>
      </c>
      <c r="GP12" s="315">
        <f t="shared" ref="GP12" ca="1" si="1391">SUMPRODUCT((GO12:GO15=GO12)*(GK12:GK15&gt;GK12)*1)</f>
        <v>0</v>
      </c>
      <c r="GQ12" s="315">
        <f t="shared" ca="1" si="8"/>
        <v>1</v>
      </c>
      <c r="GR12" s="315">
        <f t="shared" ref="GR12" ca="1" si="1392">SUMPRODUCT((GO12:GO15=GO12)*(GK12:GK15=GK12)*(GI12:GI15&gt;GI12)*1)</f>
        <v>0</v>
      </c>
      <c r="GS12" s="315">
        <f t="shared" ca="1" si="10"/>
        <v>1</v>
      </c>
      <c r="GT12" s="315">
        <f t="shared" ref="GT12" ca="1" si="1393">RANK(GS12,GS12:GS15,1)+COUNTIF(GS12:GS12,GS12)-1</f>
        <v>1</v>
      </c>
      <c r="GU12" s="315">
        <v>1</v>
      </c>
      <c r="GV12" s="315" t="str">
        <f t="shared" ref="GV12" ca="1" si="1394">INDEX(GD12:GD15,MATCH(GU12,GT12:GT15,0),0)</f>
        <v>Spain</v>
      </c>
      <c r="GW12" s="315">
        <f t="shared" ref="GW12" ca="1" si="1395">INDEX(GS12:GS15,MATCH(GV12,GD12:GD15,0),0)</f>
        <v>1</v>
      </c>
      <c r="GX12" s="315" t="str">
        <f t="shared" ref="GX12" ca="1" si="1396">IF(GW13=1,GV12,"")</f>
        <v>Spain</v>
      </c>
      <c r="HA12" s="315">
        <f ca="1">SUMPRODUCT((OFFSET('Game Board'!F8:F55,0,GF1)=GX12)*(OFFSET('Game Board'!I8:I55,0,GF1)=GX13)*(OFFSET('Game Board'!G8:G55,0,GF1)&gt;OFFSET('Game Board'!H8:H55,0,GF1))*1)+SUMPRODUCT((OFFSET('Game Board'!I8:I55,0,GF1)=GX12)*(OFFSET('Game Board'!F8:F55,0,GF1)=GX13)*(OFFSET('Game Board'!H8:H55,0,GF1)&gt;OFFSET('Game Board'!G8:G55,0,GF1))*1)+SUMPRODUCT((OFFSET('Game Board'!F8:F55,0,GF1)=GX12)*(OFFSET('Game Board'!I8:I55,0,GF1)=GX14)*(OFFSET('Game Board'!G8:G55,0,GF1)&gt;OFFSET('Game Board'!H8:H55,0,GF1))*1)+SUMPRODUCT((OFFSET('Game Board'!I8:I55,0,GF1)=GX12)*(OFFSET('Game Board'!F8:F55,0,GF1)=GX14)*(OFFSET('Game Board'!H8:H55,0,GF1)&gt;OFFSET('Game Board'!G8:G55,0,GF1))*1)+SUMPRODUCT((OFFSET('Game Board'!F8:F55,0,GF1)=GX12)*(OFFSET('Game Board'!I8:I55,0,GF1)=GX15)*(OFFSET('Game Board'!G8:G55,0,GF1)&gt;OFFSET('Game Board'!H8:H55,0,GF1))*1)+SUMPRODUCT((OFFSET('Game Board'!I8:I55,0,GF1)=GX12)*(OFFSET('Game Board'!F8:F55,0,GF1)=GX15)*(OFFSET('Game Board'!H8:H55,0,GF1)&gt;OFFSET('Game Board'!G8:G55,0,GF1))*1)</f>
        <v>0</v>
      </c>
      <c r="HB12" s="315">
        <f ca="1">SUMPRODUCT((OFFSET('Game Board'!F8:F55,0,GF1)=GX12)*(OFFSET('Game Board'!I8:I55,0,GF1)=GX13)*(OFFSET('Game Board'!G8:G55,0,GF1)=OFFSET('Game Board'!H8:H55,0,GF1))*1)+SUMPRODUCT((OFFSET('Game Board'!I8:I55,0,GF1)=GX12)*(OFFSET('Game Board'!F8:F55,0,GF1)=GX13)*(OFFSET('Game Board'!G8:G55,0,GF1)=OFFSET('Game Board'!H8:H55,0,GF1))*1)+SUMPRODUCT((OFFSET('Game Board'!F8:F55,0,GF1)=GX12)*(OFFSET('Game Board'!I8:I55,0,GF1)=GX14)*(OFFSET('Game Board'!G8:G55,0,GF1)=OFFSET('Game Board'!H8:H55,0,GF1))*1)+SUMPRODUCT((OFFSET('Game Board'!I8:I55,0,GF1)=GX12)*(OFFSET('Game Board'!F8:F55,0,GF1)=GX14)*(OFFSET('Game Board'!G8:G55,0,GF1)=OFFSET('Game Board'!H8:H55,0,GF1))*1)+SUMPRODUCT((OFFSET('Game Board'!F8:F55,0,GF1)=GX12)*(OFFSET('Game Board'!I8:I55,0,GF1)=GX15)*(OFFSET('Game Board'!G8:G55,0,GF1)=OFFSET('Game Board'!H8:H55,0,GF1))*1)+SUMPRODUCT((OFFSET('Game Board'!I8:I55,0,GF1)=GX12)*(OFFSET('Game Board'!F8:F55,0,GF1)=GX15)*(OFFSET('Game Board'!G8:G55,0,GF1)=OFFSET('Game Board'!H8:H55,0,GF1))*1)</f>
        <v>3</v>
      </c>
      <c r="HC12" s="315">
        <f ca="1">SUMPRODUCT((OFFSET('Game Board'!F8:F55,0,GF1)=GX12)*(OFFSET('Game Board'!I8:I55,0,GF1)=GX13)*(OFFSET('Game Board'!G8:G55,0,GF1)&lt;OFFSET('Game Board'!H8:H55,0,GF1))*1)+SUMPRODUCT((OFFSET('Game Board'!I8:I55,0,GF1)=GX12)*(OFFSET('Game Board'!F8:F55,0,GF1)=GX13)*(OFFSET('Game Board'!H8:H55,0,GF1)&lt;OFFSET('Game Board'!G8:G55,0,GF1))*1)+SUMPRODUCT((OFFSET('Game Board'!F8:F55,0,GF1)=GX12)*(OFFSET('Game Board'!I8:I55,0,GF1)=GX14)*(OFFSET('Game Board'!G8:G55,0,GF1)&lt;OFFSET('Game Board'!H8:H55,0,GF1))*1)+SUMPRODUCT((OFFSET('Game Board'!I8:I55,0,GF1)=GX12)*(OFFSET('Game Board'!F8:F55,0,GF1)=GX14)*(OFFSET('Game Board'!H8:H55,0,GF1)&lt;OFFSET('Game Board'!G8:G55,0,GF1))*1)+SUMPRODUCT((OFFSET('Game Board'!F8:F55,0,GF1)=GX12)*(OFFSET('Game Board'!I8:I55,0,GF1)=GX15)*(OFFSET('Game Board'!G8:G55,0,GF1)&lt;OFFSET('Game Board'!H8:H55,0,GF1))*1)+SUMPRODUCT((OFFSET('Game Board'!I8:I55,0,GF1)=GX12)*(OFFSET('Game Board'!F8:F55,0,GF1)=GX15)*(OFFSET('Game Board'!H8:H55,0,GF1)&lt;OFFSET('Game Board'!G8:G55,0,GF1))*1)</f>
        <v>0</v>
      </c>
      <c r="HD12" s="315">
        <f ca="1">SUMIFS(OFFSET('Game Board'!G8:G55,0,GF1),OFFSET('Game Board'!F8:F55,0,GF1),GX12,OFFSET('Game Board'!I8:I55,0,GF1),GX13)+SUMIFS(OFFSET('Game Board'!G8:G55,0,GF1),OFFSET('Game Board'!F8:F55,0,GF1),GX12,OFFSET('Game Board'!I8:I55,0,GF1),GX14)+SUMIFS(OFFSET('Game Board'!G8:G55,0,GF1),OFFSET('Game Board'!F8:F55,0,GF1),GX12,OFFSET('Game Board'!I8:I55,0,GF1),GX15)+SUMIFS(OFFSET('Game Board'!H8:H55,0,GF1),OFFSET('Game Board'!I8:I55,0,GF1),GX12,OFFSET('Game Board'!F8:F55,0,GF1),GX13)+SUMIFS(OFFSET('Game Board'!H8:H55,0,GF1),OFFSET('Game Board'!I8:I55,0,GF1),GX12,OFFSET('Game Board'!F8:F55,0,GF1),GX14)+SUMIFS(OFFSET('Game Board'!H8:H55,0,GF1),OFFSET('Game Board'!I8:I55,0,GF1),GX12,OFFSET('Game Board'!F8:F55,0,GF1),GX15)</f>
        <v>0</v>
      </c>
      <c r="HE12" s="315">
        <f ca="1">SUMIFS(OFFSET('Game Board'!H8:H55,0,GF1),OFFSET('Game Board'!F8:F55,0,GF1),GX12,OFFSET('Game Board'!I8:I55,0,GF1),GX13)+SUMIFS(OFFSET('Game Board'!H8:H55,0,GF1),OFFSET('Game Board'!F8:F55,0,GF1),GX12,OFFSET('Game Board'!I8:I55,0,GF1),GX14)+SUMIFS(OFFSET('Game Board'!H8:H55,0,GF1),OFFSET('Game Board'!F8:F55,0,GF1),GX12,OFFSET('Game Board'!I8:I55,0,GF1),GX15)+SUMIFS(OFFSET('Game Board'!G8:G55,0,GF1),OFFSET('Game Board'!I8:I55,0,GF1),GX12,OFFSET('Game Board'!F8:F55,0,GF1),GX13)+SUMIFS(OFFSET('Game Board'!G8:G55,0,GF1),OFFSET('Game Board'!I8:I55,0,GF1),GX12,OFFSET('Game Board'!F8:F55,0,GF1),GX14)+SUMIFS(OFFSET('Game Board'!G8:G55,0,GF1),OFFSET('Game Board'!I8:I55,0,GF1),GX12,OFFSET('Game Board'!F8:F55,0,GF1),GX15)</f>
        <v>0</v>
      </c>
      <c r="HF12" s="315">
        <f t="shared" ca="1" si="15"/>
        <v>0</v>
      </c>
      <c r="HG12" s="315">
        <f t="shared" ca="1" si="16"/>
        <v>3</v>
      </c>
      <c r="HH12" s="315">
        <f t="shared" ref="HH12" ca="1" si="1397">IF(GX12&lt;&gt;"",SUMPRODUCT((GW12:GW15=GW12)*(HG12:HG15&gt;HG12)*1),0)</f>
        <v>0</v>
      </c>
      <c r="HI12" s="315">
        <f t="shared" ref="HI12" ca="1" si="1398">IF(GX12&lt;&gt;"",SUMPRODUCT((HH12:HH15=HH12)*(HF12:HF15&gt;HF12)*1),0)</f>
        <v>0</v>
      </c>
      <c r="HJ12" s="315">
        <f t="shared" ca="1" si="19"/>
        <v>0</v>
      </c>
      <c r="HK12" s="315">
        <f t="shared" ref="HK12" ca="1" si="1399">IF(GX12&lt;&gt;"",SUMPRODUCT((HJ12:HJ15=HJ12)*(HH12:HH15=HH12)*(HD12:HD15&gt;HD12)*1),0)</f>
        <v>0</v>
      </c>
      <c r="HL12" s="315">
        <f t="shared" ca="1" si="21"/>
        <v>1</v>
      </c>
      <c r="HM12" s="315">
        <v>0</v>
      </c>
      <c r="HN12" s="315">
        <v>0</v>
      </c>
      <c r="HO12" s="315">
        <v>0</v>
      </c>
      <c r="HP12" s="315">
        <v>0</v>
      </c>
      <c r="HQ12" s="315">
        <v>0</v>
      </c>
      <c r="HR12" s="315">
        <f t="shared" si="240"/>
        <v>0</v>
      </c>
      <c r="HS12" s="315">
        <f t="shared" si="241"/>
        <v>0</v>
      </c>
      <c r="HT12" s="315">
        <v>0</v>
      </c>
      <c r="HU12" s="315">
        <v>0</v>
      </c>
      <c r="HV12" s="315">
        <f t="shared" si="244"/>
        <v>0</v>
      </c>
      <c r="HW12" s="315">
        <v>0</v>
      </c>
      <c r="HX12" s="315">
        <f t="shared" ca="1" si="22"/>
        <v>1</v>
      </c>
      <c r="HY12" s="315">
        <v>0</v>
      </c>
      <c r="HZ12" s="315">
        <v>0</v>
      </c>
      <c r="IA12" s="315">
        <v>0</v>
      </c>
      <c r="IB12" s="315">
        <v>0</v>
      </c>
      <c r="IC12" s="315">
        <v>0</v>
      </c>
      <c r="ID12" s="315">
        <v>0</v>
      </c>
      <c r="IE12" s="315">
        <v>0</v>
      </c>
      <c r="IF12" s="315">
        <v>0</v>
      </c>
      <c r="IG12" s="315">
        <v>0</v>
      </c>
      <c r="IH12" s="315">
        <v>0</v>
      </c>
      <c r="II12" s="315">
        <v>0</v>
      </c>
      <c r="IJ12" s="315">
        <f t="shared" ca="1" si="23"/>
        <v>1</v>
      </c>
      <c r="IK12" s="315">
        <f t="shared" ref="IK12" ca="1" si="1400">SUMPRODUCT((IJ12:IJ15=IJ12)*(GM12:GM15&gt;GM12)*1)</f>
        <v>0</v>
      </c>
      <c r="IL12" s="315">
        <f t="shared" ca="1" si="25"/>
        <v>1</v>
      </c>
      <c r="IM12" s="315" t="str">
        <f t="shared" si="247"/>
        <v>Spain</v>
      </c>
      <c r="IN12" s="315">
        <f t="shared" ca="1" si="26"/>
        <v>0</v>
      </c>
      <c r="IO12" s="315">
        <f ca="1">SUMPRODUCT((OFFSET('Game Board'!G8:G55,0,IO1)&lt;&gt;"")*(OFFSET('Game Board'!F8:F55,0,IO1)=C12)*(OFFSET('Game Board'!G8:G55,0,IO1)&gt;OFFSET('Game Board'!H8:H55,0,IO1))*1)+SUMPRODUCT((OFFSET('Game Board'!G8:G55,0,IO1)&lt;&gt;"")*(OFFSET('Game Board'!I8:I55,0,IO1)=C12)*(OFFSET('Game Board'!H8:H55,0,IO1)&gt;OFFSET('Game Board'!G8:G55,0,IO1))*1)</f>
        <v>0</v>
      </c>
      <c r="IP12" s="315">
        <f ca="1">SUMPRODUCT((OFFSET('Game Board'!G8:G55,0,IO1)&lt;&gt;"")*(OFFSET('Game Board'!F8:F55,0,IO1)=C12)*(OFFSET('Game Board'!G8:G55,0,IO1)=OFFSET('Game Board'!H8:H55,0,IO1))*1)+SUMPRODUCT((OFFSET('Game Board'!G8:G55,0,IO1)&lt;&gt;"")*(OFFSET('Game Board'!I8:I55,0,IO1)=C12)*(OFFSET('Game Board'!G8:G55,0,IO1)=OFFSET('Game Board'!H8:H55,0,IO1))*1)</f>
        <v>0</v>
      </c>
      <c r="IQ12" s="315">
        <f ca="1">SUMPRODUCT((OFFSET('Game Board'!G8:G55,0,IO1)&lt;&gt;"")*(OFFSET('Game Board'!F8:F55,0,IO1)=C12)*(OFFSET('Game Board'!G8:G55,0,IO1)&lt;OFFSET('Game Board'!H8:H55,0,IO1))*1)+SUMPRODUCT((OFFSET('Game Board'!G8:G55,0,IO1)&lt;&gt;"")*(OFFSET('Game Board'!I8:I55,0,IO1)=C12)*(OFFSET('Game Board'!H8:H55,0,IO1)&lt;OFFSET('Game Board'!G8:G55,0,IO1))*1)</f>
        <v>0</v>
      </c>
      <c r="IR12" s="315">
        <f ca="1">SUMIF(OFFSET('Game Board'!F8:F55,0,IO1),C12,OFFSET('Game Board'!G8:G55,0,IO1))+SUMIF(OFFSET('Game Board'!I8:I55,0,IO1),C12,OFFSET('Game Board'!H8:H55,0,IO1))</f>
        <v>0</v>
      </c>
      <c r="IS12" s="315">
        <f ca="1">SUMIF(OFFSET('Game Board'!F8:F55,0,IO1),C12,OFFSET('Game Board'!H8:H55,0,IO1))+SUMIF(OFFSET('Game Board'!I8:I55,0,IO1),C12,OFFSET('Game Board'!G8:G55,0,IO1))</f>
        <v>0</v>
      </c>
      <c r="IT12" s="315">
        <f t="shared" ca="1" si="27"/>
        <v>0</v>
      </c>
      <c r="IU12" s="315">
        <f t="shared" ca="1" si="28"/>
        <v>0</v>
      </c>
      <c r="IV12" s="315">
        <f ca="1">INDEX(L4:L35,MATCH(JE12,C4:C35,0),0)</f>
        <v>1997</v>
      </c>
      <c r="IW12" s="319">
        <f>'Tournament Setup'!F14</f>
        <v>0</v>
      </c>
      <c r="IX12" s="315">
        <f t="shared" ref="IX12" ca="1" si="1401">RANK(IU12,IU12:IU15)</f>
        <v>1</v>
      </c>
      <c r="IY12" s="315">
        <f t="shared" ref="IY12" ca="1" si="1402">SUMPRODUCT((IX12:IX15=IX12)*(IT12:IT15&gt;IT12)*1)</f>
        <v>0</v>
      </c>
      <c r="IZ12" s="315">
        <f t="shared" ca="1" si="31"/>
        <v>1</v>
      </c>
      <c r="JA12" s="315">
        <f t="shared" ref="JA12" ca="1" si="1403">SUMPRODUCT((IX12:IX15=IX12)*(IT12:IT15=IT12)*(IR12:IR15&gt;IR12)*1)</f>
        <v>0</v>
      </c>
      <c r="JB12" s="315">
        <f t="shared" ca="1" si="33"/>
        <v>1</v>
      </c>
      <c r="JC12" s="315">
        <f t="shared" ref="JC12" ca="1" si="1404">RANK(JB12,JB12:JB15,1)+COUNTIF(JB12:JB12,JB12)-1</f>
        <v>1</v>
      </c>
      <c r="JD12" s="315">
        <v>1</v>
      </c>
      <c r="JE12" s="315" t="str">
        <f t="shared" ref="JE12" ca="1" si="1405">INDEX(IM12:IM15,MATCH(JD12,JC12:JC15,0),0)</f>
        <v>Spain</v>
      </c>
      <c r="JF12" s="315">
        <f t="shared" ref="JF12" ca="1" si="1406">INDEX(JB12:JB15,MATCH(JE12,IM12:IM15,0),0)</f>
        <v>1</v>
      </c>
      <c r="JG12" s="315" t="str">
        <f t="shared" ref="JG12" ca="1" si="1407">IF(JF13=1,JE12,"")</f>
        <v>Spain</v>
      </c>
      <c r="JJ12" s="315">
        <f ca="1">SUMPRODUCT((OFFSET('Game Board'!F8:F55,0,IO1)=JG12)*(OFFSET('Game Board'!I8:I55,0,IO1)=JG13)*(OFFSET('Game Board'!G8:G55,0,IO1)&gt;OFFSET('Game Board'!H8:H55,0,IO1))*1)+SUMPRODUCT((OFFSET('Game Board'!I8:I55,0,IO1)=JG12)*(OFFSET('Game Board'!F8:F55,0,IO1)=JG13)*(OFFSET('Game Board'!H8:H55,0,IO1)&gt;OFFSET('Game Board'!G8:G55,0,IO1))*1)+SUMPRODUCT((OFFSET('Game Board'!F8:F55,0,IO1)=JG12)*(OFFSET('Game Board'!I8:I55,0,IO1)=JG14)*(OFFSET('Game Board'!G8:G55,0,IO1)&gt;OFFSET('Game Board'!H8:H55,0,IO1))*1)+SUMPRODUCT((OFFSET('Game Board'!I8:I55,0,IO1)=JG12)*(OFFSET('Game Board'!F8:F55,0,IO1)=JG14)*(OFFSET('Game Board'!H8:H55,0,IO1)&gt;OFFSET('Game Board'!G8:G55,0,IO1))*1)+SUMPRODUCT((OFFSET('Game Board'!F8:F55,0,IO1)=JG12)*(OFFSET('Game Board'!I8:I55,0,IO1)=JG15)*(OFFSET('Game Board'!G8:G55,0,IO1)&gt;OFFSET('Game Board'!H8:H55,0,IO1))*1)+SUMPRODUCT((OFFSET('Game Board'!I8:I55,0,IO1)=JG12)*(OFFSET('Game Board'!F8:F55,0,IO1)=JG15)*(OFFSET('Game Board'!H8:H55,0,IO1)&gt;OFFSET('Game Board'!G8:G55,0,IO1))*1)</f>
        <v>0</v>
      </c>
      <c r="JK12" s="315">
        <f ca="1">SUMPRODUCT((OFFSET('Game Board'!F8:F55,0,IO1)=JG12)*(OFFSET('Game Board'!I8:I55,0,IO1)=JG13)*(OFFSET('Game Board'!G8:G55,0,IO1)=OFFSET('Game Board'!H8:H55,0,IO1))*1)+SUMPRODUCT((OFFSET('Game Board'!I8:I55,0,IO1)=JG12)*(OFFSET('Game Board'!F8:F55,0,IO1)=JG13)*(OFFSET('Game Board'!G8:G55,0,IO1)=OFFSET('Game Board'!H8:H55,0,IO1))*1)+SUMPRODUCT((OFFSET('Game Board'!F8:F55,0,IO1)=JG12)*(OFFSET('Game Board'!I8:I55,0,IO1)=JG14)*(OFFSET('Game Board'!G8:G55,0,IO1)=OFFSET('Game Board'!H8:H55,0,IO1))*1)+SUMPRODUCT((OFFSET('Game Board'!I8:I55,0,IO1)=JG12)*(OFFSET('Game Board'!F8:F55,0,IO1)=JG14)*(OFFSET('Game Board'!G8:G55,0,IO1)=OFFSET('Game Board'!H8:H55,0,IO1))*1)+SUMPRODUCT((OFFSET('Game Board'!F8:F55,0,IO1)=JG12)*(OFFSET('Game Board'!I8:I55,0,IO1)=JG15)*(OFFSET('Game Board'!G8:G55,0,IO1)=OFFSET('Game Board'!H8:H55,0,IO1))*1)+SUMPRODUCT((OFFSET('Game Board'!I8:I55,0,IO1)=JG12)*(OFFSET('Game Board'!F8:F55,0,IO1)=JG15)*(OFFSET('Game Board'!G8:G55,0,IO1)=OFFSET('Game Board'!H8:H55,0,IO1))*1)</f>
        <v>3</v>
      </c>
      <c r="JL12" s="315">
        <f ca="1">SUMPRODUCT((OFFSET('Game Board'!F8:F55,0,IO1)=JG12)*(OFFSET('Game Board'!I8:I55,0,IO1)=JG13)*(OFFSET('Game Board'!G8:G55,0,IO1)&lt;OFFSET('Game Board'!H8:H55,0,IO1))*1)+SUMPRODUCT((OFFSET('Game Board'!I8:I55,0,IO1)=JG12)*(OFFSET('Game Board'!F8:F55,0,IO1)=JG13)*(OFFSET('Game Board'!H8:H55,0,IO1)&lt;OFFSET('Game Board'!G8:G55,0,IO1))*1)+SUMPRODUCT((OFFSET('Game Board'!F8:F55,0,IO1)=JG12)*(OFFSET('Game Board'!I8:I55,0,IO1)=JG14)*(OFFSET('Game Board'!G8:G55,0,IO1)&lt;OFFSET('Game Board'!H8:H55,0,IO1))*1)+SUMPRODUCT((OFFSET('Game Board'!I8:I55,0,IO1)=JG12)*(OFFSET('Game Board'!F8:F55,0,IO1)=JG14)*(OFFSET('Game Board'!H8:H55,0,IO1)&lt;OFFSET('Game Board'!G8:G55,0,IO1))*1)+SUMPRODUCT((OFFSET('Game Board'!F8:F55,0,IO1)=JG12)*(OFFSET('Game Board'!I8:I55,0,IO1)=JG15)*(OFFSET('Game Board'!G8:G55,0,IO1)&lt;OFFSET('Game Board'!H8:H55,0,IO1))*1)+SUMPRODUCT((OFFSET('Game Board'!I8:I55,0,IO1)=JG12)*(OFFSET('Game Board'!F8:F55,0,IO1)=JG15)*(OFFSET('Game Board'!H8:H55,0,IO1)&lt;OFFSET('Game Board'!G8:G55,0,IO1))*1)</f>
        <v>0</v>
      </c>
      <c r="JM12" s="315">
        <f ca="1">SUMIFS(OFFSET('Game Board'!G8:G55,0,IO1),OFFSET('Game Board'!F8:F55,0,IO1),JG12,OFFSET('Game Board'!I8:I55,0,IO1),JG13)+SUMIFS(OFFSET('Game Board'!G8:G55,0,IO1),OFFSET('Game Board'!F8:F55,0,IO1),JG12,OFFSET('Game Board'!I8:I55,0,IO1),JG14)+SUMIFS(OFFSET('Game Board'!G8:G55,0,IO1),OFFSET('Game Board'!F8:F55,0,IO1),JG12,OFFSET('Game Board'!I8:I55,0,IO1),JG15)+SUMIFS(OFFSET('Game Board'!H8:H55,0,IO1),OFFSET('Game Board'!I8:I55,0,IO1),JG12,OFFSET('Game Board'!F8:F55,0,IO1),JG13)+SUMIFS(OFFSET('Game Board'!H8:H55,0,IO1),OFFSET('Game Board'!I8:I55,0,IO1),JG12,OFFSET('Game Board'!F8:F55,0,IO1),JG14)+SUMIFS(OFFSET('Game Board'!H8:H55,0,IO1),OFFSET('Game Board'!I8:I55,0,IO1),JG12,OFFSET('Game Board'!F8:F55,0,IO1),JG15)</f>
        <v>0</v>
      </c>
      <c r="JN12" s="315">
        <f ca="1">SUMIFS(OFFSET('Game Board'!H8:H55,0,IO1),OFFSET('Game Board'!F8:F55,0,IO1),JG12,OFFSET('Game Board'!I8:I55,0,IO1),JG13)+SUMIFS(OFFSET('Game Board'!H8:H55,0,IO1),OFFSET('Game Board'!F8:F55,0,IO1),JG12,OFFSET('Game Board'!I8:I55,0,IO1),JG14)+SUMIFS(OFFSET('Game Board'!H8:H55,0,IO1),OFFSET('Game Board'!F8:F55,0,IO1),JG12,OFFSET('Game Board'!I8:I55,0,IO1),JG15)+SUMIFS(OFFSET('Game Board'!G8:G55,0,IO1),OFFSET('Game Board'!I8:I55,0,IO1),JG12,OFFSET('Game Board'!F8:F55,0,IO1),JG13)+SUMIFS(OFFSET('Game Board'!G8:G55,0,IO1),OFFSET('Game Board'!I8:I55,0,IO1),JG12,OFFSET('Game Board'!F8:F55,0,IO1),JG14)+SUMIFS(OFFSET('Game Board'!G8:G55,0,IO1),OFFSET('Game Board'!I8:I55,0,IO1),JG12,OFFSET('Game Board'!F8:F55,0,IO1),JG15)</f>
        <v>0</v>
      </c>
      <c r="JO12" s="315">
        <f t="shared" ca="1" si="38"/>
        <v>0</v>
      </c>
      <c r="JP12" s="315">
        <f t="shared" ca="1" si="39"/>
        <v>3</v>
      </c>
      <c r="JQ12" s="315">
        <f t="shared" ref="JQ12" ca="1" si="1408">IF(JG12&lt;&gt;"",SUMPRODUCT((JF12:JF15=JF12)*(JP12:JP15&gt;JP12)*1),0)</f>
        <v>0</v>
      </c>
      <c r="JR12" s="315">
        <f t="shared" ref="JR12" ca="1" si="1409">IF(JG12&lt;&gt;"",SUMPRODUCT((JQ12:JQ15=JQ12)*(JO12:JO15&gt;JO12)*1),0)</f>
        <v>0</v>
      </c>
      <c r="JS12" s="315">
        <f t="shared" ca="1" si="42"/>
        <v>0</v>
      </c>
      <c r="JT12" s="315">
        <f t="shared" ref="JT12" ca="1" si="1410">IF(JG12&lt;&gt;"",SUMPRODUCT((JS12:JS15=JS12)*(JQ12:JQ15=JQ12)*(JM12:JM15&gt;JM12)*1),0)</f>
        <v>0</v>
      </c>
      <c r="JU12" s="315">
        <f t="shared" ca="1" si="44"/>
        <v>1</v>
      </c>
      <c r="JV12" s="315">
        <v>0</v>
      </c>
      <c r="JW12" s="315">
        <v>0</v>
      </c>
      <c r="JX12" s="315">
        <v>0</v>
      </c>
      <c r="JY12" s="315">
        <v>0</v>
      </c>
      <c r="JZ12" s="315">
        <v>0</v>
      </c>
      <c r="KA12" s="315">
        <f t="shared" si="259"/>
        <v>0</v>
      </c>
      <c r="KB12" s="315">
        <f t="shared" si="260"/>
        <v>0</v>
      </c>
      <c r="KC12" s="315">
        <v>0</v>
      </c>
      <c r="KD12" s="315">
        <v>0</v>
      </c>
      <c r="KE12" s="315">
        <f t="shared" si="263"/>
        <v>0</v>
      </c>
      <c r="KF12" s="315">
        <v>0</v>
      </c>
      <c r="KG12" s="315">
        <f t="shared" ca="1" si="45"/>
        <v>1</v>
      </c>
      <c r="KH12" s="315">
        <v>0</v>
      </c>
      <c r="KI12" s="315">
        <v>0</v>
      </c>
      <c r="KJ12" s="315">
        <v>0</v>
      </c>
      <c r="KK12" s="315">
        <v>0</v>
      </c>
      <c r="KL12" s="315">
        <v>0</v>
      </c>
      <c r="KM12" s="315">
        <v>0</v>
      </c>
      <c r="KN12" s="315">
        <v>0</v>
      </c>
      <c r="KO12" s="315">
        <v>0</v>
      </c>
      <c r="KP12" s="315">
        <v>0</v>
      </c>
      <c r="KQ12" s="315">
        <v>0</v>
      </c>
      <c r="KR12" s="315">
        <v>0</v>
      </c>
      <c r="KS12" s="315">
        <f t="shared" ca="1" si="46"/>
        <v>1</v>
      </c>
      <c r="KT12" s="315">
        <f t="shared" ref="KT12" ca="1" si="1411">SUMPRODUCT((KS12:KS15=KS12)*(IV12:IV15&gt;IV12)*1)</f>
        <v>0</v>
      </c>
      <c r="KU12" s="315">
        <f t="shared" ca="1" si="48"/>
        <v>1</v>
      </c>
      <c r="KV12" s="315" t="str">
        <f t="shared" si="266"/>
        <v>Spain</v>
      </c>
      <c r="KW12" s="315">
        <f t="shared" ca="1" si="49"/>
        <v>0</v>
      </c>
      <c r="KX12" s="315">
        <f ca="1">SUMPRODUCT((OFFSET('Game Board'!G8:G55,0,KX1)&lt;&gt;"")*(OFFSET('Game Board'!F8:F55,0,KX1)=C12)*(OFFSET('Game Board'!G8:G55,0,KX1)&gt;OFFSET('Game Board'!H8:H55,0,KX1))*1)+SUMPRODUCT((OFFSET('Game Board'!G8:G55,0,KX1)&lt;&gt;"")*(OFFSET('Game Board'!I8:I55,0,KX1)=C12)*(OFFSET('Game Board'!H8:H55,0,KX1)&gt;OFFSET('Game Board'!G8:G55,0,KX1))*1)</f>
        <v>0</v>
      </c>
      <c r="KY12" s="315">
        <f ca="1">SUMPRODUCT((OFFSET('Game Board'!G8:G55,0,KX1)&lt;&gt;"")*(OFFSET('Game Board'!F8:F55,0,KX1)=C12)*(OFFSET('Game Board'!G8:G55,0,KX1)=OFFSET('Game Board'!H8:H55,0,KX1))*1)+SUMPRODUCT((OFFSET('Game Board'!G8:G55,0,KX1)&lt;&gt;"")*(OFFSET('Game Board'!I8:I55,0,KX1)=C12)*(OFFSET('Game Board'!G8:G55,0,KX1)=OFFSET('Game Board'!H8:H55,0,KX1))*1)</f>
        <v>0</v>
      </c>
      <c r="KZ12" s="315">
        <f ca="1">SUMPRODUCT((OFFSET('Game Board'!G8:G55,0,KX1)&lt;&gt;"")*(OFFSET('Game Board'!F8:F55,0,KX1)=C12)*(OFFSET('Game Board'!G8:G55,0,KX1)&lt;OFFSET('Game Board'!H8:H55,0,KX1))*1)+SUMPRODUCT((OFFSET('Game Board'!G8:G55,0,KX1)&lt;&gt;"")*(OFFSET('Game Board'!I8:I55,0,KX1)=C12)*(OFFSET('Game Board'!H8:H55,0,KX1)&lt;OFFSET('Game Board'!G8:G55,0,KX1))*1)</f>
        <v>0</v>
      </c>
      <c r="LA12" s="315">
        <f ca="1">SUMIF(OFFSET('Game Board'!F8:F55,0,KX1),C12,OFFSET('Game Board'!G8:G55,0,KX1))+SUMIF(OFFSET('Game Board'!I8:I55,0,KX1),C12,OFFSET('Game Board'!H8:H55,0,KX1))</f>
        <v>0</v>
      </c>
      <c r="LB12" s="315">
        <f ca="1">SUMIF(OFFSET('Game Board'!F8:F55,0,KX1),C12,OFFSET('Game Board'!H8:H55,0,KX1))+SUMIF(OFFSET('Game Board'!I8:I55,0,KX1),C12,OFFSET('Game Board'!G8:G55,0,KX1))</f>
        <v>0</v>
      </c>
      <c r="LC12" s="315">
        <f t="shared" ca="1" si="50"/>
        <v>0</v>
      </c>
      <c r="LD12" s="315">
        <f t="shared" ca="1" si="51"/>
        <v>0</v>
      </c>
      <c r="LE12" s="315">
        <f ca="1">INDEX(L4:L35,MATCH(LN12,C4:C35,0),0)</f>
        <v>1997</v>
      </c>
      <c r="LF12" s="319">
        <f>'Tournament Setup'!F14</f>
        <v>0</v>
      </c>
      <c r="LG12" s="315">
        <f t="shared" ref="LG12" ca="1" si="1412">RANK(LD12,LD12:LD15)</f>
        <v>1</v>
      </c>
      <c r="LH12" s="315">
        <f t="shared" ref="LH12" ca="1" si="1413">SUMPRODUCT((LG12:LG15=LG12)*(LC12:LC15&gt;LC12)*1)</f>
        <v>0</v>
      </c>
      <c r="LI12" s="315">
        <f t="shared" ca="1" si="54"/>
        <v>1</v>
      </c>
      <c r="LJ12" s="315">
        <f t="shared" ref="LJ12" ca="1" si="1414">SUMPRODUCT((LG12:LG15=LG12)*(LC12:LC15=LC12)*(LA12:LA15&gt;LA12)*1)</f>
        <v>0</v>
      </c>
      <c r="LK12" s="315">
        <f t="shared" ca="1" si="56"/>
        <v>1</v>
      </c>
      <c r="LL12" s="315">
        <f t="shared" ref="LL12" ca="1" si="1415">RANK(LK12,LK12:LK15,1)+COUNTIF(LK12:LK12,LK12)-1</f>
        <v>1</v>
      </c>
      <c r="LM12" s="315">
        <v>1</v>
      </c>
      <c r="LN12" s="315" t="str">
        <f t="shared" ref="LN12" ca="1" si="1416">INDEX(KV12:KV15,MATCH(LM12,LL12:LL15,0),0)</f>
        <v>Spain</v>
      </c>
      <c r="LO12" s="315">
        <f t="shared" ref="LO12" ca="1" si="1417">INDEX(LK12:LK15,MATCH(LN12,KV12:KV15,0),0)</f>
        <v>1</v>
      </c>
      <c r="LP12" s="315" t="str">
        <f t="shared" ref="LP12" ca="1" si="1418">IF(LO13=1,LN12,"")</f>
        <v>Spain</v>
      </c>
      <c r="LS12" s="315">
        <f ca="1">SUMPRODUCT((OFFSET('Game Board'!F8:F55,0,KX1)=LP12)*(OFFSET('Game Board'!I8:I55,0,KX1)=LP13)*(OFFSET('Game Board'!G8:G55,0,KX1)&gt;OFFSET('Game Board'!H8:H55,0,KX1))*1)+SUMPRODUCT((OFFSET('Game Board'!I8:I55,0,KX1)=LP12)*(OFFSET('Game Board'!F8:F55,0,KX1)=LP13)*(OFFSET('Game Board'!H8:H55,0,KX1)&gt;OFFSET('Game Board'!G8:G55,0,KX1))*1)+SUMPRODUCT((OFFSET('Game Board'!F8:F55,0,KX1)=LP12)*(OFFSET('Game Board'!I8:I55,0,KX1)=LP14)*(OFFSET('Game Board'!G8:G55,0,KX1)&gt;OFFSET('Game Board'!H8:H55,0,KX1))*1)+SUMPRODUCT((OFFSET('Game Board'!I8:I55,0,KX1)=LP12)*(OFFSET('Game Board'!F8:F55,0,KX1)=LP14)*(OFFSET('Game Board'!H8:H55,0,KX1)&gt;OFFSET('Game Board'!G8:G55,0,KX1))*1)+SUMPRODUCT((OFFSET('Game Board'!F8:F55,0,KX1)=LP12)*(OFFSET('Game Board'!I8:I55,0,KX1)=LP15)*(OFFSET('Game Board'!G8:G55,0,KX1)&gt;OFFSET('Game Board'!H8:H55,0,KX1))*1)+SUMPRODUCT((OFFSET('Game Board'!I8:I55,0,KX1)=LP12)*(OFFSET('Game Board'!F8:F55,0,KX1)=LP15)*(OFFSET('Game Board'!H8:H55,0,KX1)&gt;OFFSET('Game Board'!G8:G55,0,KX1))*1)</f>
        <v>0</v>
      </c>
      <c r="LT12" s="315">
        <f ca="1">SUMPRODUCT((OFFSET('Game Board'!F8:F55,0,KX1)=LP12)*(OFFSET('Game Board'!I8:I55,0,KX1)=LP13)*(OFFSET('Game Board'!G8:G55,0,KX1)=OFFSET('Game Board'!H8:H55,0,KX1))*1)+SUMPRODUCT((OFFSET('Game Board'!I8:I55,0,KX1)=LP12)*(OFFSET('Game Board'!F8:F55,0,KX1)=LP13)*(OFFSET('Game Board'!G8:G55,0,KX1)=OFFSET('Game Board'!H8:H55,0,KX1))*1)+SUMPRODUCT((OFFSET('Game Board'!F8:F55,0,KX1)=LP12)*(OFFSET('Game Board'!I8:I55,0,KX1)=LP14)*(OFFSET('Game Board'!G8:G55,0,KX1)=OFFSET('Game Board'!H8:H55,0,KX1))*1)+SUMPRODUCT((OFFSET('Game Board'!I8:I55,0,KX1)=LP12)*(OFFSET('Game Board'!F8:F55,0,KX1)=LP14)*(OFFSET('Game Board'!G8:G55,0,KX1)=OFFSET('Game Board'!H8:H55,0,KX1))*1)+SUMPRODUCT((OFFSET('Game Board'!F8:F55,0,KX1)=LP12)*(OFFSET('Game Board'!I8:I55,0,KX1)=LP15)*(OFFSET('Game Board'!G8:G55,0,KX1)=OFFSET('Game Board'!H8:H55,0,KX1))*1)+SUMPRODUCT((OFFSET('Game Board'!I8:I55,0,KX1)=LP12)*(OFFSET('Game Board'!F8:F55,0,KX1)=LP15)*(OFFSET('Game Board'!G8:G55,0,KX1)=OFFSET('Game Board'!H8:H55,0,KX1))*1)</f>
        <v>3</v>
      </c>
      <c r="LU12" s="315">
        <f ca="1">SUMPRODUCT((OFFSET('Game Board'!F8:F55,0,KX1)=LP12)*(OFFSET('Game Board'!I8:I55,0,KX1)=LP13)*(OFFSET('Game Board'!G8:G55,0,KX1)&lt;OFFSET('Game Board'!H8:H55,0,KX1))*1)+SUMPRODUCT((OFFSET('Game Board'!I8:I55,0,KX1)=LP12)*(OFFSET('Game Board'!F8:F55,0,KX1)=LP13)*(OFFSET('Game Board'!H8:H55,0,KX1)&lt;OFFSET('Game Board'!G8:G55,0,KX1))*1)+SUMPRODUCT((OFFSET('Game Board'!F8:F55,0,KX1)=LP12)*(OFFSET('Game Board'!I8:I55,0,KX1)=LP14)*(OFFSET('Game Board'!G8:G55,0,KX1)&lt;OFFSET('Game Board'!H8:H55,0,KX1))*1)+SUMPRODUCT((OFFSET('Game Board'!I8:I55,0,KX1)=LP12)*(OFFSET('Game Board'!F8:F55,0,KX1)=LP14)*(OFFSET('Game Board'!H8:H55,0,KX1)&lt;OFFSET('Game Board'!G8:G55,0,KX1))*1)+SUMPRODUCT((OFFSET('Game Board'!F8:F55,0,KX1)=LP12)*(OFFSET('Game Board'!I8:I55,0,KX1)=LP15)*(OFFSET('Game Board'!G8:G55,0,KX1)&lt;OFFSET('Game Board'!H8:H55,0,KX1))*1)+SUMPRODUCT((OFFSET('Game Board'!I8:I55,0,KX1)=LP12)*(OFFSET('Game Board'!F8:F55,0,KX1)=LP15)*(OFFSET('Game Board'!H8:H55,0,KX1)&lt;OFFSET('Game Board'!G8:G55,0,KX1))*1)</f>
        <v>0</v>
      </c>
      <c r="LV12" s="315">
        <f ca="1">SUMIFS(OFFSET('Game Board'!G8:G55,0,KX1),OFFSET('Game Board'!F8:F55,0,KX1),LP12,OFFSET('Game Board'!I8:I55,0,KX1),LP13)+SUMIFS(OFFSET('Game Board'!G8:G55,0,KX1),OFFSET('Game Board'!F8:F55,0,KX1),LP12,OFFSET('Game Board'!I8:I55,0,KX1),LP14)+SUMIFS(OFFSET('Game Board'!G8:G55,0,KX1),OFFSET('Game Board'!F8:F55,0,KX1),LP12,OFFSET('Game Board'!I8:I55,0,KX1),LP15)+SUMIFS(OFFSET('Game Board'!H8:H55,0,KX1),OFFSET('Game Board'!I8:I55,0,KX1),LP12,OFFSET('Game Board'!F8:F55,0,KX1),LP13)+SUMIFS(OFFSET('Game Board'!H8:H55,0,KX1),OFFSET('Game Board'!I8:I55,0,KX1),LP12,OFFSET('Game Board'!F8:F55,0,KX1),LP14)+SUMIFS(OFFSET('Game Board'!H8:H55,0,KX1),OFFSET('Game Board'!I8:I55,0,KX1),LP12,OFFSET('Game Board'!F8:F55,0,KX1),LP15)</f>
        <v>0</v>
      </c>
      <c r="LW12" s="315">
        <f ca="1">SUMIFS(OFFSET('Game Board'!H8:H55,0,KX1),OFFSET('Game Board'!F8:F55,0,KX1),LP12,OFFSET('Game Board'!I8:I55,0,KX1),LP13)+SUMIFS(OFFSET('Game Board'!H8:H55,0,KX1),OFFSET('Game Board'!F8:F55,0,KX1),LP12,OFFSET('Game Board'!I8:I55,0,KX1),LP14)+SUMIFS(OFFSET('Game Board'!H8:H55,0,KX1),OFFSET('Game Board'!F8:F55,0,KX1),LP12,OFFSET('Game Board'!I8:I55,0,KX1),LP15)+SUMIFS(OFFSET('Game Board'!G8:G55,0,KX1),OFFSET('Game Board'!I8:I55,0,KX1),LP12,OFFSET('Game Board'!F8:F55,0,KX1),LP13)+SUMIFS(OFFSET('Game Board'!G8:G55,0,KX1),OFFSET('Game Board'!I8:I55,0,KX1),LP12,OFFSET('Game Board'!F8:F55,0,KX1),LP14)+SUMIFS(OFFSET('Game Board'!G8:G55,0,KX1),OFFSET('Game Board'!I8:I55,0,KX1),LP12,OFFSET('Game Board'!F8:F55,0,KX1),LP15)</f>
        <v>0</v>
      </c>
      <c r="LX12" s="315">
        <f t="shared" ca="1" si="61"/>
        <v>0</v>
      </c>
      <c r="LY12" s="315">
        <f t="shared" ca="1" si="62"/>
        <v>3</v>
      </c>
      <c r="LZ12" s="315">
        <f t="shared" ref="LZ12" ca="1" si="1419">IF(LP12&lt;&gt;"",SUMPRODUCT((LO12:LO15=LO12)*(LY12:LY15&gt;LY12)*1),0)</f>
        <v>0</v>
      </c>
      <c r="MA12" s="315">
        <f t="shared" ref="MA12" ca="1" si="1420">IF(LP12&lt;&gt;"",SUMPRODUCT((LZ12:LZ15=LZ12)*(LX12:LX15&gt;LX12)*1),0)</f>
        <v>0</v>
      </c>
      <c r="MB12" s="315">
        <f t="shared" ca="1" si="65"/>
        <v>0</v>
      </c>
      <c r="MC12" s="315">
        <f t="shared" ref="MC12" ca="1" si="1421">IF(LP12&lt;&gt;"",SUMPRODUCT((MB12:MB15=MB12)*(LZ12:LZ15=LZ12)*(LV12:LV15&gt;LV12)*1),0)</f>
        <v>0</v>
      </c>
      <c r="MD12" s="315">
        <f t="shared" ca="1" si="67"/>
        <v>1</v>
      </c>
      <c r="ME12" s="315">
        <v>0</v>
      </c>
      <c r="MF12" s="315">
        <v>0</v>
      </c>
      <c r="MG12" s="315">
        <v>0</v>
      </c>
      <c r="MH12" s="315">
        <v>0</v>
      </c>
      <c r="MI12" s="315">
        <v>0</v>
      </c>
      <c r="MJ12" s="315">
        <f t="shared" si="278"/>
        <v>0</v>
      </c>
      <c r="MK12" s="315">
        <f t="shared" si="279"/>
        <v>0</v>
      </c>
      <c r="ML12" s="315">
        <v>0</v>
      </c>
      <c r="MM12" s="315">
        <v>0</v>
      </c>
      <c r="MN12" s="315">
        <f t="shared" si="282"/>
        <v>0</v>
      </c>
      <c r="MO12" s="315">
        <v>0</v>
      </c>
      <c r="MP12" s="315">
        <f t="shared" ca="1" si="68"/>
        <v>1</v>
      </c>
      <c r="MQ12" s="315">
        <v>0</v>
      </c>
      <c r="MR12" s="315">
        <v>0</v>
      </c>
      <c r="MS12" s="315">
        <v>0</v>
      </c>
      <c r="MT12" s="315">
        <v>0</v>
      </c>
      <c r="MU12" s="315">
        <v>0</v>
      </c>
      <c r="MV12" s="315">
        <v>0</v>
      </c>
      <c r="MW12" s="315">
        <v>0</v>
      </c>
      <c r="MX12" s="315">
        <v>0</v>
      </c>
      <c r="MY12" s="315">
        <v>0</v>
      </c>
      <c r="MZ12" s="315">
        <v>0</v>
      </c>
      <c r="NA12" s="315">
        <v>0</v>
      </c>
      <c r="NB12" s="315">
        <f t="shared" ca="1" si="69"/>
        <v>1</v>
      </c>
      <c r="NC12" s="315">
        <f t="shared" ref="NC12" ca="1" si="1422">SUMPRODUCT((NB12:NB15=NB12)*(LE12:LE15&gt;LE12)*1)</f>
        <v>0</v>
      </c>
      <c r="ND12" s="315">
        <f t="shared" ca="1" si="71"/>
        <v>1</v>
      </c>
      <c r="NE12" s="315" t="str">
        <f t="shared" si="285"/>
        <v>Spain</v>
      </c>
      <c r="NF12" s="315">
        <f t="shared" ca="1" si="72"/>
        <v>0</v>
      </c>
      <c r="NG12" s="315">
        <f ca="1">SUMPRODUCT((OFFSET('Game Board'!G8:G55,0,NG1)&lt;&gt;"")*(OFFSET('Game Board'!F8:F55,0,NG1)=C12)*(OFFSET('Game Board'!G8:G55,0,NG1)&gt;OFFSET('Game Board'!H8:H55,0,NG1))*1)+SUMPRODUCT((OFFSET('Game Board'!G8:G55,0,NG1)&lt;&gt;"")*(OFFSET('Game Board'!I8:I55,0,NG1)=C12)*(OFFSET('Game Board'!H8:H55,0,NG1)&gt;OFFSET('Game Board'!G8:G55,0,NG1))*1)</f>
        <v>0</v>
      </c>
      <c r="NH12" s="315">
        <f ca="1">SUMPRODUCT((OFFSET('Game Board'!G8:G55,0,NG1)&lt;&gt;"")*(OFFSET('Game Board'!F8:F55,0,NG1)=C12)*(OFFSET('Game Board'!G8:G55,0,NG1)=OFFSET('Game Board'!H8:H55,0,NG1))*1)+SUMPRODUCT((OFFSET('Game Board'!G8:G55,0,NG1)&lt;&gt;"")*(OFFSET('Game Board'!I8:I55,0,NG1)=C12)*(OFFSET('Game Board'!G8:G55,0,NG1)=OFFSET('Game Board'!H8:H55,0,NG1))*1)</f>
        <v>0</v>
      </c>
      <c r="NI12" s="315">
        <f ca="1">SUMPRODUCT((OFFSET('Game Board'!G8:G55,0,NG1)&lt;&gt;"")*(OFFSET('Game Board'!F8:F55,0,NG1)=C12)*(OFFSET('Game Board'!G8:G55,0,NG1)&lt;OFFSET('Game Board'!H8:H55,0,NG1))*1)+SUMPRODUCT((OFFSET('Game Board'!G8:G55,0,NG1)&lt;&gt;"")*(OFFSET('Game Board'!I8:I55,0,NG1)=C12)*(OFFSET('Game Board'!H8:H55,0,NG1)&lt;OFFSET('Game Board'!G8:G55,0,NG1))*1)</f>
        <v>0</v>
      </c>
      <c r="NJ12" s="315">
        <f ca="1">SUMIF(OFFSET('Game Board'!F8:F55,0,NG1),C12,OFFSET('Game Board'!G8:G55,0,NG1))+SUMIF(OFFSET('Game Board'!I8:I55,0,NG1),C12,OFFSET('Game Board'!H8:H55,0,NG1))</f>
        <v>0</v>
      </c>
      <c r="NK12" s="315">
        <f ca="1">SUMIF(OFFSET('Game Board'!F8:F55,0,NG1),C12,OFFSET('Game Board'!H8:H55,0,NG1))+SUMIF(OFFSET('Game Board'!I8:I55,0,NG1),C12,OFFSET('Game Board'!G8:G55,0,NG1))</f>
        <v>0</v>
      </c>
      <c r="NL12" s="315">
        <f t="shared" ca="1" si="73"/>
        <v>0</v>
      </c>
      <c r="NM12" s="315">
        <f t="shared" ca="1" si="74"/>
        <v>0</v>
      </c>
      <c r="NN12" s="315">
        <f ca="1">INDEX(L4:L35,MATCH(NW12,C4:C35,0),0)</f>
        <v>1997</v>
      </c>
      <c r="NO12" s="319">
        <f>'Tournament Setup'!F14</f>
        <v>0</v>
      </c>
      <c r="NP12" s="315">
        <f t="shared" ref="NP12" ca="1" si="1423">RANK(NM12,NM12:NM15)</f>
        <v>1</v>
      </c>
      <c r="NQ12" s="315">
        <f t="shared" ref="NQ12" ca="1" si="1424">SUMPRODUCT((NP12:NP15=NP12)*(NL12:NL15&gt;NL12)*1)</f>
        <v>0</v>
      </c>
      <c r="NR12" s="315">
        <f t="shared" ca="1" si="77"/>
        <v>1</v>
      </c>
      <c r="NS12" s="315">
        <f t="shared" ref="NS12" ca="1" si="1425">SUMPRODUCT((NP12:NP15=NP12)*(NL12:NL15=NL12)*(NJ12:NJ15&gt;NJ12)*1)</f>
        <v>0</v>
      </c>
      <c r="NT12" s="315">
        <f t="shared" ca="1" si="79"/>
        <v>1</v>
      </c>
      <c r="NU12" s="315">
        <f t="shared" ref="NU12" ca="1" si="1426">RANK(NT12,NT12:NT15,1)+COUNTIF(NT12:NT12,NT12)-1</f>
        <v>1</v>
      </c>
      <c r="NV12" s="315">
        <v>1</v>
      </c>
      <c r="NW12" s="315" t="str">
        <f t="shared" ref="NW12" ca="1" si="1427">INDEX(NE12:NE15,MATCH(NV12,NU12:NU15,0),0)</f>
        <v>Spain</v>
      </c>
      <c r="NX12" s="315">
        <f t="shared" ref="NX12" ca="1" si="1428">INDEX(NT12:NT15,MATCH(NW12,NE12:NE15,0),0)</f>
        <v>1</v>
      </c>
      <c r="NY12" s="315" t="str">
        <f t="shared" ref="NY12" ca="1" si="1429">IF(NX13=1,NW12,"")</f>
        <v>Spain</v>
      </c>
      <c r="OB12" s="315">
        <f ca="1">SUMPRODUCT((OFFSET('Game Board'!F8:F55,0,NG1)=NY12)*(OFFSET('Game Board'!I8:I55,0,NG1)=NY13)*(OFFSET('Game Board'!G8:G55,0,NG1)&gt;OFFSET('Game Board'!H8:H55,0,NG1))*1)+SUMPRODUCT((OFFSET('Game Board'!I8:I55,0,NG1)=NY12)*(OFFSET('Game Board'!F8:F55,0,NG1)=NY13)*(OFFSET('Game Board'!H8:H55,0,NG1)&gt;OFFSET('Game Board'!G8:G55,0,NG1))*1)+SUMPRODUCT((OFFSET('Game Board'!F8:F55,0,NG1)=NY12)*(OFFSET('Game Board'!I8:I55,0,NG1)=NY14)*(OFFSET('Game Board'!G8:G55,0,NG1)&gt;OFFSET('Game Board'!H8:H55,0,NG1))*1)+SUMPRODUCT((OFFSET('Game Board'!I8:I55,0,NG1)=NY12)*(OFFSET('Game Board'!F8:F55,0,NG1)=NY14)*(OFFSET('Game Board'!H8:H55,0,NG1)&gt;OFFSET('Game Board'!G8:G55,0,NG1))*1)+SUMPRODUCT((OFFSET('Game Board'!F8:F55,0,NG1)=NY12)*(OFFSET('Game Board'!I8:I55,0,NG1)=NY15)*(OFFSET('Game Board'!G8:G55,0,NG1)&gt;OFFSET('Game Board'!H8:H55,0,NG1))*1)+SUMPRODUCT((OFFSET('Game Board'!I8:I55,0,NG1)=NY12)*(OFFSET('Game Board'!F8:F55,0,NG1)=NY15)*(OFFSET('Game Board'!H8:H55,0,NG1)&gt;OFFSET('Game Board'!G8:G55,0,NG1))*1)</f>
        <v>0</v>
      </c>
      <c r="OC12" s="315">
        <f ca="1">SUMPRODUCT((OFFSET('Game Board'!F8:F55,0,NG1)=NY12)*(OFFSET('Game Board'!I8:I55,0,NG1)=NY13)*(OFFSET('Game Board'!G8:G55,0,NG1)=OFFSET('Game Board'!H8:H55,0,NG1))*1)+SUMPRODUCT((OFFSET('Game Board'!I8:I55,0,NG1)=NY12)*(OFFSET('Game Board'!F8:F55,0,NG1)=NY13)*(OFFSET('Game Board'!G8:G55,0,NG1)=OFFSET('Game Board'!H8:H55,0,NG1))*1)+SUMPRODUCT((OFFSET('Game Board'!F8:F55,0,NG1)=NY12)*(OFFSET('Game Board'!I8:I55,0,NG1)=NY14)*(OFFSET('Game Board'!G8:G55,0,NG1)=OFFSET('Game Board'!H8:H55,0,NG1))*1)+SUMPRODUCT((OFFSET('Game Board'!I8:I55,0,NG1)=NY12)*(OFFSET('Game Board'!F8:F55,0,NG1)=NY14)*(OFFSET('Game Board'!G8:G55,0,NG1)=OFFSET('Game Board'!H8:H55,0,NG1))*1)+SUMPRODUCT((OFFSET('Game Board'!F8:F55,0,NG1)=NY12)*(OFFSET('Game Board'!I8:I55,0,NG1)=NY15)*(OFFSET('Game Board'!G8:G55,0,NG1)=OFFSET('Game Board'!H8:H55,0,NG1))*1)+SUMPRODUCT((OFFSET('Game Board'!I8:I55,0,NG1)=NY12)*(OFFSET('Game Board'!F8:F55,0,NG1)=NY15)*(OFFSET('Game Board'!G8:G55,0,NG1)=OFFSET('Game Board'!H8:H55,0,NG1))*1)</f>
        <v>3</v>
      </c>
      <c r="OD12" s="315">
        <f ca="1">SUMPRODUCT((OFFSET('Game Board'!F8:F55,0,NG1)=NY12)*(OFFSET('Game Board'!I8:I55,0,NG1)=NY13)*(OFFSET('Game Board'!G8:G55,0,NG1)&lt;OFFSET('Game Board'!H8:H55,0,NG1))*1)+SUMPRODUCT((OFFSET('Game Board'!I8:I55,0,NG1)=NY12)*(OFFSET('Game Board'!F8:F55,0,NG1)=NY13)*(OFFSET('Game Board'!H8:H55,0,NG1)&lt;OFFSET('Game Board'!G8:G55,0,NG1))*1)+SUMPRODUCT((OFFSET('Game Board'!F8:F55,0,NG1)=NY12)*(OFFSET('Game Board'!I8:I55,0,NG1)=NY14)*(OFFSET('Game Board'!G8:G55,0,NG1)&lt;OFFSET('Game Board'!H8:H55,0,NG1))*1)+SUMPRODUCT((OFFSET('Game Board'!I8:I55,0,NG1)=NY12)*(OFFSET('Game Board'!F8:F55,0,NG1)=NY14)*(OFFSET('Game Board'!H8:H55,0,NG1)&lt;OFFSET('Game Board'!G8:G55,0,NG1))*1)+SUMPRODUCT((OFFSET('Game Board'!F8:F55,0,NG1)=NY12)*(OFFSET('Game Board'!I8:I55,0,NG1)=NY15)*(OFFSET('Game Board'!G8:G55,0,NG1)&lt;OFFSET('Game Board'!H8:H55,0,NG1))*1)+SUMPRODUCT((OFFSET('Game Board'!I8:I55,0,NG1)=NY12)*(OFFSET('Game Board'!F8:F55,0,NG1)=NY15)*(OFFSET('Game Board'!H8:H55,0,NG1)&lt;OFFSET('Game Board'!G8:G55,0,NG1))*1)</f>
        <v>0</v>
      </c>
      <c r="OE12" s="315">
        <f ca="1">SUMIFS(OFFSET('Game Board'!G8:G55,0,NG1),OFFSET('Game Board'!F8:F55,0,NG1),NY12,OFFSET('Game Board'!I8:I55,0,NG1),NY13)+SUMIFS(OFFSET('Game Board'!G8:G55,0,NG1),OFFSET('Game Board'!F8:F55,0,NG1),NY12,OFFSET('Game Board'!I8:I55,0,NG1),NY14)+SUMIFS(OFFSET('Game Board'!G8:G55,0,NG1),OFFSET('Game Board'!F8:F55,0,NG1),NY12,OFFSET('Game Board'!I8:I55,0,NG1),NY15)+SUMIFS(OFFSET('Game Board'!H8:H55,0,NG1),OFFSET('Game Board'!I8:I55,0,NG1),NY12,OFFSET('Game Board'!F8:F55,0,NG1),NY13)+SUMIFS(OFFSET('Game Board'!H8:H55,0,NG1),OFFSET('Game Board'!I8:I55,0,NG1),NY12,OFFSET('Game Board'!F8:F55,0,NG1),NY14)+SUMIFS(OFFSET('Game Board'!H8:H55,0,NG1),OFFSET('Game Board'!I8:I55,0,NG1),NY12,OFFSET('Game Board'!F8:F55,0,NG1),NY15)</f>
        <v>0</v>
      </c>
      <c r="OF12" s="315">
        <f ca="1">SUMIFS(OFFSET('Game Board'!H8:H55,0,NG1),OFFSET('Game Board'!F8:F55,0,NG1),NY12,OFFSET('Game Board'!I8:I55,0,NG1),NY13)+SUMIFS(OFFSET('Game Board'!H8:H55,0,NG1),OFFSET('Game Board'!F8:F55,0,NG1),NY12,OFFSET('Game Board'!I8:I55,0,NG1),NY14)+SUMIFS(OFFSET('Game Board'!H8:H55,0,NG1),OFFSET('Game Board'!F8:F55,0,NG1),NY12,OFFSET('Game Board'!I8:I55,0,NG1),NY15)+SUMIFS(OFFSET('Game Board'!G8:G55,0,NG1),OFFSET('Game Board'!I8:I55,0,NG1),NY12,OFFSET('Game Board'!F8:F55,0,NG1),NY13)+SUMIFS(OFFSET('Game Board'!G8:G55,0,NG1),OFFSET('Game Board'!I8:I55,0,NG1),NY12,OFFSET('Game Board'!F8:F55,0,NG1),NY14)+SUMIFS(OFFSET('Game Board'!G8:G55,0,NG1),OFFSET('Game Board'!I8:I55,0,NG1),NY12,OFFSET('Game Board'!F8:F55,0,NG1),NY15)</f>
        <v>0</v>
      </c>
      <c r="OG12" s="315">
        <f t="shared" ca="1" si="84"/>
        <v>0</v>
      </c>
      <c r="OH12" s="315">
        <f t="shared" ca="1" si="85"/>
        <v>3</v>
      </c>
      <c r="OI12" s="315">
        <f t="shared" ref="OI12" ca="1" si="1430">IF(NY12&lt;&gt;"",SUMPRODUCT((NX12:NX15=NX12)*(OH12:OH15&gt;OH12)*1),0)</f>
        <v>0</v>
      </c>
      <c r="OJ12" s="315">
        <f t="shared" ref="OJ12" ca="1" si="1431">IF(NY12&lt;&gt;"",SUMPRODUCT((OI12:OI15=OI12)*(OG12:OG15&gt;OG12)*1),0)</f>
        <v>0</v>
      </c>
      <c r="OK12" s="315">
        <f t="shared" ca="1" si="88"/>
        <v>0</v>
      </c>
      <c r="OL12" s="315">
        <f t="shared" ref="OL12" ca="1" si="1432">IF(NY12&lt;&gt;"",SUMPRODUCT((OK12:OK15=OK12)*(OI12:OI15=OI12)*(OE12:OE15&gt;OE12)*1),0)</f>
        <v>0</v>
      </c>
      <c r="OM12" s="315">
        <f t="shared" ca="1" si="90"/>
        <v>1</v>
      </c>
      <c r="ON12" s="315">
        <v>0</v>
      </c>
      <c r="OO12" s="315">
        <v>0</v>
      </c>
      <c r="OP12" s="315">
        <v>0</v>
      </c>
      <c r="OQ12" s="315">
        <v>0</v>
      </c>
      <c r="OR12" s="315">
        <v>0</v>
      </c>
      <c r="OS12" s="315">
        <f t="shared" si="297"/>
        <v>0</v>
      </c>
      <c r="OT12" s="315">
        <f t="shared" si="298"/>
        <v>0</v>
      </c>
      <c r="OU12" s="315">
        <v>0</v>
      </c>
      <c r="OV12" s="315">
        <v>0</v>
      </c>
      <c r="OW12" s="315">
        <f t="shared" si="301"/>
        <v>0</v>
      </c>
      <c r="OX12" s="315">
        <v>0</v>
      </c>
      <c r="OY12" s="315">
        <f t="shared" ca="1" si="91"/>
        <v>1</v>
      </c>
      <c r="OZ12" s="315">
        <v>0</v>
      </c>
      <c r="PA12" s="315">
        <v>0</v>
      </c>
      <c r="PB12" s="315">
        <v>0</v>
      </c>
      <c r="PC12" s="315">
        <v>0</v>
      </c>
      <c r="PD12" s="315">
        <v>0</v>
      </c>
      <c r="PE12" s="315">
        <v>0</v>
      </c>
      <c r="PF12" s="315">
        <v>0</v>
      </c>
      <c r="PG12" s="315">
        <v>0</v>
      </c>
      <c r="PH12" s="315">
        <v>0</v>
      </c>
      <c r="PI12" s="315">
        <v>0</v>
      </c>
      <c r="PJ12" s="315">
        <v>0</v>
      </c>
      <c r="PK12" s="315">
        <f t="shared" ca="1" si="92"/>
        <v>1</v>
      </c>
      <c r="PL12" s="315">
        <f t="shared" ref="PL12" ca="1" si="1433">SUMPRODUCT((PK12:PK15=PK12)*(NN12:NN15&gt;NN12)*1)</f>
        <v>0</v>
      </c>
      <c r="PM12" s="315">
        <f t="shared" ca="1" si="94"/>
        <v>1</v>
      </c>
      <c r="PN12" s="315" t="str">
        <f t="shared" si="304"/>
        <v>Spain</v>
      </c>
      <c r="PO12" s="315">
        <f t="shared" ca="1" si="95"/>
        <v>0</v>
      </c>
      <c r="PP12" s="315">
        <f ca="1">SUMPRODUCT((OFFSET('Game Board'!G8:G55,0,PP1)&lt;&gt;"")*(OFFSET('Game Board'!F8:F55,0,PP1)=C12)*(OFFSET('Game Board'!G8:G55,0,PP1)&gt;OFFSET('Game Board'!H8:H55,0,PP1))*1)+SUMPRODUCT((OFFSET('Game Board'!G8:G55,0,PP1)&lt;&gt;"")*(OFFSET('Game Board'!I8:I55,0,PP1)=C12)*(OFFSET('Game Board'!H8:H55,0,PP1)&gt;OFFSET('Game Board'!G8:G55,0,PP1))*1)</f>
        <v>0</v>
      </c>
      <c r="PQ12" s="315">
        <f ca="1">SUMPRODUCT((OFFSET('Game Board'!G8:G55,0,PP1)&lt;&gt;"")*(OFFSET('Game Board'!F8:F55,0,PP1)=C12)*(OFFSET('Game Board'!G8:G55,0,PP1)=OFFSET('Game Board'!H8:H55,0,PP1))*1)+SUMPRODUCT((OFFSET('Game Board'!G8:G55,0,PP1)&lt;&gt;"")*(OFFSET('Game Board'!I8:I55,0,PP1)=C12)*(OFFSET('Game Board'!G8:G55,0,PP1)=OFFSET('Game Board'!H8:H55,0,PP1))*1)</f>
        <v>0</v>
      </c>
      <c r="PR12" s="315">
        <f ca="1">SUMPRODUCT((OFFSET('Game Board'!G8:G55,0,PP1)&lt;&gt;"")*(OFFSET('Game Board'!F8:F55,0,PP1)=C12)*(OFFSET('Game Board'!G8:G55,0,PP1)&lt;OFFSET('Game Board'!H8:H55,0,PP1))*1)+SUMPRODUCT((OFFSET('Game Board'!G8:G55,0,PP1)&lt;&gt;"")*(OFFSET('Game Board'!I8:I55,0,PP1)=C12)*(OFFSET('Game Board'!H8:H55,0,PP1)&lt;OFFSET('Game Board'!G8:G55,0,PP1))*1)</f>
        <v>0</v>
      </c>
      <c r="PS12" s="315">
        <f ca="1">SUMIF(OFFSET('Game Board'!F8:F55,0,PP1),C12,OFFSET('Game Board'!G8:G55,0,PP1))+SUMIF(OFFSET('Game Board'!I8:I55,0,PP1),C12,OFFSET('Game Board'!H8:H55,0,PP1))</f>
        <v>0</v>
      </c>
      <c r="PT12" s="315">
        <f ca="1">SUMIF(OFFSET('Game Board'!F8:F55,0,PP1),C12,OFFSET('Game Board'!H8:H55,0,PP1))+SUMIF(OFFSET('Game Board'!I8:I55,0,PP1),C12,OFFSET('Game Board'!G8:G55,0,PP1))</f>
        <v>0</v>
      </c>
      <c r="PU12" s="315">
        <f t="shared" ca="1" si="96"/>
        <v>0</v>
      </c>
      <c r="PV12" s="315">
        <f t="shared" ca="1" si="97"/>
        <v>0</v>
      </c>
      <c r="PW12" s="315">
        <f ca="1">INDEX(L4:L35,MATCH(QF12,C4:C35,0),0)</f>
        <v>1997</v>
      </c>
      <c r="PX12" s="319">
        <f>'Tournament Setup'!F14</f>
        <v>0</v>
      </c>
      <c r="PY12" s="315">
        <f t="shared" ref="PY12" ca="1" si="1434">RANK(PV12,PV12:PV15)</f>
        <v>1</v>
      </c>
      <c r="PZ12" s="315">
        <f t="shared" ref="PZ12" ca="1" si="1435">SUMPRODUCT((PY12:PY15=PY12)*(PU12:PU15&gt;PU12)*1)</f>
        <v>0</v>
      </c>
      <c r="QA12" s="315">
        <f t="shared" ca="1" si="100"/>
        <v>1</v>
      </c>
      <c r="QB12" s="315">
        <f t="shared" ref="QB12" ca="1" si="1436">SUMPRODUCT((PY12:PY15=PY12)*(PU12:PU15=PU12)*(PS12:PS15&gt;PS12)*1)</f>
        <v>0</v>
      </c>
      <c r="QC12" s="315">
        <f t="shared" ca="1" si="102"/>
        <v>1</v>
      </c>
      <c r="QD12" s="315">
        <f t="shared" ref="QD12" ca="1" si="1437">RANK(QC12,QC12:QC15,1)+COUNTIF(QC12:QC12,QC12)-1</f>
        <v>1</v>
      </c>
      <c r="QE12" s="315">
        <v>1</v>
      </c>
      <c r="QF12" s="315" t="str">
        <f t="shared" ref="QF12" ca="1" si="1438">INDEX(PN12:PN15,MATCH(QE12,QD12:QD15,0),0)</f>
        <v>Spain</v>
      </c>
      <c r="QG12" s="315">
        <f t="shared" ref="QG12" ca="1" si="1439">INDEX(QC12:QC15,MATCH(QF12,PN12:PN15,0),0)</f>
        <v>1</v>
      </c>
      <c r="QH12" s="315" t="str">
        <f t="shared" ref="QH12" ca="1" si="1440">IF(QG13=1,QF12,"")</f>
        <v>Spain</v>
      </c>
      <c r="QK12" s="315">
        <f ca="1">SUMPRODUCT((OFFSET('Game Board'!F8:F55,0,PP1)=QH12)*(OFFSET('Game Board'!I8:I55,0,PP1)=QH13)*(OFFSET('Game Board'!G8:G55,0,PP1)&gt;OFFSET('Game Board'!H8:H55,0,PP1))*1)+SUMPRODUCT((OFFSET('Game Board'!I8:I55,0,PP1)=QH12)*(OFFSET('Game Board'!F8:F55,0,PP1)=QH13)*(OFFSET('Game Board'!H8:H55,0,PP1)&gt;OFFSET('Game Board'!G8:G55,0,PP1))*1)+SUMPRODUCT((OFFSET('Game Board'!F8:F55,0,PP1)=QH12)*(OFFSET('Game Board'!I8:I55,0,PP1)=QH14)*(OFFSET('Game Board'!G8:G55,0,PP1)&gt;OFFSET('Game Board'!H8:H55,0,PP1))*1)+SUMPRODUCT((OFFSET('Game Board'!I8:I55,0,PP1)=QH12)*(OFFSET('Game Board'!F8:F55,0,PP1)=QH14)*(OFFSET('Game Board'!H8:H55,0,PP1)&gt;OFFSET('Game Board'!G8:G55,0,PP1))*1)+SUMPRODUCT((OFFSET('Game Board'!F8:F55,0,PP1)=QH12)*(OFFSET('Game Board'!I8:I55,0,PP1)=QH15)*(OFFSET('Game Board'!G8:G55,0,PP1)&gt;OFFSET('Game Board'!H8:H55,0,PP1))*1)+SUMPRODUCT((OFFSET('Game Board'!I8:I55,0,PP1)=QH12)*(OFFSET('Game Board'!F8:F55,0,PP1)=QH15)*(OFFSET('Game Board'!H8:H55,0,PP1)&gt;OFFSET('Game Board'!G8:G55,0,PP1))*1)</f>
        <v>0</v>
      </c>
      <c r="QL12" s="315">
        <f ca="1">SUMPRODUCT((OFFSET('Game Board'!F8:F55,0,PP1)=QH12)*(OFFSET('Game Board'!I8:I55,0,PP1)=QH13)*(OFFSET('Game Board'!G8:G55,0,PP1)=OFFSET('Game Board'!H8:H55,0,PP1))*1)+SUMPRODUCT((OFFSET('Game Board'!I8:I55,0,PP1)=QH12)*(OFFSET('Game Board'!F8:F55,0,PP1)=QH13)*(OFFSET('Game Board'!G8:G55,0,PP1)=OFFSET('Game Board'!H8:H55,0,PP1))*1)+SUMPRODUCT((OFFSET('Game Board'!F8:F55,0,PP1)=QH12)*(OFFSET('Game Board'!I8:I55,0,PP1)=QH14)*(OFFSET('Game Board'!G8:G55,0,PP1)=OFFSET('Game Board'!H8:H55,0,PP1))*1)+SUMPRODUCT((OFFSET('Game Board'!I8:I55,0,PP1)=QH12)*(OFFSET('Game Board'!F8:F55,0,PP1)=QH14)*(OFFSET('Game Board'!G8:G55,0,PP1)=OFFSET('Game Board'!H8:H55,0,PP1))*1)+SUMPRODUCT((OFFSET('Game Board'!F8:F55,0,PP1)=QH12)*(OFFSET('Game Board'!I8:I55,0,PP1)=QH15)*(OFFSET('Game Board'!G8:G55,0,PP1)=OFFSET('Game Board'!H8:H55,0,PP1))*1)+SUMPRODUCT((OFFSET('Game Board'!I8:I55,0,PP1)=QH12)*(OFFSET('Game Board'!F8:F55,0,PP1)=QH15)*(OFFSET('Game Board'!G8:G55,0,PP1)=OFFSET('Game Board'!H8:H55,0,PP1))*1)</f>
        <v>3</v>
      </c>
      <c r="QM12" s="315">
        <f ca="1">SUMPRODUCT((OFFSET('Game Board'!F8:F55,0,PP1)=QH12)*(OFFSET('Game Board'!I8:I55,0,PP1)=QH13)*(OFFSET('Game Board'!G8:G55,0,PP1)&lt;OFFSET('Game Board'!H8:H55,0,PP1))*1)+SUMPRODUCT((OFFSET('Game Board'!I8:I55,0,PP1)=QH12)*(OFFSET('Game Board'!F8:F55,0,PP1)=QH13)*(OFFSET('Game Board'!H8:H55,0,PP1)&lt;OFFSET('Game Board'!G8:G55,0,PP1))*1)+SUMPRODUCT((OFFSET('Game Board'!F8:F55,0,PP1)=QH12)*(OFFSET('Game Board'!I8:I55,0,PP1)=QH14)*(OFFSET('Game Board'!G8:G55,0,PP1)&lt;OFFSET('Game Board'!H8:H55,0,PP1))*1)+SUMPRODUCT((OFFSET('Game Board'!I8:I55,0,PP1)=QH12)*(OFFSET('Game Board'!F8:F55,0,PP1)=QH14)*(OFFSET('Game Board'!H8:H55,0,PP1)&lt;OFFSET('Game Board'!G8:G55,0,PP1))*1)+SUMPRODUCT((OFFSET('Game Board'!F8:F55,0,PP1)=QH12)*(OFFSET('Game Board'!I8:I55,0,PP1)=QH15)*(OFFSET('Game Board'!G8:G55,0,PP1)&lt;OFFSET('Game Board'!H8:H55,0,PP1))*1)+SUMPRODUCT((OFFSET('Game Board'!I8:I55,0,PP1)=QH12)*(OFFSET('Game Board'!F8:F55,0,PP1)=QH15)*(OFFSET('Game Board'!H8:H55,0,PP1)&lt;OFFSET('Game Board'!G8:G55,0,PP1))*1)</f>
        <v>0</v>
      </c>
      <c r="QN12" s="315">
        <f ca="1">SUMIFS(OFFSET('Game Board'!G8:G55,0,PP1),OFFSET('Game Board'!F8:F55,0,PP1),QH12,OFFSET('Game Board'!I8:I55,0,PP1),QH13)+SUMIFS(OFFSET('Game Board'!G8:G55,0,PP1),OFFSET('Game Board'!F8:F55,0,PP1),QH12,OFFSET('Game Board'!I8:I55,0,PP1),QH14)+SUMIFS(OFFSET('Game Board'!G8:G55,0,PP1),OFFSET('Game Board'!F8:F55,0,PP1),QH12,OFFSET('Game Board'!I8:I55,0,PP1),QH15)+SUMIFS(OFFSET('Game Board'!H8:H55,0,PP1),OFFSET('Game Board'!I8:I55,0,PP1),QH12,OFFSET('Game Board'!F8:F55,0,PP1),QH13)+SUMIFS(OFFSET('Game Board'!H8:H55,0,PP1),OFFSET('Game Board'!I8:I55,0,PP1),QH12,OFFSET('Game Board'!F8:F55,0,PP1),QH14)+SUMIFS(OFFSET('Game Board'!H8:H55,0,PP1),OFFSET('Game Board'!I8:I55,0,PP1),QH12,OFFSET('Game Board'!F8:F55,0,PP1),QH15)</f>
        <v>0</v>
      </c>
      <c r="QO12" s="315">
        <f ca="1">SUMIFS(OFFSET('Game Board'!H8:H55,0,PP1),OFFSET('Game Board'!F8:F55,0,PP1),QH12,OFFSET('Game Board'!I8:I55,0,PP1),QH13)+SUMIFS(OFFSET('Game Board'!H8:H55,0,PP1),OFFSET('Game Board'!F8:F55,0,PP1),QH12,OFFSET('Game Board'!I8:I55,0,PP1),QH14)+SUMIFS(OFFSET('Game Board'!H8:H55,0,PP1),OFFSET('Game Board'!F8:F55,0,PP1),QH12,OFFSET('Game Board'!I8:I55,0,PP1),QH15)+SUMIFS(OFFSET('Game Board'!G8:G55,0,PP1),OFFSET('Game Board'!I8:I55,0,PP1),QH12,OFFSET('Game Board'!F8:F55,0,PP1),QH13)+SUMIFS(OFFSET('Game Board'!G8:G55,0,PP1),OFFSET('Game Board'!I8:I55,0,PP1),QH12,OFFSET('Game Board'!F8:F55,0,PP1),QH14)+SUMIFS(OFFSET('Game Board'!G8:G55,0,PP1),OFFSET('Game Board'!I8:I55,0,PP1),QH12,OFFSET('Game Board'!F8:F55,0,PP1),QH15)</f>
        <v>0</v>
      </c>
      <c r="QP12" s="315">
        <f t="shared" ca="1" si="107"/>
        <v>0</v>
      </c>
      <c r="QQ12" s="315">
        <f t="shared" ca="1" si="108"/>
        <v>3</v>
      </c>
      <c r="QR12" s="315">
        <f t="shared" ref="QR12" ca="1" si="1441">IF(QH12&lt;&gt;"",SUMPRODUCT((QG12:QG15=QG12)*(QQ12:QQ15&gt;QQ12)*1),0)</f>
        <v>0</v>
      </c>
      <c r="QS12" s="315">
        <f t="shared" ref="QS12" ca="1" si="1442">IF(QH12&lt;&gt;"",SUMPRODUCT((QR12:QR15=QR12)*(QP12:QP15&gt;QP12)*1),0)</f>
        <v>0</v>
      </c>
      <c r="QT12" s="315">
        <f t="shared" ca="1" si="111"/>
        <v>0</v>
      </c>
      <c r="QU12" s="315">
        <f t="shared" ref="QU12" ca="1" si="1443">IF(QH12&lt;&gt;"",SUMPRODUCT((QT12:QT15=QT12)*(QR12:QR15=QR12)*(QN12:QN15&gt;QN12)*1),0)</f>
        <v>0</v>
      </c>
      <c r="QV12" s="315">
        <f t="shared" ca="1" si="113"/>
        <v>1</v>
      </c>
      <c r="QW12" s="315">
        <v>0</v>
      </c>
      <c r="QX12" s="315">
        <v>0</v>
      </c>
      <c r="QY12" s="315">
        <v>0</v>
      </c>
      <c r="QZ12" s="315">
        <v>0</v>
      </c>
      <c r="RA12" s="315">
        <v>0</v>
      </c>
      <c r="RB12" s="315">
        <f t="shared" si="316"/>
        <v>0</v>
      </c>
      <c r="RC12" s="315">
        <f t="shared" si="317"/>
        <v>0</v>
      </c>
      <c r="RD12" s="315">
        <v>0</v>
      </c>
      <c r="RE12" s="315">
        <v>0</v>
      </c>
      <c r="RF12" s="315">
        <f t="shared" si="320"/>
        <v>0</v>
      </c>
      <c r="RG12" s="315">
        <v>0</v>
      </c>
      <c r="RH12" s="315">
        <f t="shared" ca="1" si="114"/>
        <v>1</v>
      </c>
      <c r="RI12" s="315">
        <v>0</v>
      </c>
      <c r="RJ12" s="315">
        <v>0</v>
      </c>
      <c r="RK12" s="315">
        <v>0</v>
      </c>
      <c r="RL12" s="315">
        <v>0</v>
      </c>
      <c r="RM12" s="315">
        <v>0</v>
      </c>
      <c r="RN12" s="315">
        <v>0</v>
      </c>
      <c r="RO12" s="315">
        <v>0</v>
      </c>
      <c r="RP12" s="315">
        <v>0</v>
      </c>
      <c r="RQ12" s="315">
        <v>0</v>
      </c>
      <c r="RR12" s="315">
        <v>0</v>
      </c>
      <c r="RS12" s="315">
        <v>0</v>
      </c>
      <c r="RT12" s="315">
        <f t="shared" ca="1" si="115"/>
        <v>1</v>
      </c>
      <c r="RU12" s="315">
        <f t="shared" ref="RU12" ca="1" si="1444">SUMPRODUCT((RT12:RT15=RT12)*(PW12:PW15&gt;PW12)*1)</f>
        <v>0</v>
      </c>
      <c r="RV12" s="315">
        <f t="shared" ca="1" si="117"/>
        <v>1</v>
      </c>
      <c r="RW12" s="315" t="str">
        <f t="shared" si="323"/>
        <v>Spain</v>
      </c>
      <c r="RX12" s="315">
        <f t="shared" ca="1" si="118"/>
        <v>0</v>
      </c>
      <c r="RY12" s="315">
        <f ca="1">SUMPRODUCT((OFFSET('Game Board'!G8:G55,0,RY1)&lt;&gt;"")*(OFFSET('Game Board'!F8:F55,0,RY1)=C12)*(OFFSET('Game Board'!G8:G55,0,RY1)&gt;OFFSET('Game Board'!H8:H55,0,RY1))*1)+SUMPRODUCT((OFFSET('Game Board'!G8:G55,0,RY1)&lt;&gt;"")*(OFFSET('Game Board'!I8:I55,0,RY1)=C12)*(OFFSET('Game Board'!H8:H55,0,RY1)&gt;OFFSET('Game Board'!G8:G55,0,RY1))*1)</f>
        <v>0</v>
      </c>
      <c r="RZ12" s="315">
        <f ca="1">SUMPRODUCT((OFFSET('Game Board'!G8:G55,0,RY1)&lt;&gt;"")*(OFFSET('Game Board'!F8:F55,0,RY1)=C12)*(OFFSET('Game Board'!G8:G55,0,RY1)=OFFSET('Game Board'!H8:H55,0,RY1))*1)+SUMPRODUCT((OFFSET('Game Board'!G8:G55,0,RY1)&lt;&gt;"")*(OFFSET('Game Board'!I8:I55,0,RY1)=C12)*(OFFSET('Game Board'!G8:G55,0,RY1)=OFFSET('Game Board'!H8:H55,0,RY1))*1)</f>
        <v>0</v>
      </c>
      <c r="SA12" s="315">
        <f ca="1">SUMPRODUCT((OFFSET('Game Board'!G8:G55,0,RY1)&lt;&gt;"")*(OFFSET('Game Board'!F8:F55,0,RY1)=C12)*(OFFSET('Game Board'!G8:G55,0,RY1)&lt;OFFSET('Game Board'!H8:H55,0,RY1))*1)+SUMPRODUCT((OFFSET('Game Board'!G8:G55,0,RY1)&lt;&gt;"")*(OFFSET('Game Board'!I8:I55,0,RY1)=C12)*(OFFSET('Game Board'!H8:H55,0,RY1)&lt;OFFSET('Game Board'!G8:G55,0,RY1))*1)</f>
        <v>0</v>
      </c>
      <c r="SB12" s="315">
        <f ca="1">SUMIF(OFFSET('Game Board'!F8:F55,0,RY1),C12,OFFSET('Game Board'!G8:G55,0,RY1))+SUMIF(OFFSET('Game Board'!I8:I55,0,RY1),C12,OFFSET('Game Board'!H8:H55,0,RY1))</f>
        <v>0</v>
      </c>
      <c r="SC12" s="315">
        <f ca="1">SUMIF(OFFSET('Game Board'!F8:F55,0,RY1),C12,OFFSET('Game Board'!H8:H55,0,RY1))+SUMIF(OFFSET('Game Board'!I8:I55,0,RY1),C12,OFFSET('Game Board'!G8:G55,0,RY1))</f>
        <v>0</v>
      </c>
      <c r="SD12" s="315">
        <f t="shared" ca="1" si="119"/>
        <v>0</v>
      </c>
      <c r="SE12" s="315">
        <f t="shared" ca="1" si="120"/>
        <v>0</v>
      </c>
      <c r="SF12" s="315">
        <f ca="1">INDEX(L4:L35,MATCH(SO12,C4:C35,0),0)</f>
        <v>1997</v>
      </c>
      <c r="SG12" s="319">
        <f>'Tournament Setup'!F14</f>
        <v>0</v>
      </c>
      <c r="SH12" s="315">
        <f t="shared" ref="SH12" ca="1" si="1445">RANK(SE12,SE12:SE15)</f>
        <v>1</v>
      </c>
      <c r="SI12" s="315">
        <f t="shared" ref="SI12" ca="1" si="1446">SUMPRODUCT((SH12:SH15=SH12)*(SD12:SD15&gt;SD12)*1)</f>
        <v>0</v>
      </c>
      <c r="SJ12" s="315">
        <f t="shared" ca="1" si="123"/>
        <v>1</v>
      </c>
      <c r="SK12" s="315">
        <f t="shared" ref="SK12" ca="1" si="1447">SUMPRODUCT((SH12:SH15=SH12)*(SD12:SD15=SD12)*(SB12:SB15&gt;SB12)*1)</f>
        <v>0</v>
      </c>
      <c r="SL12" s="315">
        <f t="shared" ca="1" si="125"/>
        <v>1</v>
      </c>
      <c r="SM12" s="315">
        <f t="shared" ref="SM12" ca="1" si="1448">RANK(SL12,SL12:SL15,1)+COUNTIF(SL12:SL12,SL12)-1</f>
        <v>1</v>
      </c>
      <c r="SN12" s="315">
        <v>1</v>
      </c>
      <c r="SO12" s="315" t="str">
        <f t="shared" ref="SO12" ca="1" si="1449">INDEX(RW12:RW15,MATCH(SN12,SM12:SM15,0),0)</f>
        <v>Spain</v>
      </c>
      <c r="SP12" s="315">
        <f t="shared" ref="SP12" ca="1" si="1450">INDEX(SL12:SL15,MATCH(SO12,RW12:RW15,0),0)</f>
        <v>1</v>
      </c>
      <c r="SQ12" s="315" t="str">
        <f t="shared" ref="SQ12" ca="1" si="1451">IF(SP13=1,SO12,"")</f>
        <v>Spain</v>
      </c>
      <c r="ST12" s="315">
        <f ca="1">SUMPRODUCT((OFFSET('Game Board'!F8:F55,0,RY1)=SQ12)*(OFFSET('Game Board'!I8:I55,0,RY1)=SQ13)*(OFFSET('Game Board'!G8:G55,0,RY1)&gt;OFFSET('Game Board'!H8:H55,0,RY1))*1)+SUMPRODUCT((OFFSET('Game Board'!I8:I55,0,RY1)=SQ12)*(OFFSET('Game Board'!F8:F55,0,RY1)=SQ13)*(OFFSET('Game Board'!H8:H55,0,RY1)&gt;OFFSET('Game Board'!G8:G55,0,RY1))*1)+SUMPRODUCT((OFFSET('Game Board'!F8:F55,0,RY1)=SQ12)*(OFFSET('Game Board'!I8:I55,0,RY1)=SQ14)*(OFFSET('Game Board'!G8:G55,0,RY1)&gt;OFFSET('Game Board'!H8:H55,0,RY1))*1)+SUMPRODUCT((OFFSET('Game Board'!I8:I55,0,RY1)=SQ12)*(OFFSET('Game Board'!F8:F55,0,RY1)=SQ14)*(OFFSET('Game Board'!H8:H55,0,RY1)&gt;OFFSET('Game Board'!G8:G55,0,RY1))*1)+SUMPRODUCT((OFFSET('Game Board'!F8:F55,0,RY1)=SQ12)*(OFFSET('Game Board'!I8:I55,0,RY1)=SQ15)*(OFFSET('Game Board'!G8:G55,0,RY1)&gt;OFFSET('Game Board'!H8:H55,0,RY1))*1)+SUMPRODUCT((OFFSET('Game Board'!I8:I55,0,RY1)=SQ12)*(OFFSET('Game Board'!F8:F55,0,RY1)=SQ15)*(OFFSET('Game Board'!H8:H55,0,RY1)&gt;OFFSET('Game Board'!G8:G55,0,RY1))*1)</f>
        <v>0</v>
      </c>
      <c r="SU12" s="315">
        <f ca="1">SUMPRODUCT((OFFSET('Game Board'!F8:F55,0,RY1)=SQ12)*(OFFSET('Game Board'!I8:I55,0,RY1)=SQ13)*(OFFSET('Game Board'!G8:G55,0,RY1)=OFFSET('Game Board'!H8:H55,0,RY1))*1)+SUMPRODUCT((OFFSET('Game Board'!I8:I55,0,RY1)=SQ12)*(OFFSET('Game Board'!F8:F55,0,RY1)=SQ13)*(OFFSET('Game Board'!G8:G55,0,RY1)=OFFSET('Game Board'!H8:H55,0,RY1))*1)+SUMPRODUCT((OFFSET('Game Board'!F8:F55,0,RY1)=SQ12)*(OFFSET('Game Board'!I8:I55,0,RY1)=SQ14)*(OFFSET('Game Board'!G8:G55,0,RY1)=OFFSET('Game Board'!H8:H55,0,RY1))*1)+SUMPRODUCT((OFFSET('Game Board'!I8:I55,0,RY1)=SQ12)*(OFFSET('Game Board'!F8:F55,0,RY1)=SQ14)*(OFFSET('Game Board'!G8:G55,0,RY1)=OFFSET('Game Board'!H8:H55,0,RY1))*1)+SUMPRODUCT((OFFSET('Game Board'!F8:F55,0,RY1)=SQ12)*(OFFSET('Game Board'!I8:I55,0,RY1)=SQ15)*(OFFSET('Game Board'!G8:G55,0,RY1)=OFFSET('Game Board'!H8:H55,0,RY1))*1)+SUMPRODUCT((OFFSET('Game Board'!I8:I55,0,RY1)=SQ12)*(OFFSET('Game Board'!F8:F55,0,RY1)=SQ15)*(OFFSET('Game Board'!G8:G55,0,RY1)=OFFSET('Game Board'!H8:H55,0,RY1))*1)</f>
        <v>3</v>
      </c>
      <c r="SV12" s="315">
        <f ca="1">SUMPRODUCT((OFFSET('Game Board'!F8:F55,0,RY1)=SQ12)*(OFFSET('Game Board'!I8:I55,0,RY1)=SQ13)*(OFFSET('Game Board'!G8:G55,0,RY1)&lt;OFFSET('Game Board'!H8:H55,0,RY1))*1)+SUMPRODUCT((OFFSET('Game Board'!I8:I55,0,RY1)=SQ12)*(OFFSET('Game Board'!F8:F55,0,RY1)=SQ13)*(OFFSET('Game Board'!H8:H55,0,RY1)&lt;OFFSET('Game Board'!G8:G55,0,RY1))*1)+SUMPRODUCT((OFFSET('Game Board'!F8:F55,0,RY1)=SQ12)*(OFFSET('Game Board'!I8:I55,0,RY1)=SQ14)*(OFFSET('Game Board'!G8:G55,0,RY1)&lt;OFFSET('Game Board'!H8:H55,0,RY1))*1)+SUMPRODUCT((OFFSET('Game Board'!I8:I55,0,RY1)=SQ12)*(OFFSET('Game Board'!F8:F55,0,RY1)=SQ14)*(OFFSET('Game Board'!H8:H55,0,RY1)&lt;OFFSET('Game Board'!G8:G55,0,RY1))*1)+SUMPRODUCT((OFFSET('Game Board'!F8:F55,0,RY1)=SQ12)*(OFFSET('Game Board'!I8:I55,0,RY1)=SQ15)*(OFFSET('Game Board'!G8:G55,0,RY1)&lt;OFFSET('Game Board'!H8:H55,0,RY1))*1)+SUMPRODUCT((OFFSET('Game Board'!I8:I55,0,RY1)=SQ12)*(OFFSET('Game Board'!F8:F55,0,RY1)=SQ15)*(OFFSET('Game Board'!H8:H55,0,RY1)&lt;OFFSET('Game Board'!G8:G55,0,RY1))*1)</f>
        <v>0</v>
      </c>
      <c r="SW12" s="315">
        <f ca="1">SUMIFS(OFFSET('Game Board'!G8:G55,0,RY1),OFFSET('Game Board'!F8:F55,0,RY1),SQ12,OFFSET('Game Board'!I8:I55,0,RY1),SQ13)+SUMIFS(OFFSET('Game Board'!G8:G55,0,RY1),OFFSET('Game Board'!F8:F55,0,RY1),SQ12,OFFSET('Game Board'!I8:I55,0,RY1),SQ14)+SUMIFS(OFFSET('Game Board'!G8:G55,0,RY1),OFFSET('Game Board'!F8:F55,0,RY1),SQ12,OFFSET('Game Board'!I8:I55,0,RY1),SQ15)+SUMIFS(OFFSET('Game Board'!H8:H55,0,RY1),OFFSET('Game Board'!I8:I55,0,RY1),SQ12,OFFSET('Game Board'!F8:F55,0,RY1),SQ13)+SUMIFS(OFFSET('Game Board'!H8:H55,0,RY1),OFFSET('Game Board'!I8:I55,0,RY1),SQ12,OFFSET('Game Board'!F8:F55,0,RY1),SQ14)+SUMIFS(OFFSET('Game Board'!H8:H55,0,RY1),OFFSET('Game Board'!I8:I55,0,RY1),SQ12,OFFSET('Game Board'!F8:F55,0,RY1),SQ15)</f>
        <v>0</v>
      </c>
      <c r="SX12" s="315">
        <f ca="1">SUMIFS(OFFSET('Game Board'!H8:H55,0,RY1),OFFSET('Game Board'!F8:F55,0,RY1),SQ12,OFFSET('Game Board'!I8:I55,0,RY1),SQ13)+SUMIFS(OFFSET('Game Board'!H8:H55,0,RY1),OFFSET('Game Board'!F8:F55,0,RY1),SQ12,OFFSET('Game Board'!I8:I55,0,RY1),SQ14)+SUMIFS(OFFSET('Game Board'!H8:H55,0,RY1),OFFSET('Game Board'!F8:F55,0,RY1),SQ12,OFFSET('Game Board'!I8:I55,0,RY1),SQ15)+SUMIFS(OFFSET('Game Board'!G8:G55,0,RY1),OFFSET('Game Board'!I8:I55,0,RY1),SQ12,OFFSET('Game Board'!F8:F55,0,RY1),SQ13)+SUMIFS(OFFSET('Game Board'!G8:G55,0,RY1),OFFSET('Game Board'!I8:I55,0,RY1),SQ12,OFFSET('Game Board'!F8:F55,0,RY1),SQ14)+SUMIFS(OFFSET('Game Board'!G8:G55,0,RY1),OFFSET('Game Board'!I8:I55,0,RY1),SQ12,OFFSET('Game Board'!F8:F55,0,RY1),SQ15)</f>
        <v>0</v>
      </c>
      <c r="SY12" s="315">
        <f t="shared" ca="1" si="130"/>
        <v>0</v>
      </c>
      <c r="SZ12" s="315">
        <f t="shared" ca="1" si="131"/>
        <v>3</v>
      </c>
      <c r="TA12" s="315">
        <f t="shared" ref="TA12" ca="1" si="1452">IF(SQ12&lt;&gt;"",SUMPRODUCT((SP12:SP15=SP12)*(SZ12:SZ15&gt;SZ12)*1),0)</f>
        <v>0</v>
      </c>
      <c r="TB12" s="315">
        <f t="shared" ref="TB12" ca="1" si="1453">IF(SQ12&lt;&gt;"",SUMPRODUCT((TA12:TA15=TA12)*(SY12:SY15&gt;SY12)*1),0)</f>
        <v>0</v>
      </c>
      <c r="TC12" s="315">
        <f t="shared" ca="1" si="134"/>
        <v>0</v>
      </c>
      <c r="TD12" s="315">
        <f t="shared" ref="TD12" ca="1" si="1454">IF(SQ12&lt;&gt;"",SUMPRODUCT((TC12:TC15=TC12)*(TA12:TA15=TA12)*(SW12:SW15&gt;SW12)*1),0)</f>
        <v>0</v>
      </c>
      <c r="TE12" s="315">
        <f t="shared" ca="1" si="136"/>
        <v>1</v>
      </c>
      <c r="TF12" s="315">
        <v>0</v>
      </c>
      <c r="TG12" s="315">
        <v>0</v>
      </c>
      <c r="TH12" s="315">
        <v>0</v>
      </c>
      <c r="TI12" s="315">
        <v>0</v>
      </c>
      <c r="TJ12" s="315">
        <v>0</v>
      </c>
      <c r="TK12" s="315">
        <f t="shared" si="335"/>
        <v>0</v>
      </c>
      <c r="TL12" s="315">
        <f t="shared" si="336"/>
        <v>0</v>
      </c>
      <c r="TM12" s="315">
        <v>0</v>
      </c>
      <c r="TN12" s="315">
        <v>0</v>
      </c>
      <c r="TO12" s="315">
        <f t="shared" si="339"/>
        <v>0</v>
      </c>
      <c r="TP12" s="315">
        <v>0</v>
      </c>
      <c r="TQ12" s="315">
        <f t="shared" ca="1" si="137"/>
        <v>1</v>
      </c>
      <c r="TR12" s="315">
        <v>0</v>
      </c>
      <c r="TS12" s="315">
        <v>0</v>
      </c>
      <c r="TT12" s="315">
        <v>0</v>
      </c>
      <c r="TU12" s="315">
        <v>0</v>
      </c>
      <c r="TV12" s="315">
        <v>0</v>
      </c>
      <c r="TW12" s="315">
        <v>0</v>
      </c>
      <c r="TX12" s="315">
        <v>0</v>
      </c>
      <c r="TY12" s="315">
        <v>0</v>
      </c>
      <c r="TZ12" s="315">
        <v>0</v>
      </c>
      <c r="UA12" s="315">
        <v>0</v>
      </c>
      <c r="UB12" s="315">
        <v>0</v>
      </c>
      <c r="UC12" s="315">
        <f t="shared" ca="1" si="138"/>
        <v>1</v>
      </c>
      <c r="UD12" s="315">
        <f t="shared" ref="UD12" ca="1" si="1455">SUMPRODUCT((UC12:UC15=UC12)*(SF12:SF15&gt;SF12)*1)</f>
        <v>0</v>
      </c>
      <c r="UE12" s="315">
        <f t="shared" ca="1" si="140"/>
        <v>1</v>
      </c>
      <c r="UF12" s="315" t="str">
        <f t="shared" si="342"/>
        <v>Spain</v>
      </c>
      <c r="UG12" s="315">
        <f t="shared" ca="1" si="141"/>
        <v>0</v>
      </c>
      <c r="UH12" s="315">
        <f ca="1">SUMPRODUCT((OFFSET('Game Board'!G8:G55,0,UH1)&lt;&gt;"")*(OFFSET('Game Board'!F8:F55,0,UH1)=C12)*(OFFSET('Game Board'!G8:G55,0,UH1)&gt;OFFSET('Game Board'!H8:H55,0,UH1))*1)+SUMPRODUCT((OFFSET('Game Board'!G8:G55,0,UH1)&lt;&gt;"")*(OFFSET('Game Board'!I8:I55,0,UH1)=C12)*(OFFSET('Game Board'!H8:H55,0,UH1)&gt;OFFSET('Game Board'!G8:G55,0,UH1))*1)</f>
        <v>0</v>
      </c>
      <c r="UI12" s="315">
        <f ca="1">SUMPRODUCT((OFFSET('Game Board'!G8:G55,0,UH1)&lt;&gt;"")*(OFFSET('Game Board'!F8:F55,0,UH1)=C12)*(OFFSET('Game Board'!G8:G55,0,UH1)=OFFSET('Game Board'!H8:H55,0,UH1))*1)+SUMPRODUCT((OFFSET('Game Board'!G8:G55,0,UH1)&lt;&gt;"")*(OFFSET('Game Board'!I8:I55,0,UH1)=C12)*(OFFSET('Game Board'!G8:G55,0,UH1)=OFFSET('Game Board'!H8:H55,0,UH1))*1)</f>
        <v>0</v>
      </c>
      <c r="UJ12" s="315">
        <f ca="1">SUMPRODUCT((OFFSET('Game Board'!G8:G55,0,UH1)&lt;&gt;"")*(OFFSET('Game Board'!F8:F55,0,UH1)=C12)*(OFFSET('Game Board'!G8:G55,0,UH1)&lt;OFFSET('Game Board'!H8:H55,0,UH1))*1)+SUMPRODUCT((OFFSET('Game Board'!G8:G55,0,UH1)&lt;&gt;"")*(OFFSET('Game Board'!I8:I55,0,UH1)=C12)*(OFFSET('Game Board'!H8:H55,0,UH1)&lt;OFFSET('Game Board'!G8:G55,0,UH1))*1)</f>
        <v>0</v>
      </c>
      <c r="UK12" s="315">
        <f ca="1">SUMIF(OFFSET('Game Board'!F8:F55,0,UH1),C12,OFFSET('Game Board'!G8:G55,0,UH1))+SUMIF(OFFSET('Game Board'!I8:I55,0,UH1),C12,OFFSET('Game Board'!H8:H55,0,UH1))</f>
        <v>0</v>
      </c>
      <c r="UL12" s="315">
        <f ca="1">SUMIF(OFFSET('Game Board'!F8:F55,0,UH1),C12,OFFSET('Game Board'!H8:H55,0,UH1))+SUMIF(OFFSET('Game Board'!I8:I55,0,UH1),C12,OFFSET('Game Board'!G8:G55,0,UH1))</f>
        <v>0</v>
      </c>
      <c r="UM12" s="315">
        <f t="shared" ca="1" si="142"/>
        <v>0</v>
      </c>
      <c r="UN12" s="315">
        <f t="shared" ca="1" si="143"/>
        <v>0</v>
      </c>
      <c r="UO12" s="315">
        <f ca="1">INDEX(L4:L35,MATCH(UX12,C4:C35,0),0)</f>
        <v>1997</v>
      </c>
      <c r="UP12" s="319">
        <f>'Tournament Setup'!F14</f>
        <v>0</v>
      </c>
      <c r="UQ12" s="315">
        <f t="shared" ref="UQ12" ca="1" si="1456">RANK(UN12,UN12:UN15)</f>
        <v>1</v>
      </c>
      <c r="UR12" s="315">
        <f t="shared" ref="UR12" ca="1" si="1457">SUMPRODUCT((UQ12:UQ15=UQ12)*(UM12:UM15&gt;UM12)*1)</f>
        <v>0</v>
      </c>
      <c r="US12" s="315">
        <f t="shared" ca="1" si="146"/>
        <v>1</v>
      </c>
      <c r="UT12" s="315">
        <f t="shared" ref="UT12" ca="1" si="1458">SUMPRODUCT((UQ12:UQ15=UQ12)*(UM12:UM15=UM12)*(UK12:UK15&gt;UK12)*1)</f>
        <v>0</v>
      </c>
      <c r="UU12" s="315">
        <f t="shared" ca="1" si="148"/>
        <v>1</v>
      </c>
      <c r="UV12" s="315">
        <f t="shared" ref="UV12" ca="1" si="1459">RANK(UU12,UU12:UU15,1)+COUNTIF(UU12:UU12,UU12)-1</f>
        <v>1</v>
      </c>
      <c r="UW12" s="315">
        <v>1</v>
      </c>
      <c r="UX12" s="315" t="str">
        <f t="shared" ref="UX12" ca="1" si="1460">INDEX(UF12:UF15,MATCH(UW12,UV12:UV15,0),0)</f>
        <v>Spain</v>
      </c>
      <c r="UY12" s="315">
        <f t="shared" ref="UY12" ca="1" si="1461">INDEX(UU12:UU15,MATCH(UX12,UF12:UF15,0),0)</f>
        <v>1</v>
      </c>
      <c r="UZ12" s="315" t="str">
        <f t="shared" ref="UZ12" ca="1" si="1462">IF(UY13=1,UX12,"")</f>
        <v>Spain</v>
      </c>
      <c r="VC12" s="315">
        <f ca="1">SUMPRODUCT((OFFSET('Game Board'!F8:F55,0,UH1)=UZ12)*(OFFSET('Game Board'!I8:I55,0,UH1)=UZ13)*(OFFSET('Game Board'!G8:G55,0,UH1)&gt;OFFSET('Game Board'!H8:H55,0,UH1))*1)+SUMPRODUCT((OFFSET('Game Board'!I8:I55,0,UH1)=UZ12)*(OFFSET('Game Board'!F8:F55,0,UH1)=UZ13)*(OFFSET('Game Board'!H8:H55,0,UH1)&gt;OFFSET('Game Board'!G8:G55,0,UH1))*1)+SUMPRODUCT((OFFSET('Game Board'!F8:F55,0,UH1)=UZ12)*(OFFSET('Game Board'!I8:I55,0,UH1)=UZ14)*(OFFSET('Game Board'!G8:G55,0,UH1)&gt;OFFSET('Game Board'!H8:H55,0,UH1))*1)+SUMPRODUCT((OFFSET('Game Board'!I8:I55,0,UH1)=UZ12)*(OFFSET('Game Board'!F8:F55,0,UH1)=UZ14)*(OFFSET('Game Board'!H8:H55,0,UH1)&gt;OFFSET('Game Board'!G8:G55,0,UH1))*1)+SUMPRODUCT((OFFSET('Game Board'!F8:F55,0,UH1)=UZ12)*(OFFSET('Game Board'!I8:I55,0,UH1)=UZ15)*(OFFSET('Game Board'!G8:G55,0,UH1)&gt;OFFSET('Game Board'!H8:H55,0,UH1))*1)+SUMPRODUCT((OFFSET('Game Board'!I8:I55,0,UH1)=UZ12)*(OFFSET('Game Board'!F8:F55,0,UH1)=UZ15)*(OFFSET('Game Board'!H8:H55,0,UH1)&gt;OFFSET('Game Board'!G8:G55,0,UH1))*1)</f>
        <v>0</v>
      </c>
      <c r="VD12" s="315">
        <f ca="1">SUMPRODUCT((OFFSET('Game Board'!F8:F55,0,UH1)=UZ12)*(OFFSET('Game Board'!I8:I55,0,UH1)=UZ13)*(OFFSET('Game Board'!G8:G55,0,UH1)=OFFSET('Game Board'!H8:H55,0,UH1))*1)+SUMPRODUCT((OFFSET('Game Board'!I8:I55,0,UH1)=UZ12)*(OFFSET('Game Board'!F8:F55,0,UH1)=UZ13)*(OFFSET('Game Board'!G8:G55,0,UH1)=OFFSET('Game Board'!H8:H55,0,UH1))*1)+SUMPRODUCT((OFFSET('Game Board'!F8:F55,0,UH1)=UZ12)*(OFFSET('Game Board'!I8:I55,0,UH1)=UZ14)*(OFFSET('Game Board'!G8:G55,0,UH1)=OFFSET('Game Board'!H8:H55,0,UH1))*1)+SUMPRODUCT((OFFSET('Game Board'!I8:I55,0,UH1)=UZ12)*(OFFSET('Game Board'!F8:F55,0,UH1)=UZ14)*(OFFSET('Game Board'!G8:G55,0,UH1)=OFFSET('Game Board'!H8:H55,0,UH1))*1)+SUMPRODUCT((OFFSET('Game Board'!F8:F55,0,UH1)=UZ12)*(OFFSET('Game Board'!I8:I55,0,UH1)=UZ15)*(OFFSET('Game Board'!G8:G55,0,UH1)=OFFSET('Game Board'!H8:H55,0,UH1))*1)+SUMPRODUCT((OFFSET('Game Board'!I8:I55,0,UH1)=UZ12)*(OFFSET('Game Board'!F8:F55,0,UH1)=UZ15)*(OFFSET('Game Board'!G8:G55,0,UH1)=OFFSET('Game Board'!H8:H55,0,UH1))*1)</f>
        <v>3</v>
      </c>
      <c r="VE12" s="315">
        <f ca="1">SUMPRODUCT((OFFSET('Game Board'!F8:F55,0,UH1)=UZ12)*(OFFSET('Game Board'!I8:I55,0,UH1)=UZ13)*(OFFSET('Game Board'!G8:G55,0,UH1)&lt;OFFSET('Game Board'!H8:H55,0,UH1))*1)+SUMPRODUCT((OFFSET('Game Board'!I8:I55,0,UH1)=UZ12)*(OFFSET('Game Board'!F8:F55,0,UH1)=UZ13)*(OFFSET('Game Board'!H8:H55,0,UH1)&lt;OFFSET('Game Board'!G8:G55,0,UH1))*1)+SUMPRODUCT((OFFSET('Game Board'!F8:F55,0,UH1)=UZ12)*(OFFSET('Game Board'!I8:I55,0,UH1)=UZ14)*(OFFSET('Game Board'!G8:G55,0,UH1)&lt;OFFSET('Game Board'!H8:H55,0,UH1))*1)+SUMPRODUCT((OFFSET('Game Board'!I8:I55,0,UH1)=UZ12)*(OFFSET('Game Board'!F8:F55,0,UH1)=UZ14)*(OFFSET('Game Board'!H8:H55,0,UH1)&lt;OFFSET('Game Board'!G8:G55,0,UH1))*1)+SUMPRODUCT((OFFSET('Game Board'!F8:F55,0,UH1)=UZ12)*(OFFSET('Game Board'!I8:I55,0,UH1)=UZ15)*(OFFSET('Game Board'!G8:G55,0,UH1)&lt;OFFSET('Game Board'!H8:H55,0,UH1))*1)+SUMPRODUCT((OFFSET('Game Board'!I8:I55,0,UH1)=UZ12)*(OFFSET('Game Board'!F8:F55,0,UH1)=UZ15)*(OFFSET('Game Board'!H8:H55,0,UH1)&lt;OFFSET('Game Board'!G8:G55,0,UH1))*1)</f>
        <v>0</v>
      </c>
      <c r="VF12" s="315">
        <f ca="1">SUMIFS(OFFSET('Game Board'!G8:G55,0,UH1),OFFSET('Game Board'!F8:F55,0,UH1),UZ12,OFFSET('Game Board'!I8:I55,0,UH1),UZ13)+SUMIFS(OFFSET('Game Board'!G8:G55,0,UH1),OFFSET('Game Board'!F8:F55,0,UH1),UZ12,OFFSET('Game Board'!I8:I55,0,UH1),UZ14)+SUMIFS(OFFSET('Game Board'!G8:G55,0,UH1),OFFSET('Game Board'!F8:F55,0,UH1),UZ12,OFFSET('Game Board'!I8:I55,0,UH1),UZ15)+SUMIFS(OFFSET('Game Board'!H8:H55,0,UH1),OFFSET('Game Board'!I8:I55,0,UH1),UZ12,OFFSET('Game Board'!F8:F55,0,UH1),UZ13)+SUMIFS(OFFSET('Game Board'!H8:H55,0,UH1),OFFSET('Game Board'!I8:I55,0,UH1),UZ12,OFFSET('Game Board'!F8:F55,0,UH1),UZ14)+SUMIFS(OFFSET('Game Board'!H8:H55,0,UH1),OFFSET('Game Board'!I8:I55,0,UH1),UZ12,OFFSET('Game Board'!F8:F55,0,UH1),UZ15)</f>
        <v>0</v>
      </c>
      <c r="VG12" s="315">
        <f ca="1">SUMIFS(OFFSET('Game Board'!H8:H55,0,UH1),OFFSET('Game Board'!F8:F55,0,UH1),UZ12,OFFSET('Game Board'!I8:I55,0,UH1),UZ13)+SUMIFS(OFFSET('Game Board'!H8:H55,0,UH1),OFFSET('Game Board'!F8:F55,0,UH1),UZ12,OFFSET('Game Board'!I8:I55,0,UH1),UZ14)+SUMIFS(OFFSET('Game Board'!H8:H55,0,UH1),OFFSET('Game Board'!F8:F55,0,UH1),UZ12,OFFSET('Game Board'!I8:I55,0,UH1),UZ15)+SUMIFS(OFFSET('Game Board'!G8:G55,0,UH1),OFFSET('Game Board'!I8:I55,0,UH1),UZ12,OFFSET('Game Board'!F8:F55,0,UH1),UZ13)+SUMIFS(OFFSET('Game Board'!G8:G55,0,UH1),OFFSET('Game Board'!I8:I55,0,UH1),UZ12,OFFSET('Game Board'!F8:F55,0,UH1),UZ14)+SUMIFS(OFFSET('Game Board'!G8:G55,0,UH1),OFFSET('Game Board'!I8:I55,0,UH1),UZ12,OFFSET('Game Board'!F8:F55,0,UH1),UZ15)</f>
        <v>0</v>
      </c>
      <c r="VH12" s="315">
        <f t="shared" ca="1" si="153"/>
        <v>0</v>
      </c>
      <c r="VI12" s="315">
        <f t="shared" ca="1" si="154"/>
        <v>3</v>
      </c>
      <c r="VJ12" s="315">
        <f t="shared" ref="VJ12" ca="1" si="1463">IF(UZ12&lt;&gt;"",SUMPRODUCT((UY12:UY15=UY12)*(VI12:VI15&gt;VI12)*1),0)</f>
        <v>0</v>
      </c>
      <c r="VK12" s="315">
        <f t="shared" ref="VK12" ca="1" si="1464">IF(UZ12&lt;&gt;"",SUMPRODUCT((VJ12:VJ15=VJ12)*(VH12:VH15&gt;VH12)*1),0)</f>
        <v>0</v>
      </c>
      <c r="VL12" s="315">
        <f t="shared" ca="1" si="157"/>
        <v>0</v>
      </c>
      <c r="VM12" s="315">
        <f t="shared" ref="VM12" ca="1" si="1465">IF(UZ12&lt;&gt;"",SUMPRODUCT((VL12:VL15=VL12)*(VJ12:VJ15=VJ12)*(VF12:VF15&gt;VF12)*1),0)</f>
        <v>0</v>
      </c>
      <c r="VN12" s="315">
        <f t="shared" ca="1" si="159"/>
        <v>1</v>
      </c>
      <c r="VO12" s="315">
        <v>0</v>
      </c>
      <c r="VP12" s="315">
        <v>0</v>
      </c>
      <c r="VQ12" s="315">
        <v>0</v>
      </c>
      <c r="VR12" s="315">
        <v>0</v>
      </c>
      <c r="VS12" s="315">
        <v>0</v>
      </c>
      <c r="VT12" s="315">
        <f t="shared" si="354"/>
        <v>0</v>
      </c>
      <c r="VU12" s="315">
        <f t="shared" si="355"/>
        <v>0</v>
      </c>
      <c r="VV12" s="315">
        <v>0</v>
      </c>
      <c r="VW12" s="315">
        <v>0</v>
      </c>
      <c r="VX12" s="315">
        <f t="shared" si="358"/>
        <v>0</v>
      </c>
      <c r="VY12" s="315">
        <v>0</v>
      </c>
      <c r="VZ12" s="315">
        <f t="shared" ca="1" si="160"/>
        <v>1</v>
      </c>
      <c r="WA12" s="315">
        <v>0</v>
      </c>
      <c r="WB12" s="315">
        <v>0</v>
      </c>
      <c r="WC12" s="315">
        <v>0</v>
      </c>
      <c r="WD12" s="315">
        <v>0</v>
      </c>
      <c r="WE12" s="315">
        <v>0</v>
      </c>
      <c r="WF12" s="315">
        <v>0</v>
      </c>
      <c r="WG12" s="315">
        <v>0</v>
      </c>
      <c r="WH12" s="315">
        <v>0</v>
      </c>
      <c r="WI12" s="315">
        <v>0</v>
      </c>
      <c r="WJ12" s="315">
        <v>0</v>
      </c>
      <c r="WK12" s="315">
        <v>0</v>
      </c>
      <c r="WL12" s="315">
        <f t="shared" ca="1" si="161"/>
        <v>1</v>
      </c>
      <c r="WM12" s="315">
        <f t="shared" ref="WM12" ca="1" si="1466">SUMPRODUCT((WL12:WL15=WL12)*(UO12:UO15&gt;UO12)*1)</f>
        <v>0</v>
      </c>
      <c r="WN12" s="315">
        <f t="shared" ca="1" si="163"/>
        <v>1</v>
      </c>
      <c r="WO12" s="315" t="str">
        <f t="shared" si="361"/>
        <v>Spain</v>
      </c>
      <c r="WP12" s="315">
        <f t="shared" ca="1" si="164"/>
        <v>0</v>
      </c>
      <c r="WQ12" s="315">
        <f ca="1">SUMPRODUCT((OFFSET('Game Board'!G8:G55,0,WQ1)&lt;&gt;"")*(OFFSET('Game Board'!F8:F55,0,WQ1)=C12)*(OFFSET('Game Board'!G8:G55,0,WQ1)&gt;OFFSET('Game Board'!H8:H55,0,WQ1))*1)+SUMPRODUCT((OFFSET('Game Board'!G8:G55,0,WQ1)&lt;&gt;"")*(OFFSET('Game Board'!I8:I55,0,WQ1)=C12)*(OFFSET('Game Board'!H8:H55,0,WQ1)&gt;OFFSET('Game Board'!G8:G55,0,WQ1))*1)</f>
        <v>0</v>
      </c>
      <c r="WR12" s="315">
        <f ca="1">SUMPRODUCT((OFFSET('Game Board'!G8:G55,0,WQ1)&lt;&gt;"")*(OFFSET('Game Board'!F8:F55,0,WQ1)=C12)*(OFFSET('Game Board'!G8:G55,0,WQ1)=OFFSET('Game Board'!H8:H55,0,WQ1))*1)+SUMPRODUCT((OFFSET('Game Board'!G8:G55,0,WQ1)&lt;&gt;"")*(OFFSET('Game Board'!I8:I55,0,WQ1)=C12)*(OFFSET('Game Board'!G8:G55,0,WQ1)=OFFSET('Game Board'!H8:H55,0,WQ1))*1)</f>
        <v>0</v>
      </c>
      <c r="WS12" s="315">
        <f ca="1">SUMPRODUCT((OFFSET('Game Board'!G8:G55,0,WQ1)&lt;&gt;"")*(OFFSET('Game Board'!F8:F55,0,WQ1)=C12)*(OFFSET('Game Board'!G8:G55,0,WQ1)&lt;OFFSET('Game Board'!H8:H55,0,WQ1))*1)+SUMPRODUCT((OFFSET('Game Board'!G8:G55,0,WQ1)&lt;&gt;"")*(OFFSET('Game Board'!I8:I55,0,WQ1)=C12)*(OFFSET('Game Board'!H8:H55,0,WQ1)&lt;OFFSET('Game Board'!G8:G55,0,WQ1))*1)</f>
        <v>0</v>
      </c>
      <c r="WT12" s="315">
        <f ca="1">SUMIF(OFFSET('Game Board'!F8:F55,0,WQ1),C12,OFFSET('Game Board'!G8:G55,0,WQ1))+SUMIF(OFFSET('Game Board'!I8:I55,0,WQ1),C12,OFFSET('Game Board'!H8:H55,0,WQ1))</f>
        <v>0</v>
      </c>
      <c r="WU12" s="315">
        <f ca="1">SUMIF(OFFSET('Game Board'!F8:F55,0,WQ1),C12,OFFSET('Game Board'!H8:H55,0,WQ1))+SUMIF(OFFSET('Game Board'!I8:I55,0,WQ1),C12,OFFSET('Game Board'!G8:G55,0,WQ1))</f>
        <v>0</v>
      </c>
      <c r="WV12" s="315">
        <f t="shared" ca="1" si="165"/>
        <v>0</v>
      </c>
      <c r="WW12" s="315">
        <f t="shared" ca="1" si="166"/>
        <v>0</v>
      </c>
      <c r="WX12" s="315">
        <f ca="1">INDEX(L4:L35,MATCH(XG12,C4:C35,0),0)</f>
        <v>1997</v>
      </c>
      <c r="WY12" s="319">
        <f>'Tournament Setup'!F14</f>
        <v>0</v>
      </c>
      <c r="WZ12" s="315">
        <f t="shared" ref="WZ12" ca="1" si="1467">RANK(WW12,WW12:WW15)</f>
        <v>1</v>
      </c>
      <c r="XA12" s="315">
        <f t="shared" ref="XA12" ca="1" si="1468">SUMPRODUCT((WZ12:WZ15=WZ12)*(WV12:WV15&gt;WV12)*1)</f>
        <v>0</v>
      </c>
      <c r="XB12" s="315">
        <f t="shared" ca="1" si="169"/>
        <v>1</v>
      </c>
      <c r="XC12" s="315">
        <f t="shared" ref="XC12" ca="1" si="1469">SUMPRODUCT((WZ12:WZ15=WZ12)*(WV12:WV15=WV12)*(WT12:WT15&gt;WT12)*1)</f>
        <v>0</v>
      </c>
      <c r="XD12" s="315">
        <f t="shared" ca="1" si="171"/>
        <v>1</v>
      </c>
      <c r="XE12" s="315">
        <f t="shared" ref="XE12" ca="1" si="1470">RANK(XD12,XD12:XD15,1)+COUNTIF(XD12:XD12,XD12)-1</f>
        <v>1</v>
      </c>
      <c r="XF12" s="315">
        <v>1</v>
      </c>
      <c r="XG12" s="315" t="str">
        <f t="shared" ref="XG12" ca="1" si="1471">INDEX(WO12:WO15,MATCH(XF12,XE12:XE15,0),0)</f>
        <v>Spain</v>
      </c>
      <c r="XH12" s="315">
        <f t="shared" ref="XH12" ca="1" si="1472">INDEX(XD12:XD15,MATCH(XG12,WO12:WO15,0),0)</f>
        <v>1</v>
      </c>
      <c r="XI12" s="315" t="str">
        <f t="shared" ref="XI12" ca="1" si="1473">IF(XH13=1,XG12,"")</f>
        <v>Spain</v>
      </c>
      <c r="XL12" s="315">
        <f ca="1">SUMPRODUCT((OFFSET('Game Board'!F8:F55,0,WQ1)=XI12)*(OFFSET('Game Board'!I8:I55,0,WQ1)=XI13)*(OFFSET('Game Board'!G8:G55,0,WQ1)&gt;OFFSET('Game Board'!H8:H55,0,WQ1))*1)+SUMPRODUCT((OFFSET('Game Board'!I8:I55,0,WQ1)=XI12)*(OFFSET('Game Board'!F8:F55,0,WQ1)=XI13)*(OFFSET('Game Board'!H8:H55,0,WQ1)&gt;OFFSET('Game Board'!G8:G55,0,WQ1))*1)+SUMPRODUCT((OFFSET('Game Board'!F8:F55,0,WQ1)=XI12)*(OFFSET('Game Board'!I8:I55,0,WQ1)=XI14)*(OFFSET('Game Board'!G8:G55,0,WQ1)&gt;OFFSET('Game Board'!H8:H55,0,WQ1))*1)+SUMPRODUCT((OFFSET('Game Board'!I8:I55,0,WQ1)=XI12)*(OFFSET('Game Board'!F8:F55,0,WQ1)=XI14)*(OFFSET('Game Board'!H8:H55,0,WQ1)&gt;OFFSET('Game Board'!G8:G55,0,WQ1))*1)+SUMPRODUCT((OFFSET('Game Board'!F8:F55,0,WQ1)=XI12)*(OFFSET('Game Board'!I8:I55,0,WQ1)=XI15)*(OFFSET('Game Board'!G8:G55,0,WQ1)&gt;OFFSET('Game Board'!H8:H55,0,WQ1))*1)+SUMPRODUCT((OFFSET('Game Board'!I8:I55,0,WQ1)=XI12)*(OFFSET('Game Board'!F8:F55,0,WQ1)=XI15)*(OFFSET('Game Board'!H8:H55,0,WQ1)&gt;OFFSET('Game Board'!G8:G55,0,WQ1))*1)</f>
        <v>0</v>
      </c>
      <c r="XM12" s="315">
        <f ca="1">SUMPRODUCT((OFFSET('Game Board'!F8:F55,0,WQ1)=XI12)*(OFFSET('Game Board'!I8:I55,0,WQ1)=XI13)*(OFFSET('Game Board'!G8:G55,0,WQ1)=OFFSET('Game Board'!H8:H55,0,WQ1))*1)+SUMPRODUCT((OFFSET('Game Board'!I8:I55,0,WQ1)=XI12)*(OFFSET('Game Board'!F8:F55,0,WQ1)=XI13)*(OFFSET('Game Board'!G8:G55,0,WQ1)=OFFSET('Game Board'!H8:H55,0,WQ1))*1)+SUMPRODUCT((OFFSET('Game Board'!F8:F55,0,WQ1)=XI12)*(OFFSET('Game Board'!I8:I55,0,WQ1)=XI14)*(OFFSET('Game Board'!G8:G55,0,WQ1)=OFFSET('Game Board'!H8:H55,0,WQ1))*1)+SUMPRODUCT((OFFSET('Game Board'!I8:I55,0,WQ1)=XI12)*(OFFSET('Game Board'!F8:F55,0,WQ1)=XI14)*(OFFSET('Game Board'!G8:G55,0,WQ1)=OFFSET('Game Board'!H8:H55,0,WQ1))*1)+SUMPRODUCT((OFFSET('Game Board'!F8:F55,0,WQ1)=XI12)*(OFFSET('Game Board'!I8:I55,0,WQ1)=XI15)*(OFFSET('Game Board'!G8:G55,0,WQ1)=OFFSET('Game Board'!H8:H55,0,WQ1))*1)+SUMPRODUCT((OFFSET('Game Board'!I8:I55,0,WQ1)=XI12)*(OFFSET('Game Board'!F8:F55,0,WQ1)=XI15)*(OFFSET('Game Board'!G8:G55,0,WQ1)=OFFSET('Game Board'!H8:H55,0,WQ1))*1)</f>
        <v>3</v>
      </c>
      <c r="XN12" s="315">
        <f ca="1">SUMPRODUCT((OFFSET('Game Board'!F8:F55,0,WQ1)=XI12)*(OFFSET('Game Board'!I8:I55,0,WQ1)=XI13)*(OFFSET('Game Board'!G8:G55,0,WQ1)&lt;OFFSET('Game Board'!H8:H55,0,WQ1))*1)+SUMPRODUCT((OFFSET('Game Board'!I8:I55,0,WQ1)=XI12)*(OFFSET('Game Board'!F8:F55,0,WQ1)=XI13)*(OFFSET('Game Board'!H8:H55,0,WQ1)&lt;OFFSET('Game Board'!G8:G55,0,WQ1))*1)+SUMPRODUCT((OFFSET('Game Board'!F8:F55,0,WQ1)=XI12)*(OFFSET('Game Board'!I8:I55,0,WQ1)=XI14)*(OFFSET('Game Board'!G8:G55,0,WQ1)&lt;OFFSET('Game Board'!H8:H55,0,WQ1))*1)+SUMPRODUCT((OFFSET('Game Board'!I8:I55,0,WQ1)=XI12)*(OFFSET('Game Board'!F8:F55,0,WQ1)=XI14)*(OFFSET('Game Board'!H8:H55,0,WQ1)&lt;OFFSET('Game Board'!G8:G55,0,WQ1))*1)+SUMPRODUCT((OFFSET('Game Board'!F8:F55,0,WQ1)=XI12)*(OFFSET('Game Board'!I8:I55,0,WQ1)=XI15)*(OFFSET('Game Board'!G8:G55,0,WQ1)&lt;OFFSET('Game Board'!H8:H55,0,WQ1))*1)+SUMPRODUCT((OFFSET('Game Board'!I8:I55,0,WQ1)=XI12)*(OFFSET('Game Board'!F8:F55,0,WQ1)=XI15)*(OFFSET('Game Board'!H8:H55,0,WQ1)&lt;OFFSET('Game Board'!G8:G55,0,WQ1))*1)</f>
        <v>0</v>
      </c>
      <c r="XO12" s="315">
        <f ca="1">SUMIFS(OFFSET('Game Board'!G8:G55,0,WQ1),OFFSET('Game Board'!F8:F55,0,WQ1),XI12,OFFSET('Game Board'!I8:I55,0,WQ1),XI13)+SUMIFS(OFFSET('Game Board'!G8:G55,0,WQ1),OFFSET('Game Board'!F8:F55,0,WQ1),XI12,OFFSET('Game Board'!I8:I55,0,WQ1),XI14)+SUMIFS(OFFSET('Game Board'!G8:G55,0,WQ1),OFFSET('Game Board'!F8:F55,0,WQ1),XI12,OFFSET('Game Board'!I8:I55,0,WQ1),XI15)+SUMIFS(OFFSET('Game Board'!H8:H55,0,WQ1),OFFSET('Game Board'!I8:I55,0,WQ1),XI12,OFFSET('Game Board'!F8:F55,0,WQ1),XI13)+SUMIFS(OFFSET('Game Board'!H8:H55,0,WQ1),OFFSET('Game Board'!I8:I55,0,WQ1),XI12,OFFSET('Game Board'!F8:F55,0,WQ1),XI14)+SUMIFS(OFFSET('Game Board'!H8:H55,0,WQ1),OFFSET('Game Board'!I8:I55,0,WQ1),XI12,OFFSET('Game Board'!F8:F55,0,WQ1),XI15)</f>
        <v>0</v>
      </c>
      <c r="XP12" s="315">
        <f ca="1">SUMIFS(OFFSET('Game Board'!H8:H55,0,WQ1),OFFSET('Game Board'!F8:F55,0,WQ1),XI12,OFFSET('Game Board'!I8:I55,0,WQ1),XI13)+SUMIFS(OFFSET('Game Board'!H8:H55,0,WQ1),OFFSET('Game Board'!F8:F55,0,WQ1),XI12,OFFSET('Game Board'!I8:I55,0,WQ1),XI14)+SUMIFS(OFFSET('Game Board'!H8:H55,0,WQ1),OFFSET('Game Board'!F8:F55,0,WQ1),XI12,OFFSET('Game Board'!I8:I55,0,WQ1),XI15)+SUMIFS(OFFSET('Game Board'!G8:G55,0,WQ1),OFFSET('Game Board'!I8:I55,0,WQ1),XI12,OFFSET('Game Board'!F8:F55,0,WQ1),XI13)+SUMIFS(OFFSET('Game Board'!G8:G55,0,WQ1),OFFSET('Game Board'!I8:I55,0,WQ1),XI12,OFFSET('Game Board'!F8:F55,0,WQ1),XI14)+SUMIFS(OFFSET('Game Board'!G8:G55,0,WQ1),OFFSET('Game Board'!I8:I55,0,WQ1),XI12,OFFSET('Game Board'!F8:F55,0,WQ1),XI15)</f>
        <v>0</v>
      </c>
      <c r="XQ12" s="315">
        <f t="shared" ca="1" si="176"/>
        <v>0</v>
      </c>
      <c r="XR12" s="315">
        <f t="shared" ca="1" si="177"/>
        <v>3</v>
      </c>
      <c r="XS12" s="315">
        <f t="shared" ref="XS12" ca="1" si="1474">IF(XI12&lt;&gt;"",SUMPRODUCT((XH12:XH15=XH12)*(XR12:XR15&gt;XR12)*1),0)</f>
        <v>0</v>
      </c>
      <c r="XT12" s="315">
        <f t="shared" ref="XT12" ca="1" si="1475">IF(XI12&lt;&gt;"",SUMPRODUCT((XS12:XS15=XS12)*(XQ12:XQ15&gt;XQ12)*1),0)</f>
        <v>0</v>
      </c>
      <c r="XU12" s="315">
        <f t="shared" ca="1" si="180"/>
        <v>0</v>
      </c>
      <c r="XV12" s="315">
        <f t="shared" ref="XV12" ca="1" si="1476">IF(XI12&lt;&gt;"",SUMPRODUCT((XU12:XU15=XU12)*(XS12:XS15=XS12)*(XO12:XO15&gt;XO12)*1),0)</f>
        <v>0</v>
      </c>
      <c r="XW12" s="315">
        <f t="shared" ca="1" si="182"/>
        <v>1</v>
      </c>
      <c r="XX12" s="315">
        <v>0</v>
      </c>
      <c r="XY12" s="315">
        <v>0</v>
      </c>
      <c r="XZ12" s="315">
        <v>0</v>
      </c>
      <c r="YA12" s="315">
        <v>0</v>
      </c>
      <c r="YB12" s="315">
        <v>0</v>
      </c>
      <c r="YC12" s="315">
        <f t="shared" si="373"/>
        <v>0</v>
      </c>
      <c r="YD12" s="315">
        <f t="shared" si="374"/>
        <v>0</v>
      </c>
      <c r="YE12" s="315">
        <v>0</v>
      </c>
      <c r="YF12" s="315">
        <v>0</v>
      </c>
      <c r="YG12" s="315">
        <f t="shared" si="377"/>
        <v>0</v>
      </c>
      <c r="YH12" s="315">
        <v>0</v>
      </c>
      <c r="YI12" s="315">
        <f t="shared" ca="1" si="183"/>
        <v>1</v>
      </c>
      <c r="YJ12" s="315">
        <v>0</v>
      </c>
      <c r="YK12" s="315">
        <v>0</v>
      </c>
      <c r="YL12" s="315">
        <v>0</v>
      </c>
      <c r="YM12" s="315">
        <v>0</v>
      </c>
      <c r="YN12" s="315">
        <v>0</v>
      </c>
      <c r="YO12" s="315">
        <v>0</v>
      </c>
      <c r="YP12" s="315">
        <v>0</v>
      </c>
      <c r="YQ12" s="315">
        <v>0</v>
      </c>
      <c r="YR12" s="315">
        <v>0</v>
      </c>
      <c r="YS12" s="315">
        <v>0</v>
      </c>
      <c r="YT12" s="315">
        <v>0</v>
      </c>
      <c r="YU12" s="315">
        <f t="shared" ca="1" si="184"/>
        <v>1</v>
      </c>
      <c r="YV12" s="315">
        <f t="shared" ref="YV12" ca="1" si="1477">SUMPRODUCT((YU12:YU15=YU12)*(WX12:WX15&gt;WX12)*1)</f>
        <v>0</v>
      </c>
      <c r="YW12" s="315">
        <f t="shared" ca="1" si="186"/>
        <v>1</v>
      </c>
      <c r="YX12" s="315" t="str">
        <f t="shared" si="380"/>
        <v>Spain</v>
      </c>
    </row>
    <row r="13" spans="1:682" x14ac:dyDescent="0.35">
      <c r="A13" s="315">
        <f>INDEX(M4:M35,MATCH(U13,C4:C35,0),0)</f>
        <v>1601</v>
      </c>
      <c r="B13" s="315">
        <f t="shared" si="815"/>
        <v>2</v>
      </c>
      <c r="C13" s="315" t="str">
        <f>'Tournament Setup'!D15</f>
        <v>Costa Rica</v>
      </c>
      <c r="D13" s="315">
        <f t="shared" si="187"/>
        <v>0</v>
      </c>
      <c r="E13" s="315">
        <f>SUMPRODUCT(('Game Board'!G8:G55&lt;&gt;"")*('Game Board'!F8:F55=C13)*('Game Board'!G8:G55&gt;'Game Board'!H8:H55)*1)+SUMPRODUCT(('Game Board'!G8:G55&lt;&gt;"")*('Game Board'!I8:I55=C13)*('Game Board'!H8:H55&gt;'Game Board'!G8:G55)*1)</f>
        <v>0</v>
      </c>
      <c r="F13" s="315">
        <f>SUMPRODUCT(('Game Board'!G8:G55&lt;&gt;"")*('Game Board'!F8:F55=C13)*('Game Board'!G8:G55='Game Board'!H8:H55)*1)+SUMPRODUCT(('Game Board'!G8:G55&lt;&gt;"")*('Game Board'!I8:I55=C13)*('Game Board'!G8:G55='Game Board'!H8:H55)*1)</f>
        <v>0</v>
      </c>
      <c r="G13" s="315">
        <f>SUMPRODUCT(('Game Board'!G8:G55&lt;&gt;"")*('Game Board'!F8:F55=C13)*('Game Board'!G8:G55&lt;'Game Board'!H8:H55)*1)+SUMPRODUCT(('Game Board'!G8:G55&lt;&gt;"")*('Game Board'!I8:I55=C13)*('Game Board'!H8:H55&lt;'Game Board'!G8:G55)*1)</f>
        <v>0</v>
      </c>
      <c r="H13" s="315">
        <f>SUMIF('Game Board'!F8:F55,C13,'Game Board'!G8:G55)+SUMIF('Game Board'!I8:I55,C13,'Game Board'!H8:H55)</f>
        <v>0</v>
      </c>
      <c r="I13" s="315">
        <f>SUMIF('Game Board'!F8:F55,C13,'Game Board'!H8:H55)+SUMIF('Game Board'!I8:I55,C13,'Game Board'!G8:G55)</f>
        <v>0</v>
      </c>
      <c r="J13" s="315">
        <f t="shared" si="188"/>
        <v>0</v>
      </c>
      <c r="K13" s="315">
        <f t="shared" si="189"/>
        <v>0</v>
      </c>
      <c r="L13" s="319">
        <f>'Tournament Setup'!E15</f>
        <v>1601</v>
      </c>
      <c r="M13" s="315">
        <f>IF('Tournament Setup'!F15&lt;&gt;"",-'Tournament Setup'!F15,'Tournament Setup'!E15)</f>
        <v>1601</v>
      </c>
      <c r="N13" s="315">
        <f>RANK(K13,K12:K15)</f>
        <v>1</v>
      </c>
      <c r="O13" s="315">
        <f>SUMPRODUCT((N12:N15=N13)*(J12:J15&gt;J13)*1)</f>
        <v>0</v>
      </c>
      <c r="P13" s="315">
        <f t="shared" si="190"/>
        <v>1</v>
      </c>
      <c r="Q13" s="315">
        <f>SUMPRODUCT((N12:N15=N13)*(J12:J15=J13)*(H12:H15&gt;H13)*1)</f>
        <v>0</v>
      </c>
      <c r="R13" s="315">
        <f t="shared" si="191"/>
        <v>1</v>
      </c>
      <c r="S13" s="315">
        <f>RANK(R13,R12:R15,1)+COUNTIF(R12:R13,R13)-1</f>
        <v>2</v>
      </c>
      <c r="T13" s="315">
        <v>2</v>
      </c>
      <c r="U13" s="315" t="str">
        <f t="shared" ref="U13" si="1478">INDEX(C12:C15,MATCH(T13,S12:S15,0),0)</f>
        <v>Costa Rica</v>
      </c>
      <c r="V13" s="315">
        <f>INDEX(R12:R15,MATCH(U13,C12:C15,0),0)</f>
        <v>1</v>
      </c>
      <c r="W13" s="315" t="str">
        <f t="shared" ref="W13" si="1479">IF(W12&lt;&gt;"",U13,"")</f>
        <v>Costa Rica</v>
      </c>
      <c r="X13" s="315" t="str">
        <f t="shared" ref="X13" si="1480">IF(V14=2,U13,"")</f>
        <v/>
      </c>
      <c r="Z13" s="315">
        <f>SUMPRODUCT(('Game Board'!F8:F55=W13)*('Game Board'!I8:I55=W12)*('Game Board'!G8:G55&gt;'Game Board'!H8:H55)*1)+SUMPRODUCT(('Game Board'!I8:I55=W13)*('Game Board'!F8:F55=W12)*('Game Board'!H8:H55&gt;'Game Board'!G8:G55)*1)+SUMPRODUCT(('Game Board'!F8:F55=W13)*('Game Board'!I8:I55=W14)*('Game Board'!G8:G55&gt;'Game Board'!H8:H55)*1)+SUMPRODUCT(('Game Board'!I8:I55=W13)*('Game Board'!F8:F55=W14)*('Game Board'!H8:H55&gt;'Game Board'!G8:G55)*1)+SUMPRODUCT(('Game Board'!F8:F55=W13)*('Game Board'!I8:I55=W15)*('Game Board'!G8:G55&gt;'Game Board'!H8:H55)*1)+SUMPRODUCT(('Game Board'!I8:I55=W13)*('Game Board'!F8:F55=W15)*('Game Board'!H8:H55&gt;'Game Board'!G8:G55)*1)</f>
        <v>0</v>
      </c>
      <c r="AA13" s="315">
        <f>SUMPRODUCT(('Game Board'!F8:F55=W13)*('Game Board'!I8:I55=W12)*('Game Board'!G8:G55='Game Board'!H8:H55)*1)+SUMPRODUCT(('Game Board'!I8:I55=W13)*('Game Board'!F8:F55=W12)*('Game Board'!G8:G55='Game Board'!H8:H55)*1)+SUMPRODUCT(('Game Board'!F8:F55=W13)*('Game Board'!I8:I55=W14)*('Game Board'!G8:G55='Game Board'!H8:H55)*1)+SUMPRODUCT(('Game Board'!I8:I55=W13)*('Game Board'!F8:F55=W14)*('Game Board'!G8:G55='Game Board'!H8:H55)*1)+SUMPRODUCT(('Game Board'!F8:F55=W13)*('Game Board'!I8:I55=W15)*('Game Board'!G8:G55='Game Board'!H8:H55)*1)+SUMPRODUCT(('Game Board'!I8:I55=W13)*('Game Board'!F8:F55=W15)*('Game Board'!G8:G55='Game Board'!H8:H55)*1)</f>
        <v>3</v>
      </c>
      <c r="AB13" s="315">
        <f>SUMPRODUCT(('Game Board'!F8:F55=W13)*('Game Board'!I8:I55=W12)*('Game Board'!G8:G55&lt;'Game Board'!H8:H55)*1)+SUMPRODUCT(('Game Board'!I8:I55=W13)*('Game Board'!F8:F55=W12)*('Game Board'!H8:H55&lt;'Game Board'!G8:G55)*1)+SUMPRODUCT(('Game Board'!F8:F55=W13)*('Game Board'!I8:I55=W14)*('Game Board'!G8:G55&lt;'Game Board'!H8:H55)*1)+SUMPRODUCT(('Game Board'!I8:I55=W13)*('Game Board'!F8:F55=W14)*('Game Board'!H8:H55&lt;'Game Board'!G8:G55)*1)+SUMPRODUCT(('Game Board'!F8:F55=W13)*('Game Board'!I8:I55=W15)*('Game Board'!G8:G55&lt;'Game Board'!H8:H55)*1)+SUMPRODUCT(('Game Board'!I8:I55=W13)*('Game Board'!F8:F55=W15)*('Game Board'!H8:H55&lt;'Game Board'!G8:G55)*1)</f>
        <v>0</v>
      </c>
      <c r="AC13" s="315">
        <f>SUMIFS('Game Board'!G8:G55,'Game Board'!F8:F55,W13,'Game Board'!I8:I55,W12)+SUMIFS('Game Board'!G8:G55,'Game Board'!F8:F55,W13,'Game Board'!I8:I55,W14)+SUMIFS('Game Board'!G8:G55,'Game Board'!F8:F55,W13,'Game Board'!I8:I55,W15)+SUMIFS('Game Board'!H8:H55,'Game Board'!I8:I55,W13,'Game Board'!F8:F55,W12)+SUMIFS('Game Board'!H8:H55,'Game Board'!I8:I55,W13,'Game Board'!F8:F55,W14)+SUMIFS('Game Board'!H8:H55,'Game Board'!I8:I55,W13,'Game Board'!F8:F55,W15)</f>
        <v>0</v>
      </c>
      <c r="AD13" s="315">
        <f>SUMIFS('Game Board'!H8:H55,'Game Board'!F8:F55,W13,'Game Board'!I8:I55,W12)+SUMIFS('Game Board'!H8:H55,'Game Board'!F8:F55,W13,'Game Board'!I8:I55,W14)+SUMIFS('Game Board'!H8:H55,'Game Board'!F8:F55,W13,'Game Board'!I8:I55,W15)+SUMIFS('Game Board'!G8:G55,'Game Board'!I8:I55,W13,'Game Board'!F8:F55,W12)+SUMIFS('Game Board'!G8:G55,'Game Board'!I8:I55,W13,'Game Board'!F8:F55,W14)+SUMIFS('Game Board'!G8:G55,'Game Board'!I8:I55,W13,'Game Board'!F8:F55,W15)</f>
        <v>0</v>
      </c>
      <c r="AE13" s="315">
        <f t="shared" si="192"/>
        <v>0</v>
      </c>
      <c r="AF13" s="315">
        <f t="shared" si="193"/>
        <v>3</v>
      </c>
      <c r="AG13" s="315">
        <f t="shared" ref="AG13" si="1481">IF(W13&lt;&gt;"",SUMPRODUCT((V12:V15=V13)*(AF12:AF15&gt;AF13)*1),0)</f>
        <v>0</v>
      </c>
      <c r="AH13" s="315">
        <f t="shared" ref="AH13" si="1482">IF(W13&lt;&gt;"",SUMPRODUCT((AG12:AG15=AG13)*(AE12:AE15&gt;AE13)*1),0)</f>
        <v>0</v>
      </c>
      <c r="AI13" s="315">
        <f t="shared" si="0"/>
        <v>0</v>
      </c>
      <c r="AJ13" s="315">
        <f t="shared" ref="AJ13" si="1483">IF(W13&lt;&gt;"",SUMPRODUCT((AI12:AI15=AI13)*(AG12:AG15=AG13)*(AC12:AC15&gt;AC13)*1),0)</f>
        <v>0</v>
      </c>
      <c r="AK13" s="315">
        <f t="shared" si="194"/>
        <v>1</v>
      </c>
      <c r="AL13" s="315">
        <f>SUMPRODUCT(('Game Board'!F8:F55=X13)*('Game Board'!I8:I55=X14)*('Game Board'!G8:G55&gt;'Game Board'!H8:H55)*1)+SUMPRODUCT(('Game Board'!I8:I55=X13)*('Game Board'!F8:F55=X14)*('Game Board'!H8:H55&gt;'Game Board'!G8:G55)*1)+SUMPRODUCT(('Game Board'!F8:F55=X13)*('Game Board'!I8:I55=X15)*('Game Board'!G8:G55&gt;'Game Board'!H8:H55)*1)+SUMPRODUCT(('Game Board'!I8:I55=X13)*('Game Board'!F8:F55=X15)*('Game Board'!H8:H55&gt;'Game Board'!G8:G55)*1)</f>
        <v>0</v>
      </c>
      <c r="AM13" s="315">
        <f>SUMPRODUCT(('Game Board'!F8:F55=X13)*('Game Board'!I8:I55=X14)*('Game Board'!G8:G55='Game Board'!H8:H55)*1)+SUMPRODUCT(('Game Board'!I8:I55=X13)*('Game Board'!F8:F55=X14)*('Game Board'!G8:G55='Game Board'!H8:H55)*1)+SUMPRODUCT(('Game Board'!F8:F55=X13)*('Game Board'!I8:I55=X15)*('Game Board'!G8:G55='Game Board'!H8:H55)*1)+SUMPRODUCT(('Game Board'!I8:I55=X13)*('Game Board'!F8:F55=X15)*('Game Board'!G8:G55='Game Board'!H8:H55)*1)</f>
        <v>0</v>
      </c>
      <c r="AN13" s="315">
        <f>SUMPRODUCT(('Game Board'!F8:F55=X13)*('Game Board'!I8:I55=X14)*('Game Board'!G8:G55&lt;'Game Board'!H8:H55)*1)+SUMPRODUCT(('Game Board'!I8:I55=X13)*('Game Board'!F8:F55=X14)*('Game Board'!H8:H55&lt;'Game Board'!G8:G55)*1)+SUMPRODUCT(('Game Board'!F8:F55=X13)*('Game Board'!I8:I55=X15)*('Game Board'!G8:G55&lt;'Game Board'!H8:H55)*1)+SUMPRODUCT(('Game Board'!I8:I55=X13)*('Game Board'!F8:F55=X15)*('Game Board'!H8:H55&lt;'Game Board'!G8:G55)*1)</f>
        <v>0</v>
      </c>
      <c r="AO13" s="315">
        <f>SUMIFS('Game Board'!G8:G55,'Game Board'!F8:F55,X13,'Game Board'!I8:I55,X14)+SUMIFS('Game Board'!G8:G55,'Game Board'!F8:F55,X13,'Game Board'!I8:I55,X15)+SUMIFS('Game Board'!H8:H55,'Game Board'!I8:I55,X13,'Game Board'!F8:F55,X14)+SUMIFS('Game Board'!H8:H55,'Game Board'!I8:I55,X13,'Game Board'!F8:F55,X15)</f>
        <v>0</v>
      </c>
      <c r="AP13" s="315">
        <f>SUMIFS('Game Board'!H8:H55,'Game Board'!F8:F55,X13,'Game Board'!I8:I55,X14)+SUMIFS('Game Board'!H8:H55,'Game Board'!F8:F55,X13,'Game Board'!I8:I55,X15)+SUMIFS('Game Board'!G8:G55,'Game Board'!I8:I55,X13,'Game Board'!F8:F55,X14)+SUMIFS('Game Board'!G8:G55,'Game Board'!I8:I55,X13,'Game Board'!F8:F55,X15)</f>
        <v>0</v>
      </c>
      <c r="AQ13" s="315">
        <f t="shared" si="195"/>
        <v>0</v>
      </c>
      <c r="AR13" s="315">
        <f t="shared" si="196"/>
        <v>0</v>
      </c>
      <c r="AS13" s="315">
        <f t="shared" ref="AS13" si="1484">IF(X13&lt;&gt;"",SUMPRODUCT((V12:V15=V13)*(AR12:AR15&gt;AR13)*1),0)</f>
        <v>0</v>
      </c>
      <c r="AT13" s="315">
        <f t="shared" ref="AT13" si="1485">IF(X13&lt;&gt;"",SUMPRODUCT((AS12:AS15=AS13)*(AQ12:AQ15&gt;AQ13)*1),0)</f>
        <v>0</v>
      </c>
      <c r="AU13" s="315">
        <f t="shared" si="197"/>
        <v>0</v>
      </c>
      <c r="AV13" s="315">
        <f t="shared" ref="AV13" si="1486">IF(X13&lt;&gt;"",SUMPRODUCT((AU12:AU15=AU13)*(AS12:AS15=AS13)*(AO12:AO15&gt;AO13)*1),0)</f>
        <v>0</v>
      </c>
      <c r="AW13" s="315">
        <f t="shared" si="198"/>
        <v>1</v>
      </c>
      <c r="AX13" s="315">
        <v>0</v>
      </c>
      <c r="AY13" s="315">
        <v>0</v>
      </c>
      <c r="AZ13" s="315">
        <v>0</v>
      </c>
      <c r="BA13" s="315">
        <v>0</v>
      </c>
      <c r="BB13" s="315">
        <v>0</v>
      </c>
      <c r="BC13" s="315">
        <v>0</v>
      </c>
      <c r="BD13" s="315">
        <v>0</v>
      </c>
      <c r="BE13" s="315">
        <v>0</v>
      </c>
      <c r="BF13" s="315">
        <v>0</v>
      </c>
      <c r="BG13" s="315">
        <v>0</v>
      </c>
      <c r="BH13" s="315">
        <v>0</v>
      </c>
      <c r="BI13" s="315">
        <f t="shared" si="383"/>
        <v>1</v>
      </c>
      <c r="BJ13" s="315">
        <f>SUMPRODUCT((BI12:BI15=BI13)*(A12:A15&gt;A13)*1)</f>
        <v>2</v>
      </c>
      <c r="BK13" s="315">
        <f t="shared" si="199"/>
        <v>3</v>
      </c>
      <c r="BL13" s="315" t="str">
        <f t="shared" si="200"/>
        <v>Costa Rica</v>
      </c>
      <c r="BM13" s="315">
        <f t="shared" ca="1" si="201"/>
        <v>0</v>
      </c>
      <c r="BN13" s="315">
        <f ca="1">SUMPRODUCT((OFFSET('Game Board'!G8:G55,0,BN1)&lt;&gt;"")*(OFFSET('Game Board'!F8:F55,0,BN1)=C13)*(OFFSET('Game Board'!G8:G55,0,BN1)&gt;OFFSET('Game Board'!H8:H55,0,BN1))*1)+SUMPRODUCT((OFFSET('Game Board'!G8:G55,0,BN1)&lt;&gt;"")*(OFFSET('Game Board'!I8:I55,0,BN1)=C13)*(OFFSET('Game Board'!H8:H55,0,BN1)&gt;OFFSET('Game Board'!G8:G55,0,BN1))*1)</f>
        <v>0</v>
      </c>
      <c r="BO13" s="315">
        <f ca="1">SUMPRODUCT((OFFSET('Game Board'!G8:G55,0,BN1)&lt;&gt;"")*(OFFSET('Game Board'!F8:F55,0,BN1)=C13)*(OFFSET('Game Board'!G8:G55,0,BN1)=OFFSET('Game Board'!H8:H55,0,BN1))*1)+SUMPRODUCT((OFFSET('Game Board'!G8:G55,0,BN1)&lt;&gt;"")*(OFFSET('Game Board'!I8:I55,0,BN1)=C13)*(OFFSET('Game Board'!G8:G55,0,BN1)=OFFSET('Game Board'!H8:H55,0,BN1))*1)</f>
        <v>0</v>
      </c>
      <c r="BP13" s="315">
        <f ca="1">SUMPRODUCT((OFFSET('Game Board'!G8:G55,0,BN1)&lt;&gt;"")*(OFFSET('Game Board'!F8:F55,0,BN1)=C13)*(OFFSET('Game Board'!G8:G55,0,BN1)&lt;OFFSET('Game Board'!H8:H55,0,BN1))*1)+SUMPRODUCT((OFFSET('Game Board'!G8:G55,0,BN1)&lt;&gt;"")*(OFFSET('Game Board'!I8:I55,0,BN1)=C13)*(OFFSET('Game Board'!H8:H55,0,BN1)&lt;OFFSET('Game Board'!G8:G55,0,BN1))*1)</f>
        <v>0</v>
      </c>
      <c r="BQ13" s="315">
        <f ca="1">SUMIF(OFFSET('Game Board'!F8:F55,0,BN1),C13,OFFSET('Game Board'!G8:G55,0,BN1))+SUMIF(OFFSET('Game Board'!I8:I55,0,BN1),C13,OFFSET('Game Board'!H8:H55,0,BN1))</f>
        <v>0</v>
      </c>
      <c r="BR13" s="315">
        <f ca="1">SUMIF(OFFSET('Game Board'!F8:F55,0,BN1),C13,OFFSET('Game Board'!H8:H55,0,BN1))+SUMIF(OFFSET('Game Board'!I8:I55,0,BN1),C13,OFFSET('Game Board'!G8:G55,0,BN1))</f>
        <v>0</v>
      </c>
      <c r="BS13" s="315">
        <f t="shared" ca="1" si="202"/>
        <v>0</v>
      </c>
      <c r="BT13" s="315">
        <f t="shared" ca="1" si="203"/>
        <v>0</v>
      </c>
      <c r="BU13" s="315">
        <f ca="1">INDEX(L4:L35,MATCH(CD13,C4:C35,0),0)</f>
        <v>1601</v>
      </c>
      <c r="BV13" s="319">
        <f>'Tournament Setup'!F15</f>
        <v>0</v>
      </c>
      <c r="BW13" s="315">
        <f ca="1">RANK(BT13,BT12:BT15)</f>
        <v>1</v>
      </c>
      <c r="BX13" s="315">
        <f ca="1">SUMPRODUCT((BW12:BW15=BW13)*(BS12:BS15&gt;BS13)*1)</f>
        <v>0</v>
      </c>
      <c r="BY13" s="315">
        <f t="shared" ca="1" si="204"/>
        <v>1</v>
      </c>
      <c r="BZ13" s="315">
        <f ca="1">SUMPRODUCT((BW12:BW15=BW13)*(BS12:BS15=BS13)*(BQ12:BQ15&gt;BQ13)*1)</f>
        <v>0</v>
      </c>
      <c r="CA13" s="315">
        <f t="shared" ca="1" si="205"/>
        <v>1</v>
      </c>
      <c r="CB13" s="315">
        <f ca="1">RANK(CA13,CA12:CA15,1)+COUNTIF(CA12:CA13,CA13)-1</f>
        <v>2</v>
      </c>
      <c r="CC13" s="315">
        <v>2</v>
      </c>
      <c r="CD13" s="315" t="str">
        <f t="shared" ref="CD13" ca="1" si="1487">INDEX(BL12:BL15,MATCH(CC13,CB12:CB15,0),0)</f>
        <v>Costa Rica</v>
      </c>
      <c r="CE13" s="315">
        <f ca="1">INDEX(CA12:CA15,MATCH(CD13,BL12:BL15,0),0)</f>
        <v>1</v>
      </c>
      <c r="CF13" s="315" t="str">
        <f t="shared" ref="CF13" ca="1" si="1488">IF(CF12&lt;&gt;"",CD13,"")</f>
        <v>Costa Rica</v>
      </c>
      <c r="CG13" s="315" t="str">
        <f t="shared" ref="CG13" ca="1" si="1489">IF(CE14=2,CD13,"")</f>
        <v/>
      </c>
      <c r="CI13" s="315">
        <f ca="1">SUMPRODUCT((OFFSET('Game Board'!F8:F55,0,BN1)=CF13)*(OFFSET('Game Board'!I8:I55,0,BN1)=CF12)*(OFFSET('Game Board'!G8:G55,0,BN1)&gt;OFFSET('Game Board'!H8:H55,0,BN1))*1)+SUMPRODUCT((OFFSET('Game Board'!I8:I55,0,BN1)=CF13)*(OFFSET('Game Board'!F8:F55,0,BN1)=CF12)*(OFFSET('Game Board'!H8:H55,0,BN1)&gt;OFFSET('Game Board'!G8:G55,0,BN1))*1)+SUMPRODUCT((OFFSET('Game Board'!F8:F55,0,BN1)=CF13)*(OFFSET('Game Board'!I8:I55,0,BN1)=CF14)*(OFFSET('Game Board'!G8:G55,0,BN1)&gt;OFFSET('Game Board'!H8:H55,0,BN1))*1)+SUMPRODUCT((OFFSET('Game Board'!I8:I55,0,BN1)=CF13)*(OFFSET('Game Board'!F8:F55,0,BN1)=CF14)*(OFFSET('Game Board'!H8:H55,0,BN1)&gt;OFFSET('Game Board'!G8:G55,0,BN1))*1)+SUMPRODUCT((OFFSET('Game Board'!F8:F55,0,BN1)=CF13)*(OFFSET('Game Board'!I8:I55,0,BN1)=CF15)*(OFFSET('Game Board'!G8:G55,0,BN1)&gt;OFFSET('Game Board'!H8:H55,0,BN1))*1)+SUMPRODUCT((OFFSET('Game Board'!I8:I55,0,BN1)=CF13)*(OFFSET('Game Board'!F8:F55,0,BN1)=CF15)*(OFFSET('Game Board'!H8:H55,0,BN1)&gt;OFFSET('Game Board'!G8:G55,0,BN1))*1)</f>
        <v>0</v>
      </c>
      <c r="CJ13" s="315">
        <f ca="1">SUMPRODUCT((OFFSET('Game Board'!F8:F55,0,BN1)=CF13)*(OFFSET('Game Board'!I8:I55,0,BN1)=CF12)*(OFFSET('Game Board'!G8:G55,0,BN1)=OFFSET('Game Board'!H8:H55,0,BN1))*1)+SUMPRODUCT((OFFSET('Game Board'!I8:I55,0,BN1)=CF13)*(OFFSET('Game Board'!F8:F55,0,BN1)=CF12)*(OFFSET('Game Board'!G8:G55,0,BN1)=OFFSET('Game Board'!H8:H55,0,BN1))*1)+SUMPRODUCT((OFFSET('Game Board'!F8:F55,0,BN1)=CF13)*(OFFSET('Game Board'!I8:I55,0,BN1)=CF14)*(OFFSET('Game Board'!G8:G55,0,BN1)=OFFSET('Game Board'!H8:H55,0,BN1))*1)+SUMPRODUCT((OFFSET('Game Board'!I8:I55,0,BN1)=CF13)*(OFFSET('Game Board'!F8:F55,0,BN1)=CF14)*(OFFSET('Game Board'!G8:G55,0,BN1)=OFFSET('Game Board'!H8:H55,0,BN1))*1)+SUMPRODUCT((OFFSET('Game Board'!F8:F55,0,BN1)=CF13)*(OFFSET('Game Board'!I8:I55,0,BN1)=CF15)*(OFFSET('Game Board'!G8:G55,0,BN1)=OFFSET('Game Board'!H8:H55,0,BN1))*1)+SUMPRODUCT((OFFSET('Game Board'!I8:I55,0,BN1)=CF13)*(OFFSET('Game Board'!F8:F55,0,BN1)=CF15)*(OFFSET('Game Board'!G8:G55,0,BN1)=OFFSET('Game Board'!H8:H55,0,BN1))*1)</f>
        <v>3</v>
      </c>
      <c r="CK13" s="315">
        <f ca="1">SUMPRODUCT((OFFSET('Game Board'!F8:F55,0,BN1)=CF13)*(OFFSET('Game Board'!I8:I55,0,BN1)=CF12)*(OFFSET('Game Board'!G8:G55,0,BN1)&lt;OFFSET('Game Board'!H8:H55,0,BN1))*1)+SUMPRODUCT((OFFSET('Game Board'!I8:I55,0,BN1)=CF13)*(OFFSET('Game Board'!F8:F55,0,BN1)=CF12)*(OFFSET('Game Board'!H8:H55,0,BN1)&lt;OFFSET('Game Board'!G8:G55,0,BN1))*1)+SUMPRODUCT((OFFSET('Game Board'!F8:F55,0,BN1)=CF13)*(OFFSET('Game Board'!I8:I55,0,BN1)=CF14)*(OFFSET('Game Board'!G8:G55,0,BN1)&lt;OFFSET('Game Board'!H8:H55,0,BN1))*1)+SUMPRODUCT((OFFSET('Game Board'!I8:I55,0,BN1)=CF13)*(OFFSET('Game Board'!F8:F55,0,BN1)=CF14)*(OFFSET('Game Board'!H8:H55,0,BN1)&lt;OFFSET('Game Board'!G8:G55,0,BN1))*1)+SUMPRODUCT((OFFSET('Game Board'!F8:F55,0,BN1)=CF13)*(OFFSET('Game Board'!I8:I55,0,BN1)=CF15)*(OFFSET('Game Board'!G8:G55,0,BN1)&lt;OFFSET('Game Board'!H8:H55,0,BN1))*1)+SUMPRODUCT((OFFSET('Game Board'!I8:I55,0,BN1)=CF13)*(OFFSET('Game Board'!F8:F55,0,BN1)=CF15)*(OFFSET('Game Board'!H8:H55,0,BN1)&lt;OFFSET('Game Board'!G8:G55,0,BN1))*1)</f>
        <v>0</v>
      </c>
      <c r="CL13" s="315">
        <f ca="1">SUMIFS(OFFSET('Game Board'!G8:G55,0,BN1),OFFSET('Game Board'!F8:F55,0,BN1),CF13,OFFSET('Game Board'!I8:I55,0,BN1),CF12)+SUMIFS(OFFSET('Game Board'!G8:G55,0,BN1),OFFSET('Game Board'!F8:F55,0,BN1),CF13,OFFSET('Game Board'!I8:I55,0,BN1),CF14)+SUMIFS(OFFSET('Game Board'!G8:G55,0,BN1),OFFSET('Game Board'!F8:F55,0,BN1),CF13,OFFSET('Game Board'!I8:I55,0,BN1),CF15)+SUMIFS(OFFSET('Game Board'!H8:H55,0,BN1),OFFSET('Game Board'!I8:I55,0,BN1),CF13,OFFSET('Game Board'!F8:F55,0,BN1),CF12)+SUMIFS(OFFSET('Game Board'!H8:H55,0,BN1),OFFSET('Game Board'!I8:I55,0,BN1),CF13,OFFSET('Game Board'!F8:F55,0,BN1),CF14)+SUMIFS(OFFSET('Game Board'!H8:H55,0,BN1),OFFSET('Game Board'!I8:I55,0,BN1),CF13,OFFSET('Game Board'!F8:F55,0,BN1),CF15)</f>
        <v>0</v>
      </c>
      <c r="CM13" s="315">
        <f ca="1">SUMIFS(OFFSET('Game Board'!H8:H55,0,BN1),OFFSET('Game Board'!F8:F55,0,BN1),CF13,OFFSET('Game Board'!I8:I55,0,BN1),CF12)+SUMIFS(OFFSET('Game Board'!H8:H55,0,BN1),OFFSET('Game Board'!F8:F55,0,BN1),CF13,OFFSET('Game Board'!I8:I55,0,BN1),CF14)+SUMIFS(OFFSET('Game Board'!H8:H55,0,BN1),OFFSET('Game Board'!F8:F55,0,BN1),CF13,OFFSET('Game Board'!I8:I55,0,BN1),CF15)+SUMIFS(OFFSET('Game Board'!G8:G55,0,BN1),OFFSET('Game Board'!I8:I55,0,BN1),CF13,OFFSET('Game Board'!F8:F55,0,BN1),CF12)+SUMIFS(OFFSET('Game Board'!G8:G55,0,BN1),OFFSET('Game Board'!I8:I55,0,BN1),CF13,OFFSET('Game Board'!F8:F55,0,BN1),CF14)+SUMIFS(OFFSET('Game Board'!G8:G55,0,BN1),OFFSET('Game Board'!I8:I55,0,BN1),CF13,OFFSET('Game Board'!F8:F55,0,BN1),CF15)</f>
        <v>0</v>
      </c>
      <c r="CN13" s="315">
        <f t="shared" ca="1" si="206"/>
        <v>0</v>
      </c>
      <c r="CO13" s="315">
        <f t="shared" ca="1" si="207"/>
        <v>3</v>
      </c>
      <c r="CP13" s="315">
        <f t="shared" ref="CP13" ca="1" si="1490">IF(CF13&lt;&gt;"",SUMPRODUCT((CE12:CE15=CE13)*(CO12:CO15&gt;CO13)*1),0)</f>
        <v>0</v>
      </c>
      <c r="CQ13" s="315">
        <f t="shared" ref="CQ13" ca="1" si="1491">IF(CF13&lt;&gt;"",SUMPRODUCT((CP12:CP15=CP13)*(CN12:CN15&gt;CN13)*1),0)</f>
        <v>0</v>
      </c>
      <c r="CR13" s="315">
        <f t="shared" ca="1" si="1"/>
        <v>0</v>
      </c>
      <c r="CS13" s="315">
        <f t="shared" ref="CS13" ca="1" si="1492">IF(CF13&lt;&gt;"",SUMPRODUCT((CR12:CR15=CR13)*(CP12:CP15=CP13)*(CL12:CL15&gt;CL13)*1),0)</f>
        <v>0</v>
      </c>
      <c r="CT13" s="315">
        <f t="shared" ca="1" si="208"/>
        <v>1</v>
      </c>
      <c r="CU13" s="315">
        <f ca="1">SUMPRODUCT((OFFSET('Game Board'!F8:F55,0,BN1)=CG13)*(OFFSET('Game Board'!I8:I55,0,BN1)=CG14)*(OFFSET('Game Board'!G8:G55,0,BN1)&gt;OFFSET('Game Board'!H8:H55,0,BN1))*1)+SUMPRODUCT((OFFSET('Game Board'!I8:I55,0,BN1)=CG13)*(OFFSET('Game Board'!F8:F55,0,BN1)=CG14)*(OFFSET('Game Board'!H8:H55,0,BN1)&gt;OFFSET('Game Board'!G8:G55,0,BN1))*1)+SUMPRODUCT((OFFSET('Game Board'!F8:F55,0,BN1)=CG13)*(OFFSET('Game Board'!I8:I55,0,BN1)=CG15)*(OFFSET('Game Board'!G8:G55,0,BN1)&gt;OFFSET('Game Board'!H8:H55,0,BN1))*1)+SUMPRODUCT((OFFSET('Game Board'!I8:I55,0,BN1)=CG13)*(OFFSET('Game Board'!F8:F55,0,BN1)=CG15)*(OFFSET('Game Board'!H8:H55,0,BN1)&gt;OFFSET('Game Board'!G8:G55,0,BN1))*1)</f>
        <v>0</v>
      </c>
      <c r="CV13" s="315">
        <f ca="1">SUMPRODUCT((OFFSET('Game Board'!F8:F55,0,BN1)=CG13)*(OFFSET('Game Board'!I8:I55,0,BN1)=CG14)*(OFFSET('Game Board'!G8:G55,0,BN1)=OFFSET('Game Board'!H8:H55,0,BN1))*1)+SUMPRODUCT((OFFSET('Game Board'!I8:I55,0,BN1)=CG13)*(OFFSET('Game Board'!F8:F55,0,BN1)=CG14)*(OFFSET('Game Board'!G8:G55,0,BN1)=OFFSET('Game Board'!H8:H55,0,BN1))*1)+SUMPRODUCT((OFFSET('Game Board'!F8:F55,0,BN1)=CG13)*(OFFSET('Game Board'!I8:I55,0,BN1)=CG15)*(OFFSET('Game Board'!G8:G55,0,BN1)=OFFSET('Game Board'!H8:H55,0,BN1))*1)+SUMPRODUCT((OFFSET('Game Board'!I8:I55,0,BN1)=CG13)*(OFFSET('Game Board'!F8:F55,0,BN1)=CG15)*(OFFSET('Game Board'!G8:G55,0,BN1)=OFFSET('Game Board'!H8:H55,0,BN1))*1)</f>
        <v>0</v>
      </c>
      <c r="CW13" s="315">
        <f ca="1">SUMPRODUCT((OFFSET('Game Board'!F8:F55,0,BN1)=CG13)*(OFFSET('Game Board'!I8:I55,0,BN1)=CG14)*(OFFSET('Game Board'!G8:G55,0,BN1)&lt;OFFSET('Game Board'!H8:H55,0,BN1))*1)+SUMPRODUCT((OFFSET('Game Board'!I8:I55,0,BN1)=CG13)*(OFFSET('Game Board'!F8:F55,0,BN1)=CG14)*(OFFSET('Game Board'!H8:H55,0,BN1)&lt;OFFSET('Game Board'!G8:G55,0,BN1))*1)+SUMPRODUCT((OFFSET('Game Board'!F8:F55,0,BN1)=CG13)*(OFFSET('Game Board'!I8:I55,0,BN1)=CG15)*(OFFSET('Game Board'!G8:G55,0,BN1)&lt;OFFSET('Game Board'!H8:H55,0,BN1))*1)+SUMPRODUCT((OFFSET('Game Board'!I8:I55,0,BN1)=CG13)*(OFFSET('Game Board'!F8:F55,0,BN1)=CG15)*(OFFSET('Game Board'!H8:H55,0,BN1)&lt;OFFSET('Game Board'!G8:G55,0,BN1))*1)</f>
        <v>0</v>
      </c>
      <c r="CX13" s="315">
        <f ca="1">SUMIFS(OFFSET('Game Board'!G8:G55,0,BN1),OFFSET('Game Board'!F8:F55,0,BN1),CG13,OFFSET('Game Board'!I8:I55,0,BN1),CG14)+SUMIFS(OFFSET('Game Board'!G8:G55,0,BN1),OFFSET('Game Board'!F8:F55,0,BN1),CG13,OFFSET('Game Board'!I8:I55,0,BN1),CG15)+SUMIFS(OFFSET('Game Board'!H8:H55,0,BN1),OFFSET('Game Board'!I8:I55,0,BN1),CG13,OFFSET('Game Board'!F8:F55,0,BN1),CG14)+SUMIFS(OFFSET('Game Board'!H8:H55,0,BN1),OFFSET('Game Board'!I8:I55,0,BN1),CG13,OFFSET('Game Board'!F8:F55,0,BN1),CG15)</f>
        <v>0</v>
      </c>
      <c r="CY13" s="315">
        <f ca="1">SUMIFS(OFFSET('Game Board'!H8:H55,0,BN1),OFFSET('Game Board'!F8:F55,0,BN1),CG13,OFFSET('Game Board'!I8:I55,0,BN1),CG14)+SUMIFS(OFFSET('Game Board'!H8:H55,0,BN1),OFFSET('Game Board'!F8:F55,0,BN1),CG13,OFFSET('Game Board'!I8:I55,0,BN1),CG15)+SUMIFS(OFFSET('Game Board'!G8:G55,0,BN1),OFFSET('Game Board'!I8:I55,0,BN1),CG13,OFFSET('Game Board'!F8:F55,0,BN1),CG14)+SUMIFS(OFFSET('Game Board'!G8:G55,0,BN1),OFFSET('Game Board'!I8:I55,0,BN1),CG13,OFFSET('Game Board'!F8:F55,0,BN1),CG15)</f>
        <v>0</v>
      </c>
      <c r="CZ13" s="315">
        <f t="shared" ca="1" si="209"/>
        <v>0</v>
      </c>
      <c r="DA13" s="315">
        <f t="shared" ca="1" si="210"/>
        <v>0</v>
      </c>
      <c r="DB13" s="315">
        <f t="shared" ref="DB13" ca="1" si="1493">IF(CG13&lt;&gt;"",SUMPRODUCT((CE12:CE15=CE13)*(DA12:DA15&gt;DA13)*1),0)</f>
        <v>0</v>
      </c>
      <c r="DC13" s="315">
        <f t="shared" ref="DC13" ca="1" si="1494">IF(CG13&lt;&gt;"",SUMPRODUCT((DB12:DB15=DB13)*(CZ12:CZ15&gt;CZ13)*1),0)</f>
        <v>0</v>
      </c>
      <c r="DD13" s="315">
        <f t="shared" ca="1" si="211"/>
        <v>0</v>
      </c>
      <c r="DE13" s="315">
        <f t="shared" ref="DE13" ca="1" si="1495">IF(CG13&lt;&gt;"",SUMPRODUCT((DD12:DD15=DD13)*(DB12:DB15=DB13)*(CX12:CX15&gt;CX13)*1),0)</f>
        <v>0</v>
      </c>
      <c r="DF13" s="315">
        <f t="shared" ca="1" si="212"/>
        <v>1</v>
      </c>
      <c r="DG13" s="315">
        <v>0</v>
      </c>
      <c r="DH13" s="315">
        <v>0</v>
      </c>
      <c r="DI13" s="315">
        <v>0</v>
      </c>
      <c r="DJ13" s="315">
        <v>0</v>
      </c>
      <c r="DK13" s="315">
        <v>0</v>
      </c>
      <c r="DL13" s="315">
        <v>0</v>
      </c>
      <c r="DM13" s="315">
        <v>0</v>
      </c>
      <c r="DN13" s="315">
        <v>0</v>
      </c>
      <c r="DO13" s="315">
        <v>0</v>
      </c>
      <c r="DP13" s="315">
        <v>0</v>
      </c>
      <c r="DQ13" s="315">
        <v>0</v>
      </c>
      <c r="DR13" s="315">
        <f t="shared" ca="1" si="386"/>
        <v>1</v>
      </c>
      <c r="DS13" s="315">
        <f t="shared" ref="DS13" ca="1" si="1496">SUMPRODUCT((DR12:DR15=DR13)*(BU12:BU15&gt;BU13)*1)</f>
        <v>2</v>
      </c>
      <c r="DT13" s="315">
        <f t="shared" ca="1" si="213"/>
        <v>3</v>
      </c>
      <c r="DU13" s="315" t="str">
        <f t="shared" si="214"/>
        <v>Costa Rica</v>
      </c>
      <c r="DV13" s="315">
        <f t="shared" ca="1" si="215"/>
        <v>0</v>
      </c>
      <c r="DW13" s="315">
        <f ca="1">SUMPRODUCT((OFFSET('Game Board'!G8:G55,0,DW1)&lt;&gt;"")*(OFFSET('Game Board'!F8:F55,0,DW1)=C13)*(OFFSET('Game Board'!G8:G55,0,DW1)&gt;OFFSET('Game Board'!H8:H55,0,DW1))*1)+SUMPRODUCT((OFFSET('Game Board'!G8:G55,0,DW1)&lt;&gt;"")*(OFFSET('Game Board'!I8:I55,0,DW1)=C13)*(OFFSET('Game Board'!H8:H55,0,DW1)&gt;OFFSET('Game Board'!G8:G55,0,DW1))*1)</f>
        <v>0</v>
      </c>
      <c r="DX13" s="315">
        <f ca="1">SUMPRODUCT((OFFSET('Game Board'!G8:G55,0,DW1)&lt;&gt;"")*(OFFSET('Game Board'!F8:F55,0,DW1)=C13)*(OFFSET('Game Board'!G8:G55,0,DW1)=OFFSET('Game Board'!H8:H55,0,DW1))*1)+SUMPRODUCT((OFFSET('Game Board'!G8:G55,0,DW1)&lt;&gt;"")*(OFFSET('Game Board'!I8:I55,0,DW1)=C13)*(OFFSET('Game Board'!G8:G55,0,DW1)=OFFSET('Game Board'!H8:H55,0,DW1))*1)</f>
        <v>0</v>
      </c>
      <c r="DY13" s="315">
        <f ca="1">SUMPRODUCT((OFFSET('Game Board'!G8:G55,0,DW1)&lt;&gt;"")*(OFFSET('Game Board'!F8:F55,0,DW1)=C13)*(OFFSET('Game Board'!G8:G55,0,DW1)&lt;OFFSET('Game Board'!H8:H55,0,DW1))*1)+SUMPRODUCT((OFFSET('Game Board'!G8:G55,0,DW1)&lt;&gt;"")*(OFFSET('Game Board'!I8:I55,0,DW1)=C13)*(OFFSET('Game Board'!H8:H55,0,DW1)&lt;OFFSET('Game Board'!G8:G55,0,DW1))*1)</f>
        <v>0</v>
      </c>
      <c r="DZ13" s="315">
        <f ca="1">SUMIF(OFFSET('Game Board'!F8:F55,0,DW1),C13,OFFSET('Game Board'!G8:G55,0,DW1))+SUMIF(OFFSET('Game Board'!I8:I55,0,DW1),C13,OFFSET('Game Board'!H8:H55,0,DW1))</f>
        <v>0</v>
      </c>
      <c r="EA13" s="315">
        <f ca="1">SUMIF(OFFSET('Game Board'!F8:F55,0,DW1),C13,OFFSET('Game Board'!H8:H55,0,DW1))+SUMIF(OFFSET('Game Board'!I8:I55,0,DW1),C13,OFFSET('Game Board'!G8:G55,0,DW1))</f>
        <v>0</v>
      </c>
      <c r="EB13" s="315">
        <f t="shared" ca="1" si="216"/>
        <v>0</v>
      </c>
      <c r="EC13" s="315">
        <f t="shared" ca="1" si="217"/>
        <v>0</v>
      </c>
      <c r="ED13" s="315">
        <f ca="1">INDEX(L4:L35,MATCH(EM13,C4:C35,0),0)</f>
        <v>1601</v>
      </c>
      <c r="EE13" s="319">
        <f>'Tournament Setup'!F15</f>
        <v>0</v>
      </c>
      <c r="EF13" s="315">
        <f ca="1">RANK(EC13,EC12:EC15)</f>
        <v>1</v>
      </c>
      <c r="EG13" s="315">
        <f ca="1">SUMPRODUCT((EF12:EF15=EF13)*(EB12:EB15&gt;EB13)*1)</f>
        <v>0</v>
      </c>
      <c r="EH13" s="315">
        <f t="shared" ca="1" si="218"/>
        <v>1</v>
      </c>
      <c r="EI13" s="315">
        <f ca="1">SUMPRODUCT((EF12:EF15=EF13)*(EB12:EB15=EB13)*(DZ12:DZ15&gt;DZ13)*1)</f>
        <v>0</v>
      </c>
      <c r="EJ13" s="315">
        <f t="shared" ca="1" si="219"/>
        <v>1</v>
      </c>
      <c r="EK13" s="315">
        <f ca="1">RANK(EJ13,EJ12:EJ15,1)+COUNTIF(EJ12:EJ13,EJ13)-1</f>
        <v>2</v>
      </c>
      <c r="EL13" s="315">
        <v>2</v>
      </c>
      <c r="EM13" s="315" t="str">
        <f t="shared" ref="EM13" ca="1" si="1497">INDEX(DU12:DU15,MATCH(EL13,EK12:EK15,0),0)</f>
        <v>Costa Rica</v>
      </c>
      <c r="EN13" s="315">
        <f ca="1">INDEX(EJ12:EJ15,MATCH(EM13,DU12:DU15,0),0)</f>
        <v>1</v>
      </c>
      <c r="EO13" s="315" t="str">
        <f t="shared" ref="EO13" ca="1" si="1498">IF(EO12&lt;&gt;"",EM13,"")</f>
        <v>Costa Rica</v>
      </c>
      <c r="EP13" s="315" t="str">
        <f t="shared" ref="EP13" ca="1" si="1499">IF(EN14=2,EM13,"")</f>
        <v/>
      </c>
      <c r="ER13" s="315">
        <f ca="1">SUMPRODUCT((OFFSET('Game Board'!F8:F55,0,DW1)=EO13)*(OFFSET('Game Board'!I8:I55,0,DW1)=EO12)*(OFFSET('Game Board'!G8:G55,0,DW1)&gt;OFFSET('Game Board'!H8:H55,0,DW1))*1)+SUMPRODUCT((OFFSET('Game Board'!I8:I55,0,DW1)=EO13)*(OFFSET('Game Board'!F8:F55,0,DW1)=EO12)*(OFFSET('Game Board'!H8:H55,0,DW1)&gt;OFFSET('Game Board'!G8:G55,0,DW1))*1)+SUMPRODUCT((OFFSET('Game Board'!F8:F55,0,DW1)=EO13)*(OFFSET('Game Board'!I8:I55,0,DW1)=EO14)*(OFFSET('Game Board'!G8:G55,0,DW1)&gt;OFFSET('Game Board'!H8:H55,0,DW1))*1)+SUMPRODUCT((OFFSET('Game Board'!I8:I55,0,DW1)=EO13)*(OFFSET('Game Board'!F8:F55,0,DW1)=EO14)*(OFFSET('Game Board'!H8:H55,0,DW1)&gt;OFFSET('Game Board'!G8:G55,0,DW1))*1)+SUMPRODUCT((OFFSET('Game Board'!F8:F55,0,DW1)=EO13)*(OFFSET('Game Board'!I8:I55,0,DW1)=EO15)*(OFFSET('Game Board'!G8:G55,0,DW1)&gt;OFFSET('Game Board'!H8:H55,0,DW1))*1)+SUMPRODUCT((OFFSET('Game Board'!I8:I55,0,DW1)=EO13)*(OFFSET('Game Board'!F8:F55,0,DW1)=EO15)*(OFFSET('Game Board'!H8:H55,0,DW1)&gt;OFFSET('Game Board'!G8:G55,0,DW1))*1)</f>
        <v>0</v>
      </c>
      <c r="ES13" s="315">
        <f ca="1">SUMPRODUCT((OFFSET('Game Board'!F8:F55,0,DW1)=EO13)*(OFFSET('Game Board'!I8:I55,0,DW1)=EO12)*(OFFSET('Game Board'!G8:G55,0,DW1)=OFFSET('Game Board'!H8:H55,0,DW1))*1)+SUMPRODUCT((OFFSET('Game Board'!I8:I55,0,DW1)=EO13)*(OFFSET('Game Board'!F8:F55,0,DW1)=EO12)*(OFFSET('Game Board'!G8:G55,0,DW1)=OFFSET('Game Board'!H8:H55,0,DW1))*1)+SUMPRODUCT((OFFSET('Game Board'!F8:F55,0,DW1)=EO13)*(OFFSET('Game Board'!I8:I55,0,DW1)=EO14)*(OFFSET('Game Board'!G8:G55,0,DW1)=OFFSET('Game Board'!H8:H55,0,DW1))*1)+SUMPRODUCT((OFFSET('Game Board'!I8:I55,0,DW1)=EO13)*(OFFSET('Game Board'!F8:F55,0,DW1)=EO14)*(OFFSET('Game Board'!G8:G55,0,DW1)=OFFSET('Game Board'!H8:H55,0,DW1))*1)+SUMPRODUCT((OFFSET('Game Board'!F8:F55,0,DW1)=EO13)*(OFFSET('Game Board'!I8:I55,0,DW1)=EO15)*(OFFSET('Game Board'!G8:G55,0,DW1)=OFFSET('Game Board'!H8:H55,0,DW1))*1)+SUMPRODUCT((OFFSET('Game Board'!I8:I55,0,DW1)=EO13)*(OFFSET('Game Board'!F8:F55,0,DW1)=EO15)*(OFFSET('Game Board'!G8:G55,0,DW1)=OFFSET('Game Board'!H8:H55,0,DW1))*1)</f>
        <v>3</v>
      </c>
      <c r="ET13" s="315">
        <f ca="1">SUMPRODUCT((OFFSET('Game Board'!F8:F55,0,DW1)=EO13)*(OFFSET('Game Board'!I8:I55,0,DW1)=EO12)*(OFFSET('Game Board'!G8:G55,0,DW1)&lt;OFFSET('Game Board'!H8:H55,0,DW1))*1)+SUMPRODUCT((OFFSET('Game Board'!I8:I55,0,DW1)=EO13)*(OFFSET('Game Board'!F8:F55,0,DW1)=EO12)*(OFFSET('Game Board'!H8:H55,0,DW1)&lt;OFFSET('Game Board'!G8:G55,0,DW1))*1)+SUMPRODUCT((OFFSET('Game Board'!F8:F55,0,DW1)=EO13)*(OFFSET('Game Board'!I8:I55,0,DW1)=EO14)*(OFFSET('Game Board'!G8:G55,0,DW1)&lt;OFFSET('Game Board'!H8:H55,0,DW1))*1)+SUMPRODUCT((OFFSET('Game Board'!I8:I55,0,DW1)=EO13)*(OFFSET('Game Board'!F8:F55,0,DW1)=EO14)*(OFFSET('Game Board'!H8:H55,0,DW1)&lt;OFFSET('Game Board'!G8:G55,0,DW1))*1)+SUMPRODUCT((OFFSET('Game Board'!F8:F55,0,DW1)=EO13)*(OFFSET('Game Board'!I8:I55,0,DW1)=EO15)*(OFFSET('Game Board'!G8:G55,0,DW1)&lt;OFFSET('Game Board'!H8:H55,0,DW1))*1)+SUMPRODUCT((OFFSET('Game Board'!I8:I55,0,DW1)=EO13)*(OFFSET('Game Board'!F8:F55,0,DW1)=EO15)*(OFFSET('Game Board'!H8:H55,0,DW1)&lt;OFFSET('Game Board'!G8:G55,0,DW1))*1)</f>
        <v>0</v>
      </c>
      <c r="EU13" s="315">
        <f ca="1">SUMIFS(OFFSET('Game Board'!G8:G55,0,DW1),OFFSET('Game Board'!F8:F55,0,DW1),EO13,OFFSET('Game Board'!I8:I55,0,DW1),EO12)+SUMIFS(OFFSET('Game Board'!G8:G55,0,DW1),OFFSET('Game Board'!F8:F55,0,DW1),EO13,OFFSET('Game Board'!I8:I55,0,DW1),EO14)+SUMIFS(OFFSET('Game Board'!G8:G55,0,DW1),OFFSET('Game Board'!F8:F55,0,DW1),EO13,OFFSET('Game Board'!I8:I55,0,DW1),EO15)+SUMIFS(OFFSET('Game Board'!H8:H55,0,DW1),OFFSET('Game Board'!I8:I55,0,DW1),EO13,OFFSET('Game Board'!F8:F55,0,DW1),EO12)+SUMIFS(OFFSET('Game Board'!H8:H55,0,DW1),OFFSET('Game Board'!I8:I55,0,DW1),EO13,OFFSET('Game Board'!F8:F55,0,DW1),EO14)+SUMIFS(OFFSET('Game Board'!H8:H55,0,DW1),OFFSET('Game Board'!I8:I55,0,DW1),EO13,OFFSET('Game Board'!F8:F55,0,DW1),EO15)</f>
        <v>0</v>
      </c>
      <c r="EV13" s="315">
        <f ca="1">SUMIFS(OFFSET('Game Board'!H8:H55,0,DW1),OFFSET('Game Board'!F8:F55,0,DW1),EO13,OFFSET('Game Board'!I8:I55,0,DW1),EO12)+SUMIFS(OFFSET('Game Board'!H8:H55,0,DW1),OFFSET('Game Board'!F8:F55,0,DW1),EO13,OFFSET('Game Board'!I8:I55,0,DW1),EO14)+SUMIFS(OFFSET('Game Board'!H8:H55,0,DW1),OFFSET('Game Board'!F8:F55,0,DW1),EO13,OFFSET('Game Board'!I8:I55,0,DW1),EO15)+SUMIFS(OFFSET('Game Board'!G8:G55,0,DW1),OFFSET('Game Board'!I8:I55,0,DW1),EO13,OFFSET('Game Board'!F8:F55,0,DW1),EO12)+SUMIFS(OFFSET('Game Board'!G8:G55,0,DW1),OFFSET('Game Board'!I8:I55,0,DW1),EO13,OFFSET('Game Board'!F8:F55,0,DW1),EO14)+SUMIFS(OFFSET('Game Board'!G8:G55,0,DW1),OFFSET('Game Board'!I8:I55,0,DW1),EO13,OFFSET('Game Board'!F8:F55,0,DW1),EO15)</f>
        <v>0</v>
      </c>
      <c r="EW13" s="315">
        <f t="shared" ca="1" si="220"/>
        <v>0</v>
      </c>
      <c r="EX13" s="315">
        <f t="shared" ca="1" si="221"/>
        <v>3</v>
      </c>
      <c r="EY13" s="315">
        <f t="shared" ref="EY13" ca="1" si="1500">IF(EO13&lt;&gt;"",SUMPRODUCT((EN12:EN15=EN13)*(EX12:EX15&gt;EX13)*1),0)</f>
        <v>0</v>
      </c>
      <c r="EZ13" s="315">
        <f t="shared" ref="EZ13" ca="1" si="1501">IF(EO13&lt;&gt;"",SUMPRODUCT((EY12:EY15=EY13)*(EW12:EW15&gt;EW13)*1),0)</f>
        <v>0</v>
      </c>
      <c r="FA13" s="315">
        <f t="shared" ca="1" si="2"/>
        <v>0</v>
      </c>
      <c r="FB13" s="315">
        <f t="shared" ref="FB13" ca="1" si="1502">IF(EO13&lt;&gt;"",SUMPRODUCT((FA12:FA15=FA13)*(EY12:EY15=EY13)*(EU12:EU15&gt;EU13)*1),0)</f>
        <v>0</v>
      </c>
      <c r="FC13" s="315">
        <f t="shared" ca="1" si="222"/>
        <v>1</v>
      </c>
      <c r="FD13" s="315">
        <f ca="1">SUMPRODUCT((OFFSET('Game Board'!F8:F55,0,DW1)=EP13)*(OFFSET('Game Board'!I8:I55,0,DW1)=EP14)*(OFFSET('Game Board'!G8:G55,0,DW1)&gt;OFFSET('Game Board'!H8:H55,0,DW1))*1)+SUMPRODUCT((OFFSET('Game Board'!I8:I55,0,DW1)=EP13)*(OFFSET('Game Board'!F8:F55,0,DW1)=EP14)*(OFFSET('Game Board'!H8:H55,0,DW1)&gt;OFFSET('Game Board'!G8:G55,0,DW1))*1)+SUMPRODUCT((OFFSET('Game Board'!F8:F55,0,DW1)=EP13)*(OFFSET('Game Board'!I8:I55,0,DW1)=EP15)*(OFFSET('Game Board'!G8:G55,0,DW1)&gt;OFFSET('Game Board'!H8:H55,0,DW1))*1)+SUMPRODUCT((OFFSET('Game Board'!I8:I55,0,DW1)=EP13)*(OFFSET('Game Board'!F8:F55,0,DW1)=EP15)*(OFFSET('Game Board'!H8:H55,0,DW1)&gt;OFFSET('Game Board'!G8:G55,0,DW1))*1)</f>
        <v>0</v>
      </c>
      <c r="FE13" s="315">
        <f ca="1">SUMPRODUCT((OFFSET('Game Board'!F8:F55,0,DW1)=EP13)*(OFFSET('Game Board'!I8:I55,0,DW1)=EP14)*(OFFSET('Game Board'!G8:G55,0,DW1)=OFFSET('Game Board'!H8:H55,0,DW1))*1)+SUMPRODUCT((OFFSET('Game Board'!I8:I55,0,DW1)=EP13)*(OFFSET('Game Board'!F8:F55,0,DW1)=EP14)*(OFFSET('Game Board'!G8:G55,0,DW1)=OFFSET('Game Board'!H8:H55,0,DW1))*1)+SUMPRODUCT((OFFSET('Game Board'!F8:F55,0,DW1)=EP13)*(OFFSET('Game Board'!I8:I55,0,DW1)=EP15)*(OFFSET('Game Board'!G8:G55,0,DW1)=OFFSET('Game Board'!H8:H55,0,DW1))*1)+SUMPRODUCT((OFFSET('Game Board'!I8:I55,0,DW1)=EP13)*(OFFSET('Game Board'!F8:F55,0,DW1)=EP15)*(OFFSET('Game Board'!G8:G55,0,DW1)=OFFSET('Game Board'!H8:H55,0,DW1))*1)</f>
        <v>0</v>
      </c>
      <c r="FF13" s="315">
        <f ca="1">SUMPRODUCT((OFFSET('Game Board'!F8:F55,0,DW1)=EP13)*(OFFSET('Game Board'!I8:I55,0,DW1)=EP14)*(OFFSET('Game Board'!G8:G55,0,DW1)&lt;OFFSET('Game Board'!H8:H55,0,DW1))*1)+SUMPRODUCT((OFFSET('Game Board'!I8:I55,0,DW1)=EP13)*(OFFSET('Game Board'!F8:F55,0,DW1)=EP14)*(OFFSET('Game Board'!H8:H55,0,DW1)&lt;OFFSET('Game Board'!G8:G55,0,DW1))*1)+SUMPRODUCT((OFFSET('Game Board'!F8:F55,0,DW1)=EP13)*(OFFSET('Game Board'!I8:I55,0,DW1)=EP15)*(OFFSET('Game Board'!G8:G55,0,DW1)&lt;OFFSET('Game Board'!H8:H55,0,DW1))*1)+SUMPRODUCT((OFFSET('Game Board'!I8:I55,0,DW1)=EP13)*(OFFSET('Game Board'!F8:F55,0,DW1)=EP15)*(OFFSET('Game Board'!H8:H55,0,DW1)&lt;OFFSET('Game Board'!G8:G55,0,DW1))*1)</f>
        <v>0</v>
      </c>
      <c r="FG13" s="315">
        <f ca="1">SUMIFS(OFFSET('Game Board'!G8:G55,0,DW1),OFFSET('Game Board'!F8:F55,0,DW1),EP13,OFFSET('Game Board'!I8:I55,0,DW1),EP14)+SUMIFS(OFFSET('Game Board'!G8:G55,0,DW1),OFFSET('Game Board'!F8:F55,0,DW1),EP13,OFFSET('Game Board'!I8:I55,0,DW1),EP15)+SUMIFS(OFFSET('Game Board'!H8:H55,0,DW1),OFFSET('Game Board'!I8:I55,0,DW1),EP13,OFFSET('Game Board'!F8:F55,0,DW1),EP14)+SUMIFS(OFFSET('Game Board'!H8:H55,0,DW1),OFFSET('Game Board'!I8:I55,0,DW1),EP13,OFFSET('Game Board'!F8:F55,0,DW1),EP15)</f>
        <v>0</v>
      </c>
      <c r="FH13" s="315">
        <f ca="1">SUMIFS(OFFSET('Game Board'!H8:H55,0,DW1),OFFSET('Game Board'!F8:F55,0,DW1),EP13,OFFSET('Game Board'!I8:I55,0,DW1),EP14)+SUMIFS(OFFSET('Game Board'!H8:H55,0,DW1),OFFSET('Game Board'!F8:F55,0,DW1),EP13,OFFSET('Game Board'!I8:I55,0,DW1),EP15)+SUMIFS(OFFSET('Game Board'!G8:G55,0,DW1),OFFSET('Game Board'!I8:I55,0,DW1),EP13,OFFSET('Game Board'!F8:F55,0,DW1),EP14)+SUMIFS(OFFSET('Game Board'!G8:G55,0,DW1),OFFSET('Game Board'!I8:I55,0,DW1),EP13,OFFSET('Game Board'!F8:F55,0,DW1),EP15)</f>
        <v>0</v>
      </c>
      <c r="FI13" s="315">
        <f t="shared" ca="1" si="223"/>
        <v>0</v>
      </c>
      <c r="FJ13" s="315">
        <f t="shared" ca="1" si="224"/>
        <v>0</v>
      </c>
      <c r="FK13" s="315">
        <f t="shared" ref="FK13" ca="1" si="1503">IF(EP13&lt;&gt;"",SUMPRODUCT((EN12:EN15=EN13)*(FJ12:FJ15&gt;FJ13)*1),0)</f>
        <v>0</v>
      </c>
      <c r="FL13" s="315">
        <f t="shared" ref="FL13" ca="1" si="1504">IF(EP13&lt;&gt;"",SUMPRODUCT((FK12:FK15=FK13)*(FI12:FI15&gt;FI13)*1),0)</f>
        <v>0</v>
      </c>
      <c r="FM13" s="315">
        <f t="shared" ca="1" si="225"/>
        <v>0</v>
      </c>
      <c r="FN13" s="315">
        <f t="shared" ref="FN13" ca="1" si="1505">IF(EP13&lt;&gt;"",SUMPRODUCT((FM12:FM15=FM13)*(FK12:FK15=FK13)*(FG12:FG15&gt;FG13)*1),0)</f>
        <v>0</v>
      </c>
      <c r="FO13" s="315">
        <f t="shared" ca="1" si="226"/>
        <v>1</v>
      </c>
      <c r="FP13" s="315">
        <v>0</v>
      </c>
      <c r="FQ13" s="315">
        <v>0</v>
      </c>
      <c r="FR13" s="315">
        <v>0</v>
      </c>
      <c r="FS13" s="315">
        <v>0</v>
      </c>
      <c r="FT13" s="315">
        <v>0</v>
      </c>
      <c r="FU13" s="315">
        <v>0</v>
      </c>
      <c r="FV13" s="315">
        <v>0</v>
      </c>
      <c r="FW13" s="315">
        <v>0</v>
      </c>
      <c r="FX13" s="315">
        <v>0</v>
      </c>
      <c r="FY13" s="315">
        <v>0</v>
      </c>
      <c r="FZ13" s="315">
        <v>0</v>
      </c>
      <c r="GA13" s="315">
        <f t="shared" ca="1" si="389"/>
        <v>1</v>
      </c>
      <c r="GB13" s="315">
        <f t="shared" ref="GB13" ca="1" si="1506">SUMPRODUCT((GA12:GA15=GA13)*(ED12:ED15&gt;ED13)*1)</f>
        <v>2</v>
      </c>
      <c r="GC13" s="315">
        <f t="shared" ca="1" si="227"/>
        <v>3</v>
      </c>
      <c r="GD13" s="315" t="str">
        <f t="shared" si="228"/>
        <v>Costa Rica</v>
      </c>
      <c r="GE13" s="315">
        <f t="shared" ca="1" si="3"/>
        <v>0</v>
      </c>
      <c r="GF13" s="315">
        <f ca="1">SUMPRODUCT((OFFSET('Game Board'!G8:G55,0,GF1)&lt;&gt;"")*(OFFSET('Game Board'!F8:F55,0,GF1)=C13)*(OFFSET('Game Board'!G8:G55,0,GF1)&gt;OFFSET('Game Board'!H8:H55,0,GF1))*1)+SUMPRODUCT((OFFSET('Game Board'!G8:G55,0,GF1)&lt;&gt;"")*(OFFSET('Game Board'!I8:I55,0,GF1)=C13)*(OFFSET('Game Board'!H8:H55,0,GF1)&gt;OFFSET('Game Board'!G8:G55,0,GF1))*1)</f>
        <v>0</v>
      </c>
      <c r="GG13" s="315">
        <f ca="1">SUMPRODUCT((OFFSET('Game Board'!G8:G55,0,GF1)&lt;&gt;"")*(OFFSET('Game Board'!F8:F55,0,GF1)=C13)*(OFFSET('Game Board'!G8:G55,0,GF1)=OFFSET('Game Board'!H8:H55,0,GF1))*1)+SUMPRODUCT((OFFSET('Game Board'!G8:G55,0,GF1)&lt;&gt;"")*(OFFSET('Game Board'!I8:I55,0,GF1)=C13)*(OFFSET('Game Board'!G8:G55,0,GF1)=OFFSET('Game Board'!H8:H55,0,GF1))*1)</f>
        <v>0</v>
      </c>
      <c r="GH13" s="315">
        <f ca="1">SUMPRODUCT((OFFSET('Game Board'!G8:G55,0,GF1)&lt;&gt;"")*(OFFSET('Game Board'!F8:F55,0,GF1)=C13)*(OFFSET('Game Board'!G8:G55,0,GF1)&lt;OFFSET('Game Board'!H8:H55,0,GF1))*1)+SUMPRODUCT((OFFSET('Game Board'!G8:G55,0,GF1)&lt;&gt;"")*(OFFSET('Game Board'!I8:I55,0,GF1)=C13)*(OFFSET('Game Board'!H8:H55,0,GF1)&lt;OFFSET('Game Board'!G8:G55,0,GF1))*1)</f>
        <v>0</v>
      </c>
      <c r="GI13" s="315">
        <f ca="1">SUMIF(OFFSET('Game Board'!F8:F55,0,GF1),C13,OFFSET('Game Board'!G8:G55,0,GF1))+SUMIF(OFFSET('Game Board'!I8:I55,0,GF1),C13,OFFSET('Game Board'!H8:H55,0,GF1))</f>
        <v>0</v>
      </c>
      <c r="GJ13" s="315">
        <f ca="1">SUMIF(OFFSET('Game Board'!F8:F55,0,GF1),C13,OFFSET('Game Board'!H8:H55,0,GF1))+SUMIF(OFFSET('Game Board'!I8:I55,0,GF1),C13,OFFSET('Game Board'!G8:G55,0,GF1))</f>
        <v>0</v>
      </c>
      <c r="GK13" s="315">
        <f t="shared" ca="1" si="4"/>
        <v>0</v>
      </c>
      <c r="GL13" s="315">
        <f t="shared" ca="1" si="5"/>
        <v>0</v>
      </c>
      <c r="GM13" s="315">
        <f ca="1">INDEX(L4:L35,MATCH(GV13,C4:C35,0),0)</f>
        <v>1601</v>
      </c>
      <c r="GN13" s="319">
        <f>'Tournament Setup'!F15</f>
        <v>0</v>
      </c>
      <c r="GO13" s="315">
        <f t="shared" ref="GO13" ca="1" si="1507">RANK(GL13,GL12:GL15)</f>
        <v>1</v>
      </c>
      <c r="GP13" s="315">
        <f t="shared" ref="GP13" ca="1" si="1508">SUMPRODUCT((GO12:GO15=GO13)*(GK12:GK15&gt;GK13)*1)</f>
        <v>0</v>
      </c>
      <c r="GQ13" s="315">
        <f t="shared" ca="1" si="8"/>
        <v>1</v>
      </c>
      <c r="GR13" s="315">
        <f t="shared" ref="GR13" ca="1" si="1509">SUMPRODUCT((GO12:GO15=GO13)*(GK12:GK15=GK13)*(GI12:GI15&gt;GI13)*1)</f>
        <v>0</v>
      </c>
      <c r="GS13" s="315">
        <f t="shared" ca="1" si="10"/>
        <v>1</v>
      </c>
      <c r="GT13" s="315">
        <f t="shared" ref="GT13" ca="1" si="1510">RANK(GS13,GS12:GS15,1)+COUNTIF(GS12:GS13,GS13)-1</f>
        <v>2</v>
      </c>
      <c r="GU13" s="315">
        <v>2</v>
      </c>
      <c r="GV13" s="315" t="str">
        <f t="shared" ref="GV13" ca="1" si="1511">INDEX(GD12:GD15,MATCH(GU13,GT12:GT15,0),0)</f>
        <v>Costa Rica</v>
      </c>
      <c r="GW13" s="315">
        <f t="shared" ref="GW13" ca="1" si="1512">INDEX(GS12:GS15,MATCH(GV13,GD12:GD15,0),0)</f>
        <v>1</v>
      </c>
      <c r="GX13" s="315" t="str">
        <f t="shared" ref="GX13" ca="1" si="1513">IF(GX12&lt;&gt;"",GV13,"")</f>
        <v>Costa Rica</v>
      </c>
      <c r="GY13" s="315" t="str">
        <f t="shared" ref="GY13" ca="1" si="1514">IF(GW14=2,GV13,"")</f>
        <v/>
      </c>
      <c r="HA13" s="315">
        <f ca="1">SUMPRODUCT((OFFSET('Game Board'!F8:F55,0,GF1)=GX13)*(OFFSET('Game Board'!I8:I55,0,GF1)=GX12)*(OFFSET('Game Board'!G8:G55,0,GF1)&gt;OFFSET('Game Board'!H8:H55,0,GF1))*1)+SUMPRODUCT((OFFSET('Game Board'!I8:I55,0,GF1)=GX13)*(OFFSET('Game Board'!F8:F55,0,GF1)=GX12)*(OFFSET('Game Board'!H8:H55,0,GF1)&gt;OFFSET('Game Board'!G8:G55,0,GF1))*1)+SUMPRODUCT((OFFSET('Game Board'!F8:F55,0,GF1)=GX13)*(OFFSET('Game Board'!I8:I55,0,GF1)=GX14)*(OFFSET('Game Board'!G8:G55,0,GF1)&gt;OFFSET('Game Board'!H8:H55,0,GF1))*1)+SUMPRODUCT((OFFSET('Game Board'!I8:I55,0,GF1)=GX13)*(OFFSET('Game Board'!F8:F55,0,GF1)=GX14)*(OFFSET('Game Board'!H8:H55,0,GF1)&gt;OFFSET('Game Board'!G8:G55,0,GF1))*1)+SUMPRODUCT((OFFSET('Game Board'!F8:F55,0,GF1)=GX13)*(OFFSET('Game Board'!I8:I55,0,GF1)=GX15)*(OFFSET('Game Board'!G8:G55,0,GF1)&gt;OFFSET('Game Board'!H8:H55,0,GF1))*1)+SUMPRODUCT((OFFSET('Game Board'!I8:I55,0,GF1)=GX13)*(OFFSET('Game Board'!F8:F55,0,GF1)=GX15)*(OFFSET('Game Board'!H8:H55,0,GF1)&gt;OFFSET('Game Board'!G8:G55,0,GF1))*1)</f>
        <v>0</v>
      </c>
      <c r="HB13" s="315">
        <f ca="1">SUMPRODUCT((OFFSET('Game Board'!F8:F55,0,GF1)=GX13)*(OFFSET('Game Board'!I8:I55,0,GF1)=GX12)*(OFFSET('Game Board'!G8:G55,0,GF1)=OFFSET('Game Board'!H8:H55,0,GF1))*1)+SUMPRODUCT((OFFSET('Game Board'!I8:I55,0,GF1)=GX13)*(OFFSET('Game Board'!F8:F55,0,GF1)=GX12)*(OFFSET('Game Board'!G8:G55,0,GF1)=OFFSET('Game Board'!H8:H55,0,GF1))*1)+SUMPRODUCT((OFFSET('Game Board'!F8:F55,0,GF1)=GX13)*(OFFSET('Game Board'!I8:I55,0,GF1)=GX14)*(OFFSET('Game Board'!G8:G55,0,GF1)=OFFSET('Game Board'!H8:H55,0,GF1))*1)+SUMPRODUCT((OFFSET('Game Board'!I8:I55,0,GF1)=GX13)*(OFFSET('Game Board'!F8:F55,0,GF1)=GX14)*(OFFSET('Game Board'!G8:G55,0,GF1)=OFFSET('Game Board'!H8:H55,0,GF1))*1)+SUMPRODUCT((OFFSET('Game Board'!F8:F55,0,GF1)=GX13)*(OFFSET('Game Board'!I8:I55,0,GF1)=GX15)*(OFFSET('Game Board'!G8:G55,0,GF1)=OFFSET('Game Board'!H8:H55,0,GF1))*1)+SUMPRODUCT((OFFSET('Game Board'!I8:I55,0,GF1)=GX13)*(OFFSET('Game Board'!F8:F55,0,GF1)=GX15)*(OFFSET('Game Board'!G8:G55,0,GF1)=OFFSET('Game Board'!H8:H55,0,GF1))*1)</f>
        <v>3</v>
      </c>
      <c r="HC13" s="315">
        <f ca="1">SUMPRODUCT((OFFSET('Game Board'!F8:F55,0,GF1)=GX13)*(OFFSET('Game Board'!I8:I55,0,GF1)=GX12)*(OFFSET('Game Board'!G8:G55,0,GF1)&lt;OFFSET('Game Board'!H8:H55,0,GF1))*1)+SUMPRODUCT((OFFSET('Game Board'!I8:I55,0,GF1)=GX13)*(OFFSET('Game Board'!F8:F55,0,GF1)=GX12)*(OFFSET('Game Board'!H8:H55,0,GF1)&lt;OFFSET('Game Board'!G8:G55,0,GF1))*1)+SUMPRODUCT((OFFSET('Game Board'!F8:F55,0,GF1)=GX13)*(OFFSET('Game Board'!I8:I55,0,GF1)=GX14)*(OFFSET('Game Board'!G8:G55,0,GF1)&lt;OFFSET('Game Board'!H8:H55,0,GF1))*1)+SUMPRODUCT((OFFSET('Game Board'!I8:I55,0,GF1)=GX13)*(OFFSET('Game Board'!F8:F55,0,GF1)=GX14)*(OFFSET('Game Board'!H8:H55,0,GF1)&lt;OFFSET('Game Board'!G8:G55,0,GF1))*1)+SUMPRODUCT((OFFSET('Game Board'!F8:F55,0,GF1)=GX13)*(OFFSET('Game Board'!I8:I55,0,GF1)=GX15)*(OFFSET('Game Board'!G8:G55,0,GF1)&lt;OFFSET('Game Board'!H8:H55,0,GF1))*1)+SUMPRODUCT((OFFSET('Game Board'!I8:I55,0,GF1)=GX13)*(OFFSET('Game Board'!F8:F55,0,GF1)=GX15)*(OFFSET('Game Board'!H8:H55,0,GF1)&lt;OFFSET('Game Board'!G8:G55,0,GF1))*1)</f>
        <v>0</v>
      </c>
      <c r="HD13" s="315">
        <f ca="1">SUMIFS(OFFSET('Game Board'!G8:G55,0,GF1),OFFSET('Game Board'!F8:F55,0,GF1),GX13,OFFSET('Game Board'!I8:I55,0,GF1),GX12)+SUMIFS(OFFSET('Game Board'!G8:G55,0,GF1),OFFSET('Game Board'!F8:F55,0,GF1),GX13,OFFSET('Game Board'!I8:I55,0,GF1),GX14)+SUMIFS(OFFSET('Game Board'!G8:G55,0,GF1),OFFSET('Game Board'!F8:F55,0,GF1),GX13,OFFSET('Game Board'!I8:I55,0,GF1),GX15)+SUMIFS(OFFSET('Game Board'!H8:H55,0,GF1),OFFSET('Game Board'!I8:I55,0,GF1),GX13,OFFSET('Game Board'!F8:F55,0,GF1),GX12)+SUMIFS(OFFSET('Game Board'!H8:H55,0,GF1),OFFSET('Game Board'!I8:I55,0,GF1),GX13,OFFSET('Game Board'!F8:F55,0,GF1),GX14)+SUMIFS(OFFSET('Game Board'!H8:H55,0,GF1),OFFSET('Game Board'!I8:I55,0,GF1),GX13,OFFSET('Game Board'!F8:F55,0,GF1),GX15)</f>
        <v>0</v>
      </c>
      <c r="HE13" s="315">
        <f ca="1">SUMIFS(OFFSET('Game Board'!H8:H55,0,GF1),OFFSET('Game Board'!F8:F55,0,GF1),GX13,OFFSET('Game Board'!I8:I55,0,GF1),GX12)+SUMIFS(OFFSET('Game Board'!H8:H55,0,GF1),OFFSET('Game Board'!F8:F55,0,GF1),GX13,OFFSET('Game Board'!I8:I55,0,GF1),GX14)+SUMIFS(OFFSET('Game Board'!H8:H55,0,GF1),OFFSET('Game Board'!F8:F55,0,GF1),GX13,OFFSET('Game Board'!I8:I55,0,GF1),GX15)+SUMIFS(OFFSET('Game Board'!G8:G55,0,GF1),OFFSET('Game Board'!I8:I55,0,GF1),GX13,OFFSET('Game Board'!F8:F55,0,GF1),GX12)+SUMIFS(OFFSET('Game Board'!G8:G55,0,GF1),OFFSET('Game Board'!I8:I55,0,GF1),GX13,OFFSET('Game Board'!F8:F55,0,GF1),GX14)+SUMIFS(OFFSET('Game Board'!G8:G55,0,GF1),OFFSET('Game Board'!I8:I55,0,GF1),GX13,OFFSET('Game Board'!F8:F55,0,GF1),GX15)</f>
        <v>0</v>
      </c>
      <c r="HF13" s="315">
        <f t="shared" ca="1" si="15"/>
        <v>0</v>
      </c>
      <c r="HG13" s="315">
        <f t="shared" ca="1" si="16"/>
        <v>3</v>
      </c>
      <c r="HH13" s="315">
        <f t="shared" ref="HH13" ca="1" si="1515">IF(GX13&lt;&gt;"",SUMPRODUCT((GW12:GW15=GW13)*(HG12:HG15&gt;HG13)*1),0)</f>
        <v>0</v>
      </c>
      <c r="HI13" s="315">
        <f t="shared" ref="HI13" ca="1" si="1516">IF(GX13&lt;&gt;"",SUMPRODUCT((HH12:HH15=HH13)*(HF12:HF15&gt;HF13)*1),0)</f>
        <v>0</v>
      </c>
      <c r="HJ13" s="315">
        <f t="shared" ca="1" si="19"/>
        <v>0</v>
      </c>
      <c r="HK13" s="315">
        <f t="shared" ref="HK13" ca="1" si="1517">IF(GX13&lt;&gt;"",SUMPRODUCT((HJ12:HJ15=HJ13)*(HH12:HH15=HH13)*(HD12:HD15&gt;HD13)*1),0)</f>
        <v>0</v>
      </c>
      <c r="HL13" s="315">
        <f t="shared" ca="1" si="21"/>
        <v>1</v>
      </c>
      <c r="HM13" s="315">
        <f ca="1">SUMPRODUCT((OFFSET('Game Board'!F8:F55,0,GF1)=GY13)*(OFFSET('Game Board'!I8:I55,0,GF1)=GY14)*(OFFSET('Game Board'!G8:G55,0,GF1)&gt;OFFSET('Game Board'!H8:H55,0,GF1))*1)+SUMPRODUCT((OFFSET('Game Board'!I8:I55,0,GF1)=GY13)*(OFFSET('Game Board'!F8:F55,0,GF1)=GY14)*(OFFSET('Game Board'!H8:H55,0,GF1)&gt;OFFSET('Game Board'!G8:G55,0,GF1))*1)+SUMPRODUCT((OFFSET('Game Board'!F8:F55,0,GF1)=GY13)*(OFFSET('Game Board'!I8:I55,0,GF1)=GY15)*(OFFSET('Game Board'!G8:G55,0,GF1)&gt;OFFSET('Game Board'!H8:H55,0,GF1))*1)+SUMPRODUCT((OFFSET('Game Board'!I8:I55,0,GF1)=GY13)*(OFFSET('Game Board'!F8:F55,0,GF1)=GY15)*(OFFSET('Game Board'!H8:H55,0,GF1)&gt;OFFSET('Game Board'!G8:G55,0,GF1))*1)</f>
        <v>0</v>
      </c>
      <c r="HN13" s="315">
        <f ca="1">SUMPRODUCT((OFFSET('Game Board'!F8:F55,0,GF1)=GY13)*(OFFSET('Game Board'!I8:I55,0,GF1)=GY14)*(OFFSET('Game Board'!G8:G55,0,GF1)=OFFSET('Game Board'!H8:H55,0,GF1))*1)+SUMPRODUCT((OFFSET('Game Board'!I8:I55,0,GF1)=GY13)*(OFFSET('Game Board'!F8:F55,0,GF1)=GY14)*(OFFSET('Game Board'!G8:G55,0,GF1)=OFFSET('Game Board'!H8:H55,0,GF1))*1)+SUMPRODUCT((OFFSET('Game Board'!F8:F55,0,GF1)=GY13)*(OFFSET('Game Board'!I8:I55,0,GF1)=GY15)*(OFFSET('Game Board'!G8:G55,0,GF1)=OFFSET('Game Board'!H8:H55,0,GF1))*1)+SUMPRODUCT((OFFSET('Game Board'!I8:I55,0,GF1)=GY13)*(OFFSET('Game Board'!F8:F55,0,GF1)=GY15)*(OFFSET('Game Board'!G8:G55,0,GF1)=OFFSET('Game Board'!H8:H55,0,GF1))*1)</f>
        <v>0</v>
      </c>
      <c r="HO13" s="315">
        <f ca="1">SUMPRODUCT((OFFSET('Game Board'!F8:F55,0,GF1)=GY13)*(OFFSET('Game Board'!I8:I55,0,GF1)=GY14)*(OFFSET('Game Board'!G8:G55,0,GF1)&lt;OFFSET('Game Board'!H8:H55,0,GF1))*1)+SUMPRODUCT((OFFSET('Game Board'!I8:I55,0,GF1)=GY13)*(OFFSET('Game Board'!F8:F55,0,GF1)=GY14)*(OFFSET('Game Board'!H8:H55,0,GF1)&lt;OFFSET('Game Board'!G8:G55,0,GF1))*1)+SUMPRODUCT((OFFSET('Game Board'!F8:F55,0,GF1)=GY13)*(OFFSET('Game Board'!I8:I55,0,GF1)=GY15)*(OFFSET('Game Board'!G8:G55,0,GF1)&lt;OFFSET('Game Board'!H8:H55,0,GF1))*1)+SUMPRODUCT((OFFSET('Game Board'!I8:I55,0,GF1)=GY13)*(OFFSET('Game Board'!F8:F55,0,GF1)=GY15)*(OFFSET('Game Board'!H8:H55,0,GF1)&lt;OFFSET('Game Board'!G8:G55,0,GF1))*1)</f>
        <v>0</v>
      </c>
      <c r="HP13" s="315">
        <f ca="1">SUMIFS(OFFSET('Game Board'!G8:G55,0,GF1),OFFSET('Game Board'!F8:F55,0,GF1),GY13,OFFSET('Game Board'!I8:I55,0,GF1),GY14)+SUMIFS(OFFSET('Game Board'!G8:G55,0,GF1),OFFSET('Game Board'!F8:F55,0,GF1),GY13,OFFSET('Game Board'!I8:I55,0,GF1),GY15)+SUMIFS(OFFSET('Game Board'!H8:H55,0,GF1),OFFSET('Game Board'!I8:I55,0,GF1),GY13,OFFSET('Game Board'!F8:F55,0,GF1),GY14)+SUMIFS(OFFSET('Game Board'!H8:H55,0,GF1),OFFSET('Game Board'!I8:I55,0,GF1),GY13,OFFSET('Game Board'!F8:F55,0,GF1),GY15)</f>
        <v>0</v>
      </c>
      <c r="HQ13" s="315">
        <f ca="1">SUMIFS(OFFSET('Game Board'!H8:H55,0,GF1),OFFSET('Game Board'!F8:F55,0,GF1),GY13,OFFSET('Game Board'!I8:I55,0,GF1),GY14)+SUMIFS(OFFSET('Game Board'!H8:H55,0,GF1),OFFSET('Game Board'!F8:F55,0,GF1),GY13,OFFSET('Game Board'!I8:I55,0,GF1),GY15)+SUMIFS(OFFSET('Game Board'!G8:G55,0,GF1),OFFSET('Game Board'!I8:I55,0,GF1),GY13,OFFSET('Game Board'!F8:F55,0,GF1),GY14)+SUMIFS(OFFSET('Game Board'!G8:G55,0,GF1),OFFSET('Game Board'!I8:I55,0,GF1),GY13,OFFSET('Game Board'!F8:F55,0,GF1),GY15)</f>
        <v>0</v>
      </c>
      <c r="HR13" s="315">
        <f t="shared" ca="1" si="240"/>
        <v>0</v>
      </c>
      <c r="HS13" s="315">
        <f t="shared" ca="1" si="241"/>
        <v>0</v>
      </c>
      <c r="HT13" s="315">
        <f t="shared" ref="HT13" ca="1" si="1518">IF(GY13&lt;&gt;"",SUMPRODUCT((GW12:GW15=GW13)*(HS12:HS15&gt;HS13)*1),0)</f>
        <v>0</v>
      </c>
      <c r="HU13" s="315">
        <f t="shared" ref="HU13" ca="1" si="1519">IF(GY13&lt;&gt;"",SUMPRODUCT((HT12:HT15=HT13)*(HR12:HR15&gt;HR13)*1),0)</f>
        <v>0</v>
      </c>
      <c r="HV13" s="315">
        <f t="shared" ca="1" si="244"/>
        <v>0</v>
      </c>
      <c r="HW13" s="315">
        <f t="shared" ref="HW13" ca="1" si="1520">IF(GY13&lt;&gt;"",SUMPRODUCT((HV12:HV15=HV13)*(HT12:HT15=HT13)*(HP12:HP15&gt;HP13)*1),0)</f>
        <v>0</v>
      </c>
      <c r="HX13" s="315">
        <f t="shared" ca="1" si="22"/>
        <v>1</v>
      </c>
      <c r="HY13" s="315">
        <v>0</v>
      </c>
      <c r="HZ13" s="315">
        <v>0</v>
      </c>
      <c r="IA13" s="315">
        <v>0</v>
      </c>
      <c r="IB13" s="315">
        <v>0</v>
      </c>
      <c r="IC13" s="315">
        <v>0</v>
      </c>
      <c r="ID13" s="315">
        <v>0</v>
      </c>
      <c r="IE13" s="315">
        <v>0</v>
      </c>
      <c r="IF13" s="315">
        <v>0</v>
      </c>
      <c r="IG13" s="315">
        <v>0</v>
      </c>
      <c r="IH13" s="315">
        <v>0</v>
      </c>
      <c r="II13" s="315">
        <v>0</v>
      </c>
      <c r="IJ13" s="315">
        <f t="shared" ca="1" si="23"/>
        <v>1</v>
      </c>
      <c r="IK13" s="315">
        <f t="shared" ref="IK13" ca="1" si="1521">SUMPRODUCT((IJ12:IJ15=IJ13)*(GM12:GM15&gt;GM13)*1)</f>
        <v>2</v>
      </c>
      <c r="IL13" s="315">
        <f t="shared" ca="1" si="25"/>
        <v>3</v>
      </c>
      <c r="IM13" s="315" t="str">
        <f t="shared" si="247"/>
        <v>Costa Rica</v>
      </c>
      <c r="IN13" s="315">
        <f t="shared" ca="1" si="26"/>
        <v>0</v>
      </c>
      <c r="IO13" s="315">
        <f ca="1">SUMPRODUCT((OFFSET('Game Board'!G8:G55,0,IO1)&lt;&gt;"")*(OFFSET('Game Board'!F8:F55,0,IO1)=C13)*(OFFSET('Game Board'!G8:G55,0,IO1)&gt;OFFSET('Game Board'!H8:H55,0,IO1))*1)+SUMPRODUCT((OFFSET('Game Board'!G8:G55,0,IO1)&lt;&gt;"")*(OFFSET('Game Board'!I8:I55,0,IO1)=C13)*(OFFSET('Game Board'!H8:H55,0,IO1)&gt;OFFSET('Game Board'!G8:G55,0,IO1))*1)</f>
        <v>0</v>
      </c>
      <c r="IP13" s="315">
        <f ca="1">SUMPRODUCT((OFFSET('Game Board'!G8:G55,0,IO1)&lt;&gt;"")*(OFFSET('Game Board'!F8:F55,0,IO1)=C13)*(OFFSET('Game Board'!G8:G55,0,IO1)=OFFSET('Game Board'!H8:H55,0,IO1))*1)+SUMPRODUCT((OFFSET('Game Board'!G8:G55,0,IO1)&lt;&gt;"")*(OFFSET('Game Board'!I8:I55,0,IO1)=C13)*(OFFSET('Game Board'!G8:G55,0,IO1)=OFFSET('Game Board'!H8:H55,0,IO1))*1)</f>
        <v>0</v>
      </c>
      <c r="IQ13" s="315">
        <f ca="1">SUMPRODUCT((OFFSET('Game Board'!G8:G55,0,IO1)&lt;&gt;"")*(OFFSET('Game Board'!F8:F55,0,IO1)=C13)*(OFFSET('Game Board'!G8:G55,0,IO1)&lt;OFFSET('Game Board'!H8:H55,0,IO1))*1)+SUMPRODUCT((OFFSET('Game Board'!G8:G55,0,IO1)&lt;&gt;"")*(OFFSET('Game Board'!I8:I55,0,IO1)=C13)*(OFFSET('Game Board'!H8:H55,0,IO1)&lt;OFFSET('Game Board'!G8:G55,0,IO1))*1)</f>
        <v>0</v>
      </c>
      <c r="IR13" s="315">
        <f ca="1">SUMIF(OFFSET('Game Board'!F8:F55,0,IO1),C13,OFFSET('Game Board'!G8:G55,0,IO1))+SUMIF(OFFSET('Game Board'!I8:I55,0,IO1),C13,OFFSET('Game Board'!H8:H55,0,IO1))</f>
        <v>0</v>
      </c>
      <c r="IS13" s="315">
        <f ca="1">SUMIF(OFFSET('Game Board'!F8:F55,0,IO1),C13,OFFSET('Game Board'!H8:H55,0,IO1))+SUMIF(OFFSET('Game Board'!I8:I55,0,IO1),C13,OFFSET('Game Board'!G8:G55,0,IO1))</f>
        <v>0</v>
      </c>
      <c r="IT13" s="315">
        <f t="shared" ca="1" si="27"/>
        <v>0</v>
      </c>
      <c r="IU13" s="315">
        <f t="shared" ca="1" si="28"/>
        <v>0</v>
      </c>
      <c r="IV13" s="315">
        <f ca="1">INDEX(L4:L35,MATCH(JE13,C4:C35,0),0)</f>
        <v>1601</v>
      </c>
      <c r="IW13" s="319">
        <f>'Tournament Setup'!F15</f>
        <v>0</v>
      </c>
      <c r="IX13" s="315">
        <f t="shared" ref="IX13" ca="1" si="1522">RANK(IU13,IU12:IU15)</f>
        <v>1</v>
      </c>
      <c r="IY13" s="315">
        <f t="shared" ref="IY13" ca="1" si="1523">SUMPRODUCT((IX12:IX15=IX13)*(IT12:IT15&gt;IT13)*1)</f>
        <v>0</v>
      </c>
      <c r="IZ13" s="315">
        <f t="shared" ca="1" si="31"/>
        <v>1</v>
      </c>
      <c r="JA13" s="315">
        <f t="shared" ref="JA13" ca="1" si="1524">SUMPRODUCT((IX12:IX15=IX13)*(IT12:IT15=IT13)*(IR12:IR15&gt;IR13)*1)</f>
        <v>0</v>
      </c>
      <c r="JB13" s="315">
        <f t="shared" ca="1" si="33"/>
        <v>1</v>
      </c>
      <c r="JC13" s="315">
        <f t="shared" ref="JC13" ca="1" si="1525">RANK(JB13,JB12:JB15,1)+COUNTIF(JB12:JB13,JB13)-1</f>
        <v>2</v>
      </c>
      <c r="JD13" s="315">
        <v>2</v>
      </c>
      <c r="JE13" s="315" t="str">
        <f t="shared" ref="JE13" ca="1" si="1526">INDEX(IM12:IM15,MATCH(JD13,JC12:JC15,0),0)</f>
        <v>Costa Rica</v>
      </c>
      <c r="JF13" s="315">
        <f t="shared" ref="JF13" ca="1" si="1527">INDEX(JB12:JB15,MATCH(JE13,IM12:IM15,0),0)</f>
        <v>1</v>
      </c>
      <c r="JG13" s="315" t="str">
        <f t="shared" ref="JG13" ca="1" si="1528">IF(JG12&lt;&gt;"",JE13,"")</f>
        <v>Costa Rica</v>
      </c>
      <c r="JH13" s="315" t="str">
        <f t="shared" ref="JH13" ca="1" si="1529">IF(JF14=2,JE13,"")</f>
        <v/>
      </c>
      <c r="JJ13" s="315">
        <f ca="1">SUMPRODUCT((OFFSET('Game Board'!F8:F55,0,IO1)=JG13)*(OFFSET('Game Board'!I8:I55,0,IO1)=JG12)*(OFFSET('Game Board'!G8:G55,0,IO1)&gt;OFFSET('Game Board'!H8:H55,0,IO1))*1)+SUMPRODUCT((OFFSET('Game Board'!I8:I55,0,IO1)=JG13)*(OFFSET('Game Board'!F8:F55,0,IO1)=JG12)*(OFFSET('Game Board'!H8:H55,0,IO1)&gt;OFFSET('Game Board'!G8:G55,0,IO1))*1)+SUMPRODUCT((OFFSET('Game Board'!F8:F55,0,IO1)=JG13)*(OFFSET('Game Board'!I8:I55,0,IO1)=JG14)*(OFFSET('Game Board'!G8:G55,0,IO1)&gt;OFFSET('Game Board'!H8:H55,0,IO1))*1)+SUMPRODUCT((OFFSET('Game Board'!I8:I55,0,IO1)=JG13)*(OFFSET('Game Board'!F8:F55,0,IO1)=JG14)*(OFFSET('Game Board'!H8:H55,0,IO1)&gt;OFFSET('Game Board'!G8:G55,0,IO1))*1)+SUMPRODUCT((OFFSET('Game Board'!F8:F55,0,IO1)=JG13)*(OFFSET('Game Board'!I8:I55,0,IO1)=JG15)*(OFFSET('Game Board'!G8:G55,0,IO1)&gt;OFFSET('Game Board'!H8:H55,0,IO1))*1)+SUMPRODUCT((OFFSET('Game Board'!I8:I55,0,IO1)=JG13)*(OFFSET('Game Board'!F8:F55,0,IO1)=JG15)*(OFFSET('Game Board'!H8:H55,0,IO1)&gt;OFFSET('Game Board'!G8:G55,0,IO1))*1)</f>
        <v>0</v>
      </c>
      <c r="JK13" s="315">
        <f ca="1">SUMPRODUCT((OFFSET('Game Board'!F8:F55,0,IO1)=JG13)*(OFFSET('Game Board'!I8:I55,0,IO1)=JG12)*(OFFSET('Game Board'!G8:G55,0,IO1)=OFFSET('Game Board'!H8:H55,0,IO1))*1)+SUMPRODUCT((OFFSET('Game Board'!I8:I55,0,IO1)=JG13)*(OFFSET('Game Board'!F8:F55,0,IO1)=JG12)*(OFFSET('Game Board'!G8:G55,0,IO1)=OFFSET('Game Board'!H8:H55,0,IO1))*1)+SUMPRODUCT((OFFSET('Game Board'!F8:F55,0,IO1)=JG13)*(OFFSET('Game Board'!I8:I55,0,IO1)=JG14)*(OFFSET('Game Board'!G8:G55,0,IO1)=OFFSET('Game Board'!H8:H55,0,IO1))*1)+SUMPRODUCT((OFFSET('Game Board'!I8:I55,0,IO1)=JG13)*(OFFSET('Game Board'!F8:F55,0,IO1)=JG14)*(OFFSET('Game Board'!G8:G55,0,IO1)=OFFSET('Game Board'!H8:H55,0,IO1))*1)+SUMPRODUCT((OFFSET('Game Board'!F8:F55,0,IO1)=JG13)*(OFFSET('Game Board'!I8:I55,0,IO1)=JG15)*(OFFSET('Game Board'!G8:G55,0,IO1)=OFFSET('Game Board'!H8:H55,0,IO1))*1)+SUMPRODUCT((OFFSET('Game Board'!I8:I55,0,IO1)=JG13)*(OFFSET('Game Board'!F8:F55,0,IO1)=JG15)*(OFFSET('Game Board'!G8:G55,0,IO1)=OFFSET('Game Board'!H8:H55,0,IO1))*1)</f>
        <v>3</v>
      </c>
      <c r="JL13" s="315">
        <f ca="1">SUMPRODUCT((OFFSET('Game Board'!F8:F55,0,IO1)=JG13)*(OFFSET('Game Board'!I8:I55,0,IO1)=JG12)*(OFFSET('Game Board'!G8:G55,0,IO1)&lt;OFFSET('Game Board'!H8:H55,0,IO1))*1)+SUMPRODUCT((OFFSET('Game Board'!I8:I55,0,IO1)=JG13)*(OFFSET('Game Board'!F8:F55,0,IO1)=JG12)*(OFFSET('Game Board'!H8:H55,0,IO1)&lt;OFFSET('Game Board'!G8:G55,0,IO1))*1)+SUMPRODUCT((OFFSET('Game Board'!F8:F55,0,IO1)=JG13)*(OFFSET('Game Board'!I8:I55,0,IO1)=JG14)*(OFFSET('Game Board'!G8:G55,0,IO1)&lt;OFFSET('Game Board'!H8:H55,0,IO1))*1)+SUMPRODUCT((OFFSET('Game Board'!I8:I55,0,IO1)=JG13)*(OFFSET('Game Board'!F8:F55,0,IO1)=JG14)*(OFFSET('Game Board'!H8:H55,0,IO1)&lt;OFFSET('Game Board'!G8:G55,0,IO1))*1)+SUMPRODUCT((OFFSET('Game Board'!F8:F55,0,IO1)=JG13)*(OFFSET('Game Board'!I8:I55,0,IO1)=JG15)*(OFFSET('Game Board'!G8:G55,0,IO1)&lt;OFFSET('Game Board'!H8:H55,0,IO1))*1)+SUMPRODUCT((OFFSET('Game Board'!I8:I55,0,IO1)=JG13)*(OFFSET('Game Board'!F8:F55,0,IO1)=JG15)*(OFFSET('Game Board'!H8:H55,0,IO1)&lt;OFFSET('Game Board'!G8:G55,0,IO1))*1)</f>
        <v>0</v>
      </c>
      <c r="JM13" s="315">
        <f ca="1">SUMIFS(OFFSET('Game Board'!G8:G55,0,IO1),OFFSET('Game Board'!F8:F55,0,IO1),JG13,OFFSET('Game Board'!I8:I55,0,IO1),JG12)+SUMIFS(OFFSET('Game Board'!G8:G55,0,IO1),OFFSET('Game Board'!F8:F55,0,IO1),JG13,OFFSET('Game Board'!I8:I55,0,IO1),JG14)+SUMIFS(OFFSET('Game Board'!G8:G55,0,IO1),OFFSET('Game Board'!F8:F55,0,IO1),JG13,OFFSET('Game Board'!I8:I55,0,IO1),JG15)+SUMIFS(OFFSET('Game Board'!H8:H55,0,IO1),OFFSET('Game Board'!I8:I55,0,IO1),JG13,OFFSET('Game Board'!F8:F55,0,IO1),JG12)+SUMIFS(OFFSET('Game Board'!H8:H55,0,IO1),OFFSET('Game Board'!I8:I55,0,IO1),JG13,OFFSET('Game Board'!F8:F55,0,IO1),JG14)+SUMIFS(OFFSET('Game Board'!H8:H55,0,IO1),OFFSET('Game Board'!I8:I55,0,IO1),JG13,OFFSET('Game Board'!F8:F55,0,IO1),JG15)</f>
        <v>0</v>
      </c>
      <c r="JN13" s="315">
        <f ca="1">SUMIFS(OFFSET('Game Board'!H8:H55,0,IO1),OFFSET('Game Board'!F8:F55,0,IO1),JG13,OFFSET('Game Board'!I8:I55,0,IO1),JG12)+SUMIFS(OFFSET('Game Board'!H8:H55,0,IO1),OFFSET('Game Board'!F8:F55,0,IO1),JG13,OFFSET('Game Board'!I8:I55,0,IO1),JG14)+SUMIFS(OFFSET('Game Board'!H8:H55,0,IO1),OFFSET('Game Board'!F8:F55,0,IO1),JG13,OFFSET('Game Board'!I8:I55,0,IO1),JG15)+SUMIFS(OFFSET('Game Board'!G8:G55,0,IO1),OFFSET('Game Board'!I8:I55,0,IO1),JG13,OFFSET('Game Board'!F8:F55,0,IO1),JG12)+SUMIFS(OFFSET('Game Board'!G8:G55,0,IO1),OFFSET('Game Board'!I8:I55,0,IO1),JG13,OFFSET('Game Board'!F8:F55,0,IO1),JG14)+SUMIFS(OFFSET('Game Board'!G8:G55,0,IO1),OFFSET('Game Board'!I8:I55,0,IO1),JG13,OFFSET('Game Board'!F8:F55,0,IO1),JG15)</f>
        <v>0</v>
      </c>
      <c r="JO13" s="315">
        <f t="shared" ca="1" si="38"/>
        <v>0</v>
      </c>
      <c r="JP13" s="315">
        <f t="shared" ca="1" si="39"/>
        <v>3</v>
      </c>
      <c r="JQ13" s="315">
        <f t="shared" ref="JQ13" ca="1" si="1530">IF(JG13&lt;&gt;"",SUMPRODUCT((JF12:JF15=JF13)*(JP12:JP15&gt;JP13)*1),0)</f>
        <v>0</v>
      </c>
      <c r="JR13" s="315">
        <f t="shared" ref="JR13" ca="1" si="1531">IF(JG13&lt;&gt;"",SUMPRODUCT((JQ12:JQ15=JQ13)*(JO12:JO15&gt;JO13)*1),0)</f>
        <v>0</v>
      </c>
      <c r="JS13" s="315">
        <f t="shared" ca="1" si="42"/>
        <v>0</v>
      </c>
      <c r="JT13" s="315">
        <f t="shared" ref="JT13" ca="1" si="1532">IF(JG13&lt;&gt;"",SUMPRODUCT((JS12:JS15=JS13)*(JQ12:JQ15=JQ13)*(JM12:JM15&gt;JM13)*1),0)</f>
        <v>0</v>
      </c>
      <c r="JU13" s="315">
        <f t="shared" ca="1" si="44"/>
        <v>1</v>
      </c>
      <c r="JV13" s="315">
        <f ca="1">SUMPRODUCT((OFFSET('Game Board'!F8:F55,0,IO1)=JH13)*(OFFSET('Game Board'!I8:I55,0,IO1)=JH14)*(OFFSET('Game Board'!G8:G55,0,IO1)&gt;OFFSET('Game Board'!H8:H55,0,IO1))*1)+SUMPRODUCT((OFFSET('Game Board'!I8:I55,0,IO1)=JH13)*(OFFSET('Game Board'!F8:F55,0,IO1)=JH14)*(OFFSET('Game Board'!H8:H55,0,IO1)&gt;OFFSET('Game Board'!G8:G55,0,IO1))*1)+SUMPRODUCT((OFFSET('Game Board'!F8:F55,0,IO1)=JH13)*(OFFSET('Game Board'!I8:I55,0,IO1)=JH15)*(OFFSET('Game Board'!G8:G55,0,IO1)&gt;OFFSET('Game Board'!H8:H55,0,IO1))*1)+SUMPRODUCT((OFFSET('Game Board'!I8:I55,0,IO1)=JH13)*(OFFSET('Game Board'!F8:F55,0,IO1)=JH15)*(OFFSET('Game Board'!H8:H55,0,IO1)&gt;OFFSET('Game Board'!G8:G55,0,IO1))*1)</f>
        <v>0</v>
      </c>
      <c r="JW13" s="315">
        <f ca="1">SUMPRODUCT((OFFSET('Game Board'!F8:F55,0,IO1)=JH13)*(OFFSET('Game Board'!I8:I55,0,IO1)=JH14)*(OFFSET('Game Board'!G8:G55,0,IO1)=OFFSET('Game Board'!H8:H55,0,IO1))*1)+SUMPRODUCT((OFFSET('Game Board'!I8:I55,0,IO1)=JH13)*(OFFSET('Game Board'!F8:F55,0,IO1)=JH14)*(OFFSET('Game Board'!G8:G55,0,IO1)=OFFSET('Game Board'!H8:H55,0,IO1))*1)+SUMPRODUCT((OFFSET('Game Board'!F8:F55,0,IO1)=JH13)*(OFFSET('Game Board'!I8:I55,0,IO1)=JH15)*(OFFSET('Game Board'!G8:G55,0,IO1)=OFFSET('Game Board'!H8:H55,0,IO1))*1)+SUMPRODUCT((OFFSET('Game Board'!I8:I55,0,IO1)=JH13)*(OFFSET('Game Board'!F8:F55,0,IO1)=JH15)*(OFFSET('Game Board'!G8:G55,0,IO1)=OFFSET('Game Board'!H8:H55,0,IO1))*1)</f>
        <v>0</v>
      </c>
      <c r="JX13" s="315">
        <f ca="1">SUMPRODUCT((OFFSET('Game Board'!F8:F55,0,IO1)=JH13)*(OFFSET('Game Board'!I8:I55,0,IO1)=JH14)*(OFFSET('Game Board'!G8:G55,0,IO1)&lt;OFFSET('Game Board'!H8:H55,0,IO1))*1)+SUMPRODUCT((OFFSET('Game Board'!I8:I55,0,IO1)=JH13)*(OFFSET('Game Board'!F8:F55,0,IO1)=JH14)*(OFFSET('Game Board'!H8:H55,0,IO1)&lt;OFFSET('Game Board'!G8:G55,0,IO1))*1)+SUMPRODUCT((OFFSET('Game Board'!F8:F55,0,IO1)=JH13)*(OFFSET('Game Board'!I8:I55,0,IO1)=JH15)*(OFFSET('Game Board'!G8:G55,0,IO1)&lt;OFFSET('Game Board'!H8:H55,0,IO1))*1)+SUMPRODUCT((OFFSET('Game Board'!I8:I55,0,IO1)=JH13)*(OFFSET('Game Board'!F8:F55,0,IO1)=JH15)*(OFFSET('Game Board'!H8:H55,0,IO1)&lt;OFFSET('Game Board'!G8:G55,0,IO1))*1)</f>
        <v>0</v>
      </c>
      <c r="JY13" s="315">
        <f ca="1">SUMIFS(OFFSET('Game Board'!G8:G55,0,IO1),OFFSET('Game Board'!F8:F55,0,IO1),JH13,OFFSET('Game Board'!I8:I55,0,IO1),JH14)+SUMIFS(OFFSET('Game Board'!G8:G55,0,IO1),OFFSET('Game Board'!F8:F55,0,IO1),JH13,OFFSET('Game Board'!I8:I55,0,IO1),JH15)+SUMIFS(OFFSET('Game Board'!H8:H55,0,IO1),OFFSET('Game Board'!I8:I55,0,IO1),JH13,OFFSET('Game Board'!F8:F55,0,IO1),JH14)+SUMIFS(OFFSET('Game Board'!H8:H55,0,IO1),OFFSET('Game Board'!I8:I55,0,IO1),JH13,OFFSET('Game Board'!F8:F55,0,IO1),JH15)</f>
        <v>0</v>
      </c>
      <c r="JZ13" s="315">
        <f ca="1">SUMIFS(OFFSET('Game Board'!H8:H55,0,IO1),OFFSET('Game Board'!F8:F55,0,IO1),JH13,OFFSET('Game Board'!I8:I55,0,IO1),JH14)+SUMIFS(OFFSET('Game Board'!H8:H55,0,IO1),OFFSET('Game Board'!F8:F55,0,IO1),JH13,OFFSET('Game Board'!I8:I55,0,IO1),JH15)+SUMIFS(OFFSET('Game Board'!G8:G55,0,IO1),OFFSET('Game Board'!I8:I55,0,IO1),JH13,OFFSET('Game Board'!F8:F55,0,IO1),JH14)+SUMIFS(OFFSET('Game Board'!G8:G55,0,IO1),OFFSET('Game Board'!I8:I55,0,IO1),JH13,OFFSET('Game Board'!F8:F55,0,IO1),JH15)</f>
        <v>0</v>
      </c>
      <c r="KA13" s="315">
        <f t="shared" ca="1" si="259"/>
        <v>0</v>
      </c>
      <c r="KB13" s="315">
        <f t="shared" ca="1" si="260"/>
        <v>0</v>
      </c>
      <c r="KC13" s="315">
        <f t="shared" ref="KC13" ca="1" si="1533">IF(JH13&lt;&gt;"",SUMPRODUCT((JF12:JF15=JF13)*(KB12:KB15&gt;KB13)*1),0)</f>
        <v>0</v>
      </c>
      <c r="KD13" s="315">
        <f t="shared" ref="KD13" ca="1" si="1534">IF(JH13&lt;&gt;"",SUMPRODUCT((KC12:KC15=KC13)*(KA12:KA15&gt;KA13)*1),0)</f>
        <v>0</v>
      </c>
      <c r="KE13" s="315">
        <f t="shared" ca="1" si="263"/>
        <v>0</v>
      </c>
      <c r="KF13" s="315">
        <f t="shared" ref="KF13" ca="1" si="1535">IF(JH13&lt;&gt;"",SUMPRODUCT((KE12:KE15=KE13)*(KC12:KC15=KC13)*(JY12:JY15&gt;JY13)*1),0)</f>
        <v>0</v>
      </c>
      <c r="KG13" s="315">
        <f t="shared" ca="1" si="45"/>
        <v>1</v>
      </c>
      <c r="KH13" s="315">
        <v>0</v>
      </c>
      <c r="KI13" s="315">
        <v>0</v>
      </c>
      <c r="KJ13" s="315">
        <v>0</v>
      </c>
      <c r="KK13" s="315">
        <v>0</v>
      </c>
      <c r="KL13" s="315">
        <v>0</v>
      </c>
      <c r="KM13" s="315">
        <v>0</v>
      </c>
      <c r="KN13" s="315">
        <v>0</v>
      </c>
      <c r="KO13" s="315">
        <v>0</v>
      </c>
      <c r="KP13" s="315">
        <v>0</v>
      </c>
      <c r="KQ13" s="315">
        <v>0</v>
      </c>
      <c r="KR13" s="315">
        <v>0</v>
      </c>
      <c r="KS13" s="315">
        <f t="shared" ca="1" si="46"/>
        <v>1</v>
      </c>
      <c r="KT13" s="315">
        <f t="shared" ref="KT13" ca="1" si="1536">SUMPRODUCT((KS12:KS15=KS13)*(IV12:IV15&gt;IV13)*1)</f>
        <v>2</v>
      </c>
      <c r="KU13" s="315">
        <f t="shared" ca="1" si="48"/>
        <v>3</v>
      </c>
      <c r="KV13" s="315" t="str">
        <f t="shared" si="266"/>
        <v>Costa Rica</v>
      </c>
      <c r="KW13" s="315">
        <f t="shared" ca="1" si="49"/>
        <v>0</v>
      </c>
      <c r="KX13" s="315">
        <f ca="1">SUMPRODUCT((OFFSET('Game Board'!G8:G55,0,KX1)&lt;&gt;"")*(OFFSET('Game Board'!F8:F55,0,KX1)=C13)*(OFFSET('Game Board'!G8:G55,0,KX1)&gt;OFFSET('Game Board'!H8:H55,0,KX1))*1)+SUMPRODUCT((OFFSET('Game Board'!G8:G55,0,KX1)&lt;&gt;"")*(OFFSET('Game Board'!I8:I55,0,KX1)=C13)*(OFFSET('Game Board'!H8:H55,0,KX1)&gt;OFFSET('Game Board'!G8:G55,0,KX1))*1)</f>
        <v>0</v>
      </c>
      <c r="KY13" s="315">
        <f ca="1">SUMPRODUCT((OFFSET('Game Board'!G8:G55,0,KX1)&lt;&gt;"")*(OFFSET('Game Board'!F8:F55,0,KX1)=C13)*(OFFSET('Game Board'!G8:G55,0,KX1)=OFFSET('Game Board'!H8:H55,0,KX1))*1)+SUMPRODUCT((OFFSET('Game Board'!G8:G55,0,KX1)&lt;&gt;"")*(OFFSET('Game Board'!I8:I55,0,KX1)=C13)*(OFFSET('Game Board'!G8:G55,0,KX1)=OFFSET('Game Board'!H8:H55,0,KX1))*1)</f>
        <v>0</v>
      </c>
      <c r="KZ13" s="315">
        <f ca="1">SUMPRODUCT((OFFSET('Game Board'!G8:G55,0,KX1)&lt;&gt;"")*(OFFSET('Game Board'!F8:F55,0,KX1)=C13)*(OFFSET('Game Board'!G8:G55,0,KX1)&lt;OFFSET('Game Board'!H8:H55,0,KX1))*1)+SUMPRODUCT((OFFSET('Game Board'!G8:G55,0,KX1)&lt;&gt;"")*(OFFSET('Game Board'!I8:I55,0,KX1)=C13)*(OFFSET('Game Board'!H8:H55,0,KX1)&lt;OFFSET('Game Board'!G8:G55,0,KX1))*1)</f>
        <v>0</v>
      </c>
      <c r="LA13" s="315">
        <f ca="1">SUMIF(OFFSET('Game Board'!F8:F55,0,KX1),C13,OFFSET('Game Board'!G8:G55,0,KX1))+SUMIF(OFFSET('Game Board'!I8:I55,0,KX1),C13,OFFSET('Game Board'!H8:H55,0,KX1))</f>
        <v>0</v>
      </c>
      <c r="LB13" s="315">
        <f ca="1">SUMIF(OFFSET('Game Board'!F8:F55,0,KX1),C13,OFFSET('Game Board'!H8:H55,0,KX1))+SUMIF(OFFSET('Game Board'!I8:I55,0,KX1),C13,OFFSET('Game Board'!G8:G55,0,KX1))</f>
        <v>0</v>
      </c>
      <c r="LC13" s="315">
        <f t="shared" ca="1" si="50"/>
        <v>0</v>
      </c>
      <c r="LD13" s="315">
        <f t="shared" ca="1" si="51"/>
        <v>0</v>
      </c>
      <c r="LE13" s="315">
        <f ca="1">INDEX(L4:L35,MATCH(LN13,C4:C35,0),0)</f>
        <v>1601</v>
      </c>
      <c r="LF13" s="319">
        <f>'Tournament Setup'!F15</f>
        <v>0</v>
      </c>
      <c r="LG13" s="315">
        <f t="shared" ref="LG13" ca="1" si="1537">RANK(LD13,LD12:LD15)</f>
        <v>1</v>
      </c>
      <c r="LH13" s="315">
        <f t="shared" ref="LH13" ca="1" si="1538">SUMPRODUCT((LG12:LG15=LG13)*(LC12:LC15&gt;LC13)*1)</f>
        <v>0</v>
      </c>
      <c r="LI13" s="315">
        <f t="shared" ca="1" si="54"/>
        <v>1</v>
      </c>
      <c r="LJ13" s="315">
        <f t="shared" ref="LJ13" ca="1" si="1539">SUMPRODUCT((LG12:LG15=LG13)*(LC12:LC15=LC13)*(LA12:LA15&gt;LA13)*1)</f>
        <v>0</v>
      </c>
      <c r="LK13" s="315">
        <f t="shared" ca="1" si="56"/>
        <v>1</v>
      </c>
      <c r="LL13" s="315">
        <f t="shared" ref="LL13" ca="1" si="1540">RANK(LK13,LK12:LK15,1)+COUNTIF(LK12:LK13,LK13)-1</f>
        <v>2</v>
      </c>
      <c r="LM13" s="315">
        <v>2</v>
      </c>
      <c r="LN13" s="315" t="str">
        <f t="shared" ref="LN13" ca="1" si="1541">INDEX(KV12:KV15,MATCH(LM13,LL12:LL15,0),0)</f>
        <v>Costa Rica</v>
      </c>
      <c r="LO13" s="315">
        <f t="shared" ref="LO13" ca="1" si="1542">INDEX(LK12:LK15,MATCH(LN13,KV12:KV15,0),0)</f>
        <v>1</v>
      </c>
      <c r="LP13" s="315" t="str">
        <f t="shared" ref="LP13" ca="1" si="1543">IF(LP12&lt;&gt;"",LN13,"")</f>
        <v>Costa Rica</v>
      </c>
      <c r="LQ13" s="315" t="str">
        <f t="shared" ref="LQ13" ca="1" si="1544">IF(LO14=2,LN13,"")</f>
        <v/>
      </c>
      <c r="LS13" s="315">
        <f ca="1">SUMPRODUCT((OFFSET('Game Board'!F8:F55,0,KX1)=LP13)*(OFFSET('Game Board'!I8:I55,0,KX1)=LP12)*(OFFSET('Game Board'!G8:G55,0,KX1)&gt;OFFSET('Game Board'!H8:H55,0,KX1))*1)+SUMPRODUCT((OFFSET('Game Board'!I8:I55,0,KX1)=LP13)*(OFFSET('Game Board'!F8:F55,0,KX1)=LP12)*(OFFSET('Game Board'!H8:H55,0,KX1)&gt;OFFSET('Game Board'!G8:G55,0,KX1))*1)+SUMPRODUCT((OFFSET('Game Board'!F8:F55,0,KX1)=LP13)*(OFFSET('Game Board'!I8:I55,0,KX1)=LP14)*(OFFSET('Game Board'!G8:G55,0,KX1)&gt;OFFSET('Game Board'!H8:H55,0,KX1))*1)+SUMPRODUCT((OFFSET('Game Board'!I8:I55,0,KX1)=LP13)*(OFFSET('Game Board'!F8:F55,0,KX1)=LP14)*(OFFSET('Game Board'!H8:H55,0,KX1)&gt;OFFSET('Game Board'!G8:G55,0,KX1))*1)+SUMPRODUCT((OFFSET('Game Board'!F8:F55,0,KX1)=LP13)*(OFFSET('Game Board'!I8:I55,0,KX1)=LP15)*(OFFSET('Game Board'!G8:G55,0,KX1)&gt;OFFSET('Game Board'!H8:H55,0,KX1))*1)+SUMPRODUCT((OFFSET('Game Board'!I8:I55,0,KX1)=LP13)*(OFFSET('Game Board'!F8:F55,0,KX1)=LP15)*(OFFSET('Game Board'!H8:H55,0,KX1)&gt;OFFSET('Game Board'!G8:G55,0,KX1))*1)</f>
        <v>0</v>
      </c>
      <c r="LT13" s="315">
        <f ca="1">SUMPRODUCT((OFFSET('Game Board'!F8:F55,0,KX1)=LP13)*(OFFSET('Game Board'!I8:I55,0,KX1)=LP12)*(OFFSET('Game Board'!G8:G55,0,KX1)=OFFSET('Game Board'!H8:H55,0,KX1))*1)+SUMPRODUCT((OFFSET('Game Board'!I8:I55,0,KX1)=LP13)*(OFFSET('Game Board'!F8:F55,0,KX1)=LP12)*(OFFSET('Game Board'!G8:G55,0,KX1)=OFFSET('Game Board'!H8:H55,0,KX1))*1)+SUMPRODUCT((OFFSET('Game Board'!F8:F55,0,KX1)=LP13)*(OFFSET('Game Board'!I8:I55,0,KX1)=LP14)*(OFFSET('Game Board'!G8:G55,0,KX1)=OFFSET('Game Board'!H8:H55,0,KX1))*1)+SUMPRODUCT((OFFSET('Game Board'!I8:I55,0,KX1)=LP13)*(OFFSET('Game Board'!F8:F55,0,KX1)=LP14)*(OFFSET('Game Board'!G8:G55,0,KX1)=OFFSET('Game Board'!H8:H55,0,KX1))*1)+SUMPRODUCT((OFFSET('Game Board'!F8:F55,0,KX1)=LP13)*(OFFSET('Game Board'!I8:I55,0,KX1)=LP15)*(OFFSET('Game Board'!G8:G55,0,KX1)=OFFSET('Game Board'!H8:H55,0,KX1))*1)+SUMPRODUCT((OFFSET('Game Board'!I8:I55,0,KX1)=LP13)*(OFFSET('Game Board'!F8:F55,0,KX1)=LP15)*(OFFSET('Game Board'!G8:G55,0,KX1)=OFFSET('Game Board'!H8:H55,0,KX1))*1)</f>
        <v>3</v>
      </c>
      <c r="LU13" s="315">
        <f ca="1">SUMPRODUCT((OFFSET('Game Board'!F8:F55,0,KX1)=LP13)*(OFFSET('Game Board'!I8:I55,0,KX1)=LP12)*(OFFSET('Game Board'!G8:G55,0,KX1)&lt;OFFSET('Game Board'!H8:H55,0,KX1))*1)+SUMPRODUCT((OFFSET('Game Board'!I8:I55,0,KX1)=LP13)*(OFFSET('Game Board'!F8:F55,0,KX1)=LP12)*(OFFSET('Game Board'!H8:H55,0,KX1)&lt;OFFSET('Game Board'!G8:G55,0,KX1))*1)+SUMPRODUCT((OFFSET('Game Board'!F8:F55,0,KX1)=LP13)*(OFFSET('Game Board'!I8:I55,0,KX1)=LP14)*(OFFSET('Game Board'!G8:G55,0,KX1)&lt;OFFSET('Game Board'!H8:H55,0,KX1))*1)+SUMPRODUCT((OFFSET('Game Board'!I8:I55,0,KX1)=LP13)*(OFFSET('Game Board'!F8:F55,0,KX1)=LP14)*(OFFSET('Game Board'!H8:H55,0,KX1)&lt;OFFSET('Game Board'!G8:G55,0,KX1))*1)+SUMPRODUCT((OFFSET('Game Board'!F8:F55,0,KX1)=LP13)*(OFFSET('Game Board'!I8:I55,0,KX1)=LP15)*(OFFSET('Game Board'!G8:G55,0,KX1)&lt;OFFSET('Game Board'!H8:H55,0,KX1))*1)+SUMPRODUCT((OFFSET('Game Board'!I8:I55,0,KX1)=LP13)*(OFFSET('Game Board'!F8:F55,0,KX1)=LP15)*(OFFSET('Game Board'!H8:H55,0,KX1)&lt;OFFSET('Game Board'!G8:G55,0,KX1))*1)</f>
        <v>0</v>
      </c>
      <c r="LV13" s="315">
        <f ca="1">SUMIFS(OFFSET('Game Board'!G8:G55,0,KX1),OFFSET('Game Board'!F8:F55,0,KX1),LP13,OFFSET('Game Board'!I8:I55,0,KX1),LP12)+SUMIFS(OFFSET('Game Board'!G8:G55,0,KX1),OFFSET('Game Board'!F8:F55,0,KX1),LP13,OFFSET('Game Board'!I8:I55,0,KX1),LP14)+SUMIFS(OFFSET('Game Board'!G8:G55,0,KX1),OFFSET('Game Board'!F8:F55,0,KX1),LP13,OFFSET('Game Board'!I8:I55,0,KX1),LP15)+SUMIFS(OFFSET('Game Board'!H8:H55,0,KX1),OFFSET('Game Board'!I8:I55,0,KX1),LP13,OFFSET('Game Board'!F8:F55,0,KX1),LP12)+SUMIFS(OFFSET('Game Board'!H8:H55,0,KX1),OFFSET('Game Board'!I8:I55,0,KX1),LP13,OFFSET('Game Board'!F8:F55,0,KX1),LP14)+SUMIFS(OFFSET('Game Board'!H8:H55,0,KX1),OFFSET('Game Board'!I8:I55,0,KX1),LP13,OFFSET('Game Board'!F8:F55,0,KX1),LP15)</f>
        <v>0</v>
      </c>
      <c r="LW13" s="315">
        <f ca="1">SUMIFS(OFFSET('Game Board'!H8:H55,0,KX1),OFFSET('Game Board'!F8:F55,0,KX1),LP13,OFFSET('Game Board'!I8:I55,0,KX1),LP12)+SUMIFS(OFFSET('Game Board'!H8:H55,0,KX1),OFFSET('Game Board'!F8:F55,0,KX1),LP13,OFFSET('Game Board'!I8:I55,0,KX1),LP14)+SUMIFS(OFFSET('Game Board'!H8:H55,0,KX1),OFFSET('Game Board'!F8:F55,0,KX1),LP13,OFFSET('Game Board'!I8:I55,0,KX1),LP15)+SUMIFS(OFFSET('Game Board'!G8:G55,0,KX1),OFFSET('Game Board'!I8:I55,0,KX1),LP13,OFFSET('Game Board'!F8:F55,0,KX1),LP12)+SUMIFS(OFFSET('Game Board'!G8:G55,0,KX1),OFFSET('Game Board'!I8:I55,0,KX1),LP13,OFFSET('Game Board'!F8:F55,0,KX1),LP14)+SUMIFS(OFFSET('Game Board'!G8:G55,0,KX1),OFFSET('Game Board'!I8:I55,0,KX1),LP13,OFFSET('Game Board'!F8:F55,0,KX1),LP15)</f>
        <v>0</v>
      </c>
      <c r="LX13" s="315">
        <f t="shared" ca="1" si="61"/>
        <v>0</v>
      </c>
      <c r="LY13" s="315">
        <f t="shared" ca="1" si="62"/>
        <v>3</v>
      </c>
      <c r="LZ13" s="315">
        <f t="shared" ref="LZ13" ca="1" si="1545">IF(LP13&lt;&gt;"",SUMPRODUCT((LO12:LO15=LO13)*(LY12:LY15&gt;LY13)*1),0)</f>
        <v>0</v>
      </c>
      <c r="MA13" s="315">
        <f t="shared" ref="MA13" ca="1" si="1546">IF(LP13&lt;&gt;"",SUMPRODUCT((LZ12:LZ15=LZ13)*(LX12:LX15&gt;LX13)*1),0)</f>
        <v>0</v>
      </c>
      <c r="MB13" s="315">
        <f t="shared" ca="1" si="65"/>
        <v>0</v>
      </c>
      <c r="MC13" s="315">
        <f t="shared" ref="MC13" ca="1" si="1547">IF(LP13&lt;&gt;"",SUMPRODUCT((MB12:MB15=MB13)*(LZ12:LZ15=LZ13)*(LV12:LV15&gt;LV13)*1),0)</f>
        <v>0</v>
      </c>
      <c r="MD13" s="315">
        <f t="shared" ca="1" si="67"/>
        <v>1</v>
      </c>
      <c r="ME13" s="315">
        <f ca="1">SUMPRODUCT((OFFSET('Game Board'!F8:F55,0,KX1)=LQ13)*(OFFSET('Game Board'!I8:I55,0,KX1)=LQ14)*(OFFSET('Game Board'!G8:G55,0,KX1)&gt;OFFSET('Game Board'!H8:H55,0,KX1))*1)+SUMPRODUCT((OFFSET('Game Board'!I8:I55,0,KX1)=LQ13)*(OFFSET('Game Board'!F8:F55,0,KX1)=LQ14)*(OFFSET('Game Board'!H8:H55,0,KX1)&gt;OFFSET('Game Board'!G8:G55,0,KX1))*1)+SUMPRODUCT((OFFSET('Game Board'!F8:F55,0,KX1)=LQ13)*(OFFSET('Game Board'!I8:I55,0,KX1)=LQ15)*(OFFSET('Game Board'!G8:G55,0,KX1)&gt;OFFSET('Game Board'!H8:H55,0,KX1))*1)+SUMPRODUCT((OFFSET('Game Board'!I8:I55,0,KX1)=LQ13)*(OFFSET('Game Board'!F8:F55,0,KX1)=LQ15)*(OFFSET('Game Board'!H8:H55,0,KX1)&gt;OFFSET('Game Board'!G8:G55,0,KX1))*1)</f>
        <v>0</v>
      </c>
      <c r="MF13" s="315">
        <f ca="1">SUMPRODUCT((OFFSET('Game Board'!F8:F55,0,KX1)=LQ13)*(OFFSET('Game Board'!I8:I55,0,KX1)=LQ14)*(OFFSET('Game Board'!G8:G55,0,KX1)=OFFSET('Game Board'!H8:H55,0,KX1))*1)+SUMPRODUCT((OFFSET('Game Board'!I8:I55,0,KX1)=LQ13)*(OFFSET('Game Board'!F8:F55,0,KX1)=LQ14)*(OFFSET('Game Board'!G8:G55,0,KX1)=OFFSET('Game Board'!H8:H55,0,KX1))*1)+SUMPRODUCT((OFFSET('Game Board'!F8:F55,0,KX1)=LQ13)*(OFFSET('Game Board'!I8:I55,0,KX1)=LQ15)*(OFFSET('Game Board'!G8:G55,0,KX1)=OFFSET('Game Board'!H8:H55,0,KX1))*1)+SUMPRODUCT((OFFSET('Game Board'!I8:I55,0,KX1)=LQ13)*(OFFSET('Game Board'!F8:F55,0,KX1)=LQ15)*(OFFSET('Game Board'!G8:G55,0,KX1)=OFFSET('Game Board'!H8:H55,0,KX1))*1)</f>
        <v>0</v>
      </c>
      <c r="MG13" s="315">
        <f ca="1">SUMPRODUCT((OFFSET('Game Board'!F8:F55,0,KX1)=LQ13)*(OFFSET('Game Board'!I8:I55,0,KX1)=LQ14)*(OFFSET('Game Board'!G8:G55,0,KX1)&lt;OFFSET('Game Board'!H8:H55,0,KX1))*1)+SUMPRODUCT((OFFSET('Game Board'!I8:I55,0,KX1)=LQ13)*(OFFSET('Game Board'!F8:F55,0,KX1)=LQ14)*(OFFSET('Game Board'!H8:H55,0,KX1)&lt;OFFSET('Game Board'!G8:G55,0,KX1))*1)+SUMPRODUCT((OFFSET('Game Board'!F8:F55,0,KX1)=LQ13)*(OFFSET('Game Board'!I8:I55,0,KX1)=LQ15)*(OFFSET('Game Board'!G8:G55,0,KX1)&lt;OFFSET('Game Board'!H8:H55,0,KX1))*1)+SUMPRODUCT((OFFSET('Game Board'!I8:I55,0,KX1)=LQ13)*(OFFSET('Game Board'!F8:F55,0,KX1)=LQ15)*(OFFSET('Game Board'!H8:H55,0,KX1)&lt;OFFSET('Game Board'!G8:G55,0,KX1))*1)</f>
        <v>0</v>
      </c>
      <c r="MH13" s="315">
        <f ca="1">SUMIFS(OFFSET('Game Board'!G8:G55,0,KX1),OFFSET('Game Board'!F8:F55,0,KX1),LQ13,OFFSET('Game Board'!I8:I55,0,KX1),LQ14)+SUMIFS(OFFSET('Game Board'!G8:G55,0,KX1),OFFSET('Game Board'!F8:F55,0,KX1),LQ13,OFFSET('Game Board'!I8:I55,0,KX1),LQ15)+SUMIFS(OFFSET('Game Board'!H8:H55,0,KX1),OFFSET('Game Board'!I8:I55,0,KX1),LQ13,OFFSET('Game Board'!F8:F55,0,KX1),LQ14)+SUMIFS(OFFSET('Game Board'!H8:H55,0,KX1),OFFSET('Game Board'!I8:I55,0,KX1),LQ13,OFFSET('Game Board'!F8:F55,0,KX1),LQ15)</f>
        <v>0</v>
      </c>
      <c r="MI13" s="315">
        <f ca="1">SUMIFS(OFFSET('Game Board'!H8:H55,0,KX1),OFFSET('Game Board'!F8:F55,0,KX1),LQ13,OFFSET('Game Board'!I8:I55,0,KX1),LQ14)+SUMIFS(OFFSET('Game Board'!H8:H55,0,KX1),OFFSET('Game Board'!F8:F55,0,KX1),LQ13,OFFSET('Game Board'!I8:I55,0,KX1),LQ15)+SUMIFS(OFFSET('Game Board'!G8:G55,0,KX1),OFFSET('Game Board'!I8:I55,0,KX1),LQ13,OFFSET('Game Board'!F8:F55,0,KX1),LQ14)+SUMIFS(OFFSET('Game Board'!G8:G55,0,KX1),OFFSET('Game Board'!I8:I55,0,KX1),LQ13,OFFSET('Game Board'!F8:F55,0,KX1),LQ15)</f>
        <v>0</v>
      </c>
      <c r="MJ13" s="315">
        <f t="shared" ca="1" si="278"/>
        <v>0</v>
      </c>
      <c r="MK13" s="315">
        <f t="shared" ca="1" si="279"/>
        <v>0</v>
      </c>
      <c r="ML13" s="315">
        <f t="shared" ref="ML13" ca="1" si="1548">IF(LQ13&lt;&gt;"",SUMPRODUCT((LO12:LO15=LO13)*(MK12:MK15&gt;MK13)*1),0)</f>
        <v>0</v>
      </c>
      <c r="MM13" s="315">
        <f t="shared" ref="MM13" ca="1" si="1549">IF(LQ13&lt;&gt;"",SUMPRODUCT((ML12:ML15=ML13)*(MJ12:MJ15&gt;MJ13)*1),0)</f>
        <v>0</v>
      </c>
      <c r="MN13" s="315">
        <f t="shared" ca="1" si="282"/>
        <v>0</v>
      </c>
      <c r="MO13" s="315">
        <f t="shared" ref="MO13" ca="1" si="1550">IF(LQ13&lt;&gt;"",SUMPRODUCT((MN12:MN15=MN13)*(ML12:ML15=ML13)*(MH12:MH15&gt;MH13)*1),0)</f>
        <v>0</v>
      </c>
      <c r="MP13" s="315">
        <f t="shared" ca="1" si="68"/>
        <v>1</v>
      </c>
      <c r="MQ13" s="315">
        <v>0</v>
      </c>
      <c r="MR13" s="315">
        <v>0</v>
      </c>
      <c r="MS13" s="315">
        <v>0</v>
      </c>
      <c r="MT13" s="315">
        <v>0</v>
      </c>
      <c r="MU13" s="315">
        <v>0</v>
      </c>
      <c r="MV13" s="315">
        <v>0</v>
      </c>
      <c r="MW13" s="315">
        <v>0</v>
      </c>
      <c r="MX13" s="315">
        <v>0</v>
      </c>
      <c r="MY13" s="315">
        <v>0</v>
      </c>
      <c r="MZ13" s="315">
        <v>0</v>
      </c>
      <c r="NA13" s="315">
        <v>0</v>
      </c>
      <c r="NB13" s="315">
        <f t="shared" ca="1" si="69"/>
        <v>1</v>
      </c>
      <c r="NC13" s="315">
        <f t="shared" ref="NC13" ca="1" si="1551">SUMPRODUCT((NB12:NB15=NB13)*(LE12:LE15&gt;LE13)*1)</f>
        <v>2</v>
      </c>
      <c r="ND13" s="315">
        <f t="shared" ca="1" si="71"/>
        <v>3</v>
      </c>
      <c r="NE13" s="315" t="str">
        <f t="shared" si="285"/>
        <v>Costa Rica</v>
      </c>
      <c r="NF13" s="315">
        <f t="shared" ca="1" si="72"/>
        <v>0</v>
      </c>
      <c r="NG13" s="315">
        <f ca="1">SUMPRODUCT((OFFSET('Game Board'!G8:G55,0,NG1)&lt;&gt;"")*(OFFSET('Game Board'!F8:F55,0,NG1)=C13)*(OFFSET('Game Board'!G8:G55,0,NG1)&gt;OFFSET('Game Board'!H8:H55,0,NG1))*1)+SUMPRODUCT((OFFSET('Game Board'!G8:G55,0,NG1)&lt;&gt;"")*(OFFSET('Game Board'!I8:I55,0,NG1)=C13)*(OFFSET('Game Board'!H8:H55,0,NG1)&gt;OFFSET('Game Board'!G8:G55,0,NG1))*1)</f>
        <v>0</v>
      </c>
      <c r="NH13" s="315">
        <f ca="1">SUMPRODUCT((OFFSET('Game Board'!G8:G55,0,NG1)&lt;&gt;"")*(OFFSET('Game Board'!F8:F55,0,NG1)=C13)*(OFFSET('Game Board'!G8:G55,0,NG1)=OFFSET('Game Board'!H8:H55,0,NG1))*1)+SUMPRODUCT((OFFSET('Game Board'!G8:G55,0,NG1)&lt;&gt;"")*(OFFSET('Game Board'!I8:I55,0,NG1)=C13)*(OFFSET('Game Board'!G8:G55,0,NG1)=OFFSET('Game Board'!H8:H55,0,NG1))*1)</f>
        <v>0</v>
      </c>
      <c r="NI13" s="315">
        <f ca="1">SUMPRODUCT((OFFSET('Game Board'!G8:G55,0,NG1)&lt;&gt;"")*(OFFSET('Game Board'!F8:F55,0,NG1)=C13)*(OFFSET('Game Board'!G8:G55,0,NG1)&lt;OFFSET('Game Board'!H8:H55,0,NG1))*1)+SUMPRODUCT((OFFSET('Game Board'!G8:G55,0,NG1)&lt;&gt;"")*(OFFSET('Game Board'!I8:I55,0,NG1)=C13)*(OFFSET('Game Board'!H8:H55,0,NG1)&lt;OFFSET('Game Board'!G8:G55,0,NG1))*1)</f>
        <v>0</v>
      </c>
      <c r="NJ13" s="315">
        <f ca="1">SUMIF(OFFSET('Game Board'!F8:F55,0,NG1),C13,OFFSET('Game Board'!G8:G55,0,NG1))+SUMIF(OFFSET('Game Board'!I8:I55,0,NG1),C13,OFFSET('Game Board'!H8:H55,0,NG1))</f>
        <v>0</v>
      </c>
      <c r="NK13" s="315">
        <f ca="1">SUMIF(OFFSET('Game Board'!F8:F55,0,NG1),C13,OFFSET('Game Board'!H8:H55,0,NG1))+SUMIF(OFFSET('Game Board'!I8:I55,0,NG1),C13,OFFSET('Game Board'!G8:G55,0,NG1))</f>
        <v>0</v>
      </c>
      <c r="NL13" s="315">
        <f t="shared" ca="1" si="73"/>
        <v>0</v>
      </c>
      <c r="NM13" s="315">
        <f t="shared" ca="1" si="74"/>
        <v>0</v>
      </c>
      <c r="NN13" s="315">
        <f ca="1">INDEX(L4:L35,MATCH(NW13,C4:C35,0),0)</f>
        <v>1601</v>
      </c>
      <c r="NO13" s="319">
        <f>'Tournament Setup'!F15</f>
        <v>0</v>
      </c>
      <c r="NP13" s="315">
        <f t="shared" ref="NP13" ca="1" si="1552">RANK(NM13,NM12:NM15)</f>
        <v>1</v>
      </c>
      <c r="NQ13" s="315">
        <f t="shared" ref="NQ13" ca="1" si="1553">SUMPRODUCT((NP12:NP15=NP13)*(NL12:NL15&gt;NL13)*1)</f>
        <v>0</v>
      </c>
      <c r="NR13" s="315">
        <f t="shared" ca="1" si="77"/>
        <v>1</v>
      </c>
      <c r="NS13" s="315">
        <f t="shared" ref="NS13" ca="1" si="1554">SUMPRODUCT((NP12:NP15=NP13)*(NL12:NL15=NL13)*(NJ12:NJ15&gt;NJ13)*1)</f>
        <v>0</v>
      </c>
      <c r="NT13" s="315">
        <f t="shared" ca="1" si="79"/>
        <v>1</v>
      </c>
      <c r="NU13" s="315">
        <f t="shared" ref="NU13" ca="1" si="1555">RANK(NT13,NT12:NT15,1)+COUNTIF(NT12:NT13,NT13)-1</f>
        <v>2</v>
      </c>
      <c r="NV13" s="315">
        <v>2</v>
      </c>
      <c r="NW13" s="315" t="str">
        <f t="shared" ref="NW13" ca="1" si="1556">INDEX(NE12:NE15,MATCH(NV13,NU12:NU15,0),0)</f>
        <v>Costa Rica</v>
      </c>
      <c r="NX13" s="315">
        <f t="shared" ref="NX13" ca="1" si="1557">INDEX(NT12:NT15,MATCH(NW13,NE12:NE15,0),0)</f>
        <v>1</v>
      </c>
      <c r="NY13" s="315" t="str">
        <f t="shared" ref="NY13" ca="1" si="1558">IF(NY12&lt;&gt;"",NW13,"")</f>
        <v>Costa Rica</v>
      </c>
      <c r="NZ13" s="315" t="str">
        <f t="shared" ref="NZ13" ca="1" si="1559">IF(NX14=2,NW13,"")</f>
        <v/>
      </c>
      <c r="OB13" s="315">
        <f ca="1">SUMPRODUCT((OFFSET('Game Board'!F8:F55,0,NG1)=NY13)*(OFFSET('Game Board'!I8:I55,0,NG1)=NY12)*(OFFSET('Game Board'!G8:G55,0,NG1)&gt;OFFSET('Game Board'!H8:H55,0,NG1))*1)+SUMPRODUCT((OFFSET('Game Board'!I8:I55,0,NG1)=NY13)*(OFFSET('Game Board'!F8:F55,0,NG1)=NY12)*(OFFSET('Game Board'!H8:H55,0,NG1)&gt;OFFSET('Game Board'!G8:G55,0,NG1))*1)+SUMPRODUCT((OFFSET('Game Board'!F8:F55,0,NG1)=NY13)*(OFFSET('Game Board'!I8:I55,0,NG1)=NY14)*(OFFSET('Game Board'!G8:G55,0,NG1)&gt;OFFSET('Game Board'!H8:H55,0,NG1))*1)+SUMPRODUCT((OFFSET('Game Board'!I8:I55,0,NG1)=NY13)*(OFFSET('Game Board'!F8:F55,0,NG1)=NY14)*(OFFSET('Game Board'!H8:H55,0,NG1)&gt;OFFSET('Game Board'!G8:G55,0,NG1))*1)+SUMPRODUCT((OFFSET('Game Board'!F8:F55,0,NG1)=NY13)*(OFFSET('Game Board'!I8:I55,0,NG1)=NY15)*(OFFSET('Game Board'!G8:G55,0,NG1)&gt;OFFSET('Game Board'!H8:H55,0,NG1))*1)+SUMPRODUCT((OFFSET('Game Board'!I8:I55,0,NG1)=NY13)*(OFFSET('Game Board'!F8:F55,0,NG1)=NY15)*(OFFSET('Game Board'!H8:H55,0,NG1)&gt;OFFSET('Game Board'!G8:G55,0,NG1))*1)</f>
        <v>0</v>
      </c>
      <c r="OC13" s="315">
        <f ca="1">SUMPRODUCT((OFFSET('Game Board'!F8:F55,0,NG1)=NY13)*(OFFSET('Game Board'!I8:I55,0,NG1)=NY12)*(OFFSET('Game Board'!G8:G55,0,NG1)=OFFSET('Game Board'!H8:H55,0,NG1))*1)+SUMPRODUCT((OFFSET('Game Board'!I8:I55,0,NG1)=NY13)*(OFFSET('Game Board'!F8:F55,0,NG1)=NY12)*(OFFSET('Game Board'!G8:G55,0,NG1)=OFFSET('Game Board'!H8:H55,0,NG1))*1)+SUMPRODUCT((OFFSET('Game Board'!F8:F55,0,NG1)=NY13)*(OFFSET('Game Board'!I8:I55,0,NG1)=NY14)*(OFFSET('Game Board'!G8:G55,0,NG1)=OFFSET('Game Board'!H8:H55,0,NG1))*1)+SUMPRODUCT((OFFSET('Game Board'!I8:I55,0,NG1)=NY13)*(OFFSET('Game Board'!F8:F55,0,NG1)=NY14)*(OFFSET('Game Board'!G8:G55,0,NG1)=OFFSET('Game Board'!H8:H55,0,NG1))*1)+SUMPRODUCT((OFFSET('Game Board'!F8:F55,0,NG1)=NY13)*(OFFSET('Game Board'!I8:I55,0,NG1)=NY15)*(OFFSET('Game Board'!G8:G55,0,NG1)=OFFSET('Game Board'!H8:H55,0,NG1))*1)+SUMPRODUCT((OFFSET('Game Board'!I8:I55,0,NG1)=NY13)*(OFFSET('Game Board'!F8:F55,0,NG1)=NY15)*(OFFSET('Game Board'!G8:G55,0,NG1)=OFFSET('Game Board'!H8:H55,0,NG1))*1)</f>
        <v>3</v>
      </c>
      <c r="OD13" s="315">
        <f ca="1">SUMPRODUCT((OFFSET('Game Board'!F8:F55,0,NG1)=NY13)*(OFFSET('Game Board'!I8:I55,0,NG1)=NY12)*(OFFSET('Game Board'!G8:G55,0,NG1)&lt;OFFSET('Game Board'!H8:H55,0,NG1))*1)+SUMPRODUCT((OFFSET('Game Board'!I8:I55,0,NG1)=NY13)*(OFFSET('Game Board'!F8:F55,0,NG1)=NY12)*(OFFSET('Game Board'!H8:H55,0,NG1)&lt;OFFSET('Game Board'!G8:G55,0,NG1))*1)+SUMPRODUCT((OFFSET('Game Board'!F8:F55,0,NG1)=NY13)*(OFFSET('Game Board'!I8:I55,0,NG1)=NY14)*(OFFSET('Game Board'!G8:G55,0,NG1)&lt;OFFSET('Game Board'!H8:H55,0,NG1))*1)+SUMPRODUCT((OFFSET('Game Board'!I8:I55,0,NG1)=NY13)*(OFFSET('Game Board'!F8:F55,0,NG1)=NY14)*(OFFSET('Game Board'!H8:H55,0,NG1)&lt;OFFSET('Game Board'!G8:G55,0,NG1))*1)+SUMPRODUCT((OFFSET('Game Board'!F8:F55,0,NG1)=NY13)*(OFFSET('Game Board'!I8:I55,0,NG1)=NY15)*(OFFSET('Game Board'!G8:G55,0,NG1)&lt;OFFSET('Game Board'!H8:H55,0,NG1))*1)+SUMPRODUCT((OFFSET('Game Board'!I8:I55,0,NG1)=NY13)*(OFFSET('Game Board'!F8:F55,0,NG1)=NY15)*(OFFSET('Game Board'!H8:H55,0,NG1)&lt;OFFSET('Game Board'!G8:G55,0,NG1))*1)</f>
        <v>0</v>
      </c>
      <c r="OE13" s="315">
        <f ca="1">SUMIFS(OFFSET('Game Board'!G8:G55,0,NG1),OFFSET('Game Board'!F8:F55,0,NG1),NY13,OFFSET('Game Board'!I8:I55,0,NG1),NY12)+SUMIFS(OFFSET('Game Board'!G8:G55,0,NG1),OFFSET('Game Board'!F8:F55,0,NG1),NY13,OFFSET('Game Board'!I8:I55,0,NG1),NY14)+SUMIFS(OFFSET('Game Board'!G8:G55,0,NG1),OFFSET('Game Board'!F8:F55,0,NG1),NY13,OFFSET('Game Board'!I8:I55,0,NG1),NY15)+SUMIFS(OFFSET('Game Board'!H8:H55,0,NG1),OFFSET('Game Board'!I8:I55,0,NG1),NY13,OFFSET('Game Board'!F8:F55,0,NG1),NY12)+SUMIFS(OFFSET('Game Board'!H8:H55,0,NG1),OFFSET('Game Board'!I8:I55,0,NG1),NY13,OFFSET('Game Board'!F8:F55,0,NG1),NY14)+SUMIFS(OFFSET('Game Board'!H8:H55,0,NG1),OFFSET('Game Board'!I8:I55,0,NG1),NY13,OFFSET('Game Board'!F8:F55,0,NG1),NY15)</f>
        <v>0</v>
      </c>
      <c r="OF13" s="315">
        <f ca="1">SUMIFS(OFFSET('Game Board'!H8:H55,0,NG1),OFFSET('Game Board'!F8:F55,0,NG1),NY13,OFFSET('Game Board'!I8:I55,0,NG1),NY12)+SUMIFS(OFFSET('Game Board'!H8:H55,0,NG1),OFFSET('Game Board'!F8:F55,0,NG1),NY13,OFFSET('Game Board'!I8:I55,0,NG1),NY14)+SUMIFS(OFFSET('Game Board'!H8:H55,0,NG1),OFFSET('Game Board'!F8:F55,0,NG1),NY13,OFFSET('Game Board'!I8:I55,0,NG1),NY15)+SUMIFS(OFFSET('Game Board'!G8:G55,0,NG1),OFFSET('Game Board'!I8:I55,0,NG1),NY13,OFFSET('Game Board'!F8:F55,0,NG1),NY12)+SUMIFS(OFFSET('Game Board'!G8:G55,0,NG1),OFFSET('Game Board'!I8:I55,0,NG1),NY13,OFFSET('Game Board'!F8:F55,0,NG1),NY14)+SUMIFS(OFFSET('Game Board'!G8:G55,0,NG1),OFFSET('Game Board'!I8:I55,0,NG1),NY13,OFFSET('Game Board'!F8:F55,0,NG1),NY15)</f>
        <v>0</v>
      </c>
      <c r="OG13" s="315">
        <f t="shared" ca="1" si="84"/>
        <v>0</v>
      </c>
      <c r="OH13" s="315">
        <f t="shared" ca="1" si="85"/>
        <v>3</v>
      </c>
      <c r="OI13" s="315">
        <f t="shared" ref="OI13" ca="1" si="1560">IF(NY13&lt;&gt;"",SUMPRODUCT((NX12:NX15=NX13)*(OH12:OH15&gt;OH13)*1),0)</f>
        <v>0</v>
      </c>
      <c r="OJ13" s="315">
        <f t="shared" ref="OJ13" ca="1" si="1561">IF(NY13&lt;&gt;"",SUMPRODUCT((OI12:OI15=OI13)*(OG12:OG15&gt;OG13)*1),0)</f>
        <v>0</v>
      </c>
      <c r="OK13" s="315">
        <f t="shared" ca="1" si="88"/>
        <v>0</v>
      </c>
      <c r="OL13" s="315">
        <f t="shared" ref="OL13" ca="1" si="1562">IF(NY13&lt;&gt;"",SUMPRODUCT((OK12:OK15=OK13)*(OI12:OI15=OI13)*(OE12:OE15&gt;OE13)*1),0)</f>
        <v>0</v>
      </c>
      <c r="OM13" s="315">
        <f t="shared" ca="1" si="90"/>
        <v>1</v>
      </c>
      <c r="ON13" s="315">
        <f ca="1">SUMPRODUCT((OFFSET('Game Board'!F8:F55,0,NG1)=NZ13)*(OFFSET('Game Board'!I8:I55,0,NG1)=NZ14)*(OFFSET('Game Board'!G8:G55,0,NG1)&gt;OFFSET('Game Board'!H8:H55,0,NG1))*1)+SUMPRODUCT((OFFSET('Game Board'!I8:I55,0,NG1)=NZ13)*(OFFSET('Game Board'!F8:F55,0,NG1)=NZ14)*(OFFSET('Game Board'!H8:H55,0,NG1)&gt;OFFSET('Game Board'!G8:G55,0,NG1))*1)+SUMPRODUCT((OFFSET('Game Board'!F8:F55,0,NG1)=NZ13)*(OFFSET('Game Board'!I8:I55,0,NG1)=NZ15)*(OFFSET('Game Board'!G8:G55,0,NG1)&gt;OFFSET('Game Board'!H8:H55,0,NG1))*1)+SUMPRODUCT((OFFSET('Game Board'!I8:I55,0,NG1)=NZ13)*(OFFSET('Game Board'!F8:F55,0,NG1)=NZ15)*(OFFSET('Game Board'!H8:H55,0,NG1)&gt;OFFSET('Game Board'!G8:G55,0,NG1))*1)</f>
        <v>0</v>
      </c>
      <c r="OO13" s="315">
        <f ca="1">SUMPRODUCT((OFFSET('Game Board'!F8:F55,0,NG1)=NZ13)*(OFFSET('Game Board'!I8:I55,0,NG1)=NZ14)*(OFFSET('Game Board'!G8:G55,0,NG1)=OFFSET('Game Board'!H8:H55,0,NG1))*1)+SUMPRODUCT((OFFSET('Game Board'!I8:I55,0,NG1)=NZ13)*(OFFSET('Game Board'!F8:F55,0,NG1)=NZ14)*(OFFSET('Game Board'!G8:G55,0,NG1)=OFFSET('Game Board'!H8:H55,0,NG1))*1)+SUMPRODUCT((OFFSET('Game Board'!F8:F55,0,NG1)=NZ13)*(OFFSET('Game Board'!I8:I55,0,NG1)=NZ15)*(OFFSET('Game Board'!G8:G55,0,NG1)=OFFSET('Game Board'!H8:H55,0,NG1))*1)+SUMPRODUCT((OFFSET('Game Board'!I8:I55,0,NG1)=NZ13)*(OFFSET('Game Board'!F8:F55,0,NG1)=NZ15)*(OFFSET('Game Board'!G8:G55,0,NG1)=OFFSET('Game Board'!H8:H55,0,NG1))*1)</f>
        <v>0</v>
      </c>
      <c r="OP13" s="315">
        <f ca="1">SUMPRODUCT((OFFSET('Game Board'!F8:F55,0,NG1)=NZ13)*(OFFSET('Game Board'!I8:I55,0,NG1)=NZ14)*(OFFSET('Game Board'!G8:G55,0,NG1)&lt;OFFSET('Game Board'!H8:H55,0,NG1))*1)+SUMPRODUCT((OFFSET('Game Board'!I8:I55,0,NG1)=NZ13)*(OFFSET('Game Board'!F8:F55,0,NG1)=NZ14)*(OFFSET('Game Board'!H8:H55,0,NG1)&lt;OFFSET('Game Board'!G8:G55,0,NG1))*1)+SUMPRODUCT((OFFSET('Game Board'!F8:F55,0,NG1)=NZ13)*(OFFSET('Game Board'!I8:I55,0,NG1)=NZ15)*(OFFSET('Game Board'!G8:G55,0,NG1)&lt;OFFSET('Game Board'!H8:H55,0,NG1))*1)+SUMPRODUCT((OFFSET('Game Board'!I8:I55,0,NG1)=NZ13)*(OFFSET('Game Board'!F8:F55,0,NG1)=NZ15)*(OFFSET('Game Board'!H8:H55,0,NG1)&lt;OFFSET('Game Board'!G8:G55,0,NG1))*1)</f>
        <v>0</v>
      </c>
      <c r="OQ13" s="315">
        <f ca="1">SUMIFS(OFFSET('Game Board'!G8:G55,0,NG1),OFFSET('Game Board'!F8:F55,0,NG1),NZ13,OFFSET('Game Board'!I8:I55,0,NG1),NZ14)+SUMIFS(OFFSET('Game Board'!G8:G55,0,NG1),OFFSET('Game Board'!F8:F55,0,NG1),NZ13,OFFSET('Game Board'!I8:I55,0,NG1),NZ15)+SUMIFS(OFFSET('Game Board'!H8:H55,0,NG1),OFFSET('Game Board'!I8:I55,0,NG1),NZ13,OFFSET('Game Board'!F8:F55,0,NG1),NZ14)+SUMIFS(OFFSET('Game Board'!H8:H55,0,NG1),OFFSET('Game Board'!I8:I55,0,NG1),NZ13,OFFSET('Game Board'!F8:F55,0,NG1),NZ15)</f>
        <v>0</v>
      </c>
      <c r="OR13" s="315">
        <f ca="1">SUMIFS(OFFSET('Game Board'!H8:H55,0,NG1),OFFSET('Game Board'!F8:F55,0,NG1),NZ13,OFFSET('Game Board'!I8:I55,0,NG1),NZ14)+SUMIFS(OFFSET('Game Board'!H8:H55,0,NG1),OFFSET('Game Board'!F8:F55,0,NG1),NZ13,OFFSET('Game Board'!I8:I55,0,NG1),NZ15)+SUMIFS(OFFSET('Game Board'!G8:G55,0,NG1),OFFSET('Game Board'!I8:I55,0,NG1),NZ13,OFFSET('Game Board'!F8:F55,0,NG1),NZ14)+SUMIFS(OFFSET('Game Board'!G8:G55,0,NG1),OFFSET('Game Board'!I8:I55,0,NG1),NZ13,OFFSET('Game Board'!F8:F55,0,NG1),NZ15)</f>
        <v>0</v>
      </c>
      <c r="OS13" s="315">
        <f t="shared" ca="1" si="297"/>
        <v>0</v>
      </c>
      <c r="OT13" s="315">
        <f t="shared" ca="1" si="298"/>
        <v>0</v>
      </c>
      <c r="OU13" s="315">
        <f t="shared" ref="OU13" ca="1" si="1563">IF(NZ13&lt;&gt;"",SUMPRODUCT((NX12:NX15=NX13)*(OT12:OT15&gt;OT13)*1),0)</f>
        <v>0</v>
      </c>
      <c r="OV13" s="315">
        <f t="shared" ref="OV13" ca="1" si="1564">IF(NZ13&lt;&gt;"",SUMPRODUCT((OU12:OU15=OU13)*(OS12:OS15&gt;OS13)*1),0)</f>
        <v>0</v>
      </c>
      <c r="OW13" s="315">
        <f t="shared" ca="1" si="301"/>
        <v>0</v>
      </c>
      <c r="OX13" s="315">
        <f t="shared" ref="OX13" ca="1" si="1565">IF(NZ13&lt;&gt;"",SUMPRODUCT((OW12:OW15=OW13)*(OU12:OU15=OU13)*(OQ12:OQ15&gt;OQ13)*1),0)</f>
        <v>0</v>
      </c>
      <c r="OY13" s="315">
        <f t="shared" ca="1" si="91"/>
        <v>1</v>
      </c>
      <c r="OZ13" s="315">
        <v>0</v>
      </c>
      <c r="PA13" s="315">
        <v>0</v>
      </c>
      <c r="PB13" s="315">
        <v>0</v>
      </c>
      <c r="PC13" s="315">
        <v>0</v>
      </c>
      <c r="PD13" s="315">
        <v>0</v>
      </c>
      <c r="PE13" s="315">
        <v>0</v>
      </c>
      <c r="PF13" s="315">
        <v>0</v>
      </c>
      <c r="PG13" s="315">
        <v>0</v>
      </c>
      <c r="PH13" s="315">
        <v>0</v>
      </c>
      <c r="PI13" s="315">
        <v>0</v>
      </c>
      <c r="PJ13" s="315">
        <v>0</v>
      </c>
      <c r="PK13" s="315">
        <f t="shared" ca="1" si="92"/>
        <v>1</v>
      </c>
      <c r="PL13" s="315">
        <f t="shared" ref="PL13" ca="1" si="1566">SUMPRODUCT((PK12:PK15=PK13)*(NN12:NN15&gt;NN13)*1)</f>
        <v>2</v>
      </c>
      <c r="PM13" s="315">
        <f t="shared" ca="1" si="94"/>
        <v>3</v>
      </c>
      <c r="PN13" s="315" t="str">
        <f t="shared" si="304"/>
        <v>Costa Rica</v>
      </c>
      <c r="PO13" s="315">
        <f t="shared" ca="1" si="95"/>
        <v>0</v>
      </c>
      <c r="PP13" s="315">
        <f ca="1">SUMPRODUCT((OFFSET('Game Board'!G8:G55,0,PP1)&lt;&gt;"")*(OFFSET('Game Board'!F8:F55,0,PP1)=C13)*(OFFSET('Game Board'!G8:G55,0,PP1)&gt;OFFSET('Game Board'!H8:H55,0,PP1))*1)+SUMPRODUCT((OFFSET('Game Board'!G8:G55,0,PP1)&lt;&gt;"")*(OFFSET('Game Board'!I8:I55,0,PP1)=C13)*(OFFSET('Game Board'!H8:H55,0,PP1)&gt;OFFSET('Game Board'!G8:G55,0,PP1))*1)</f>
        <v>0</v>
      </c>
      <c r="PQ13" s="315">
        <f ca="1">SUMPRODUCT((OFFSET('Game Board'!G8:G55,0,PP1)&lt;&gt;"")*(OFFSET('Game Board'!F8:F55,0,PP1)=C13)*(OFFSET('Game Board'!G8:G55,0,PP1)=OFFSET('Game Board'!H8:H55,0,PP1))*1)+SUMPRODUCT((OFFSET('Game Board'!G8:G55,0,PP1)&lt;&gt;"")*(OFFSET('Game Board'!I8:I55,0,PP1)=C13)*(OFFSET('Game Board'!G8:G55,0,PP1)=OFFSET('Game Board'!H8:H55,0,PP1))*1)</f>
        <v>0</v>
      </c>
      <c r="PR13" s="315">
        <f ca="1">SUMPRODUCT((OFFSET('Game Board'!G8:G55,0,PP1)&lt;&gt;"")*(OFFSET('Game Board'!F8:F55,0,PP1)=C13)*(OFFSET('Game Board'!G8:G55,0,PP1)&lt;OFFSET('Game Board'!H8:H55,0,PP1))*1)+SUMPRODUCT((OFFSET('Game Board'!G8:G55,0,PP1)&lt;&gt;"")*(OFFSET('Game Board'!I8:I55,0,PP1)=C13)*(OFFSET('Game Board'!H8:H55,0,PP1)&lt;OFFSET('Game Board'!G8:G55,0,PP1))*1)</f>
        <v>0</v>
      </c>
      <c r="PS13" s="315">
        <f ca="1">SUMIF(OFFSET('Game Board'!F8:F55,0,PP1),C13,OFFSET('Game Board'!G8:G55,0,PP1))+SUMIF(OFFSET('Game Board'!I8:I55,0,PP1),C13,OFFSET('Game Board'!H8:H55,0,PP1))</f>
        <v>0</v>
      </c>
      <c r="PT13" s="315">
        <f ca="1">SUMIF(OFFSET('Game Board'!F8:F55,0,PP1),C13,OFFSET('Game Board'!H8:H55,0,PP1))+SUMIF(OFFSET('Game Board'!I8:I55,0,PP1),C13,OFFSET('Game Board'!G8:G55,0,PP1))</f>
        <v>0</v>
      </c>
      <c r="PU13" s="315">
        <f t="shared" ca="1" si="96"/>
        <v>0</v>
      </c>
      <c r="PV13" s="315">
        <f t="shared" ca="1" si="97"/>
        <v>0</v>
      </c>
      <c r="PW13" s="315">
        <f ca="1">INDEX(L4:L35,MATCH(QF13,C4:C35,0),0)</f>
        <v>1601</v>
      </c>
      <c r="PX13" s="319">
        <f>'Tournament Setup'!F15</f>
        <v>0</v>
      </c>
      <c r="PY13" s="315">
        <f t="shared" ref="PY13" ca="1" si="1567">RANK(PV13,PV12:PV15)</f>
        <v>1</v>
      </c>
      <c r="PZ13" s="315">
        <f t="shared" ref="PZ13" ca="1" si="1568">SUMPRODUCT((PY12:PY15=PY13)*(PU12:PU15&gt;PU13)*1)</f>
        <v>0</v>
      </c>
      <c r="QA13" s="315">
        <f t="shared" ca="1" si="100"/>
        <v>1</v>
      </c>
      <c r="QB13" s="315">
        <f t="shared" ref="QB13" ca="1" si="1569">SUMPRODUCT((PY12:PY15=PY13)*(PU12:PU15=PU13)*(PS12:PS15&gt;PS13)*1)</f>
        <v>0</v>
      </c>
      <c r="QC13" s="315">
        <f t="shared" ca="1" si="102"/>
        <v>1</v>
      </c>
      <c r="QD13" s="315">
        <f t="shared" ref="QD13" ca="1" si="1570">RANK(QC13,QC12:QC15,1)+COUNTIF(QC12:QC13,QC13)-1</f>
        <v>2</v>
      </c>
      <c r="QE13" s="315">
        <v>2</v>
      </c>
      <c r="QF13" s="315" t="str">
        <f t="shared" ref="QF13" ca="1" si="1571">INDEX(PN12:PN15,MATCH(QE13,QD12:QD15,0),0)</f>
        <v>Costa Rica</v>
      </c>
      <c r="QG13" s="315">
        <f t="shared" ref="QG13" ca="1" si="1572">INDEX(QC12:QC15,MATCH(QF13,PN12:PN15,0),0)</f>
        <v>1</v>
      </c>
      <c r="QH13" s="315" t="str">
        <f t="shared" ref="QH13" ca="1" si="1573">IF(QH12&lt;&gt;"",QF13,"")</f>
        <v>Costa Rica</v>
      </c>
      <c r="QI13" s="315" t="str">
        <f t="shared" ref="QI13" ca="1" si="1574">IF(QG14=2,QF13,"")</f>
        <v/>
      </c>
      <c r="QK13" s="315">
        <f ca="1">SUMPRODUCT((OFFSET('Game Board'!F8:F55,0,PP1)=QH13)*(OFFSET('Game Board'!I8:I55,0,PP1)=QH12)*(OFFSET('Game Board'!G8:G55,0,PP1)&gt;OFFSET('Game Board'!H8:H55,0,PP1))*1)+SUMPRODUCT((OFFSET('Game Board'!I8:I55,0,PP1)=QH13)*(OFFSET('Game Board'!F8:F55,0,PP1)=QH12)*(OFFSET('Game Board'!H8:H55,0,PP1)&gt;OFFSET('Game Board'!G8:G55,0,PP1))*1)+SUMPRODUCT((OFFSET('Game Board'!F8:F55,0,PP1)=QH13)*(OFFSET('Game Board'!I8:I55,0,PP1)=QH14)*(OFFSET('Game Board'!G8:G55,0,PP1)&gt;OFFSET('Game Board'!H8:H55,0,PP1))*1)+SUMPRODUCT((OFFSET('Game Board'!I8:I55,0,PP1)=QH13)*(OFFSET('Game Board'!F8:F55,0,PP1)=QH14)*(OFFSET('Game Board'!H8:H55,0,PP1)&gt;OFFSET('Game Board'!G8:G55,0,PP1))*1)+SUMPRODUCT((OFFSET('Game Board'!F8:F55,0,PP1)=QH13)*(OFFSET('Game Board'!I8:I55,0,PP1)=QH15)*(OFFSET('Game Board'!G8:G55,0,PP1)&gt;OFFSET('Game Board'!H8:H55,0,PP1))*1)+SUMPRODUCT((OFFSET('Game Board'!I8:I55,0,PP1)=QH13)*(OFFSET('Game Board'!F8:F55,0,PP1)=QH15)*(OFFSET('Game Board'!H8:H55,0,PP1)&gt;OFFSET('Game Board'!G8:G55,0,PP1))*1)</f>
        <v>0</v>
      </c>
      <c r="QL13" s="315">
        <f ca="1">SUMPRODUCT((OFFSET('Game Board'!F8:F55,0,PP1)=QH13)*(OFFSET('Game Board'!I8:I55,0,PP1)=QH12)*(OFFSET('Game Board'!G8:G55,0,PP1)=OFFSET('Game Board'!H8:H55,0,PP1))*1)+SUMPRODUCT((OFFSET('Game Board'!I8:I55,0,PP1)=QH13)*(OFFSET('Game Board'!F8:F55,0,PP1)=QH12)*(OFFSET('Game Board'!G8:G55,0,PP1)=OFFSET('Game Board'!H8:H55,0,PP1))*1)+SUMPRODUCT((OFFSET('Game Board'!F8:F55,0,PP1)=QH13)*(OFFSET('Game Board'!I8:I55,0,PP1)=QH14)*(OFFSET('Game Board'!G8:G55,0,PP1)=OFFSET('Game Board'!H8:H55,0,PP1))*1)+SUMPRODUCT((OFFSET('Game Board'!I8:I55,0,PP1)=QH13)*(OFFSET('Game Board'!F8:F55,0,PP1)=QH14)*(OFFSET('Game Board'!G8:G55,0,PP1)=OFFSET('Game Board'!H8:H55,0,PP1))*1)+SUMPRODUCT((OFFSET('Game Board'!F8:F55,0,PP1)=QH13)*(OFFSET('Game Board'!I8:I55,0,PP1)=QH15)*(OFFSET('Game Board'!G8:G55,0,PP1)=OFFSET('Game Board'!H8:H55,0,PP1))*1)+SUMPRODUCT((OFFSET('Game Board'!I8:I55,0,PP1)=QH13)*(OFFSET('Game Board'!F8:F55,0,PP1)=QH15)*(OFFSET('Game Board'!G8:G55,0,PP1)=OFFSET('Game Board'!H8:H55,0,PP1))*1)</f>
        <v>3</v>
      </c>
      <c r="QM13" s="315">
        <f ca="1">SUMPRODUCT((OFFSET('Game Board'!F8:F55,0,PP1)=QH13)*(OFFSET('Game Board'!I8:I55,0,PP1)=QH12)*(OFFSET('Game Board'!G8:G55,0,PP1)&lt;OFFSET('Game Board'!H8:H55,0,PP1))*1)+SUMPRODUCT((OFFSET('Game Board'!I8:I55,0,PP1)=QH13)*(OFFSET('Game Board'!F8:F55,0,PP1)=QH12)*(OFFSET('Game Board'!H8:H55,0,PP1)&lt;OFFSET('Game Board'!G8:G55,0,PP1))*1)+SUMPRODUCT((OFFSET('Game Board'!F8:F55,0,PP1)=QH13)*(OFFSET('Game Board'!I8:I55,0,PP1)=QH14)*(OFFSET('Game Board'!G8:G55,0,PP1)&lt;OFFSET('Game Board'!H8:H55,0,PP1))*1)+SUMPRODUCT((OFFSET('Game Board'!I8:I55,0,PP1)=QH13)*(OFFSET('Game Board'!F8:F55,0,PP1)=QH14)*(OFFSET('Game Board'!H8:H55,0,PP1)&lt;OFFSET('Game Board'!G8:G55,0,PP1))*1)+SUMPRODUCT((OFFSET('Game Board'!F8:F55,0,PP1)=QH13)*(OFFSET('Game Board'!I8:I55,0,PP1)=QH15)*(OFFSET('Game Board'!G8:G55,0,PP1)&lt;OFFSET('Game Board'!H8:H55,0,PP1))*1)+SUMPRODUCT((OFFSET('Game Board'!I8:I55,0,PP1)=QH13)*(OFFSET('Game Board'!F8:F55,0,PP1)=QH15)*(OFFSET('Game Board'!H8:H55,0,PP1)&lt;OFFSET('Game Board'!G8:G55,0,PP1))*1)</f>
        <v>0</v>
      </c>
      <c r="QN13" s="315">
        <f ca="1">SUMIFS(OFFSET('Game Board'!G8:G55,0,PP1),OFFSET('Game Board'!F8:F55,0,PP1),QH13,OFFSET('Game Board'!I8:I55,0,PP1),QH12)+SUMIFS(OFFSET('Game Board'!G8:G55,0,PP1),OFFSET('Game Board'!F8:F55,0,PP1),QH13,OFFSET('Game Board'!I8:I55,0,PP1),QH14)+SUMIFS(OFFSET('Game Board'!G8:G55,0,PP1),OFFSET('Game Board'!F8:F55,0,PP1),QH13,OFFSET('Game Board'!I8:I55,0,PP1),QH15)+SUMIFS(OFFSET('Game Board'!H8:H55,0,PP1),OFFSET('Game Board'!I8:I55,0,PP1),QH13,OFFSET('Game Board'!F8:F55,0,PP1),QH12)+SUMIFS(OFFSET('Game Board'!H8:H55,0,PP1),OFFSET('Game Board'!I8:I55,0,PP1),QH13,OFFSET('Game Board'!F8:F55,0,PP1),QH14)+SUMIFS(OFFSET('Game Board'!H8:H55,0,PP1),OFFSET('Game Board'!I8:I55,0,PP1),QH13,OFFSET('Game Board'!F8:F55,0,PP1),QH15)</f>
        <v>0</v>
      </c>
      <c r="QO13" s="315">
        <f ca="1">SUMIFS(OFFSET('Game Board'!H8:H55,0,PP1),OFFSET('Game Board'!F8:F55,0,PP1),QH13,OFFSET('Game Board'!I8:I55,0,PP1),QH12)+SUMIFS(OFFSET('Game Board'!H8:H55,0,PP1),OFFSET('Game Board'!F8:F55,0,PP1),QH13,OFFSET('Game Board'!I8:I55,0,PP1),QH14)+SUMIFS(OFFSET('Game Board'!H8:H55,0,PP1),OFFSET('Game Board'!F8:F55,0,PP1),QH13,OFFSET('Game Board'!I8:I55,0,PP1),QH15)+SUMIFS(OFFSET('Game Board'!G8:G55,0,PP1),OFFSET('Game Board'!I8:I55,0,PP1),QH13,OFFSET('Game Board'!F8:F55,0,PP1),QH12)+SUMIFS(OFFSET('Game Board'!G8:G55,0,PP1),OFFSET('Game Board'!I8:I55,0,PP1),QH13,OFFSET('Game Board'!F8:F55,0,PP1),QH14)+SUMIFS(OFFSET('Game Board'!G8:G55,0,PP1),OFFSET('Game Board'!I8:I55,0,PP1),QH13,OFFSET('Game Board'!F8:F55,0,PP1),QH15)</f>
        <v>0</v>
      </c>
      <c r="QP13" s="315">
        <f t="shared" ca="1" si="107"/>
        <v>0</v>
      </c>
      <c r="QQ13" s="315">
        <f t="shared" ca="1" si="108"/>
        <v>3</v>
      </c>
      <c r="QR13" s="315">
        <f t="shared" ref="QR13" ca="1" si="1575">IF(QH13&lt;&gt;"",SUMPRODUCT((QG12:QG15=QG13)*(QQ12:QQ15&gt;QQ13)*1),0)</f>
        <v>0</v>
      </c>
      <c r="QS13" s="315">
        <f t="shared" ref="QS13" ca="1" si="1576">IF(QH13&lt;&gt;"",SUMPRODUCT((QR12:QR15=QR13)*(QP12:QP15&gt;QP13)*1),0)</f>
        <v>0</v>
      </c>
      <c r="QT13" s="315">
        <f t="shared" ca="1" si="111"/>
        <v>0</v>
      </c>
      <c r="QU13" s="315">
        <f t="shared" ref="QU13" ca="1" si="1577">IF(QH13&lt;&gt;"",SUMPRODUCT((QT12:QT15=QT13)*(QR12:QR15=QR13)*(QN12:QN15&gt;QN13)*1),0)</f>
        <v>0</v>
      </c>
      <c r="QV13" s="315">
        <f t="shared" ca="1" si="113"/>
        <v>1</v>
      </c>
      <c r="QW13" s="315">
        <f ca="1">SUMPRODUCT((OFFSET('Game Board'!F8:F55,0,PP1)=QI13)*(OFFSET('Game Board'!I8:I55,0,PP1)=QI14)*(OFFSET('Game Board'!G8:G55,0,PP1)&gt;OFFSET('Game Board'!H8:H55,0,PP1))*1)+SUMPRODUCT((OFFSET('Game Board'!I8:I55,0,PP1)=QI13)*(OFFSET('Game Board'!F8:F55,0,PP1)=QI14)*(OFFSET('Game Board'!H8:H55,0,PP1)&gt;OFFSET('Game Board'!G8:G55,0,PP1))*1)+SUMPRODUCT((OFFSET('Game Board'!F8:F55,0,PP1)=QI13)*(OFFSET('Game Board'!I8:I55,0,PP1)=QI15)*(OFFSET('Game Board'!G8:G55,0,PP1)&gt;OFFSET('Game Board'!H8:H55,0,PP1))*1)+SUMPRODUCT((OFFSET('Game Board'!I8:I55,0,PP1)=QI13)*(OFFSET('Game Board'!F8:F55,0,PP1)=QI15)*(OFFSET('Game Board'!H8:H55,0,PP1)&gt;OFFSET('Game Board'!G8:G55,0,PP1))*1)</f>
        <v>0</v>
      </c>
      <c r="QX13" s="315">
        <f ca="1">SUMPRODUCT((OFFSET('Game Board'!F8:F55,0,PP1)=QI13)*(OFFSET('Game Board'!I8:I55,0,PP1)=QI14)*(OFFSET('Game Board'!G8:G55,0,PP1)=OFFSET('Game Board'!H8:H55,0,PP1))*1)+SUMPRODUCT((OFFSET('Game Board'!I8:I55,0,PP1)=QI13)*(OFFSET('Game Board'!F8:F55,0,PP1)=QI14)*(OFFSET('Game Board'!G8:G55,0,PP1)=OFFSET('Game Board'!H8:H55,0,PP1))*1)+SUMPRODUCT((OFFSET('Game Board'!F8:F55,0,PP1)=QI13)*(OFFSET('Game Board'!I8:I55,0,PP1)=QI15)*(OFFSET('Game Board'!G8:G55,0,PP1)=OFFSET('Game Board'!H8:H55,0,PP1))*1)+SUMPRODUCT((OFFSET('Game Board'!I8:I55,0,PP1)=QI13)*(OFFSET('Game Board'!F8:F55,0,PP1)=QI15)*(OFFSET('Game Board'!G8:G55,0,PP1)=OFFSET('Game Board'!H8:H55,0,PP1))*1)</f>
        <v>0</v>
      </c>
      <c r="QY13" s="315">
        <f ca="1">SUMPRODUCT((OFFSET('Game Board'!F8:F55,0,PP1)=QI13)*(OFFSET('Game Board'!I8:I55,0,PP1)=QI14)*(OFFSET('Game Board'!G8:G55,0,PP1)&lt;OFFSET('Game Board'!H8:H55,0,PP1))*1)+SUMPRODUCT((OFFSET('Game Board'!I8:I55,0,PP1)=QI13)*(OFFSET('Game Board'!F8:F55,0,PP1)=QI14)*(OFFSET('Game Board'!H8:H55,0,PP1)&lt;OFFSET('Game Board'!G8:G55,0,PP1))*1)+SUMPRODUCT((OFFSET('Game Board'!F8:F55,0,PP1)=QI13)*(OFFSET('Game Board'!I8:I55,0,PP1)=QI15)*(OFFSET('Game Board'!G8:G55,0,PP1)&lt;OFFSET('Game Board'!H8:H55,0,PP1))*1)+SUMPRODUCT((OFFSET('Game Board'!I8:I55,0,PP1)=QI13)*(OFFSET('Game Board'!F8:F55,0,PP1)=QI15)*(OFFSET('Game Board'!H8:H55,0,PP1)&lt;OFFSET('Game Board'!G8:G55,0,PP1))*1)</f>
        <v>0</v>
      </c>
      <c r="QZ13" s="315">
        <f ca="1">SUMIFS(OFFSET('Game Board'!G8:G55,0,PP1),OFFSET('Game Board'!F8:F55,0,PP1),QI13,OFFSET('Game Board'!I8:I55,0,PP1),QI14)+SUMIFS(OFFSET('Game Board'!G8:G55,0,PP1),OFFSET('Game Board'!F8:F55,0,PP1),QI13,OFFSET('Game Board'!I8:I55,0,PP1),QI15)+SUMIFS(OFFSET('Game Board'!H8:H55,0,PP1),OFFSET('Game Board'!I8:I55,0,PP1),QI13,OFFSET('Game Board'!F8:F55,0,PP1),QI14)+SUMIFS(OFFSET('Game Board'!H8:H55,0,PP1),OFFSET('Game Board'!I8:I55,0,PP1),QI13,OFFSET('Game Board'!F8:F55,0,PP1),QI15)</f>
        <v>0</v>
      </c>
      <c r="RA13" s="315">
        <f ca="1">SUMIFS(OFFSET('Game Board'!H8:H55,0,PP1),OFFSET('Game Board'!F8:F55,0,PP1),QI13,OFFSET('Game Board'!I8:I55,0,PP1),QI14)+SUMIFS(OFFSET('Game Board'!H8:H55,0,PP1),OFFSET('Game Board'!F8:F55,0,PP1),QI13,OFFSET('Game Board'!I8:I55,0,PP1),QI15)+SUMIFS(OFFSET('Game Board'!G8:G55,0,PP1),OFFSET('Game Board'!I8:I55,0,PP1),QI13,OFFSET('Game Board'!F8:F55,0,PP1),QI14)+SUMIFS(OFFSET('Game Board'!G8:G55,0,PP1),OFFSET('Game Board'!I8:I55,0,PP1),QI13,OFFSET('Game Board'!F8:F55,0,PP1),QI15)</f>
        <v>0</v>
      </c>
      <c r="RB13" s="315">
        <f t="shared" ca="1" si="316"/>
        <v>0</v>
      </c>
      <c r="RC13" s="315">
        <f t="shared" ca="1" si="317"/>
        <v>0</v>
      </c>
      <c r="RD13" s="315">
        <f t="shared" ref="RD13" ca="1" si="1578">IF(QI13&lt;&gt;"",SUMPRODUCT((QG12:QG15=QG13)*(RC12:RC15&gt;RC13)*1),0)</f>
        <v>0</v>
      </c>
      <c r="RE13" s="315">
        <f t="shared" ref="RE13" ca="1" si="1579">IF(QI13&lt;&gt;"",SUMPRODUCT((RD12:RD15=RD13)*(RB12:RB15&gt;RB13)*1),0)</f>
        <v>0</v>
      </c>
      <c r="RF13" s="315">
        <f t="shared" ca="1" si="320"/>
        <v>0</v>
      </c>
      <c r="RG13" s="315">
        <f t="shared" ref="RG13" ca="1" si="1580">IF(QI13&lt;&gt;"",SUMPRODUCT((RF12:RF15=RF13)*(RD12:RD15=RD13)*(QZ12:QZ15&gt;QZ13)*1),0)</f>
        <v>0</v>
      </c>
      <c r="RH13" s="315">
        <f t="shared" ca="1" si="114"/>
        <v>1</v>
      </c>
      <c r="RI13" s="315">
        <v>0</v>
      </c>
      <c r="RJ13" s="315">
        <v>0</v>
      </c>
      <c r="RK13" s="315">
        <v>0</v>
      </c>
      <c r="RL13" s="315">
        <v>0</v>
      </c>
      <c r="RM13" s="315">
        <v>0</v>
      </c>
      <c r="RN13" s="315">
        <v>0</v>
      </c>
      <c r="RO13" s="315">
        <v>0</v>
      </c>
      <c r="RP13" s="315">
        <v>0</v>
      </c>
      <c r="RQ13" s="315">
        <v>0</v>
      </c>
      <c r="RR13" s="315">
        <v>0</v>
      </c>
      <c r="RS13" s="315">
        <v>0</v>
      </c>
      <c r="RT13" s="315">
        <f t="shared" ca="1" si="115"/>
        <v>1</v>
      </c>
      <c r="RU13" s="315">
        <f t="shared" ref="RU13" ca="1" si="1581">SUMPRODUCT((RT12:RT15=RT13)*(PW12:PW15&gt;PW13)*1)</f>
        <v>2</v>
      </c>
      <c r="RV13" s="315">
        <f t="shared" ca="1" si="117"/>
        <v>3</v>
      </c>
      <c r="RW13" s="315" t="str">
        <f t="shared" si="323"/>
        <v>Costa Rica</v>
      </c>
      <c r="RX13" s="315">
        <f t="shared" ca="1" si="118"/>
        <v>0</v>
      </c>
      <c r="RY13" s="315">
        <f ca="1">SUMPRODUCT((OFFSET('Game Board'!G8:G55,0,RY1)&lt;&gt;"")*(OFFSET('Game Board'!F8:F55,0,RY1)=C13)*(OFFSET('Game Board'!G8:G55,0,RY1)&gt;OFFSET('Game Board'!H8:H55,0,RY1))*1)+SUMPRODUCT((OFFSET('Game Board'!G8:G55,0,RY1)&lt;&gt;"")*(OFFSET('Game Board'!I8:I55,0,RY1)=C13)*(OFFSET('Game Board'!H8:H55,0,RY1)&gt;OFFSET('Game Board'!G8:G55,0,RY1))*1)</f>
        <v>0</v>
      </c>
      <c r="RZ13" s="315">
        <f ca="1">SUMPRODUCT((OFFSET('Game Board'!G8:G55,0,RY1)&lt;&gt;"")*(OFFSET('Game Board'!F8:F55,0,RY1)=C13)*(OFFSET('Game Board'!G8:G55,0,RY1)=OFFSET('Game Board'!H8:H55,0,RY1))*1)+SUMPRODUCT((OFFSET('Game Board'!G8:G55,0,RY1)&lt;&gt;"")*(OFFSET('Game Board'!I8:I55,0,RY1)=C13)*(OFFSET('Game Board'!G8:G55,0,RY1)=OFFSET('Game Board'!H8:H55,0,RY1))*1)</f>
        <v>0</v>
      </c>
      <c r="SA13" s="315">
        <f ca="1">SUMPRODUCT((OFFSET('Game Board'!G8:G55,0,RY1)&lt;&gt;"")*(OFFSET('Game Board'!F8:F55,0,RY1)=C13)*(OFFSET('Game Board'!G8:G55,0,RY1)&lt;OFFSET('Game Board'!H8:H55,0,RY1))*1)+SUMPRODUCT((OFFSET('Game Board'!G8:G55,0,RY1)&lt;&gt;"")*(OFFSET('Game Board'!I8:I55,0,RY1)=C13)*(OFFSET('Game Board'!H8:H55,0,RY1)&lt;OFFSET('Game Board'!G8:G55,0,RY1))*1)</f>
        <v>0</v>
      </c>
      <c r="SB13" s="315">
        <f ca="1">SUMIF(OFFSET('Game Board'!F8:F55,0,RY1),C13,OFFSET('Game Board'!G8:G55,0,RY1))+SUMIF(OFFSET('Game Board'!I8:I55,0,RY1),C13,OFFSET('Game Board'!H8:H55,0,RY1))</f>
        <v>0</v>
      </c>
      <c r="SC13" s="315">
        <f ca="1">SUMIF(OFFSET('Game Board'!F8:F55,0,RY1),C13,OFFSET('Game Board'!H8:H55,0,RY1))+SUMIF(OFFSET('Game Board'!I8:I55,0,RY1),C13,OFFSET('Game Board'!G8:G55,0,RY1))</f>
        <v>0</v>
      </c>
      <c r="SD13" s="315">
        <f t="shared" ca="1" si="119"/>
        <v>0</v>
      </c>
      <c r="SE13" s="315">
        <f t="shared" ca="1" si="120"/>
        <v>0</v>
      </c>
      <c r="SF13" s="315">
        <f ca="1">INDEX(L4:L35,MATCH(SO13,C4:C35,0),0)</f>
        <v>1601</v>
      </c>
      <c r="SG13" s="319">
        <f>'Tournament Setup'!F15</f>
        <v>0</v>
      </c>
      <c r="SH13" s="315">
        <f t="shared" ref="SH13" ca="1" si="1582">RANK(SE13,SE12:SE15)</f>
        <v>1</v>
      </c>
      <c r="SI13" s="315">
        <f t="shared" ref="SI13" ca="1" si="1583">SUMPRODUCT((SH12:SH15=SH13)*(SD12:SD15&gt;SD13)*1)</f>
        <v>0</v>
      </c>
      <c r="SJ13" s="315">
        <f t="shared" ca="1" si="123"/>
        <v>1</v>
      </c>
      <c r="SK13" s="315">
        <f t="shared" ref="SK13" ca="1" si="1584">SUMPRODUCT((SH12:SH15=SH13)*(SD12:SD15=SD13)*(SB12:SB15&gt;SB13)*1)</f>
        <v>0</v>
      </c>
      <c r="SL13" s="315">
        <f t="shared" ca="1" si="125"/>
        <v>1</v>
      </c>
      <c r="SM13" s="315">
        <f t="shared" ref="SM13" ca="1" si="1585">RANK(SL13,SL12:SL15,1)+COUNTIF(SL12:SL13,SL13)-1</f>
        <v>2</v>
      </c>
      <c r="SN13" s="315">
        <v>2</v>
      </c>
      <c r="SO13" s="315" t="str">
        <f t="shared" ref="SO13" ca="1" si="1586">INDEX(RW12:RW15,MATCH(SN13,SM12:SM15,0),0)</f>
        <v>Costa Rica</v>
      </c>
      <c r="SP13" s="315">
        <f t="shared" ref="SP13" ca="1" si="1587">INDEX(SL12:SL15,MATCH(SO13,RW12:RW15,0),0)</f>
        <v>1</v>
      </c>
      <c r="SQ13" s="315" t="str">
        <f t="shared" ref="SQ13" ca="1" si="1588">IF(SQ12&lt;&gt;"",SO13,"")</f>
        <v>Costa Rica</v>
      </c>
      <c r="SR13" s="315" t="str">
        <f t="shared" ref="SR13" ca="1" si="1589">IF(SP14=2,SO13,"")</f>
        <v/>
      </c>
      <c r="ST13" s="315">
        <f ca="1">SUMPRODUCT((OFFSET('Game Board'!F8:F55,0,RY1)=SQ13)*(OFFSET('Game Board'!I8:I55,0,RY1)=SQ12)*(OFFSET('Game Board'!G8:G55,0,RY1)&gt;OFFSET('Game Board'!H8:H55,0,RY1))*1)+SUMPRODUCT((OFFSET('Game Board'!I8:I55,0,RY1)=SQ13)*(OFFSET('Game Board'!F8:F55,0,RY1)=SQ12)*(OFFSET('Game Board'!H8:H55,0,RY1)&gt;OFFSET('Game Board'!G8:G55,0,RY1))*1)+SUMPRODUCT((OFFSET('Game Board'!F8:F55,0,RY1)=SQ13)*(OFFSET('Game Board'!I8:I55,0,RY1)=SQ14)*(OFFSET('Game Board'!G8:G55,0,RY1)&gt;OFFSET('Game Board'!H8:H55,0,RY1))*1)+SUMPRODUCT((OFFSET('Game Board'!I8:I55,0,RY1)=SQ13)*(OFFSET('Game Board'!F8:F55,0,RY1)=SQ14)*(OFFSET('Game Board'!H8:H55,0,RY1)&gt;OFFSET('Game Board'!G8:G55,0,RY1))*1)+SUMPRODUCT((OFFSET('Game Board'!F8:F55,0,RY1)=SQ13)*(OFFSET('Game Board'!I8:I55,0,RY1)=SQ15)*(OFFSET('Game Board'!G8:G55,0,RY1)&gt;OFFSET('Game Board'!H8:H55,0,RY1))*1)+SUMPRODUCT((OFFSET('Game Board'!I8:I55,0,RY1)=SQ13)*(OFFSET('Game Board'!F8:F55,0,RY1)=SQ15)*(OFFSET('Game Board'!H8:H55,0,RY1)&gt;OFFSET('Game Board'!G8:G55,0,RY1))*1)</f>
        <v>0</v>
      </c>
      <c r="SU13" s="315">
        <f ca="1">SUMPRODUCT((OFFSET('Game Board'!F8:F55,0,RY1)=SQ13)*(OFFSET('Game Board'!I8:I55,0,RY1)=SQ12)*(OFFSET('Game Board'!G8:G55,0,RY1)=OFFSET('Game Board'!H8:H55,0,RY1))*1)+SUMPRODUCT((OFFSET('Game Board'!I8:I55,0,RY1)=SQ13)*(OFFSET('Game Board'!F8:F55,0,RY1)=SQ12)*(OFFSET('Game Board'!G8:G55,0,RY1)=OFFSET('Game Board'!H8:H55,0,RY1))*1)+SUMPRODUCT((OFFSET('Game Board'!F8:F55,0,RY1)=SQ13)*(OFFSET('Game Board'!I8:I55,0,RY1)=SQ14)*(OFFSET('Game Board'!G8:G55,0,RY1)=OFFSET('Game Board'!H8:H55,0,RY1))*1)+SUMPRODUCT((OFFSET('Game Board'!I8:I55,0,RY1)=SQ13)*(OFFSET('Game Board'!F8:F55,0,RY1)=SQ14)*(OFFSET('Game Board'!G8:G55,0,RY1)=OFFSET('Game Board'!H8:H55,0,RY1))*1)+SUMPRODUCT((OFFSET('Game Board'!F8:F55,0,RY1)=SQ13)*(OFFSET('Game Board'!I8:I55,0,RY1)=SQ15)*(OFFSET('Game Board'!G8:G55,0,RY1)=OFFSET('Game Board'!H8:H55,0,RY1))*1)+SUMPRODUCT((OFFSET('Game Board'!I8:I55,0,RY1)=SQ13)*(OFFSET('Game Board'!F8:F55,0,RY1)=SQ15)*(OFFSET('Game Board'!G8:G55,0,RY1)=OFFSET('Game Board'!H8:H55,0,RY1))*1)</f>
        <v>3</v>
      </c>
      <c r="SV13" s="315">
        <f ca="1">SUMPRODUCT((OFFSET('Game Board'!F8:F55,0,RY1)=SQ13)*(OFFSET('Game Board'!I8:I55,0,RY1)=SQ12)*(OFFSET('Game Board'!G8:G55,0,RY1)&lt;OFFSET('Game Board'!H8:H55,0,RY1))*1)+SUMPRODUCT((OFFSET('Game Board'!I8:I55,0,RY1)=SQ13)*(OFFSET('Game Board'!F8:F55,0,RY1)=SQ12)*(OFFSET('Game Board'!H8:H55,0,RY1)&lt;OFFSET('Game Board'!G8:G55,0,RY1))*1)+SUMPRODUCT((OFFSET('Game Board'!F8:F55,0,RY1)=SQ13)*(OFFSET('Game Board'!I8:I55,0,RY1)=SQ14)*(OFFSET('Game Board'!G8:G55,0,RY1)&lt;OFFSET('Game Board'!H8:H55,0,RY1))*1)+SUMPRODUCT((OFFSET('Game Board'!I8:I55,0,RY1)=SQ13)*(OFFSET('Game Board'!F8:F55,0,RY1)=SQ14)*(OFFSET('Game Board'!H8:H55,0,RY1)&lt;OFFSET('Game Board'!G8:G55,0,RY1))*1)+SUMPRODUCT((OFFSET('Game Board'!F8:F55,0,RY1)=SQ13)*(OFFSET('Game Board'!I8:I55,0,RY1)=SQ15)*(OFFSET('Game Board'!G8:G55,0,RY1)&lt;OFFSET('Game Board'!H8:H55,0,RY1))*1)+SUMPRODUCT((OFFSET('Game Board'!I8:I55,0,RY1)=SQ13)*(OFFSET('Game Board'!F8:F55,0,RY1)=SQ15)*(OFFSET('Game Board'!H8:H55,0,RY1)&lt;OFFSET('Game Board'!G8:G55,0,RY1))*1)</f>
        <v>0</v>
      </c>
      <c r="SW13" s="315">
        <f ca="1">SUMIFS(OFFSET('Game Board'!G8:G55,0,RY1),OFFSET('Game Board'!F8:F55,0,RY1),SQ13,OFFSET('Game Board'!I8:I55,0,RY1),SQ12)+SUMIFS(OFFSET('Game Board'!G8:G55,0,RY1),OFFSET('Game Board'!F8:F55,0,RY1),SQ13,OFFSET('Game Board'!I8:I55,0,RY1),SQ14)+SUMIFS(OFFSET('Game Board'!G8:G55,0,RY1),OFFSET('Game Board'!F8:F55,0,RY1),SQ13,OFFSET('Game Board'!I8:I55,0,RY1),SQ15)+SUMIFS(OFFSET('Game Board'!H8:H55,0,RY1),OFFSET('Game Board'!I8:I55,0,RY1),SQ13,OFFSET('Game Board'!F8:F55,0,RY1),SQ12)+SUMIFS(OFFSET('Game Board'!H8:H55,0,RY1),OFFSET('Game Board'!I8:I55,0,RY1),SQ13,OFFSET('Game Board'!F8:F55,0,RY1),SQ14)+SUMIFS(OFFSET('Game Board'!H8:H55,0,RY1),OFFSET('Game Board'!I8:I55,0,RY1),SQ13,OFFSET('Game Board'!F8:F55,0,RY1),SQ15)</f>
        <v>0</v>
      </c>
      <c r="SX13" s="315">
        <f ca="1">SUMIFS(OFFSET('Game Board'!H8:H55,0,RY1),OFFSET('Game Board'!F8:F55,0,RY1),SQ13,OFFSET('Game Board'!I8:I55,0,RY1),SQ12)+SUMIFS(OFFSET('Game Board'!H8:H55,0,RY1),OFFSET('Game Board'!F8:F55,0,RY1),SQ13,OFFSET('Game Board'!I8:I55,0,RY1),SQ14)+SUMIFS(OFFSET('Game Board'!H8:H55,0,RY1),OFFSET('Game Board'!F8:F55,0,RY1),SQ13,OFFSET('Game Board'!I8:I55,0,RY1),SQ15)+SUMIFS(OFFSET('Game Board'!G8:G55,0,RY1),OFFSET('Game Board'!I8:I55,0,RY1),SQ13,OFFSET('Game Board'!F8:F55,0,RY1),SQ12)+SUMIFS(OFFSET('Game Board'!G8:G55,0,RY1),OFFSET('Game Board'!I8:I55,0,RY1),SQ13,OFFSET('Game Board'!F8:F55,0,RY1),SQ14)+SUMIFS(OFFSET('Game Board'!G8:G55,0,RY1),OFFSET('Game Board'!I8:I55,0,RY1),SQ13,OFFSET('Game Board'!F8:F55,0,RY1),SQ15)</f>
        <v>0</v>
      </c>
      <c r="SY13" s="315">
        <f t="shared" ca="1" si="130"/>
        <v>0</v>
      </c>
      <c r="SZ13" s="315">
        <f t="shared" ca="1" si="131"/>
        <v>3</v>
      </c>
      <c r="TA13" s="315">
        <f t="shared" ref="TA13" ca="1" si="1590">IF(SQ13&lt;&gt;"",SUMPRODUCT((SP12:SP15=SP13)*(SZ12:SZ15&gt;SZ13)*1),0)</f>
        <v>0</v>
      </c>
      <c r="TB13" s="315">
        <f t="shared" ref="TB13" ca="1" si="1591">IF(SQ13&lt;&gt;"",SUMPRODUCT((TA12:TA15=TA13)*(SY12:SY15&gt;SY13)*1),0)</f>
        <v>0</v>
      </c>
      <c r="TC13" s="315">
        <f t="shared" ca="1" si="134"/>
        <v>0</v>
      </c>
      <c r="TD13" s="315">
        <f t="shared" ref="TD13" ca="1" si="1592">IF(SQ13&lt;&gt;"",SUMPRODUCT((TC12:TC15=TC13)*(TA12:TA15=TA13)*(SW12:SW15&gt;SW13)*1),0)</f>
        <v>0</v>
      </c>
      <c r="TE13" s="315">
        <f t="shared" ca="1" si="136"/>
        <v>1</v>
      </c>
      <c r="TF13" s="315">
        <f ca="1">SUMPRODUCT((OFFSET('Game Board'!F8:F55,0,RY1)=SR13)*(OFFSET('Game Board'!I8:I55,0,RY1)=SR14)*(OFFSET('Game Board'!G8:G55,0,RY1)&gt;OFFSET('Game Board'!H8:H55,0,RY1))*1)+SUMPRODUCT((OFFSET('Game Board'!I8:I55,0,RY1)=SR13)*(OFFSET('Game Board'!F8:F55,0,RY1)=SR14)*(OFFSET('Game Board'!H8:H55,0,RY1)&gt;OFFSET('Game Board'!G8:G55,0,RY1))*1)+SUMPRODUCT((OFFSET('Game Board'!F8:F55,0,RY1)=SR13)*(OFFSET('Game Board'!I8:I55,0,RY1)=SR15)*(OFFSET('Game Board'!G8:G55,0,RY1)&gt;OFFSET('Game Board'!H8:H55,0,RY1))*1)+SUMPRODUCT((OFFSET('Game Board'!I8:I55,0,RY1)=SR13)*(OFFSET('Game Board'!F8:F55,0,RY1)=SR15)*(OFFSET('Game Board'!H8:H55,0,RY1)&gt;OFFSET('Game Board'!G8:G55,0,RY1))*1)</f>
        <v>0</v>
      </c>
      <c r="TG13" s="315">
        <f ca="1">SUMPRODUCT((OFFSET('Game Board'!F8:F55,0,RY1)=SR13)*(OFFSET('Game Board'!I8:I55,0,RY1)=SR14)*(OFFSET('Game Board'!G8:G55,0,RY1)=OFFSET('Game Board'!H8:H55,0,RY1))*1)+SUMPRODUCT((OFFSET('Game Board'!I8:I55,0,RY1)=SR13)*(OFFSET('Game Board'!F8:F55,0,RY1)=SR14)*(OFFSET('Game Board'!G8:G55,0,RY1)=OFFSET('Game Board'!H8:H55,0,RY1))*1)+SUMPRODUCT((OFFSET('Game Board'!F8:F55,0,RY1)=SR13)*(OFFSET('Game Board'!I8:I55,0,RY1)=SR15)*(OFFSET('Game Board'!G8:G55,0,RY1)=OFFSET('Game Board'!H8:H55,0,RY1))*1)+SUMPRODUCT((OFFSET('Game Board'!I8:I55,0,RY1)=SR13)*(OFFSET('Game Board'!F8:F55,0,RY1)=SR15)*(OFFSET('Game Board'!G8:G55,0,RY1)=OFFSET('Game Board'!H8:H55,0,RY1))*1)</f>
        <v>0</v>
      </c>
      <c r="TH13" s="315">
        <f ca="1">SUMPRODUCT((OFFSET('Game Board'!F8:F55,0,RY1)=SR13)*(OFFSET('Game Board'!I8:I55,0,RY1)=SR14)*(OFFSET('Game Board'!G8:G55,0,RY1)&lt;OFFSET('Game Board'!H8:H55,0,RY1))*1)+SUMPRODUCT((OFFSET('Game Board'!I8:I55,0,RY1)=SR13)*(OFFSET('Game Board'!F8:F55,0,RY1)=SR14)*(OFFSET('Game Board'!H8:H55,0,RY1)&lt;OFFSET('Game Board'!G8:G55,0,RY1))*1)+SUMPRODUCT((OFFSET('Game Board'!F8:F55,0,RY1)=SR13)*(OFFSET('Game Board'!I8:I55,0,RY1)=SR15)*(OFFSET('Game Board'!G8:G55,0,RY1)&lt;OFFSET('Game Board'!H8:H55,0,RY1))*1)+SUMPRODUCT((OFFSET('Game Board'!I8:I55,0,RY1)=SR13)*(OFFSET('Game Board'!F8:F55,0,RY1)=SR15)*(OFFSET('Game Board'!H8:H55,0,RY1)&lt;OFFSET('Game Board'!G8:G55,0,RY1))*1)</f>
        <v>0</v>
      </c>
      <c r="TI13" s="315">
        <f ca="1">SUMIFS(OFFSET('Game Board'!G8:G55,0,RY1),OFFSET('Game Board'!F8:F55,0,RY1),SR13,OFFSET('Game Board'!I8:I55,0,RY1),SR14)+SUMIFS(OFFSET('Game Board'!G8:G55,0,RY1),OFFSET('Game Board'!F8:F55,0,RY1),SR13,OFFSET('Game Board'!I8:I55,0,RY1),SR15)+SUMIFS(OFFSET('Game Board'!H8:H55,0,RY1),OFFSET('Game Board'!I8:I55,0,RY1),SR13,OFFSET('Game Board'!F8:F55,0,RY1),SR14)+SUMIFS(OFFSET('Game Board'!H8:H55,0,RY1),OFFSET('Game Board'!I8:I55,0,RY1),SR13,OFFSET('Game Board'!F8:F55,0,RY1),SR15)</f>
        <v>0</v>
      </c>
      <c r="TJ13" s="315">
        <f ca="1">SUMIFS(OFFSET('Game Board'!H8:H55,0,RY1),OFFSET('Game Board'!F8:F55,0,RY1),SR13,OFFSET('Game Board'!I8:I55,0,RY1),SR14)+SUMIFS(OFFSET('Game Board'!H8:H55,0,RY1),OFFSET('Game Board'!F8:F55,0,RY1),SR13,OFFSET('Game Board'!I8:I55,0,RY1),SR15)+SUMIFS(OFFSET('Game Board'!G8:G55,0,RY1),OFFSET('Game Board'!I8:I55,0,RY1),SR13,OFFSET('Game Board'!F8:F55,0,RY1),SR14)+SUMIFS(OFFSET('Game Board'!G8:G55,0,RY1),OFFSET('Game Board'!I8:I55,0,RY1),SR13,OFFSET('Game Board'!F8:F55,0,RY1),SR15)</f>
        <v>0</v>
      </c>
      <c r="TK13" s="315">
        <f t="shared" ca="1" si="335"/>
        <v>0</v>
      </c>
      <c r="TL13" s="315">
        <f t="shared" ca="1" si="336"/>
        <v>0</v>
      </c>
      <c r="TM13" s="315">
        <f t="shared" ref="TM13" ca="1" si="1593">IF(SR13&lt;&gt;"",SUMPRODUCT((SP12:SP15=SP13)*(TL12:TL15&gt;TL13)*1),0)</f>
        <v>0</v>
      </c>
      <c r="TN13" s="315">
        <f t="shared" ref="TN13" ca="1" si="1594">IF(SR13&lt;&gt;"",SUMPRODUCT((TM12:TM15=TM13)*(TK12:TK15&gt;TK13)*1),0)</f>
        <v>0</v>
      </c>
      <c r="TO13" s="315">
        <f t="shared" ca="1" si="339"/>
        <v>0</v>
      </c>
      <c r="TP13" s="315">
        <f t="shared" ref="TP13" ca="1" si="1595">IF(SR13&lt;&gt;"",SUMPRODUCT((TO12:TO15=TO13)*(TM12:TM15=TM13)*(TI12:TI15&gt;TI13)*1),0)</f>
        <v>0</v>
      </c>
      <c r="TQ13" s="315">
        <f t="shared" ca="1" si="137"/>
        <v>1</v>
      </c>
      <c r="TR13" s="315">
        <v>0</v>
      </c>
      <c r="TS13" s="315">
        <v>0</v>
      </c>
      <c r="TT13" s="315">
        <v>0</v>
      </c>
      <c r="TU13" s="315">
        <v>0</v>
      </c>
      <c r="TV13" s="315">
        <v>0</v>
      </c>
      <c r="TW13" s="315">
        <v>0</v>
      </c>
      <c r="TX13" s="315">
        <v>0</v>
      </c>
      <c r="TY13" s="315">
        <v>0</v>
      </c>
      <c r="TZ13" s="315">
        <v>0</v>
      </c>
      <c r="UA13" s="315">
        <v>0</v>
      </c>
      <c r="UB13" s="315">
        <v>0</v>
      </c>
      <c r="UC13" s="315">
        <f t="shared" ca="1" si="138"/>
        <v>1</v>
      </c>
      <c r="UD13" s="315">
        <f t="shared" ref="UD13" ca="1" si="1596">SUMPRODUCT((UC12:UC15=UC13)*(SF12:SF15&gt;SF13)*1)</f>
        <v>2</v>
      </c>
      <c r="UE13" s="315">
        <f t="shared" ca="1" si="140"/>
        <v>3</v>
      </c>
      <c r="UF13" s="315" t="str">
        <f t="shared" si="342"/>
        <v>Costa Rica</v>
      </c>
      <c r="UG13" s="315">
        <f t="shared" ca="1" si="141"/>
        <v>0</v>
      </c>
      <c r="UH13" s="315">
        <f ca="1">SUMPRODUCT((OFFSET('Game Board'!G8:G55,0,UH1)&lt;&gt;"")*(OFFSET('Game Board'!F8:F55,0,UH1)=C13)*(OFFSET('Game Board'!G8:G55,0,UH1)&gt;OFFSET('Game Board'!H8:H55,0,UH1))*1)+SUMPRODUCT((OFFSET('Game Board'!G8:G55,0,UH1)&lt;&gt;"")*(OFFSET('Game Board'!I8:I55,0,UH1)=C13)*(OFFSET('Game Board'!H8:H55,0,UH1)&gt;OFFSET('Game Board'!G8:G55,0,UH1))*1)</f>
        <v>0</v>
      </c>
      <c r="UI13" s="315">
        <f ca="1">SUMPRODUCT((OFFSET('Game Board'!G8:G55,0,UH1)&lt;&gt;"")*(OFFSET('Game Board'!F8:F55,0,UH1)=C13)*(OFFSET('Game Board'!G8:G55,0,UH1)=OFFSET('Game Board'!H8:H55,0,UH1))*1)+SUMPRODUCT((OFFSET('Game Board'!G8:G55,0,UH1)&lt;&gt;"")*(OFFSET('Game Board'!I8:I55,0,UH1)=C13)*(OFFSET('Game Board'!G8:G55,0,UH1)=OFFSET('Game Board'!H8:H55,0,UH1))*1)</f>
        <v>0</v>
      </c>
      <c r="UJ13" s="315">
        <f ca="1">SUMPRODUCT((OFFSET('Game Board'!G8:G55,0,UH1)&lt;&gt;"")*(OFFSET('Game Board'!F8:F55,0,UH1)=C13)*(OFFSET('Game Board'!G8:G55,0,UH1)&lt;OFFSET('Game Board'!H8:H55,0,UH1))*1)+SUMPRODUCT((OFFSET('Game Board'!G8:G55,0,UH1)&lt;&gt;"")*(OFFSET('Game Board'!I8:I55,0,UH1)=C13)*(OFFSET('Game Board'!H8:H55,0,UH1)&lt;OFFSET('Game Board'!G8:G55,0,UH1))*1)</f>
        <v>0</v>
      </c>
      <c r="UK13" s="315">
        <f ca="1">SUMIF(OFFSET('Game Board'!F8:F55,0,UH1),C13,OFFSET('Game Board'!G8:G55,0,UH1))+SUMIF(OFFSET('Game Board'!I8:I55,0,UH1),C13,OFFSET('Game Board'!H8:H55,0,UH1))</f>
        <v>0</v>
      </c>
      <c r="UL13" s="315">
        <f ca="1">SUMIF(OFFSET('Game Board'!F8:F55,0,UH1),C13,OFFSET('Game Board'!H8:H55,0,UH1))+SUMIF(OFFSET('Game Board'!I8:I55,0,UH1),C13,OFFSET('Game Board'!G8:G55,0,UH1))</f>
        <v>0</v>
      </c>
      <c r="UM13" s="315">
        <f t="shared" ca="1" si="142"/>
        <v>0</v>
      </c>
      <c r="UN13" s="315">
        <f t="shared" ca="1" si="143"/>
        <v>0</v>
      </c>
      <c r="UO13" s="315">
        <f ca="1">INDEX(L4:L35,MATCH(UX13,C4:C35,0),0)</f>
        <v>1601</v>
      </c>
      <c r="UP13" s="319">
        <f>'Tournament Setup'!F15</f>
        <v>0</v>
      </c>
      <c r="UQ13" s="315">
        <f t="shared" ref="UQ13" ca="1" si="1597">RANK(UN13,UN12:UN15)</f>
        <v>1</v>
      </c>
      <c r="UR13" s="315">
        <f t="shared" ref="UR13" ca="1" si="1598">SUMPRODUCT((UQ12:UQ15=UQ13)*(UM12:UM15&gt;UM13)*1)</f>
        <v>0</v>
      </c>
      <c r="US13" s="315">
        <f t="shared" ca="1" si="146"/>
        <v>1</v>
      </c>
      <c r="UT13" s="315">
        <f t="shared" ref="UT13" ca="1" si="1599">SUMPRODUCT((UQ12:UQ15=UQ13)*(UM12:UM15=UM13)*(UK12:UK15&gt;UK13)*1)</f>
        <v>0</v>
      </c>
      <c r="UU13" s="315">
        <f t="shared" ca="1" si="148"/>
        <v>1</v>
      </c>
      <c r="UV13" s="315">
        <f t="shared" ref="UV13" ca="1" si="1600">RANK(UU13,UU12:UU15,1)+COUNTIF(UU12:UU13,UU13)-1</f>
        <v>2</v>
      </c>
      <c r="UW13" s="315">
        <v>2</v>
      </c>
      <c r="UX13" s="315" t="str">
        <f t="shared" ref="UX13" ca="1" si="1601">INDEX(UF12:UF15,MATCH(UW13,UV12:UV15,0),0)</f>
        <v>Costa Rica</v>
      </c>
      <c r="UY13" s="315">
        <f t="shared" ref="UY13" ca="1" si="1602">INDEX(UU12:UU15,MATCH(UX13,UF12:UF15,0),0)</f>
        <v>1</v>
      </c>
      <c r="UZ13" s="315" t="str">
        <f t="shared" ref="UZ13" ca="1" si="1603">IF(UZ12&lt;&gt;"",UX13,"")</f>
        <v>Costa Rica</v>
      </c>
      <c r="VA13" s="315" t="str">
        <f t="shared" ref="VA13" ca="1" si="1604">IF(UY14=2,UX13,"")</f>
        <v/>
      </c>
      <c r="VC13" s="315">
        <f ca="1">SUMPRODUCT((OFFSET('Game Board'!F8:F55,0,UH1)=UZ13)*(OFFSET('Game Board'!I8:I55,0,UH1)=UZ12)*(OFFSET('Game Board'!G8:G55,0,UH1)&gt;OFFSET('Game Board'!H8:H55,0,UH1))*1)+SUMPRODUCT((OFFSET('Game Board'!I8:I55,0,UH1)=UZ13)*(OFFSET('Game Board'!F8:F55,0,UH1)=UZ12)*(OFFSET('Game Board'!H8:H55,0,UH1)&gt;OFFSET('Game Board'!G8:G55,0,UH1))*1)+SUMPRODUCT((OFFSET('Game Board'!F8:F55,0,UH1)=UZ13)*(OFFSET('Game Board'!I8:I55,0,UH1)=UZ14)*(OFFSET('Game Board'!G8:G55,0,UH1)&gt;OFFSET('Game Board'!H8:H55,0,UH1))*1)+SUMPRODUCT((OFFSET('Game Board'!I8:I55,0,UH1)=UZ13)*(OFFSET('Game Board'!F8:F55,0,UH1)=UZ14)*(OFFSET('Game Board'!H8:H55,0,UH1)&gt;OFFSET('Game Board'!G8:G55,0,UH1))*1)+SUMPRODUCT((OFFSET('Game Board'!F8:F55,0,UH1)=UZ13)*(OFFSET('Game Board'!I8:I55,0,UH1)=UZ15)*(OFFSET('Game Board'!G8:G55,0,UH1)&gt;OFFSET('Game Board'!H8:H55,0,UH1))*1)+SUMPRODUCT((OFFSET('Game Board'!I8:I55,0,UH1)=UZ13)*(OFFSET('Game Board'!F8:F55,0,UH1)=UZ15)*(OFFSET('Game Board'!H8:H55,0,UH1)&gt;OFFSET('Game Board'!G8:G55,0,UH1))*1)</f>
        <v>0</v>
      </c>
      <c r="VD13" s="315">
        <f ca="1">SUMPRODUCT((OFFSET('Game Board'!F8:F55,0,UH1)=UZ13)*(OFFSET('Game Board'!I8:I55,0,UH1)=UZ12)*(OFFSET('Game Board'!G8:G55,0,UH1)=OFFSET('Game Board'!H8:H55,0,UH1))*1)+SUMPRODUCT((OFFSET('Game Board'!I8:I55,0,UH1)=UZ13)*(OFFSET('Game Board'!F8:F55,0,UH1)=UZ12)*(OFFSET('Game Board'!G8:G55,0,UH1)=OFFSET('Game Board'!H8:H55,0,UH1))*1)+SUMPRODUCT((OFFSET('Game Board'!F8:F55,0,UH1)=UZ13)*(OFFSET('Game Board'!I8:I55,0,UH1)=UZ14)*(OFFSET('Game Board'!G8:G55,0,UH1)=OFFSET('Game Board'!H8:H55,0,UH1))*1)+SUMPRODUCT((OFFSET('Game Board'!I8:I55,0,UH1)=UZ13)*(OFFSET('Game Board'!F8:F55,0,UH1)=UZ14)*(OFFSET('Game Board'!G8:G55,0,UH1)=OFFSET('Game Board'!H8:H55,0,UH1))*1)+SUMPRODUCT((OFFSET('Game Board'!F8:F55,0,UH1)=UZ13)*(OFFSET('Game Board'!I8:I55,0,UH1)=UZ15)*(OFFSET('Game Board'!G8:G55,0,UH1)=OFFSET('Game Board'!H8:H55,0,UH1))*1)+SUMPRODUCT((OFFSET('Game Board'!I8:I55,0,UH1)=UZ13)*(OFFSET('Game Board'!F8:F55,0,UH1)=UZ15)*(OFFSET('Game Board'!G8:G55,0,UH1)=OFFSET('Game Board'!H8:H55,0,UH1))*1)</f>
        <v>3</v>
      </c>
      <c r="VE13" s="315">
        <f ca="1">SUMPRODUCT((OFFSET('Game Board'!F8:F55,0,UH1)=UZ13)*(OFFSET('Game Board'!I8:I55,0,UH1)=UZ12)*(OFFSET('Game Board'!G8:G55,0,UH1)&lt;OFFSET('Game Board'!H8:H55,0,UH1))*1)+SUMPRODUCT((OFFSET('Game Board'!I8:I55,0,UH1)=UZ13)*(OFFSET('Game Board'!F8:F55,0,UH1)=UZ12)*(OFFSET('Game Board'!H8:H55,0,UH1)&lt;OFFSET('Game Board'!G8:G55,0,UH1))*1)+SUMPRODUCT((OFFSET('Game Board'!F8:F55,0,UH1)=UZ13)*(OFFSET('Game Board'!I8:I55,0,UH1)=UZ14)*(OFFSET('Game Board'!G8:G55,0,UH1)&lt;OFFSET('Game Board'!H8:H55,0,UH1))*1)+SUMPRODUCT((OFFSET('Game Board'!I8:I55,0,UH1)=UZ13)*(OFFSET('Game Board'!F8:F55,0,UH1)=UZ14)*(OFFSET('Game Board'!H8:H55,0,UH1)&lt;OFFSET('Game Board'!G8:G55,0,UH1))*1)+SUMPRODUCT((OFFSET('Game Board'!F8:F55,0,UH1)=UZ13)*(OFFSET('Game Board'!I8:I55,0,UH1)=UZ15)*(OFFSET('Game Board'!G8:G55,0,UH1)&lt;OFFSET('Game Board'!H8:H55,0,UH1))*1)+SUMPRODUCT((OFFSET('Game Board'!I8:I55,0,UH1)=UZ13)*(OFFSET('Game Board'!F8:F55,0,UH1)=UZ15)*(OFFSET('Game Board'!H8:H55,0,UH1)&lt;OFFSET('Game Board'!G8:G55,0,UH1))*1)</f>
        <v>0</v>
      </c>
      <c r="VF13" s="315">
        <f ca="1">SUMIFS(OFFSET('Game Board'!G8:G55,0,UH1),OFFSET('Game Board'!F8:F55,0,UH1),UZ13,OFFSET('Game Board'!I8:I55,0,UH1),UZ12)+SUMIFS(OFFSET('Game Board'!G8:G55,0,UH1),OFFSET('Game Board'!F8:F55,0,UH1),UZ13,OFFSET('Game Board'!I8:I55,0,UH1),UZ14)+SUMIFS(OFFSET('Game Board'!G8:G55,0,UH1),OFFSET('Game Board'!F8:F55,0,UH1),UZ13,OFFSET('Game Board'!I8:I55,0,UH1),UZ15)+SUMIFS(OFFSET('Game Board'!H8:H55,0,UH1),OFFSET('Game Board'!I8:I55,0,UH1),UZ13,OFFSET('Game Board'!F8:F55,0,UH1),UZ12)+SUMIFS(OFFSET('Game Board'!H8:H55,0,UH1),OFFSET('Game Board'!I8:I55,0,UH1),UZ13,OFFSET('Game Board'!F8:F55,0,UH1),UZ14)+SUMIFS(OFFSET('Game Board'!H8:H55,0,UH1),OFFSET('Game Board'!I8:I55,0,UH1),UZ13,OFFSET('Game Board'!F8:F55,0,UH1),UZ15)</f>
        <v>0</v>
      </c>
      <c r="VG13" s="315">
        <f ca="1">SUMIFS(OFFSET('Game Board'!H8:H55,0,UH1),OFFSET('Game Board'!F8:F55,0,UH1),UZ13,OFFSET('Game Board'!I8:I55,0,UH1),UZ12)+SUMIFS(OFFSET('Game Board'!H8:H55,0,UH1),OFFSET('Game Board'!F8:F55,0,UH1),UZ13,OFFSET('Game Board'!I8:I55,0,UH1),UZ14)+SUMIFS(OFFSET('Game Board'!H8:H55,0,UH1),OFFSET('Game Board'!F8:F55,0,UH1),UZ13,OFFSET('Game Board'!I8:I55,0,UH1),UZ15)+SUMIFS(OFFSET('Game Board'!G8:G55,0,UH1),OFFSET('Game Board'!I8:I55,0,UH1),UZ13,OFFSET('Game Board'!F8:F55,0,UH1),UZ12)+SUMIFS(OFFSET('Game Board'!G8:G55,0,UH1),OFFSET('Game Board'!I8:I55,0,UH1),UZ13,OFFSET('Game Board'!F8:F55,0,UH1),UZ14)+SUMIFS(OFFSET('Game Board'!G8:G55,0,UH1),OFFSET('Game Board'!I8:I55,0,UH1),UZ13,OFFSET('Game Board'!F8:F55,0,UH1),UZ15)</f>
        <v>0</v>
      </c>
      <c r="VH13" s="315">
        <f t="shared" ca="1" si="153"/>
        <v>0</v>
      </c>
      <c r="VI13" s="315">
        <f t="shared" ca="1" si="154"/>
        <v>3</v>
      </c>
      <c r="VJ13" s="315">
        <f t="shared" ref="VJ13" ca="1" si="1605">IF(UZ13&lt;&gt;"",SUMPRODUCT((UY12:UY15=UY13)*(VI12:VI15&gt;VI13)*1),0)</f>
        <v>0</v>
      </c>
      <c r="VK13" s="315">
        <f t="shared" ref="VK13" ca="1" si="1606">IF(UZ13&lt;&gt;"",SUMPRODUCT((VJ12:VJ15=VJ13)*(VH12:VH15&gt;VH13)*1),0)</f>
        <v>0</v>
      </c>
      <c r="VL13" s="315">
        <f t="shared" ca="1" si="157"/>
        <v>0</v>
      </c>
      <c r="VM13" s="315">
        <f t="shared" ref="VM13" ca="1" si="1607">IF(UZ13&lt;&gt;"",SUMPRODUCT((VL12:VL15=VL13)*(VJ12:VJ15=VJ13)*(VF12:VF15&gt;VF13)*1),0)</f>
        <v>0</v>
      </c>
      <c r="VN13" s="315">
        <f t="shared" ca="1" si="159"/>
        <v>1</v>
      </c>
      <c r="VO13" s="315">
        <f ca="1">SUMPRODUCT((OFFSET('Game Board'!F8:F55,0,UH1)=VA13)*(OFFSET('Game Board'!I8:I55,0,UH1)=VA14)*(OFFSET('Game Board'!G8:G55,0,UH1)&gt;OFFSET('Game Board'!H8:H55,0,UH1))*1)+SUMPRODUCT((OFFSET('Game Board'!I8:I55,0,UH1)=VA13)*(OFFSET('Game Board'!F8:F55,0,UH1)=VA14)*(OFFSET('Game Board'!H8:H55,0,UH1)&gt;OFFSET('Game Board'!G8:G55,0,UH1))*1)+SUMPRODUCT((OFFSET('Game Board'!F8:F55,0,UH1)=VA13)*(OFFSET('Game Board'!I8:I55,0,UH1)=VA15)*(OFFSET('Game Board'!G8:G55,0,UH1)&gt;OFFSET('Game Board'!H8:H55,0,UH1))*1)+SUMPRODUCT((OFFSET('Game Board'!I8:I55,0,UH1)=VA13)*(OFFSET('Game Board'!F8:F55,0,UH1)=VA15)*(OFFSET('Game Board'!H8:H55,0,UH1)&gt;OFFSET('Game Board'!G8:G55,0,UH1))*1)</f>
        <v>0</v>
      </c>
      <c r="VP13" s="315">
        <f ca="1">SUMPRODUCT((OFFSET('Game Board'!F8:F55,0,UH1)=VA13)*(OFFSET('Game Board'!I8:I55,0,UH1)=VA14)*(OFFSET('Game Board'!G8:G55,0,UH1)=OFFSET('Game Board'!H8:H55,0,UH1))*1)+SUMPRODUCT((OFFSET('Game Board'!I8:I55,0,UH1)=VA13)*(OFFSET('Game Board'!F8:F55,0,UH1)=VA14)*(OFFSET('Game Board'!G8:G55,0,UH1)=OFFSET('Game Board'!H8:H55,0,UH1))*1)+SUMPRODUCT((OFFSET('Game Board'!F8:F55,0,UH1)=VA13)*(OFFSET('Game Board'!I8:I55,0,UH1)=VA15)*(OFFSET('Game Board'!G8:G55,0,UH1)=OFFSET('Game Board'!H8:H55,0,UH1))*1)+SUMPRODUCT((OFFSET('Game Board'!I8:I55,0,UH1)=VA13)*(OFFSET('Game Board'!F8:F55,0,UH1)=VA15)*(OFFSET('Game Board'!G8:G55,0,UH1)=OFFSET('Game Board'!H8:H55,0,UH1))*1)</f>
        <v>0</v>
      </c>
      <c r="VQ13" s="315">
        <f ca="1">SUMPRODUCT((OFFSET('Game Board'!F8:F55,0,UH1)=VA13)*(OFFSET('Game Board'!I8:I55,0,UH1)=VA14)*(OFFSET('Game Board'!G8:G55,0,UH1)&lt;OFFSET('Game Board'!H8:H55,0,UH1))*1)+SUMPRODUCT((OFFSET('Game Board'!I8:I55,0,UH1)=VA13)*(OFFSET('Game Board'!F8:F55,0,UH1)=VA14)*(OFFSET('Game Board'!H8:H55,0,UH1)&lt;OFFSET('Game Board'!G8:G55,0,UH1))*1)+SUMPRODUCT((OFFSET('Game Board'!F8:F55,0,UH1)=VA13)*(OFFSET('Game Board'!I8:I55,0,UH1)=VA15)*(OFFSET('Game Board'!G8:G55,0,UH1)&lt;OFFSET('Game Board'!H8:H55,0,UH1))*1)+SUMPRODUCT((OFFSET('Game Board'!I8:I55,0,UH1)=VA13)*(OFFSET('Game Board'!F8:F55,0,UH1)=VA15)*(OFFSET('Game Board'!H8:H55,0,UH1)&lt;OFFSET('Game Board'!G8:G55,0,UH1))*1)</f>
        <v>0</v>
      </c>
      <c r="VR13" s="315">
        <f ca="1">SUMIFS(OFFSET('Game Board'!G8:G55,0,UH1),OFFSET('Game Board'!F8:F55,0,UH1),VA13,OFFSET('Game Board'!I8:I55,0,UH1),VA14)+SUMIFS(OFFSET('Game Board'!G8:G55,0,UH1),OFFSET('Game Board'!F8:F55,0,UH1),VA13,OFFSET('Game Board'!I8:I55,0,UH1),VA15)+SUMIFS(OFFSET('Game Board'!H8:H55,0,UH1),OFFSET('Game Board'!I8:I55,0,UH1),VA13,OFFSET('Game Board'!F8:F55,0,UH1),VA14)+SUMIFS(OFFSET('Game Board'!H8:H55,0,UH1),OFFSET('Game Board'!I8:I55,0,UH1),VA13,OFFSET('Game Board'!F8:F55,0,UH1),VA15)</f>
        <v>0</v>
      </c>
      <c r="VS13" s="315">
        <f ca="1">SUMIFS(OFFSET('Game Board'!H8:H55,0,UH1),OFFSET('Game Board'!F8:F55,0,UH1),VA13,OFFSET('Game Board'!I8:I55,0,UH1),VA14)+SUMIFS(OFFSET('Game Board'!H8:H55,0,UH1),OFFSET('Game Board'!F8:F55,0,UH1),VA13,OFFSET('Game Board'!I8:I55,0,UH1),VA15)+SUMIFS(OFFSET('Game Board'!G8:G55,0,UH1),OFFSET('Game Board'!I8:I55,0,UH1),VA13,OFFSET('Game Board'!F8:F55,0,UH1),VA14)+SUMIFS(OFFSET('Game Board'!G8:G55,0,UH1),OFFSET('Game Board'!I8:I55,0,UH1),VA13,OFFSET('Game Board'!F8:F55,0,UH1),VA15)</f>
        <v>0</v>
      </c>
      <c r="VT13" s="315">
        <f t="shared" ca="1" si="354"/>
        <v>0</v>
      </c>
      <c r="VU13" s="315">
        <f t="shared" ca="1" si="355"/>
        <v>0</v>
      </c>
      <c r="VV13" s="315">
        <f t="shared" ref="VV13" ca="1" si="1608">IF(VA13&lt;&gt;"",SUMPRODUCT((UY12:UY15=UY13)*(VU12:VU15&gt;VU13)*1),0)</f>
        <v>0</v>
      </c>
      <c r="VW13" s="315">
        <f t="shared" ref="VW13" ca="1" si="1609">IF(VA13&lt;&gt;"",SUMPRODUCT((VV12:VV15=VV13)*(VT12:VT15&gt;VT13)*1),0)</f>
        <v>0</v>
      </c>
      <c r="VX13" s="315">
        <f t="shared" ca="1" si="358"/>
        <v>0</v>
      </c>
      <c r="VY13" s="315">
        <f t="shared" ref="VY13" ca="1" si="1610">IF(VA13&lt;&gt;"",SUMPRODUCT((VX12:VX15=VX13)*(VV12:VV15=VV13)*(VR12:VR15&gt;VR13)*1),0)</f>
        <v>0</v>
      </c>
      <c r="VZ13" s="315">
        <f t="shared" ca="1" si="160"/>
        <v>1</v>
      </c>
      <c r="WA13" s="315">
        <v>0</v>
      </c>
      <c r="WB13" s="315">
        <v>0</v>
      </c>
      <c r="WC13" s="315">
        <v>0</v>
      </c>
      <c r="WD13" s="315">
        <v>0</v>
      </c>
      <c r="WE13" s="315">
        <v>0</v>
      </c>
      <c r="WF13" s="315">
        <v>0</v>
      </c>
      <c r="WG13" s="315">
        <v>0</v>
      </c>
      <c r="WH13" s="315">
        <v>0</v>
      </c>
      <c r="WI13" s="315">
        <v>0</v>
      </c>
      <c r="WJ13" s="315">
        <v>0</v>
      </c>
      <c r="WK13" s="315">
        <v>0</v>
      </c>
      <c r="WL13" s="315">
        <f t="shared" ca="1" si="161"/>
        <v>1</v>
      </c>
      <c r="WM13" s="315">
        <f t="shared" ref="WM13" ca="1" si="1611">SUMPRODUCT((WL12:WL15=WL13)*(UO12:UO15&gt;UO13)*1)</f>
        <v>2</v>
      </c>
      <c r="WN13" s="315">
        <f t="shared" ca="1" si="163"/>
        <v>3</v>
      </c>
      <c r="WO13" s="315" t="str">
        <f t="shared" si="361"/>
        <v>Costa Rica</v>
      </c>
      <c r="WP13" s="315">
        <f t="shared" ca="1" si="164"/>
        <v>0</v>
      </c>
      <c r="WQ13" s="315">
        <f ca="1">SUMPRODUCT((OFFSET('Game Board'!G8:G55,0,WQ1)&lt;&gt;"")*(OFFSET('Game Board'!F8:F55,0,WQ1)=C13)*(OFFSET('Game Board'!G8:G55,0,WQ1)&gt;OFFSET('Game Board'!H8:H55,0,WQ1))*1)+SUMPRODUCT((OFFSET('Game Board'!G8:G55,0,WQ1)&lt;&gt;"")*(OFFSET('Game Board'!I8:I55,0,WQ1)=C13)*(OFFSET('Game Board'!H8:H55,0,WQ1)&gt;OFFSET('Game Board'!G8:G55,0,WQ1))*1)</f>
        <v>0</v>
      </c>
      <c r="WR13" s="315">
        <f ca="1">SUMPRODUCT((OFFSET('Game Board'!G8:G55,0,WQ1)&lt;&gt;"")*(OFFSET('Game Board'!F8:F55,0,WQ1)=C13)*(OFFSET('Game Board'!G8:G55,0,WQ1)=OFFSET('Game Board'!H8:H55,0,WQ1))*1)+SUMPRODUCT((OFFSET('Game Board'!G8:G55,0,WQ1)&lt;&gt;"")*(OFFSET('Game Board'!I8:I55,0,WQ1)=C13)*(OFFSET('Game Board'!G8:G55,0,WQ1)=OFFSET('Game Board'!H8:H55,0,WQ1))*1)</f>
        <v>0</v>
      </c>
      <c r="WS13" s="315">
        <f ca="1">SUMPRODUCT((OFFSET('Game Board'!G8:G55,0,WQ1)&lt;&gt;"")*(OFFSET('Game Board'!F8:F55,0,WQ1)=C13)*(OFFSET('Game Board'!G8:G55,0,WQ1)&lt;OFFSET('Game Board'!H8:H55,0,WQ1))*1)+SUMPRODUCT((OFFSET('Game Board'!G8:G55,0,WQ1)&lt;&gt;"")*(OFFSET('Game Board'!I8:I55,0,WQ1)=C13)*(OFFSET('Game Board'!H8:H55,0,WQ1)&lt;OFFSET('Game Board'!G8:G55,0,WQ1))*1)</f>
        <v>0</v>
      </c>
      <c r="WT13" s="315">
        <f ca="1">SUMIF(OFFSET('Game Board'!F8:F55,0,WQ1),C13,OFFSET('Game Board'!G8:G55,0,WQ1))+SUMIF(OFFSET('Game Board'!I8:I55,0,WQ1),C13,OFFSET('Game Board'!H8:H55,0,WQ1))</f>
        <v>0</v>
      </c>
      <c r="WU13" s="315">
        <f ca="1">SUMIF(OFFSET('Game Board'!F8:F55,0,WQ1),C13,OFFSET('Game Board'!H8:H55,0,WQ1))+SUMIF(OFFSET('Game Board'!I8:I55,0,WQ1),C13,OFFSET('Game Board'!G8:G55,0,WQ1))</f>
        <v>0</v>
      </c>
      <c r="WV13" s="315">
        <f t="shared" ca="1" si="165"/>
        <v>0</v>
      </c>
      <c r="WW13" s="315">
        <f t="shared" ca="1" si="166"/>
        <v>0</v>
      </c>
      <c r="WX13" s="315">
        <f ca="1">INDEX(L4:L35,MATCH(XG13,C4:C35,0),0)</f>
        <v>1601</v>
      </c>
      <c r="WY13" s="319">
        <f>'Tournament Setup'!F15</f>
        <v>0</v>
      </c>
      <c r="WZ13" s="315">
        <f t="shared" ref="WZ13" ca="1" si="1612">RANK(WW13,WW12:WW15)</f>
        <v>1</v>
      </c>
      <c r="XA13" s="315">
        <f t="shared" ref="XA13" ca="1" si="1613">SUMPRODUCT((WZ12:WZ15=WZ13)*(WV12:WV15&gt;WV13)*1)</f>
        <v>0</v>
      </c>
      <c r="XB13" s="315">
        <f t="shared" ca="1" si="169"/>
        <v>1</v>
      </c>
      <c r="XC13" s="315">
        <f t="shared" ref="XC13" ca="1" si="1614">SUMPRODUCT((WZ12:WZ15=WZ13)*(WV12:WV15=WV13)*(WT12:WT15&gt;WT13)*1)</f>
        <v>0</v>
      </c>
      <c r="XD13" s="315">
        <f t="shared" ca="1" si="171"/>
        <v>1</v>
      </c>
      <c r="XE13" s="315">
        <f t="shared" ref="XE13" ca="1" si="1615">RANK(XD13,XD12:XD15,1)+COUNTIF(XD12:XD13,XD13)-1</f>
        <v>2</v>
      </c>
      <c r="XF13" s="315">
        <v>2</v>
      </c>
      <c r="XG13" s="315" t="str">
        <f t="shared" ref="XG13" ca="1" si="1616">INDEX(WO12:WO15,MATCH(XF13,XE12:XE15,0),0)</f>
        <v>Costa Rica</v>
      </c>
      <c r="XH13" s="315">
        <f t="shared" ref="XH13" ca="1" si="1617">INDEX(XD12:XD15,MATCH(XG13,WO12:WO15,0),0)</f>
        <v>1</v>
      </c>
      <c r="XI13" s="315" t="str">
        <f t="shared" ref="XI13" ca="1" si="1618">IF(XI12&lt;&gt;"",XG13,"")</f>
        <v>Costa Rica</v>
      </c>
      <c r="XJ13" s="315" t="str">
        <f t="shared" ref="XJ13" ca="1" si="1619">IF(XH14=2,XG13,"")</f>
        <v/>
      </c>
      <c r="XL13" s="315">
        <f ca="1">SUMPRODUCT((OFFSET('Game Board'!F8:F55,0,WQ1)=XI13)*(OFFSET('Game Board'!I8:I55,0,WQ1)=XI12)*(OFFSET('Game Board'!G8:G55,0,WQ1)&gt;OFFSET('Game Board'!H8:H55,0,WQ1))*1)+SUMPRODUCT((OFFSET('Game Board'!I8:I55,0,WQ1)=XI13)*(OFFSET('Game Board'!F8:F55,0,WQ1)=XI12)*(OFFSET('Game Board'!H8:H55,0,WQ1)&gt;OFFSET('Game Board'!G8:G55,0,WQ1))*1)+SUMPRODUCT((OFFSET('Game Board'!F8:F55,0,WQ1)=XI13)*(OFFSET('Game Board'!I8:I55,0,WQ1)=XI14)*(OFFSET('Game Board'!G8:G55,0,WQ1)&gt;OFFSET('Game Board'!H8:H55,0,WQ1))*1)+SUMPRODUCT((OFFSET('Game Board'!I8:I55,0,WQ1)=XI13)*(OFFSET('Game Board'!F8:F55,0,WQ1)=XI14)*(OFFSET('Game Board'!H8:H55,0,WQ1)&gt;OFFSET('Game Board'!G8:G55,0,WQ1))*1)+SUMPRODUCT((OFFSET('Game Board'!F8:F55,0,WQ1)=XI13)*(OFFSET('Game Board'!I8:I55,0,WQ1)=XI15)*(OFFSET('Game Board'!G8:G55,0,WQ1)&gt;OFFSET('Game Board'!H8:H55,0,WQ1))*1)+SUMPRODUCT((OFFSET('Game Board'!I8:I55,0,WQ1)=XI13)*(OFFSET('Game Board'!F8:F55,0,WQ1)=XI15)*(OFFSET('Game Board'!H8:H55,0,WQ1)&gt;OFFSET('Game Board'!G8:G55,0,WQ1))*1)</f>
        <v>0</v>
      </c>
      <c r="XM13" s="315">
        <f ca="1">SUMPRODUCT((OFFSET('Game Board'!F8:F55,0,WQ1)=XI13)*(OFFSET('Game Board'!I8:I55,0,WQ1)=XI12)*(OFFSET('Game Board'!G8:G55,0,WQ1)=OFFSET('Game Board'!H8:H55,0,WQ1))*1)+SUMPRODUCT((OFFSET('Game Board'!I8:I55,0,WQ1)=XI13)*(OFFSET('Game Board'!F8:F55,0,WQ1)=XI12)*(OFFSET('Game Board'!G8:G55,0,WQ1)=OFFSET('Game Board'!H8:H55,0,WQ1))*1)+SUMPRODUCT((OFFSET('Game Board'!F8:F55,0,WQ1)=XI13)*(OFFSET('Game Board'!I8:I55,0,WQ1)=XI14)*(OFFSET('Game Board'!G8:G55,0,WQ1)=OFFSET('Game Board'!H8:H55,0,WQ1))*1)+SUMPRODUCT((OFFSET('Game Board'!I8:I55,0,WQ1)=XI13)*(OFFSET('Game Board'!F8:F55,0,WQ1)=XI14)*(OFFSET('Game Board'!G8:G55,0,WQ1)=OFFSET('Game Board'!H8:H55,0,WQ1))*1)+SUMPRODUCT((OFFSET('Game Board'!F8:F55,0,WQ1)=XI13)*(OFFSET('Game Board'!I8:I55,0,WQ1)=XI15)*(OFFSET('Game Board'!G8:G55,0,WQ1)=OFFSET('Game Board'!H8:H55,0,WQ1))*1)+SUMPRODUCT((OFFSET('Game Board'!I8:I55,0,WQ1)=XI13)*(OFFSET('Game Board'!F8:F55,0,WQ1)=XI15)*(OFFSET('Game Board'!G8:G55,0,WQ1)=OFFSET('Game Board'!H8:H55,0,WQ1))*1)</f>
        <v>3</v>
      </c>
      <c r="XN13" s="315">
        <f ca="1">SUMPRODUCT((OFFSET('Game Board'!F8:F55,0,WQ1)=XI13)*(OFFSET('Game Board'!I8:I55,0,WQ1)=XI12)*(OFFSET('Game Board'!G8:G55,0,WQ1)&lt;OFFSET('Game Board'!H8:H55,0,WQ1))*1)+SUMPRODUCT((OFFSET('Game Board'!I8:I55,0,WQ1)=XI13)*(OFFSET('Game Board'!F8:F55,0,WQ1)=XI12)*(OFFSET('Game Board'!H8:H55,0,WQ1)&lt;OFFSET('Game Board'!G8:G55,0,WQ1))*1)+SUMPRODUCT((OFFSET('Game Board'!F8:F55,0,WQ1)=XI13)*(OFFSET('Game Board'!I8:I55,0,WQ1)=XI14)*(OFFSET('Game Board'!G8:G55,0,WQ1)&lt;OFFSET('Game Board'!H8:H55,0,WQ1))*1)+SUMPRODUCT((OFFSET('Game Board'!I8:I55,0,WQ1)=XI13)*(OFFSET('Game Board'!F8:F55,0,WQ1)=XI14)*(OFFSET('Game Board'!H8:H55,0,WQ1)&lt;OFFSET('Game Board'!G8:G55,0,WQ1))*1)+SUMPRODUCT((OFFSET('Game Board'!F8:F55,0,WQ1)=XI13)*(OFFSET('Game Board'!I8:I55,0,WQ1)=XI15)*(OFFSET('Game Board'!G8:G55,0,WQ1)&lt;OFFSET('Game Board'!H8:H55,0,WQ1))*1)+SUMPRODUCT((OFFSET('Game Board'!I8:I55,0,WQ1)=XI13)*(OFFSET('Game Board'!F8:F55,0,WQ1)=XI15)*(OFFSET('Game Board'!H8:H55,0,WQ1)&lt;OFFSET('Game Board'!G8:G55,0,WQ1))*1)</f>
        <v>0</v>
      </c>
      <c r="XO13" s="315">
        <f ca="1">SUMIFS(OFFSET('Game Board'!G8:G55,0,WQ1),OFFSET('Game Board'!F8:F55,0,WQ1),XI13,OFFSET('Game Board'!I8:I55,0,WQ1),XI12)+SUMIFS(OFFSET('Game Board'!G8:G55,0,WQ1),OFFSET('Game Board'!F8:F55,0,WQ1),XI13,OFFSET('Game Board'!I8:I55,0,WQ1),XI14)+SUMIFS(OFFSET('Game Board'!G8:G55,0,WQ1),OFFSET('Game Board'!F8:F55,0,WQ1),XI13,OFFSET('Game Board'!I8:I55,0,WQ1),XI15)+SUMIFS(OFFSET('Game Board'!H8:H55,0,WQ1),OFFSET('Game Board'!I8:I55,0,WQ1),XI13,OFFSET('Game Board'!F8:F55,0,WQ1),XI12)+SUMIFS(OFFSET('Game Board'!H8:H55,0,WQ1),OFFSET('Game Board'!I8:I55,0,WQ1),XI13,OFFSET('Game Board'!F8:F55,0,WQ1),XI14)+SUMIFS(OFFSET('Game Board'!H8:H55,0,WQ1),OFFSET('Game Board'!I8:I55,0,WQ1),XI13,OFFSET('Game Board'!F8:F55,0,WQ1),XI15)</f>
        <v>0</v>
      </c>
      <c r="XP13" s="315">
        <f ca="1">SUMIFS(OFFSET('Game Board'!H8:H55,0,WQ1),OFFSET('Game Board'!F8:F55,0,WQ1),XI13,OFFSET('Game Board'!I8:I55,0,WQ1),XI12)+SUMIFS(OFFSET('Game Board'!H8:H55,0,WQ1),OFFSET('Game Board'!F8:F55,0,WQ1),XI13,OFFSET('Game Board'!I8:I55,0,WQ1),XI14)+SUMIFS(OFFSET('Game Board'!H8:H55,0,WQ1),OFFSET('Game Board'!F8:F55,0,WQ1),XI13,OFFSET('Game Board'!I8:I55,0,WQ1),XI15)+SUMIFS(OFFSET('Game Board'!G8:G55,0,WQ1),OFFSET('Game Board'!I8:I55,0,WQ1),XI13,OFFSET('Game Board'!F8:F55,0,WQ1),XI12)+SUMIFS(OFFSET('Game Board'!G8:G55,0,WQ1),OFFSET('Game Board'!I8:I55,0,WQ1),XI13,OFFSET('Game Board'!F8:F55,0,WQ1),XI14)+SUMIFS(OFFSET('Game Board'!G8:G55,0,WQ1),OFFSET('Game Board'!I8:I55,0,WQ1),XI13,OFFSET('Game Board'!F8:F55,0,WQ1),XI15)</f>
        <v>0</v>
      </c>
      <c r="XQ13" s="315">
        <f t="shared" ca="1" si="176"/>
        <v>0</v>
      </c>
      <c r="XR13" s="315">
        <f t="shared" ca="1" si="177"/>
        <v>3</v>
      </c>
      <c r="XS13" s="315">
        <f t="shared" ref="XS13" ca="1" si="1620">IF(XI13&lt;&gt;"",SUMPRODUCT((XH12:XH15=XH13)*(XR12:XR15&gt;XR13)*1),0)</f>
        <v>0</v>
      </c>
      <c r="XT13" s="315">
        <f t="shared" ref="XT13" ca="1" si="1621">IF(XI13&lt;&gt;"",SUMPRODUCT((XS12:XS15=XS13)*(XQ12:XQ15&gt;XQ13)*1),0)</f>
        <v>0</v>
      </c>
      <c r="XU13" s="315">
        <f t="shared" ca="1" si="180"/>
        <v>0</v>
      </c>
      <c r="XV13" s="315">
        <f t="shared" ref="XV13" ca="1" si="1622">IF(XI13&lt;&gt;"",SUMPRODUCT((XU12:XU15=XU13)*(XS12:XS15=XS13)*(XO12:XO15&gt;XO13)*1),0)</f>
        <v>0</v>
      </c>
      <c r="XW13" s="315">
        <f t="shared" ca="1" si="182"/>
        <v>1</v>
      </c>
      <c r="XX13" s="315">
        <f ca="1">SUMPRODUCT((OFFSET('Game Board'!F8:F55,0,WQ1)=XJ13)*(OFFSET('Game Board'!I8:I55,0,WQ1)=XJ14)*(OFFSET('Game Board'!G8:G55,0,WQ1)&gt;OFFSET('Game Board'!H8:H55,0,WQ1))*1)+SUMPRODUCT((OFFSET('Game Board'!I8:I55,0,WQ1)=XJ13)*(OFFSET('Game Board'!F8:F55,0,WQ1)=XJ14)*(OFFSET('Game Board'!H8:H55,0,WQ1)&gt;OFFSET('Game Board'!G8:G55,0,WQ1))*1)+SUMPRODUCT((OFFSET('Game Board'!F8:F55,0,WQ1)=XJ13)*(OFFSET('Game Board'!I8:I55,0,WQ1)=XJ15)*(OFFSET('Game Board'!G8:G55,0,WQ1)&gt;OFFSET('Game Board'!H8:H55,0,WQ1))*1)+SUMPRODUCT((OFFSET('Game Board'!I8:I55,0,WQ1)=XJ13)*(OFFSET('Game Board'!F8:F55,0,WQ1)=XJ15)*(OFFSET('Game Board'!H8:H55,0,WQ1)&gt;OFFSET('Game Board'!G8:G55,0,WQ1))*1)</f>
        <v>0</v>
      </c>
      <c r="XY13" s="315">
        <f ca="1">SUMPRODUCT((OFFSET('Game Board'!F8:F55,0,WQ1)=XJ13)*(OFFSET('Game Board'!I8:I55,0,WQ1)=XJ14)*(OFFSET('Game Board'!G8:G55,0,WQ1)=OFFSET('Game Board'!H8:H55,0,WQ1))*1)+SUMPRODUCT((OFFSET('Game Board'!I8:I55,0,WQ1)=XJ13)*(OFFSET('Game Board'!F8:F55,0,WQ1)=XJ14)*(OFFSET('Game Board'!G8:G55,0,WQ1)=OFFSET('Game Board'!H8:H55,0,WQ1))*1)+SUMPRODUCT((OFFSET('Game Board'!F8:F55,0,WQ1)=XJ13)*(OFFSET('Game Board'!I8:I55,0,WQ1)=XJ15)*(OFFSET('Game Board'!G8:G55,0,WQ1)=OFFSET('Game Board'!H8:H55,0,WQ1))*1)+SUMPRODUCT((OFFSET('Game Board'!I8:I55,0,WQ1)=XJ13)*(OFFSET('Game Board'!F8:F55,0,WQ1)=XJ15)*(OFFSET('Game Board'!G8:G55,0,WQ1)=OFFSET('Game Board'!H8:H55,0,WQ1))*1)</f>
        <v>0</v>
      </c>
      <c r="XZ13" s="315">
        <f ca="1">SUMPRODUCT((OFFSET('Game Board'!F8:F55,0,WQ1)=XJ13)*(OFFSET('Game Board'!I8:I55,0,WQ1)=XJ14)*(OFFSET('Game Board'!G8:G55,0,WQ1)&lt;OFFSET('Game Board'!H8:H55,0,WQ1))*1)+SUMPRODUCT((OFFSET('Game Board'!I8:I55,0,WQ1)=XJ13)*(OFFSET('Game Board'!F8:F55,0,WQ1)=XJ14)*(OFFSET('Game Board'!H8:H55,0,WQ1)&lt;OFFSET('Game Board'!G8:G55,0,WQ1))*1)+SUMPRODUCT((OFFSET('Game Board'!F8:F55,0,WQ1)=XJ13)*(OFFSET('Game Board'!I8:I55,0,WQ1)=XJ15)*(OFFSET('Game Board'!G8:G55,0,WQ1)&lt;OFFSET('Game Board'!H8:H55,0,WQ1))*1)+SUMPRODUCT((OFFSET('Game Board'!I8:I55,0,WQ1)=XJ13)*(OFFSET('Game Board'!F8:F55,0,WQ1)=XJ15)*(OFFSET('Game Board'!H8:H55,0,WQ1)&lt;OFFSET('Game Board'!G8:G55,0,WQ1))*1)</f>
        <v>0</v>
      </c>
      <c r="YA13" s="315">
        <f ca="1">SUMIFS(OFFSET('Game Board'!G8:G55,0,WQ1),OFFSET('Game Board'!F8:F55,0,WQ1),XJ13,OFFSET('Game Board'!I8:I55,0,WQ1),XJ14)+SUMIFS(OFFSET('Game Board'!G8:G55,0,WQ1),OFFSET('Game Board'!F8:F55,0,WQ1),XJ13,OFFSET('Game Board'!I8:I55,0,WQ1),XJ15)+SUMIFS(OFFSET('Game Board'!H8:H55,0,WQ1),OFFSET('Game Board'!I8:I55,0,WQ1),XJ13,OFFSET('Game Board'!F8:F55,0,WQ1),XJ14)+SUMIFS(OFFSET('Game Board'!H8:H55,0,WQ1),OFFSET('Game Board'!I8:I55,0,WQ1),XJ13,OFFSET('Game Board'!F8:F55,0,WQ1),XJ15)</f>
        <v>0</v>
      </c>
      <c r="YB13" s="315">
        <f ca="1">SUMIFS(OFFSET('Game Board'!H8:H55,0,WQ1),OFFSET('Game Board'!F8:F55,0,WQ1),XJ13,OFFSET('Game Board'!I8:I55,0,WQ1),XJ14)+SUMIFS(OFFSET('Game Board'!H8:H55,0,WQ1),OFFSET('Game Board'!F8:F55,0,WQ1),XJ13,OFFSET('Game Board'!I8:I55,0,WQ1),XJ15)+SUMIFS(OFFSET('Game Board'!G8:G55,0,WQ1),OFFSET('Game Board'!I8:I55,0,WQ1),XJ13,OFFSET('Game Board'!F8:F55,0,WQ1),XJ14)+SUMIFS(OFFSET('Game Board'!G8:G55,0,WQ1),OFFSET('Game Board'!I8:I55,0,WQ1),XJ13,OFFSET('Game Board'!F8:F55,0,WQ1),XJ15)</f>
        <v>0</v>
      </c>
      <c r="YC13" s="315">
        <f t="shared" ca="1" si="373"/>
        <v>0</v>
      </c>
      <c r="YD13" s="315">
        <f t="shared" ca="1" si="374"/>
        <v>0</v>
      </c>
      <c r="YE13" s="315">
        <f t="shared" ref="YE13" ca="1" si="1623">IF(XJ13&lt;&gt;"",SUMPRODUCT((XH12:XH15=XH13)*(YD12:YD15&gt;YD13)*1),0)</f>
        <v>0</v>
      </c>
      <c r="YF13" s="315">
        <f t="shared" ref="YF13" ca="1" si="1624">IF(XJ13&lt;&gt;"",SUMPRODUCT((YE12:YE15=YE13)*(YC12:YC15&gt;YC13)*1),0)</f>
        <v>0</v>
      </c>
      <c r="YG13" s="315">
        <f t="shared" ca="1" si="377"/>
        <v>0</v>
      </c>
      <c r="YH13" s="315">
        <f t="shared" ref="YH13" ca="1" si="1625">IF(XJ13&lt;&gt;"",SUMPRODUCT((YG12:YG15=YG13)*(YE12:YE15=YE13)*(YA12:YA15&gt;YA13)*1),0)</f>
        <v>0</v>
      </c>
      <c r="YI13" s="315">
        <f t="shared" ca="1" si="183"/>
        <v>1</v>
      </c>
      <c r="YJ13" s="315">
        <v>0</v>
      </c>
      <c r="YK13" s="315">
        <v>0</v>
      </c>
      <c r="YL13" s="315">
        <v>0</v>
      </c>
      <c r="YM13" s="315">
        <v>0</v>
      </c>
      <c r="YN13" s="315">
        <v>0</v>
      </c>
      <c r="YO13" s="315">
        <v>0</v>
      </c>
      <c r="YP13" s="315">
        <v>0</v>
      </c>
      <c r="YQ13" s="315">
        <v>0</v>
      </c>
      <c r="YR13" s="315">
        <v>0</v>
      </c>
      <c r="YS13" s="315">
        <v>0</v>
      </c>
      <c r="YT13" s="315">
        <v>0</v>
      </c>
      <c r="YU13" s="315">
        <f t="shared" ca="1" si="184"/>
        <v>1</v>
      </c>
      <c r="YV13" s="315">
        <f t="shared" ref="YV13" ca="1" si="1626">SUMPRODUCT((YU12:YU15=YU13)*(WX12:WX15&gt;WX13)*1)</f>
        <v>2</v>
      </c>
      <c r="YW13" s="315">
        <f t="shared" ca="1" si="186"/>
        <v>3</v>
      </c>
      <c r="YX13" s="315" t="str">
        <f t="shared" si="380"/>
        <v>Costa Rica</v>
      </c>
    </row>
    <row r="14" spans="1:682" x14ac:dyDescent="0.35">
      <c r="A14" s="315">
        <f>INDEX(M4:M35,MATCH(U14,C4:C35,0),0)</f>
        <v>1297</v>
      </c>
      <c r="B14" s="315">
        <f t="shared" si="815"/>
        <v>3</v>
      </c>
      <c r="C14" s="315" t="str">
        <f>'Tournament Setup'!D16</f>
        <v>Zambia</v>
      </c>
      <c r="D14" s="315">
        <f t="shared" si="187"/>
        <v>0</v>
      </c>
      <c r="E14" s="315">
        <f>SUMPRODUCT(('Game Board'!G8:G55&lt;&gt;"")*('Game Board'!F8:F55=C14)*('Game Board'!G8:G55&gt;'Game Board'!H8:H55)*1)+SUMPRODUCT(('Game Board'!G8:G55&lt;&gt;"")*('Game Board'!I8:I55=C14)*('Game Board'!H8:H55&gt;'Game Board'!G8:G55)*1)</f>
        <v>0</v>
      </c>
      <c r="F14" s="315">
        <f>SUMPRODUCT(('Game Board'!G8:G55&lt;&gt;"")*('Game Board'!F8:F55=C14)*('Game Board'!G8:G55='Game Board'!H8:H55)*1)+SUMPRODUCT(('Game Board'!G8:G55&lt;&gt;"")*('Game Board'!I8:I55=C14)*('Game Board'!G8:G55='Game Board'!H8:H55)*1)</f>
        <v>0</v>
      </c>
      <c r="G14" s="315">
        <f>SUMPRODUCT(('Game Board'!G8:G55&lt;&gt;"")*('Game Board'!F8:F55=C14)*('Game Board'!G8:G55&lt;'Game Board'!H8:H55)*1)+SUMPRODUCT(('Game Board'!G8:G55&lt;&gt;"")*('Game Board'!I8:I55=C14)*('Game Board'!H8:H55&lt;'Game Board'!G8:G55)*1)</f>
        <v>0</v>
      </c>
      <c r="H14" s="315">
        <f>SUMIF('Game Board'!F8:F55,C14,'Game Board'!G8:G55)+SUMIF('Game Board'!I8:I55,C14,'Game Board'!H8:H55)</f>
        <v>0</v>
      </c>
      <c r="I14" s="315">
        <f>SUMIF('Game Board'!F8:F55,C14,'Game Board'!H8:H55)+SUMIF('Game Board'!I8:I55,C14,'Game Board'!G8:G55)</f>
        <v>0</v>
      </c>
      <c r="J14" s="315">
        <f t="shared" si="188"/>
        <v>0</v>
      </c>
      <c r="K14" s="315">
        <f t="shared" si="189"/>
        <v>0</v>
      </c>
      <c r="L14" s="319">
        <f>'Tournament Setup'!E16</f>
        <v>1297</v>
      </c>
      <c r="M14" s="315">
        <f>IF('Tournament Setup'!F16&lt;&gt;"",-'Tournament Setup'!F16,'Tournament Setup'!E16)</f>
        <v>1297</v>
      </c>
      <c r="N14" s="315">
        <f>RANK(K14,K12:K15)</f>
        <v>1</v>
      </c>
      <c r="O14" s="315">
        <f>SUMPRODUCT((N12:N15=N14)*(J12:J15&gt;J14)*1)</f>
        <v>0</v>
      </c>
      <c r="P14" s="315">
        <f t="shared" si="190"/>
        <v>1</v>
      </c>
      <c r="Q14" s="315">
        <f>SUMPRODUCT((N12:N15=N14)*(J12:J15=J14)*(H12:H15&gt;H14)*1)</f>
        <v>0</v>
      </c>
      <c r="R14" s="315">
        <f t="shared" si="191"/>
        <v>1</v>
      </c>
      <c r="S14" s="315">
        <f>RANK(R14,R12:R15,1)+COUNTIF(R12:R14,R14)-1</f>
        <v>3</v>
      </c>
      <c r="T14" s="315">
        <v>3</v>
      </c>
      <c r="U14" s="315" t="str">
        <f t="shared" ref="U14" si="1627">INDEX(C12:C15,MATCH(T14,S12:S15,0),0)</f>
        <v>Zambia</v>
      </c>
      <c r="V14" s="315">
        <f>INDEX(R12:R15,MATCH(U14,C12:C15,0),0)</f>
        <v>1</v>
      </c>
      <c r="W14" s="315" t="str">
        <f t="shared" ref="W14:W15" si="1628">IF(AND(W13&lt;&gt;"",V14=1),U14,"")</f>
        <v>Zambia</v>
      </c>
      <c r="X14" s="315" t="str">
        <f t="shared" ref="X14" si="1629">IF(X13&lt;&gt;"",U14,"")</f>
        <v/>
      </c>
      <c r="Y14" s="315" t="str">
        <f t="shared" ref="Y14" si="1630">IF(V15=3,U14,"")</f>
        <v/>
      </c>
      <c r="Z14" s="315">
        <f>SUMPRODUCT(('Game Board'!F8:F55=W14)*('Game Board'!I8:I55=W12)*('Game Board'!G8:G55&gt;'Game Board'!H8:H55)*1)+SUMPRODUCT(('Game Board'!I8:I55=W14)*('Game Board'!F8:F55=W12)*('Game Board'!H8:H55&gt;'Game Board'!G8:G55)*1)+SUMPRODUCT(('Game Board'!F8:F55=W14)*('Game Board'!I8:I55=W13)*('Game Board'!G8:G55&gt;'Game Board'!H8:H55)*1)+SUMPRODUCT(('Game Board'!I8:I55=W14)*('Game Board'!F8:F55=W13)*('Game Board'!H8:H55&gt;'Game Board'!G8:G55)*1)+SUMPRODUCT(('Game Board'!F8:F55=W14)*('Game Board'!I8:I55=W15)*('Game Board'!G8:G55&gt;'Game Board'!H8:H55)*1)+SUMPRODUCT(('Game Board'!I8:I55=W14)*('Game Board'!F8:F55=W15)*('Game Board'!H8:H55&gt;'Game Board'!G8:G55)*1)</f>
        <v>0</v>
      </c>
      <c r="AA14" s="315">
        <f>SUMPRODUCT(('Game Board'!F8:F55=W14)*('Game Board'!I8:I55=W12)*('Game Board'!G8:G55='Game Board'!H8:H55)*1)+SUMPRODUCT(('Game Board'!I8:I55=W14)*('Game Board'!F8:F55=W12)*('Game Board'!G8:G55='Game Board'!H8:H55)*1)+SUMPRODUCT(('Game Board'!F8:F55=W14)*('Game Board'!I8:I55=W13)*('Game Board'!G8:G55='Game Board'!H8:H55)*1)+SUMPRODUCT(('Game Board'!I8:I55=W14)*('Game Board'!F8:F55=W13)*('Game Board'!G8:G55='Game Board'!H8:H55)*1)+SUMPRODUCT(('Game Board'!F8:F55=W14)*('Game Board'!I8:I55=W15)*('Game Board'!G8:G55='Game Board'!H8:H55)*1)+SUMPRODUCT(('Game Board'!I8:I55=W14)*('Game Board'!F8:F55=W15)*('Game Board'!G8:G55='Game Board'!H8:H55)*1)</f>
        <v>3</v>
      </c>
      <c r="AB14" s="315">
        <f>SUMPRODUCT(('Game Board'!F8:F55=W14)*('Game Board'!I8:I55=W12)*('Game Board'!G8:G55&lt;'Game Board'!H8:H55)*1)+SUMPRODUCT(('Game Board'!I8:I55=W14)*('Game Board'!F8:F55=W12)*('Game Board'!H8:H55&lt;'Game Board'!G8:G55)*1)+SUMPRODUCT(('Game Board'!F8:F55=W14)*('Game Board'!I8:I55=W13)*('Game Board'!G8:G55&lt;'Game Board'!H8:H55)*1)+SUMPRODUCT(('Game Board'!I8:I55=W14)*('Game Board'!F8:F55=W13)*('Game Board'!H8:H55&lt;'Game Board'!G8:G55)*1)+SUMPRODUCT(('Game Board'!F8:F55=W14)*('Game Board'!I8:I55=W15)*('Game Board'!G8:G55&lt;'Game Board'!H8:H55)*1)+SUMPRODUCT(('Game Board'!I8:I55=W14)*('Game Board'!F8:F55=W15)*('Game Board'!H8:H55&lt;'Game Board'!G8:G55)*1)</f>
        <v>0</v>
      </c>
      <c r="AC14" s="315">
        <f>SUMIFS('Game Board'!G8:G55,'Game Board'!F8:F55,W14,'Game Board'!I8:I55,W12)+SUMIFS('Game Board'!G8:G55,'Game Board'!F8:F55,W14,'Game Board'!I8:I55,W13)+SUMIFS('Game Board'!G8:G55,'Game Board'!F8:F55,W14,'Game Board'!I8:I55,W15)+SUMIFS('Game Board'!H8:H55,'Game Board'!I8:I55,W14,'Game Board'!F8:F55,W12)+SUMIFS('Game Board'!H8:H55,'Game Board'!I8:I55,W14,'Game Board'!F8:F55,W13)+SUMIFS('Game Board'!H8:H55,'Game Board'!I8:I55,W14,'Game Board'!F8:F55,W15)</f>
        <v>0</v>
      </c>
      <c r="AD14" s="315">
        <f>SUMIFS('Game Board'!H8:H55,'Game Board'!F8:F55,W14,'Game Board'!I8:I55,W12)+SUMIFS('Game Board'!H8:H55,'Game Board'!F8:F55,W14,'Game Board'!I8:I55,W13)+SUMIFS('Game Board'!H8:H55,'Game Board'!F8:F55,W14,'Game Board'!I8:I55,W15)+SUMIFS('Game Board'!G8:G55,'Game Board'!I8:I55,W14,'Game Board'!F8:F55,W12)+SUMIFS('Game Board'!G8:G55,'Game Board'!I8:I55,W14,'Game Board'!F8:F55,W13)+SUMIFS('Game Board'!G8:G55,'Game Board'!I8:I55,W14,'Game Board'!F8:F55,W15)</f>
        <v>0</v>
      </c>
      <c r="AE14" s="315">
        <f t="shared" si="192"/>
        <v>0</v>
      </c>
      <c r="AF14" s="315">
        <f t="shared" si="193"/>
        <v>3</v>
      </c>
      <c r="AG14" s="315">
        <f t="shared" ref="AG14" si="1631">IF(W14&lt;&gt;"",SUMPRODUCT((V12:V15=V14)*(AF12:AF15&gt;AF14)*1),0)</f>
        <v>0</v>
      </c>
      <c r="AH14" s="315">
        <f t="shared" ref="AH14" si="1632">IF(W14&lt;&gt;"",SUMPRODUCT((AG12:AG15=AG14)*(AE12:AE15&gt;AE14)*1),0)</f>
        <v>0</v>
      </c>
      <c r="AI14" s="315">
        <f t="shared" si="0"/>
        <v>0</v>
      </c>
      <c r="AJ14" s="315">
        <f t="shared" ref="AJ14" si="1633">IF(W14&lt;&gt;"",SUMPRODUCT((AI12:AI15=AI14)*(AG12:AG15=AG14)*(AC12:AC15&gt;AC14)*1),0)</f>
        <v>0</v>
      </c>
      <c r="AK14" s="315">
        <f t="shared" si="194"/>
        <v>1</v>
      </c>
      <c r="AL14" s="315">
        <f>SUMPRODUCT(('Game Board'!F8:F55=X14)*('Game Board'!I8:I55=X13)*('Game Board'!G8:G55&gt;'Game Board'!H8:H55)*1)+SUMPRODUCT(('Game Board'!I8:I55=X14)*('Game Board'!F8:F55=X13)*('Game Board'!H8:H55&gt;'Game Board'!G8:G55)*1)+SUMPRODUCT(('Game Board'!F8:F55=X14)*('Game Board'!I8:I55=X15)*('Game Board'!G8:G55&gt;'Game Board'!H8:H55)*1)+SUMPRODUCT(('Game Board'!I8:I55=X14)*('Game Board'!F8:F55=X15)*('Game Board'!H8:H55&gt;'Game Board'!G8:G55)*1)</f>
        <v>0</v>
      </c>
      <c r="AM14" s="315">
        <f>SUMPRODUCT(('Game Board'!F8:F55=X14)*('Game Board'!I8:I55=X13)*('Game Board'!G8:G55='Game Board'!H8:H55)*1)+SUMPRODUCT(('Game Board'!I8:I55=X14)*('Game Board'!F8:F55=X13)*('Game Board'!G8:G55='Game Board'!H8:H55)*1)+SUMPRODUCT(('Game Board'!F8:F55=X14)*('Game Board'!I8:I55=X15)*('Game Board'!G8:G55='Game Board'!H8:H55)*1)+SUMPRODUCT(('Game Board'!I8:I55=X14)*('Game Board'!F8:F55=X15)*('Game Board'!G8:G55='Game Board'!H8:H55)*1)</f>
        <v>0</v>
      </c>
      <c r="AN14" s="315">
        <f>SUMPRODUCT(('Game Board'!F8:F55=X14)*('Game Board'!I8:I55=X13)*('Game Board'!G8:G55&lt;'Game Board'!H8:H55)*1)+SUMPRODUCT(('Game Board'!I8:I55=X14)*('Game Board'!F8:F55=X13)*('Game Board'!H8:H55&lt;'Game Board'!G8:G55)*1)+SUMPRODUCT(('Game Board'!F8:F55=X14)*('Game Board'!I8:I55=X15)*('Game Board'!G8:G55&lt;'Game Board'!H8:H55)*1)+SUMPRODUCT(('Game Board'!I8:I55=X14)*('Game Board'!F8:F55=X15)*('Game Board'!H8:H55&lt;'Game Board'!G8:G55)*1)</f>
        <v>0</v>
      </c>
      <c r="AO14" s="315">
        <f>SUMIFS('Game Board'!G8:G55,'Game Board'!F8:F55,X14,'Game Board'!I8:I55,X13)+SUMIFS('Game Board'!G8:G55,'Game Board'!F8:F55,X14,'Game Board'!I8:I55,X15)+SUMIFS('Game Board'!H8:H55,'Game Board'!I8:I55,X14,'Game Board'!F8:F55,X13)+SUMIFS('Game Board'!H8:H55,'Game Board'!I8:I55,X14,'Game Board'!F8:F55,X15)</f>
        <v>0</v>
      </c>
      <c r="AP14" s="315">
        <f>SUMIFS('Game Board'!H8:H55,'Game Board'!F8:F55,X14,'Game Board'!I8:I55,X13)+SUMIFS('Game Board'!H8:H55,'Game Board'!F8:F55,X14,'Game Board'!I8:I55,X15)+SUMIFS('Game Board'!G8:G55,'Game Board'!I8:I55,X14,'Game Board'!F8:F55,X13)+SUMIFS('Game Board'!G8:G55,'Game Board'!I8:I55,X14,'Game Board'!F8:F55,X15)</f>
        <v>0</v>
      </c>
      <c r="AQ14" s="315">
        <f t="shared" si="195"/>
        <v>0</v>
      </c>
      <c r="AR14" s="315">
        <f t="shared" si="196"/>
        <v>0</v>
      </c>
      <c r="AS14" s="315">
        <f t="shared" ref="AS14" si="1634">IF(X14&lt;&gt;"",SUMPRODUCT((V12:V15=V14)*(AR12:AR15&gt;AR14)*1),0)</f>
        <v>0</v>
      </c>
      <c r="AT14" s="315">
        <f t="shared" ref="AT14" si="1635">IF(X14&lt;&gt;"",SUMPRODUCT((AS12:AS15=AS14)*(AQ12:AQ15&gt;AQ14)*1),0)</f>
        <v>0</v>
      </c>
      <c r="AU14" s="315">
        <f t="shared" si="197"/>
        <v>0</v>
      </c>
      <c r="AV14" s="315">
        <f t="shared" ref="AV14" si="1636">IF(X14&lt;&gt;"",SUMPRODUCT((AU12:AU15=AU14)*(AS12:AS15=AS14)*(AO12:AO15&gt;AO14)*1),0)</f>
        <v>0</v>
      </c>
      <c r="AW14" s="315">
        <f t="shared" si="198"/>
        <v>1</v>
      </c>
      <c r="AX14" s="315">
        <f>SUMPRODUCT(('Game Board'!F8:F55=Y14)*('Game Board'!I8:I55=Y15)*('Game Board'!G8:G55&gt;'Game Board'!H8:H55)*1)+SUMPRODUCT(('Game Board'!I8:I55=Y14)*('Game Board'!F8:F55=Y15)*('Game Board'!H8:H55&gt;'Game Board'!G8:G55)*1)</f>
        <v>0</v>
      </c>
      <c r="AY14" s="315">
        <f>SUMPRODUCT(('Game Board'!F8:F55=Y14)*('Game Board'!I8:I55=Y15)*('Game Board'!G8:G55='Game Board'!H8:H55)*1)+SUMPRODUCT(('Game Board'!I8:I55=Y14)*('Game Board'!F8:F55=Y15)*('Game Board'!H8:H55='Game Board'!G8:G55)*1)</f>
        <v>0</v>
      </c>
      <c r="AZ14" s="315">
        <f>SUMPRODUCT(('Game Board'!F8:F55=Y14)*('Game Board'!I8:I55=Y15)*('Game Board'!G8:G55&lt;'Game Board'!H8:H55)*1)+SUMPRODUCT(('Game Board'!I8:I55=Y14)*('Game Board'!F8:F55=Y15)*('Game Board'!H8:H55&lt;'Game Board'!G8:G55)*1)</f>
        <v>0</v>
      </c>
      <c r="BA14" s="315">
        <f>SUMIFS('Game Board'!G8:G55,'Game Board'!F8:F55,Y14,'Game Board'!I8:I55,Y15)+SUMIFS('Game Board'!H8:H55,'Game Board'!I8:I55,Y14,'Game Board'!F8:F55,Y15)</f>
        <v>0</v>
      </c>
      <c r="BB14" s="315">
        <f>SUMIFS('Game Board'!H8:H55,'Game Board'!F8:F55,Y14,'Game Board'!I8:I55,Y15)+SUMIFS('Game Board'!G8:G55,'Game Board'!I8:I55,Y14,'Game Board'!F8:F55,Y15)</f>
        <v>0</v>
      </c>
      <c r="BC14" s="315">
        <f t="shared" ref="BC14:BC15" si="1637">BA14-BB14</f>
        <v>0</v>
      </c>
      <c r="BD14" s="315">
        <f t="shared" ref="BD14:BD15" si="1638">AY14*1+AX14*3</f>
        <v>0</v>
      </c>
      <c r="BE14" s="315">
        <f t="shared" ref="BE14" si="1639">IF(Y14&lt;&gt;"",SUMPRODUCT((AH12:AH15=AH14)*(BD12:BD15&gt;BD14)*1),0)</f>
        <v>0</v>
      </c>
      <c r="BF14" s="315">
        <f t="shared" ref="BF14" si="1640">IF(Y14&lt;&gt;"",SUMPRODUCT((BE12:BE15=BE14)*(BC12:BC15&gt;BC14)*1),0)</f>
        <v>0</v>
      </c>
      <c r="BG14" s="315">
        <f t="shared" ref="BG14:BG15" si="1641">BE14+BF14</f>
        <v>0</v>
      </c>
      <c r="BH14" s="315">
        <f t="shared" ref="BH14" si="1642">IF(Y14&lt;&gt;"",SUMPRODUCT((BG12:BG15=BG14)*(BE12:BE15=BE14)*(BA12:BA15&gt;BA14)*1),0)</f>
        <v>0</v>
      </c>
      <c r="BI14" s="315">
        <f t="shared" si="383"/>
        <v>1</v>
      </c>
      <c r="BJ14" s="315">
        <f>SUMPRODUCT((BI12:BI15=BI14)*(A12:A15&gt;A14)*1)</f>
        <v>3</v>
      </c>
      <c r="BK14" s="315">
        <f t="shared" si="199"/>
        <v>4</v>
      </c>
      <c r="BL14" s="315" t="str">
        <f t="shared" si="200"/>
        <v>Zambia</v>
      </c>
      <c r="BM14" s="315">
        <f t="shared" ca="1" si="201"/>
        <v>0</v>
      </c>
      <c r="BN14" s="315">
        <f ca="1">SUMPRODUCT((OFFSET('Game Board'!G8:G55,0,BN1)&lt;&gt;"")*(OFFSET('Game Board'!F8:F55,0,BN1)=C14)*(OFFSET('Game Board'!G8:G55,0,BN1)&gt;OFFSET('Game Board'!H8:H55,0,BN1))*1)+SUMPRODUCT((OFFSET('Game Board'!G8:G55,0,BN1)&lt;&gt;"")*(OFFSET('Game Board'!I8:I55,0,BN1)=C14)*(OFFSET('Game Board'!H8:H55,0,BN1)&gt;OFFSET('Game Board'!G8:G55,0,BN1))*1)</f>
        <v>0</v>
      </c>
      <c r="BO14" s="315">
        <f ca="1">SUMPRODUCT((OFFSET('Game Board'!G8:G55,0,BN1)&lt;&gt;"")*(OFFSET('Game Board'!F8:F55,0,BN1)=C14)*(OFFSET('Game Board'!G8:G55,0,BN1)=OFFSET('Game Board'!H8:H55,0,BN1))*1)+SUMPRODUCT((OFFSET('Game Board'!G8:G55,0,BN1)&lt;&gt;"")*(OFFSET('Game Board'!I8:I55,0,BN1)=C14)*(OFFSET('Game Board'!G8:G55,0,BN1)=OFFSET('Game Board'!H8:H55,0,BN1))*1)</f>
        <v>0</v>
      </c>
      <c r="BP14" s="315">
        <f ca="1">SUMPRODUCT((OFFSET('Game Board'!G8:G55,0,BN1)&lt;&gt;"")*(OFFSET('Game Board'!F8:F55,0,BN1)=C14)*(OFFSET('Game Board'!G8:G55,0,BN1)&lt;OFFSET('Game Board'!H8:H55,0,BN1))*1)+SUMPRODUCT((OFFSET('Game Board'!G8:G55,0,BN1)&lt;&gt;"")*(OFFSET('Game Board'!I8:I55,0,BN1)=C14)*(OFFSET('Game Board'!H8:H55,0,BN1)&lt;OFFSET('Game Board'!G8:G55,0,BN1))*1)</f>
        <v>0</v>
      </c>
      <c r="BQ14" s="315">
        <f ca="1">SUMIF(OFFSET('Game Board'!F8:F55,0,BN1),C14,OFFSET('Game Board'!G8:G55,0,BN1))+SUMIF(OFFSET('Game Board'!I8:I55,0,BN1),C14,OFFSET('Game Board'!H8:H55,0,BN1))</f>
        <v>0</v>
      </c>
      <c r="BR14" s="315">
        <f ca="1">SUMIF(OFFSET('Game Board'!F8:F55,0,BN1),C14,OFFSET('Game Board'!H8:H55,0,BN1))+SUMIF(OFFSET('Game Board'!I8:I55,0,BN1),C14,OFFSET('Game Board'!G8:G55,0,BN1))</f>
        <v>0</v>
      </c>
      <c r="BS14" s="315">
        <f t="shared" ca="1" si="202"/>
        <v>0</v>
      </c>
      <c r="BT14" s="315">
        <f t="shared" ca="1" si="203"/>
        <v>0</v>
      </c>
      <c r="BU14" s="315">
        <f ca="1">INDEX(L4:L35,MATCH(CD14,C4:C35,0),0)</f>
        <v>1297</v>
      </c>
      <c r="BV14" s="319">
        <f>'Tournament Setup'!F16</f>
        <v>0</v>
      </c>
      <c r="BW14" s="315">
        <f ca="1">RANK(BT14,BT12:BT15)</f>
        <v>1</v>
      </c>
      <c r="BX14" s="315">
        <f ca="1">SUMPRODUCT((BW12:BW15=BW14)*(BS12:BS15&gt;BS14)*1)</f>
        <v>0</v>
      </c>
      <c r="BY14" s="315">
        <f t="shared" ca="1" si="204"/>
        <v>1</v>
      </c>
      <c r="BZ14" s="315">
        <f ca="1">SUMPRODUCT((BW12:BW15=BW14)*(BS12:BS15=BS14)*(BQ12:BQ15&gt;BQ14)*1)</f>
        <v>0</v>
      </c>
      <c r="CA14" s="315">
        <f t="shared" ca="1" si="205"/>
        <v>1</v>
      </c>
      <c r="CB14" s="315">
        <f ca="1">RANK(CA14,CA12:CA15,1)+COUNTIF(CA12:CA14,CA14)-1</f>
        <v>3</v>
      </c>
      <c r="CC14" s="315">
        <v>3</v>
      </c>
      <c r="CD14" s="315" t="str">
        <f t="shared" ref="CD14" ca="1" si="1643">INDEX(BL12:BL15,MATCH(CC14,CB12:CB15,0),0)</f>
        <v>Zambia</v>
      </c>
      <c r="CE14" s="315">
        <f ca="1">INDEX(CA12:CA15,MATCH(CD14,BL12:BL15,0),0)</f>
        <v>1</v>
      </c>
      <c r="CF14" s="315" t="str">
        <f t="shared" ref="CF14:CF15" ca="1" si="1644">IF(AND(CF13&lt;&gt;"",CE14=1),CD14,"")</f>
        <v>Zambia</v>
      </c>
      <c r="CG14" s="315" t="str">
        <f t="shared" ref="CG14" ca="1" si="1645">IF(CG13&lt;&gt;"",CD14,"")</f>
        <v/>
      </c>
      <c r="CH14" s="315" t="str">
        <f t="shared" ref="CH14" ca="1" si="1646">IF(CE15=3,CD14,"")</f>
        <v/>
      </c>
      <c r="CI14" s="315">
        <f ca="1">SUMPRODUCT((OFFSET('Game Board'!F8:F55,0,BN1)=CF14)*(OFFSET('Game Board'!I8:I55,0,BN1)=CF12)*(OFFSET('Game Board'!G8:G55,0,BN1)&gt;OFFSET('Game Board'!H8:H55,0,BN1))*1)+SUMPRODUCT((OFFSET('Game Board'!I8:I55,0,BN1)=CF14)*(OFFSET('Game Board'!F8:F55,0,BN1)=CF12)*(OFFSET('Game Board'!H8:H55,0,BN1)&gt;OFFSET('Game Board'!G8:G55,0,BN1))*1)+SUMPRODUCT((OFFSET('Game Board'!F8:F55,0,BN1)=CF14)*(OFFSET('Game Board'!I8:I55,0,BN1)=CF13)*(OFFSET('Game Board'!G8:G55,0,BN1)&gt;OFFSET('Game Board'!H8:H55,0,BN1))*1)+SUMPRODUCT((OFFSET('Game Board'!I8:I55,0,BN1)=CF14)*(OFFSET('Game Board'!F8:F55,0,BN1)=CF13)*(OFFSET('Game Board'!H8:H55,0,BN1)&gt;OFFSET('Game Board'!G8:G55,0,BN1))*1)+SUMPRODUCT((OFFSET('Game Board'!F8:F55,0,BN1)=CF14)*(OFFSET('Game Board'!I8:I55,0,BN1)=CF15)*(OFFSET('Game Board'!G8:G55,0,BN1)&gt;OFFSET('Game Board'!H8:H55,0,BN1))*1)+SUMPRODUCT((OFFSET('Game Board'!I8:I55,0,BN1)=CF14)*(OFFSET('Game Board'!F8:F55,0,BN1)=CF15)*(OFFSET('Game Board'!H8:H55,0,BN1)&gt;OFFSET('Game Board'!G8:G55,0,BN1))*1)</f>
        <v>0</v>
      </c>
      <c r="CJ14" s="315">
        <f ca="1">SUMPRODUCT((OFFSET('Game Board'!F8:F55,0,BN1)=CF14)*(OFFSET('Game Board'!I8:I55,0,BN1)=CF12)*(OFFSET('Game Board'!G8:G55,0,BN1)=OFFSET('Game Board'!H8:H55,0,BN1))*1)+SUMPRODUCT((OFFSET('Game Board'!I8:I55,0,BN1)=CF14)*(OFFSET('Game Board'!F8:F55,0,BN1)=CF12)*(OFFSET('Game Board'!G8:G55,0,BN1)=OFFSET('Game Board'!H8:H55,0,BN1))*1)+SUMPRODUCT((OFFSET('Game Board'!F8:F55,0,BN1)=CF14)*(OFFSET('Game Board'!I8:I55,0,BN1)=CF13)*(OFFSET('Game Board'!G8:G55,0,BN1)=OFFSET('Game Board'!H8:H55,0,BN1))*1)+SUMPRODUCT((OFFSET('Game Board'!I8:I55,0,BN1)=CF14)*(OFFSET('Game Board'!F8:F55,0,BN1)=CF13)*(OFFSET('Game Board'!G8:G55,0,BN1)=OFFSET('Game Board'!H8:H55,0,BN1))*1)+SUMPRODUCT((OFFSET('Game Board'!F8:F55,0,BN1)=CF14)*(OFFSET('Game Board'!I8:I55,0,BN1)=CF15)*(OFFSET('Game Board'!G8:G55,0,BN1)=OFFSET('Game Board'!H8:H55,0,BN1))*1)+SUMPRODUCT((OFFSET('Game Board'!I8:I55,0,BN1)=CF14)*(OFFSET('Game Board'!F8:F55,0,BN1)=CF15)*(OFFSET('Game Board'!G8:G55,0,BN1)=OFFSET('Game Board'!H8:H55,0,BN1))*1)</f>
        <v>3</v>
      </c>
      <c r="CK14" s="315">
        <f ca="1">SUMPRODUCT((OFFSET('Game Board'!F8:F55,0,BN1)=CF14)*(OFFSET('Game Board'!I8:I55,0,BN1)=CF12)*(OFFSET('Game Board'!G8:G55,0,BN1)&lt;OFFSET('Game Board'!H8:H55,0,BN1))*1)+SUMPRODUCT((OFFSET('Game Board'!I8:I55,0,BN1)=CF14)*(OFFSET('Game Board'!F8:F55,0,BN1)=CF12)*(OFFSET('Game Board'!H8:H55,0,BN1)&lt;OFFSET('Game Board'!G8:G55,0,BN1))*1)+SUMPRODUCT((OFFSET('Game Board'!F8:F55,0,BN1)=CF14)*(OFFSET('Game Board'!I8:I55,0,BN1)=CF13)*(OFFSET('Game Board'!G8:G55,0,BN1)&lt;OFFSET('Game Board'!H8:H55,0,BN1))*1)+SUMPRODUCT((OFFSET('Game Board'!I8:I55,0,BN1)=CF14)*(OFFSET('Game Board'!F8:F55,0,BN1)=CF13)*(OFFSET('Game Board'!H8:H55,0,BN1)&lt;OFFSET('Game Board'!G8:G55,0,BN1))*1)+SUMPRODUCT((OFFSET('Game Board'!F8:F55,0,BN1)=CF14)*(OFFSET('Game Board'!I8:I55,0,BN1)=CF15)*(OFFSET('Game Board'!G8:G55,0,BN1)&lt;OFFSET('Game Board'!H8:H55,0,BN1))*1)+SUMPRODUCT((OFFSET('Game Board'!I8:I55,0,BN1)=CF14)*(OFFSET('Game Board'!F8:F55,0,BN1)=CF15)*(OFFSET('Game Board'!H8:H55,0,BN1)&lt;OFFSET('Game Board'!G8:G55,0,BN1))*1)</f>
        <v>0</v>
      </c>
      <c r="CL14" s="315">
        <f ca="1">SUMIFS(OFFSET('Game Board'!G8:G55,0,BN1),OFFSET('Game Board'!F8:F55,0,BN1),CF14,OFFSET('Game Board'!I8:I55,0,BN1),CF12)+SUMIFS(OFFSET('Game Board'!G8:G55,0,BN1),OFFSET('Game Board'!F8:F55,0,BN1),CF14,OFFSET('Game Board'!I8:I55,0,BN1),CF13)+SUMIFS(OFFSET('Game Board'!G8:G55,0,BN1),OFFSET('Game Board'!F8:F55,0,BN1),CF14,OFFSET('Game Board'!I8:I55,0,BN1),CF15)+SUMIFS(OFFSET('Game Board'!H8:H55,0,BN1),OFFSET('Game Board'!I8:I55,0,BN1),CF14,OFFSET('Game Board'!F8:F55,0,BN1),CF12)+SUMIFS(OFFSET('Game Board'!H8:H55,0,BN1),OFFSET('Game Board'!I8:I55,0,BN1),CF14,OFFSET('Game Board'!F8:F55,0,BN1),CF13)+SUMIFS(OFFSET('Game Board'!H8:H55,0,BN1),OFFSET('Game Board'!I8:I55,0,BN1),CF14,OFFSET('Game Board'!F8:F55,0,BN1),CF15)</f>
        <v>0</v>
      </c>
      <c r="CM14" s="315">
        <f ca="1">SUMIFS(OFFSET('Game Board'!H8:H55,0,BN1),OFFSET('Game Board'!F8:F55,0,BN1),CF14,OFFSET('Game Board'!I8:I55,0,BN1),CF12)+SUMIFS(OFFSET('Game Board'!H8:H55,0,BN1),OFFSET('Game Board'!F8:F55,0,BN1),CF14,OFFSET('Game Board'!I8:I55,0,BN1),CF13)+SUMIFS(OFFSET('Game Board'!H8:H55,0,BN1),OFFSET('Game Board'!F8:F55,0,BN1),CF14,OFFSET('Game Board'!I8:I55,0,BN1),CF15)+SUMIFS(OFFSET('Game Board'!G8:G55,0,BN1),OFFSET('Game Board'!I8:I55,0,BN1),CF14,OFFSET('Game Board'!F8:F55,0,BN1),CF12)+SUMIFS(OFFSET('Game Board'!G8:G55,0,BN1),OFFSET('Game Board'!I8:I55,0,BN1),CF14,OFFSET('Game Board'!F8:F55,0,BN1),CF13)+SUMIFS(OFFSET('Game Board'!G8:G55,0,BN1),OFFSET('Game Board'!I8:I55,0,BN1),CF14,OFFSET('Game Board'!F8:F55,0,BN1),CF15)</f>
        <v>0</v>
      </c>
      <c r="CN14" s="315">
        <f t="shared" ca="1" si="206"/>
        <v>0</v>
      </c>
      <c r="CO14" s="315">
        <f t="shared" ca="1" si="207"/>
        <v>3</v>
      </c>
      <c r="CP14" s="315">
        <f t="shared" ref="CP14" ca="1" si="1647">IF(CF14&lt;&gt;"",SUMPRODUCT((CE12:CE15=CE14)*(CO12:CO15&gt;CO14)*1),0)</f>
        <v>0</v>
      </c>
      <c r="CQ14" s="315">
        <f t="shared" ref="CQ14" ca="1" si="1648">IF(CF14&lt;&gt;"",SUMPRODUCT((CP12:CP15=CP14)*(CN12:CN15&gt;CN14)*1),0)</f>
        <v>0</v>
      </c>
      <c r="CR14" s="315">
        <f t="shared" ca="1" si="1"/>
        <v>0</v>
      </c>
      <c r="CS14" s="315">
        <f t="shared" ref="CS14" ca="1" si="1649">IF(CF14&lt;&gt;"",SUMPRODUCT((CR12:CR15=CR14)*(CP12:CP15=CP14)*(CL12:CL15&gt;CL14)*1),0)</f>
        <v>0</v>
      </c>
      <c r="CT14" s="315">
        <f t="shared" ca="1" si="208"/>
        <v>1</v>
      </c>
      <c r="CU14" s="315">
        <f ca="1">SUMPRODUCT((OFFSET('Game Board'!F8:F55,0,BN1)=CG14)*(OFFSET('Game Board'!I8:I55,0,BN1)=CG13)*(OFFSET('Game Board'!G8:G55,0,BN1)&gt;OFFSET('Game Board'!H8:H55,0,BN1))*1)+SUMPRODUCT((OFFSET('Game Board'!I8:I55,0,BN1)=CG14)*(OFFSET('Game Board'!F8:F55,0,BN1)=CG13)*(OFFSET('Game Board'!H8:H55,0,BN1)&gt;OFFSET('Game Board'!G8:G55,0,BN1))*1)+SUMPRODUCT((OFFSET('Game Board'!F8:F55,0,BN1)=CG14)*(OFFSET('Game Board'!I8:I55,0,BN1)=CG15)*(OFFSET('Game Board'!G8:G55,0,BN1)&gt;OFFSET('Game Board'!H8:H55,0,BN1))*1)+SUMPRODUCT((OFFSET('Game Board'!I8:I55,0,BN1)=CG14)*(OFFSET('Game Board'!F8:F55,0,BN1)=CG15)*(OFFSET('Game Board'!H8:H55,0,BN1)&gt;OFFSET('Game Board'!G8:G55,0,BN1))*1)</f>
        <v>0</v>
      </c>
      <c r="CV14" s="315">
        <f ca="1">SUMPRODUCT((OFFSET('Game Board'!F8:F55,0,BN1)=CG14)*(OFFSET('Game Board'!I8:I55,0,BN1)=CG13)*(OFFSET('Game Board'!G8:G55,0,BN1)=OFFSET('Game Board'!H8:H55,0,BN1))*1)+SUMPRODUCT((OFFSET('Game Board'!I8:I55,0,BN1)=CG14)*(OFFSET('Game Board'!F8:F55,0,BN1)=CG13)*(OFFSET('Game Board'!G8:G55,0,BN1)=OFFSET('Game Board'!H8:H55,0,BN1))*1)+SUMPRODUCT((OFFSET('Game Board'!F8:F55,0,BN1)=CG14)*(OFFSET('Game Board'!I8:I55,0,BN1)=CG15)*(OFFSET('Game Board'!G8:G55,0,BN1)=OFFSET('Game Board'!H8:H55,0,BN1))*1)+SUMPRODUCT((OFFSET('Game Board'!I8:I55,0,BN1)=CG14)*(OFFSET('Game Board'!F8:F55,0,BN1)=CG15)*(OFFSET('Game Board'!G8:G55,0,BN1)=OFFSET('Game Board'!H8:H55,0,BN1))*1)</f>
        <v>0</v>
      </c>
      <c r="CW14" s="315">
        <f ca="1">SUMPRODUCT((OFFSET('Game Board'!F8:F55,0,BN1)=CG14)*(OFFSET('Game Board'!I8:I55,0,BN1)=CG13)*(OFFSET('Game Board'!G8:G55,0,BN1)&lt;OFFSET('Game Board'!H8:H55,0,BN1))*1)+SUMPRODUCT((OFFSET('Game Board'!I8:I55,0,BN1)=CG14)*(OFFSET('Game Board'!F8:F55,0,BN1)=CG13)*(OFFSET('Game Board'!H8:H55,0,BN1)&lt;OFFSET('Game Board'!G8:G55,0,BN1))*1)+SUMPRODUCT((OFFSET('Game Board'!F8:F55,0,BN1)=CG14)*(OFFSET('Game Board'!I8:I55,0,BN1)=CG15)*(OFFSET('Game Board'!G8:G55,0,BN1)&lt;OFFSET('Game Board'!H8:H55,0,BN1))*1)+SUMPRODUCT((OFFSET('Game Board'!I8:I55,0,BN1)=CG14)*(OFFSET('Game Board'!F8:F55,0,BN1)=CG15)*(OFFSET('Game Board'!H8:H55,0,BN1)&lt;OFFSET('Game Board'!G8:G55,0,BN1))*1)</f>
        <v>0</v>
      </c>
      <c r="CX14" s="315">
        <f ca="1">SUMIFS(OFFSET('Game Board'!G8:G55,0,BN1),OFFSET('Game Board'!F8:F55,0,BN1),CG14,OFFSET('Game Board'!I8:I55,0,BN1),CG13)+SUMIFS(OFFSET('Game Board'!G8:G55,0,BN1),OFFSET('Game Board'!F8:F55,0,BN1),CG14,OFFSET('Game Board'!I8:I55,0,BN1),CG15)+SUMIFS(OFFSET('Game Board'!H8:H55,0,BN1),OFFSET('Game Board'!I8:I55,0,BN1),CG14,OFFSET('Game Board'!F8:F55,0,BN1),CG13)+SUMIFS(OFFSET('Game Board'!H8:H55,0,BN1),OFFSET('Game Board'!I8:I55,0,BN1),CG14,OFFSET('Game Board'!F8:F55,0,BN1),CG15)</f>
        <v>0</v>
      </c>
      <c r="CY14" s="315">
        <f ca="1">SUMIFS(OFFSET('Game Board'!H8:H55,0,BN1),OFFSET('Game Board'!F8:F55,0,BN1),CG14,OFFSET('Game Board'!I8:I55,0,BN1),CG13)+SUMIFS(OFFSET('Game Board'!H8:H55,0,BN1),OFFSET('Game Board'!F8:F55,0,BN1),CG14,OFFSET('Game Board'!I8:I55,0,BN1),CG15)+SUMIFS(OFFSET('Game Board'!G8:G55,0,BN1),OFFSET('Game Board'!I8:I55,0,BN1),CG14,OFFSET('Game Board'!F8:F55,0,BN1),CG13)+SUMIFS(OFFSET('Game Board'!G8:G55,0,BN1),OFFSET('Game Board'!I8:I55,0,BN1),CG14,OFFSET('Game Board'!F8:F55,0,BN1),CG15)</f>
        <v>0</v>
      </c>
      <c r="CZ14" s="315">
        <f t="shared" ca="1" si="209"/>
        <v>0</v>
      </c>
      <c r="DA14" s="315">
        <f t="shared" ca="1" si="210"/>
        <v>0</v>
      </c>
      <c r="DB14" s="315">
        <f t="shared" ref="DB14" ca="1" si="1650">IF(CG14&lt;&gt;"",SUMPRODUCT((CE12:CE15=CE14)*(DA12:DA15&gt;DA14)*1),0)</f>
        <v>0</v>
      </c>
      <c r="DC14" s="315">
        <f t="shared" ref="DC14" ca="1" si="1651">IF(CG14&lt;&gt;"",SUMPRODUCT((DB12:DB15=DB14)*(CZ12:CZ15&gt;CZ14)*1),0)</f>
        <v>0</v>
      </c>
      <c r="DD14" s="315">
        <f t="shared" ca="1" si="211"/>
        <v>0</v>
      </c>
      <c r="DE14" s="315">
        <f t="shared" ref="DE14" ca="1" si="1652">IF(CG14&lt;&gt;"",SUMPRODUCT((DD12:DD15=DD14)*(DB12:DB15=DB14)*(CX12:CX15&gt;CX14)*1),0)</f>
        <v>0</v>
      </c>
      <c r="DF14" s="315">
        <f t="shared" ca="1" si="212"/>
        <v>1</v>
      </c>
      <c r="DG14" s="315">
        <f ca="1">SUMPRODUCT((OFFSET('Game Board'!F8:F55,0,BN1)=CH14)*(OFFSET('Game Board'!I8:I55,0,BN1)=CH15)*(OFFSET('Game Board'!G8:G55,0,BN1)&gt;OFFSET('Game Board'!H8:H55,0,BN1))*1)+SUMPRODUCT((OFFSET('Game Board'!I8:I55,0,BN1)=CH14)*(OFFSET('Game Board'!F8:F55,0,BN1)=CH15)*(OFFSET('Game Board'!H8:H55,0,BN1)&gt;OFFSET('Game Board'!G8:G55,0,BN1))*1)</f>
        <v>0</v>
      </c>
      <c r="DH14" s="315">
        <f ca="1">SUMPRODUCT((OFFSET('Game Board'!F8:F55,0,BN1)=CH14)*(OFFSET('Game Board'!I8:I55,0,BN1)=CH15)*(OFFSET('Game Board'!G8:G55,0,BN1)=OFFSET('Game Board'!H8:H55,0,BN1))*1)+SUMPRODUCT((OFFSET('Game Board'!I8:I55,0,BN1)=CH14)*(OFFSET('Game Board'!F8:F55,0,BN1)=CH15)*(OFFSET('Game Board'!H8:H55,0,BN1)=OFFSET('Game Board'!G8:G55,0,BN1))*1)</f>
        <v>0</v>
      </c>
      <c r="DI14" s="315">
        <f ca="1">SUMPRODUCT((OFFSET('Game Board'!F8:F55,0,BN1)=CH14)*(OFFSET('Game Board'!I8:I55,0,BN1)=CH15)*(OFFSET('Game Board'!G8:G55,0,BN1)&lt;OFFSET('Game Board'!H8:H55,0,BN1))*1)+SUMPRODUCT((OFFSET('Game Board'!I8:I55,0,BN1)=CH14)*(OFFSET('Game Board'!F8:F55,0,BN1)=CH15)*(OFFSET('Game Board'!H8:H55,0,BN1)&lt;OFFSET('Game Board'!G8:G55,0,BN1))*1)</f>
        <v>0</v>
      </c>
      <c r="DJ14" s="315">
        <f ca="1">SUMIFS(OFFSET('Game Board'!G8:G55,0,BN1),OFFSET('Game Board'!F8:F55,0,BN1),CH14,OFFSET('Game Board'!I8:I55,0,BN1),CH15)+SUMIFS(OFFSET('Game Board'!H8:H55,0,BN1),OFFSET('Game Board'!I8:I55,0,BN1),CH14,OFFSET('Game Board'!F8:F55,0,BN1),CH15)</f>
        <v>0</v>
      </c>
      <c r="DK14" s="315">
        <f ca="1">SUMIFS(OFFSET('Game Board'!H8:H55,0,BN1),OFFSET('Game Board'!F8:F55,0,BN1),CH14,OFFSET('Game Board'!I8:I55,0,BN1),CH15)+SUMIFS(OFFSET('Game Board'!G8:G55,0,BN1),OFFSET('Game Board'!I8:I55,0,BN1),CH14,OFFSET('Game Board'!F8:F55,0,BN1),CH15)</f>
        <v>0</v>
      </c>
      <c r="DL14" s="315">
        <f t="shared" ref="DL14:DL15" ca="1" si="1653">DJ14-DK14</f>
        <v>0</v>
      </c>
      <c r="DM14" s="315">
        <f t="shared" ref="DM14:DM15" ca="1" si="1654">DH14*1+DG14*3</f>
        <v>0</v>
      </c>
      <c r="DN14" s="315">
        <f t="shared" ref="DN14" ca="1" si="1655">IF(CH14&lt;&gt;"",SUMPRODUCT((CQ12:CQ15=CQ14)*(DM12:DM15&gt;DM14)*1),0)</f>
        <v>0</v>
      </c>
      <c r="DO14" s="315">
        <f t="shared" ref="DO14" ca="1" si="1656">IF(CH14&lt;&gt;"",SUMPRODUCT((DN12:DN15=DN14)*(DL12:DL15&gt;DL14)*1),0)</f>
        <v>0</v>
      </c>
      <c r="DP14" s="315">
        <f t="shared" ref="DP14:DP15" ca="1" si="1657">DN14+DO14</f>
        <v>0</v>
      </c>
      <c r="DQ14" s="315">
        <f t="shared" ref="DQ14" ca="1" si="1658">IF(CH14&lt;&gt;"",SUMPRODUCT((DP12:DP15=DP14)*(DN12:DN15=DN14)*(DJ12:DJ15&gt;DJ14)*1),0)</f>
        <v>0</v>
      </c>
      <c r="DR14" s="315">
        <f t="shared" ca="1" si="386"/>
        <v>1</v>
      </c>
      <c r="DS14" s="315">
        <f t="shared" ref="DS14" ca="1" si="1659">SUMPRODUCT((DR12:DR15=DR14)*(BU12:BU15&gt;BU14)*1)</f>
        <v>3</v>
      </c>
      <c r="DT14" s="315">
        <f t="shared" ca="1" si="213"/>
        <v>4</v>
      </c>
      <c r="DU14" s="315" t="str">
        <f t="shared" si="214"/>
        <v>Zambia</v>
      </c>
      <c r="DV14" s="315">
        <f t="shared" ca="1" si="215"/>
        <v>0</v>
      </c>
      <c r="DW14" s="315">
        <f ca="1">SUMPRODUCT((OFFSET('Game Board'!G8:G55,0,DW1)&lt;&gt;"")*(OFFSET('Game Board'!F8:F55,0,DW1)=C14)*(OFFSET('Game Board'!G8:G55,0,DW1)&gt;OFFSET('Game Board'!H8:H55,0,DW1))*1)+SUMPRODUCT((OFFSET('Game Board'!G8:G55,0,DW1)&lt;&gt;"")*(OFFSET('Game Board'!I8:I55,0,DW1)=C14)*(OFFSET('Game Board'!H8:H55,0,DW1)&gt;OFFSET('Game Board'!G8:G55,0,DW1))*1)</f>
        <v>0</v>
      </c>
      <c r="DX14" s="315">
        <f ca="1">SUMPRODUCT((OFFSET('Game Board'!G8:G55,0,DW1)&lt;&gt;"")*(OFFSET('Game Board'!F8:F55,0,DW1)=C14)*(OFFSET('Game Board'!G8:G55,0,DW1)=OFFSET('Game Board'!H8:H55,0,DW1))*1)+SUMPRODUCT((OFFSET('Game Board'!G8:G55,0,DW1)&lt;&gt;"")*(OFFSET('Game Board'!I8:I55,0,DW1)=C14)*(OFFSET('Game Board'!G8:G55,0,DW1)=OFFSET('Game Board'!H8:H55,0,DW1))*1)</f>
        <v>0</v>
      </c>
      <c r="DY14" s="315">
        <f ca="1">SUMPRODUCT((OFFSET('Game Board'!G8:G55,0,DW1)&lt;&gt;"")*(OFFSET('Game Board'!F8:F55,0,DW1)=C14)*(OFFSET('Game Board'!G8:G55,0,DW1)&lt;OFFSET('Game Board'!H8:H55,0,DW1))*1)+SUMPRODUCT((OFFSET('Game Board'!G8:G55,0,DW1)&lt;&gt;"")*(OFFSET('Game Board'!I8:I55,0,DW1)=C14)*(OFFSET('Game Board'!H8:H55,0,DW1)&lt;OFFSET('Game Board'!G8:G55,0,DW1))*1)</f>
        <v>0</v>
      </c>
      <c r="DZ14" s="315">
        <f ca="1">SUMIF(OFFSET('Game Board'!F8:F55,0,DW1),C14,OFFSET('Game Board'!G8:G55,0,DW1))+SUMIF(OFFSET('Game Board'!I8:I55,0,DW1),C14,OFFSET('Game Board'!H8:H55,0,DW1))</f>
        <v>0</v>
      </c>
      <c r="EA14" s="315">
        <f ca="1">SUMIF(OFFSET('Game Board'!F8:F55,0,DW1),C14,OFFSET('Game Board'!H8:H55,0,DW1))+SUMIF(OFFSET('Game Board'!I8:I55,0,DW1),C14,OFFSET('Game Board'!G8:G55,0,DW1))</f>
        <v>0</v>
      </c>
      <c r="EB14" s="315">
        <f t="shared" ca="1" si="216"/>
        <v>0</v>
      </c>
      <c r="EC14" s="315">
        <f t="shared" ca="1" si="217"/>
        <v>0</v>
      </c>
      <c r="ED14" s="315">
        <f ca="1">INDEX(L4:L35,MATCH(EM14,C4:C35,0),0)</f>
        <v>1297</v>
      </c>
      <c r="EE14" s="319">
        <f>'Tournament Setup'!F16</f>
        <v>0</v>
      </c>
      <c r="EF14" s="315">
        <f ca="1">RANK(EC14,EC12:EC15)</f>
        <v>1</v>
      </c>
      <c r="EG14" s="315">
        <f ca="1">SUMPRODUCT((EF12:EF15=EF14)*(EB12:EB15&gt;EB14)*1)</f>
        <v>0</v>
      </c>
      <c r="EH14" s="315">
        <f t="shared" ca="1" si="218"/>
        <v>1</v>
      </c>
      <c r="EI14" s="315">
        <f ca="1">SUMPRODUCT((EF12:EF15=EF14)*(EB12:EB15=EB14)*(DZ12:DZ15&gt;DZ14)*1)</f>
        <v>0</v>
      </c>
      <c r="EJ14" s="315">
        <f t="shared" ca="1" si="219"/>
        <v>1</v>
      </c>
      <c r="EK14" s="315">
        <f ca="1">RANK(EJ14,EJ12:EJ15,1)+COUNTIF(EJ12:EJ14,EJ14)-1</f>
        <v>3</v>
      </c>
      <c r="EL14" s="315">
        <v>3</v>
      </c>
      <c r="EM14" s="315" t="str">
        <f t="shared" ref="EM14" ca="1" si="1660">INDEX(DU12:DU15,MATCH(EL14,EK12:EK15,0),0)</f>
        <v>Zambia</v>
      </c>
      <c r="EN14" s="315">
        <f ca="1">INDEX(EJ12:EJ15,MATCH(EM14,DU12:DU15,0),0)</f>
        <v>1</v>
      </c>
      <c r="EO14" s="315" t="str">
        <f t="shared" ref="EO14:EO15" ca="1" si="1661">IF(AND(EO13&lt;&gt;"",EN14=1),EM14,"")</f>
        <v>Zambia</v>
      </c>
      <c r="EP14" s="315" t="str">
        <f t="shared" ref="EP14" ca="1" si="1662">IF(EP13&lt;&gt;"",EM14,"")</f>
        <v/>
      </c>
      <c r="EQ14" s="315" t="str">
        <f t="shared" ref="EQ14" ca="1" si="1663">IF(EN15=3,EM14,"")</f>
        <v/>
      </c>
      <c r="ER14" s="315">
        <f ca="1">SUMPRODUCT((OFFSET('Game Board'!F8:F55,0,DW1)=EO14)*(OFFSET('Game Board'!I8:I55,0,DW1)=EO12)*(OFFSET('Game Board'!G8:G55,0,DW1)&gt;OFFSET('Game Board'!H8:H55,0,DW1))*1)+SUMPRODUCT((OFFSET('Game Board'!I8:I55,0,DW1)=EO14)*(OFFSET('Game Board'!F8:F55,0,DW1)=EO12)*(OFFSET('Game Board'!H8:H55,0,DW1)&gt;OFFSET('Game Board'!G8:G55,0,DW1))*1)+SUMPRODUCT((OFFSET('Game Board'!F8:F55,0,DW1)=EO14)*(OFFSET('Game Board'!I8:I55,0,DW1)=EO13)*(OFFSET('Game Board'!G8:G55,0,DW1)&gt;OFFSET('Game Board'!H8:H55,0,DW1))*1)+SUMPRODUCT((OFFSET('Game Board'!I8:I55,0,DW1)=EO14)*(OFFSET('Game Board'!F8:F55,0,DW1)=EO13)*(OFFSET('Game Board'!H8:H55,0,DW1)&gt;OFFSET('Game Board'!G8:G55,0,DW1))*1)+SUMPRODUCT((OFFSET('Game Board'!F8:F55,0,DW1)=EO14)*(OFFSET('Game Board'!I8:I55,0,DW1)=EO15)*(OFFSET('Game Board'!G8:G55,0,DW1)&gt;OFFSET('Game Board'!H8:H55,0,DW1))*1)+SUMPRODUCT((OFFSET('Game Board'!I8:I55,0,DW1)=EO14)*(OFFSET('Game Board'!F8:F55,0,DW1)=EO15)*(OFFSET('Game Board'!H8:H55,0,DW1)&gt;OFFSET('Game Board'!G8:G55,0,DW1))*1)</f>
        <v>0</v>
      </c>
      <c r="ES14" s="315">
        <f ca="1">SUMPRODUCT((OFFSET('Game Board'!F8:F55,0,DW1)=EO14)*(OFFSET('Game Board'!I8:I55,0,DW1)=EO12)*(OFFSET('Game Board'!G8:G55,0,DW1)=OFFSET('Game Board'!H8:H55,0,DW1))*1)+SUMPRODUCT((OFFSET('Game Board'!I8:I55,0,DW1)=EO14)*(OFFSET('Game Board'!F8:F55,0,DW1)=EO12)*(OFFSET('Game Board'!G8:G55,0,DW1)=OFFSET('Game Board'!H8:H55,0,DW1))*1)+SUMPRODUCT((OFFSET('Game Board'!F8:F55,0,DW1)=EO14)*(OFFSET('Game Board'!I8:I55,0,DW1)=EO13)*(OFFSET('Game Board'!G8:G55,0,DW1)=OFFSET('Game Board'!H8:H55,0,DW1))*1)+SUMPRODUCT((OFFSET('Game Board'!I8:I55,0,DW1)=EO14)*(OFFSET('Game Board'!F8:F55,0,DW1)=EO13)*(OFFSET('Game Board'!G8:G55,0,DW1)=OFFSET('Game Board'!H8:H55,0,DW1))*1)+SUMPRODUCT((OFFSET('Game Board'!F8:F55,0,DW1)=EO14)*(OFFSET('Game Board'!I8:I55,0,DW1)=EO15)*(OFFSET('Game Board'!G8:G55,0,DW1)=OFFSET('Game Board'!H8:H55,0,DW1))*1)+SUMPRODUCT((OFFSET('Game Board'!I8:I55,0,DW1)=EO14)*(OFFSET('Game Board'!F8:F55,0,DW1)=EO15)*(OFFSET('Game Board'!G8:G55,0,DW1)=OFFSET('Game Board'!H8:H55,0,DW1))*1)</f>
        <v>3</v>
      </c>
      <c r="ET14" s="315">
        <f ca="1">SUMPRODUCT((OFFSET('Game Board'!F8:F55,0,DW1)=EO14)*(OFFSET('Game Board'!I8:I55,0,DW1)=EO12)*(OFFSET('Game Board'!G8:G55,0,DW1)&lt;OFFSET('Game Board'!H8:H55,0,DW1))*1)+SUMPRODUCT((OFFSET('Game Board'!I8:I55,0,DW1)=EO14)*(OFFSET('Game Board'!F8:F55,0,DW1)=EO12)*(OFFSET('Game Board'!H8:H55,0,DW1)&lt;OFFSET('Game Board'!G8:G55,0,DW1))*1)+SUMPRODUCT((OFFSET('Game Board'!F8:F55,0,DW1)=EO14)*(OFFSET('Game Board'!I8:I55,0,DW1)=EO13)*(OFFSET('Game Board'!G8:G55,0,DW1)&lt;OFFSET('Game Board'!H8:H55,0,DW1))*1)+SUMPRODUCT((OFFSET('Game Board'!I8:I55,0,DW1)=EO14)*(OFFSET('Game Board'!F8:F55,0,DW1)=EO13)*(OFFSET('Game Board'!H8:H55,0,DW1)&lt;OFFSET('Game Board'!G8:G55,0,DW1))*1)+SUMPRODUCT((OFFSET('Game Board'!F8:F55,0,DW1)=EO14)*(OFFSET('Game Board'!I8:I55,0,DW1)=EO15)*(OFFSET('Game Board'!G8:G55,0,DW1)&lt;OFFSET('Game Board'!H8:H55,0,DW1))*1)+SUMPRODUCT((OFFSET('Game Board'!I8:I55,0,DW1)=EO14)*(OFFSET('Game Board'!F8:F55,0,DW1)=EO15)*(OFFSET('Game Board'!H8:H55,0,DW1)&lt;OFFSET('Game Board'!G8:G55,0,DW1))*1)</f>
        <v>0</v>
      </c>
      <c r="EU14" s="315">
        <f ca="1">SUMIFS(OFFSET('Game Board'!G8:G55,0,DW1),OFFSET('Game Board'!F8:F55,0,DW1),EO14,OFFSET('Game Board'!I8:I55,0,DW1),EO12)+SUMIFS(OFFSET('Game Board'!G8:G55,0,DW1),OFFSET('Game Board'!F8:F55,0,DW1),EO14,OFFSET('Game Board'!I8:I55,0,DW1),EO13)+SUMIFS(OFFSET('Game Board'!G8:G55,0,DW1),OFFSET('Game Board'!F8:F55,0,DW1),EO14,OFFSET('Game Board'!I8:I55,0,DW1),EO15)+SUMIFS(OFFSET('Game Board'!H8:H55,0,DW1),OFFSET('Game Board'!I8:I55,0,DW1),EO14,OFFSET('Game Board'!F8:F55,0,DW1),EO12)+SUMIFS(OFFSET('Game Board'!H8:H55,0,DW1),OFFSET('Game Board'!I8:I55,0,DW1),EO14,OFFSET('Game Board'!F8:F55,0,DW1),EO13)+SUMIFS(OFFSET('Game Board'!H8:H55,0,DW1),OFFSET('Game Board'!I8:I55,0,DW1),EO14,OFFSET('Game Board'!F8:F55,0,DW1),EO15)</f>
        <v>0</v>
      </c>
      <c r="EV14" s="315">
        <f ca="1">SUMIFS(OFFSET('Game Board'!H8:H55,0,DW1),OFFSET('Game Board'!F8:F55,0,DW1),EO14,OFFSET('Game Board'!I8:I55,0,DW1),EO12)+SUMIFS(OFFSET('Game Board'!H8:H55,0,DW1),OFFSET('Game Board'!F8:F55,0,DW1),EO14,OFFSET('Game Board'!I8:I55,0,DW1),EO13)+SUMIFS(OFFSET('Game Board'!H8:H55,0,DW1),OFFSET('Game Board'!F8:F55,0,DW1),EO14,OFFSET('Game Board'!I8:I55,0,DW1),EO15)+SUMIFS(OFFSET('Game Board'!G8:G55,0,DW1),OFFSET('Game Board'!I8:I55,0,DW1),EO14,OFFSET('Game Board'!F8:F55,0,DW1),EO12)+SUMIFS(OFFSET('Game Board'!G8:G55,0,DW1),OFFSET('Game Board'!I8:I55,0,DW1),EO14,OFFSET('Game Board'!F8:F55,0,DW1),EO13)+SUMIFS(OFFSET('Game Board'!G8:G55,0,DW1),OFFSET('Game Board'!I8:I55,0,DW1),EO14,OFFSET('Game Board'!F8:F55,0,DW1),EO15)</f>
        <v>0</v>
      </c>
      <c r="EW14" s="315">
        <f t="shared" ca="1" si="220"/>
        <v>0</v>
      </c>
      <c r="EX14" s="315">
        <f t="shared" ca="1" si="221"/>
        <v>3</v>
      </c>
      <c r="EY14" s="315">
        <f t="shared" ref="EY14" ca="1" si="1664">IF(EO14&lt;&gt;"",SUMPRODUCT((EN12:EN15=EN14)*(EX12:EX15&gt;EX14)*1),0)</f>
        <v>0</v>
      </c>
      <c r="EZ14" s="315">
        <f t="shared" ref="EZ14" ca="1" si="1665">IF(EO14&lt;&gt;"",SUMPRODUCT((EY12:EY15=EY14)*(EW12:EW15&gt;EW14)*1),0)</f>
        <v>0</v>
      </c>
      <c r="FA14" s="315">
        <f t="shared" ca="1" si="2"/>
        <v>0</v>
      </c>
      <c r="FB14" s="315">
        <f t="shared" ref="FB14" ca="1" si="1666">IF(EO14&lt;&gt;"",SUMPRODUCT((FA12:FA15=FA14)*(EY12:EY15=EY14)*(EU12:EU15&gt;EU14)*1),0)</f>
        <v>0</v>
      </c>
      <c r="FC14" s="315">
        <f t="shared" ca="1" si="222"/>
        <v>1</v>
      </c>
      <c r="FD14" s="315">
        <f ca="1">SUMPRODUCT((OFFSET('Game Board'!F8:F55,0,DW1)=EP14)*(OFFSET('Game Board'!I8:I55,0,DW1)=EP13)*(OFFSET('Game Board'!G8:G55,0,DW1)&gt;OFFSET('Game Board'!H8:H55,0,DW1))*1)+SUMPRODUCT((OFFSET('Game Board'!I8:I55,0,DW1)=EP14)*(OFFSET('Game Board'!F8:F55,0,DW1)=EP13)*(OFFSET('Game Board'!H8:H55,0,DW1)&gt;OFFSET('Game Board'!G8:G55,0,DW1))*1)+SUMPRODUCT((OFFSET('Game Board'!F8:F55,0,DW1)=EP14)*(OFFSET('Game Board'!I8:I55,0,DW1)=EP15)*(OFFSET('Game Board'!G8:G55,0,DW1)&gt;OFFSET('Game Board'!H8:H55,0,DW1))*1)+SUMPRODUCT((OFFSET('Game Board'!I8:I55,0,DW1)=EP14)*(OFFSET('Game Board'!F8:F55,0,DW1)=EP15)*(OFFSET('Game Board'!H8:H55,0,DW1)&gt;OFFSET('Game Board'!G8:G55,0,DW1))*1)</f>
        <v>0</v>
      </c>
      <c r="FE14" s="315">
        <f ca="1">SUMPRODUCT((OFFSET('Game Board'!F8:F55,0,DW1)=EP14)*(OFFSET('Game Board'!I8:I55,0,DW1)=EP13)*(OFFSET('Game Board'!G8:G55,0,DW1)=OFFSET('Game Board'!H8:H55,0,DW1))*1)+SUMPRODUCT((OFFSET('Game Board'!I8:I55,0,DW1)=EP14)*(OFFSET('Game Board'!F8:F55,0,DW1)=EP13)*(OFFSET('Game Board'!G8:G55,0,DW1)=OFFSET('Game Board'!H8:H55,0,DW1))*1)+SUMPRODUCT((OFFSET('Game Board'!F8:F55,0,DW1)=EP14)*(OFFSET('Game Board'!I8:I55,0,DW1)=EP15)*(OFFSET('Game Board'!G8:G55,0,DW1)=OFFSET('Game Board'!H8:H55,0,DW1))*1)+SUMPRODUCT((OFFSET('Game Board'!I8:I55,0,DW1)=EP14)*(OFFSET('Game Board'!F8:F55,0,DW1)=EP15)*(OFFSET('Game Board'!G8:G55,0,DW1)=OFFSET('Game Board'!H8:H55,0,DW1))*1)</f>
        <v>0</v>
      </c>
      <c r="FF14" s="315">
        <f ca="1">SUMPRODUCT((OFFSET('Game Board'!F8:F55,0,DW1)=EP14)*(OFFSET('Game Board'!I8:I55,0,DW1)=EP13)*(OFFSET('Game Board'!G8:G55,0,DW1)&lt;OFFSET('Game Board'!H8:H55,0,DW1))*1)+SUMPRODUCT((OFFSET('Game Board'!I8:I55,0,DW1)=EP14)*(OFFSET('Game Board'!F8:F55,0,DW1)=EP13)*(OFFSET('Game Board'!H8:H55,0,DW1)&lt;OFFSET('Game Board'!G8:G55,0,DW1))*1)+SUMPRODUCT((OFFSET('Game Board'!F8:F55,0,DW1)=EP14)*(OFFSET('Game Board'!I8:I55,0,DW1)=EP15)*(OFFSET('Game Board'!G8:G55,0,DW1)&lt;OFFSET('Game Board'!H8:H55,0,DW1))*1)+SUMPRODUCT((OFFSET('Game Board'!I8:I55,0,DW1)=EP14)*(OFFSET('Game Board'!F8:F55,0,DW1)=EP15)*(OFFSET('Game Board'!H8:H55,0,DW1)&lt;OFFSET('Game Board'!G8:G55,0,DW1))*1)</f>
        <v>0</v>
      </c>
      <c r="FG14" s="315">
        <f ca="1">SUMIFS(OFFSET('Game Board'!G8:G55,0,DW1),OFFSET('Game Board'!F8:F55,0,DW1),EP14,OFFSET('Game Board'!I8:I55,0,DW1),EP13)+SUMIFS(OFFSET('Game Board'!G8:G55,0,DW1),OFFSET('Game Board'!F8:F55,0,DW1),EP14,OFFSET('Game Board'!I8:I55,0,DW1),EP15)+SUMIFS(OFFSET('Game Board'!H8:H55,0,DW1),OFFSET('Game Board'!I8:I55,0,DW1),EP14,OFFSET('Game Board'!F8:F55,0,DW1),EP13)+SUMIFS(OFFSET('Game Board'!H8:H55,0,DW1),OFFSET('Game Board'!I8:I55,0,DW1),EP14,OFFSET('Game Board'!F8:F55,0,DW1),EP15)</f>
        <v>0</v>
      </c>
      <c r="FH14" s="315">
        <f ca="1">SUMIFS(OFFSET('Game Board'!H8:H55,0,DW1),OFFSET('Game Board'!F8:F55,0,DW1),EP14,OFFSET('Game Board'!I8:I55,0,DW1),EP13)+SUMIFS(OFFSET('Game Board'!H8:H55,0,DW1),OFFSET('Game Board'!F8:F55,0,DW1),EP14,OFFSET('Game Board'!I8:I55,0,DW1),EP15)+SUMIFS(OFFSET('Game Board'!G8:G55,0,DW1),OFFSET('Game Board'!I8:I55,0,DW1),EP14,OFFSET('Game Board'!F8:F55,0,DW1),EP13)+SUMIFS(OFFSET('Game Board'!G8:G55,0,DW1),OFFSET('Game Board'!I8:I55,0,DW1),EP14,OFFSET('Game Board'!F8:F55,0,DW1),EP15)</f>
        <v>0</v>
      </c>
      <c r="FI14" s="315">
        <f t="shared" ca="1" si="223"/>
        <v>0</v>
      </c>
      <c r="FJ14" s="315">
        <f t="shared" ca="1" si="224"/>
        <v>0</v>
      </c>
      <c r="FK14" s="315">
        <f t="shared" ref="FK14" ca="1" si="1667">IF(EP14&lt;&gt;"",SUMPRODUCT((EN12:EN15=EN14)*(FJ12:FJ15&gt;FJ14)*1),0)</f>
        <v>0</v>
      </c>
      <c r="FL14" s="315">
        <f t="shared" ref="FL14" ca="1" si="1668">IF(EP14&lt;&gt;"",SUMPRODUCT((FK12:FK15=FK14)*(FI12:FI15&gt;FI14)*1),0)</f>
        <v>0</v>
      </c>
      <c r="FM14" s="315">
        <f t="shared" ca="1" si="225"/>
        <v>0</v>
      </c>
      <c r="FN14" s="315">
        <f t="shared" ref="FN14" ca="1" si="1669">IF(EP14&lt;&gt;"",SUMPRODUCT((FM12:FM15=FM14)*(FK12:FK15=FK14)*(FG12:FG15&gt;FG14)*1),0)</f>
        <v>0</v>
      </c>
      <c r="FO14" s="315">
        <f t="shared" ca="1" si="226"/>
        <v>1</v>
      </c>
      <c r="FP14" s="315">
        <f ca="1">SUMPRODUCT((OFFSET('Game Board'!F8:F55,0,DW1)=EQ14)*(OFFSET('Game Board'!I8:I55,0,DW1)=EQ15)*(OFFSET('Game Board'!G8:G55,0,DW1)&gt;OFFSET('Game Board'!H8:H55,0,DW1))*1)+SUMPRODUCT((OFFSET('Game Board'!I8:I55,0,DW1)=EQ14)*(OFFSET('Game Board'!F8:F55,0,DW1)=EQ15)*(OFFSET('Game Board'!H8:H55,0,DW1)&gt;OFFSET('Game Board'!G8:G55,0,DW1))*1)</f>
        <v>0</v>
      </c>
      <c r="FQ14" s="315">
        <f ca="1">SUMPRODUCT((OFFSET('Game Board'!F8:F55,0,DW1)=EQ14)*(OFFSET('Game Board'!I8:I55,0,DW1)=EQ15)*(OFFSET('Game Board'!G8:G55,0,DW1)=OFFSET('Game Board'!H8:H55,0,DW1))*1)+SUMPRODUCT((OFFSET('Game Board'!I8:I55,0,DW1)=EQ14)*(OFFSET('Game Board'!F8:F55,0,DW1)=EQ15)*(OFFSET('Game Board'!H8:H55,0,DW1)=OFFSET('Game Board'!G8:G55,0,DW1))*1)</f>
        <v>0</v>
      </c>
      <c r="FR14" s="315">
        <f ca="1">SUMPRODUCT((OFFSET('Game Board'!F8:F55,0,DW1)=EQ14)*(OFFSET('Game Board'!I8:I55,0,DW1)=EQ15)*(OFFSET('Game Board'!G8:G55,0,DW1)&lt;OFFSET('Game Board'!H8:H55,0,DW1))*1)+SUMPRODUCT((OFFSET('Game Board'!I8:I55,0,DW1)=EQ14)*(OFFSET('Game Board'!F8:F55,0,DW1)=EQ15)*(OFFSET('Game Board'!H8:H55,0,DW1)&lt;OFFSET('Game Board'!G8:G55,0,DW1))*1)</f>
        <v>0</v>
      </c>
      <c r="FS14" s="315">
        <f ca="1">SUMIFS(OFFSET('Game Board'!G8:G55,0,DW1),OFFSET('Game Board'!F8:F55,0,DW1),EQ14,OFFSET('Game Board'!I8:I55,0,DW1),EQ15)+SUMIFS(OFFSET('Game Board'!H8:H55,0,DW1),OFFSET('Game Board'!I8:I55,0,DW1),EQ14,OFFSET('Game Board'!F8:F55,0,DW1),EQ15)</f>
        <v>0</v>
      </c>
      <c r="FT14" s="315">
        <f ca="1">SUMIFS(OFFSET('Game Board'!H8:H55,0,DW1),OFFSET('Game Board'!F8:F55,0,DW1),EQ14,OFFSET('Game Board'!I8:I55,0,DW1),EQ15)+SUMIFS(OFFSET('Game Board'!G8:G55,0,DW1),OFFSET('Game Board'!I8:I55,0,DW1),EQ14,OFFSET('Game Board'!F8:F55,0,DW1),EQ15)</f>
        <v>0</v>
      </c>
      <c r="FU14" s="315">
        <f t="shared" ref="FU14:FU15" ca="1" si="1670">FS14-FT14</f>
        <v>0</v>
      </c>
      <c r="FV14" s="315">
        <f t="shared" ref="FV14:FV15" ca="1" si="1671">FQ14*1+FP14*3</f>
        <v>0</v>
      </c>
      <c r="FW14" s="315">
        <f t="shared" ref="FW14" ca="1" si="1672">IF(EQ14&lt;&gt;"",SUMPRODUCT((EZ12:EZ15=EZ14)*(FV12:FV15&gt;FV14)*1),0)</f>
        <v>0</v>
      </c>
      <c r="FX14" s="315">
        <f t="shared" ref="FX14" ca="1" si="1673">IF(EQ14&lt;&gt;"",SUMPRODUCT((FW12:FW15=FW14)*(FU12:FU15&gt;FU14)*1),0)</f>
        <v>0</v>
      </c>
      <c r="FY14" s="315">
        <f t="shared" ref="FY14:FY15" ca="1" si="1674">FW14+FX14</f>
        <v>0</v>
      </c>
      <c r="FZ14" s="315">
        <f t="shared" ref="FZ14" ca="1" si="1675">IF(EQ14&lt;&gt;"",SUMPRODUCT((FY12:FY15=FY14)*(FW12:FW15=FW14)*(FS12:FS15&gt;FS14)*1),0)</f>
        <v>0</v>
      </c>
      <c r="GA14" s="315">
        <f t="shared" ca="1" si="389"/>
        <v>1</v>
      </c>
      <c r="GB14" s="315">
        <f t="shared" ref="GB14" ca="1" si="1676">SUMPRODUCT((GA12:GA15=GA14)*(ED12:ED15&gt;ED14)*1)</f>
        <v>3</v>
      </c>
      <c r="GC14" s="315">
        <f t="shared" ca="1" si="227"/>
        <v>4</v>
      </c>
      <c r="GD14" s="315" t="str">
        <f t="shared" si="228"/>
        <v>Zambia</v>
      </c>
      <c r="GE14" s="315">
        <f t="shared" ca="1" si="3"/>
        <v>0</v>
      </c>
      <c r="GF14" s="315">
        <f ca="1">SUMPRODUCT((OFFSET('Game Board'!G8:G55,0,GF1)&lt;&gt;"")*(OFFSET('Game Board'!F8:F55,0,GF1)=C14)*(OFFSET('Game Board'!G8:G55,0,GF1)&gt;OFFSET('Game Board'!H8:H55,0,GF1))*1)+SUMPRODUCT((OFFSET('Game Board'!G8:G55,0,GF1)&lt;&gt;"")*(OFFSET('Game Board'!I8:I55,0,GF1)=C14)*(OFFSET('Game Board'!H8:H55,0,GF1)&gt;OFFSET('Game Board'!G8:G55,0,GF1))*1)</f>
        <v>0</v>
      </c>
      <c r="GG14" s="315">
        <f ca="1">SUMPRODUCT((OFFSET('Game Board'!G8:G55,0,GF1)&lt;&gt;"")*(OFFSET('Game Board'!F8:F55,0,GF1)=C14)*(OFFSET('Game Board'!G8:G55,0,GF1)=OFFSET('Game Board'!H8:H55,0,GF1))*1)+SUMPRODUCT((OFFSET('Game Board'!G8:G55,0,GF1)&lt;&gt;"")*(OFFSET('Game Board'!I8:I55,0,GF1)=C14)*(OFFSET('Game Board'!G8:G55,0,GF1)=OFFSET('Game Board'!H8:H55,0,GF1))*1)</f>
        <v>0</v>
      </c>
      <c r="GH14" s="315">
        <f ca="1">SUMPRODUCT((OFFSET('Game Board'!G8:G55,0,GF1)&lt;&gt;"")*(OFFSET('Game Board'!F8:F55,0,GF1)=C14)*(OFFSET('Game Board'!G8:G55,0,GF1)&lt;OFFSET('Game Board'!H8:H55,0,GF1))*1)+SUMPRODUCT((OFFSET('Game Board'!G8:G55,0,GF1)&lt;&gt;"")*(OFFSET('Game Board'!I8:I55,0,GF1)=C14)*(OFFSET('Game Board'!H8:H55,0,GF1)&lt;OFFSET('Game Board'!G8:G55,0,GF1))*1)</f>
        <v>0</v>
      </c>
      <c r="GI14" s="315">
        <f ca="1">SUMIF(OFFSET('Game Board'!F8:F55,0,GF1),C14,OFFSET('Game Board'!G8:G55,0,GF1))+SUMIF(OFFSET('Game Board'!I8:I55,0,GF1),C14,OFFSET('Game Board'!H8:H55,0,GF1))</f>
        <v>0</v>
      </c>
      <c r="GJ14" s="315">
        <f ca="1">SUMIF(OFFSET('Game Board'!F8:F55,0,GF1),C14,OFFSET('Game Board'!H8:H55,0,GF1))+SUMIF(OFFSET('Game Board'!I8:I55,0,GF1),C14,OFFSET('Game Board'!G8:G55,0,GF1))</f>
        <v>0</v>
      </c>
      <c r="GK14" s="315">
        <f t="shared" ca="1" si="4"/>
        <v>0</v>
      </c>
      <c r="GL14" s="315">
        <f t="shared" ca="1" si="5"/>
        <v>0</v>
      </c>
      <c r="GM14" s="315">
        <f ca="1">INDEX(L4:L35,MATCH(GV14,C4:C35,0),0)</f>
        <v>1297</v>
      </c>
      <c r="GN14" s="319">
        <f>'Tournament Setup'!F16</f>
        <v>0</v>
      </c>
      <c r="GO14" s="315">
        <f t="shared" ref="GO14" ca="1" si="1677">RANK(GL14,GL12:GL15)</f>
        <v>1</v>
      </c>
      <c r="GP14" s="315">
        <f t="shared" ref="GP14" ca="1" si="1678">SUMPRODUCT((GO12:GO15=GO14)*(GK12:GK15&gt;GK14)*1)</f>
        <v>0</v>
      </c>
      <c r="GQ14" s="315">
        <f t="shared" ca="1" si="8"/>
        <v>1</v>
      </c>
      <c r="GR14" s="315">
        <f t="shared" ref="GR14" ca="1" si="1679">SUMPRODUCT((GO12:GO15=GO14)*(GK12:GK15=GK14)*(GI12:GI15&gt;GI14)*1)</f>
        <v>0</v>
      </c>
      <c r="GS14" s="315">
        <f t="shared" ca="1" si="10"/>
        <v>1</v>
      </c>
      <c r="GT14" s="315">
        <f t="shared" ref="GT14" ca="1" si="1680">RANK(GS14,GS12:GS15,1)+COUNTIF(GS12:GS14,GS14)-1</f>
        <v>3</v>
      </c>
      <c r="GU14" s="315">
        <v>3</v>
      </c>
      <c r="GV14" s="315" t="str">
        <f t="shared" ref="GV14" ca="1" si="1681">INDEX(GD12:GD15,MATCH(GU14,GT12:GT15,0),0)</f>
        <v>Zambia</v>
      </c>
      <c r="GW14" s="315">
        <f t="shared" ref="GW14" ca="1" si="1682">INDEX(GS12:GS15,MATCH(GV14,GD12:GD15,0),0)</f>
        <v>1</v>
      </c>
      <c r="GX14" s="315" t="str">
        <f t="shared" ref="GX14:GX15" ca="1" si="1683">IF(AND(GX13&lt;&gt;"",GW14=1),GV14,"")</f>
        <v>Zambia</v>
      </c>
      <c r="GY14" s="315" t="str">
        <f t="shared" ref="GY14" ca="1" si="1684">IF(GY13&lt;&gt;"",GV14,"")</f>
        <v/>
      </c>
      <c r="GZ14" s="315" t="str">
        <f t="shared" ref="GZ14" ca="1" si="1685">IF(GW15=3,GV14,"")</f>
        <v/>
      </c>
      <c r="HA14" s="315">
        <f ca="1">SUMPRODUCT((OFFSET('Game Board'!F8:F55,0,GF1)=GX14)*(OFFSET('Game Board'!I8:I55,0,GF1)=GX12)*(OFFSET('Game Board'!G8:G55,0,GF1)&gt;OFFSET('Game Board'!H8:H55,0,GF1))*1)+SUMPRODUCT((OFFSET('Game Board'!I8:I55,0,GF1)=GX14)*(OFFSET('Game Board'!F8:F55,0,GF1)=GX12)*(OFFSET('Game Board'!H8:H55,0,GF1)&gt;OFFSET('Game Board'!G8:G55,0,GF1))*1)+SUMPRODUCT((OFFSET('Game Board'!F8:F55,0,GF1)=GX14)*(OFFSET('Game Board'!I8:I55,0,GF1)=GX13)*(OFFSET('Game Board'!G8:G55,0,GF1)&gt;OFFSET('Game Board'!H8:H55,0,GF1))*1)+SUMPRODUCT((OFFSET('Game Board'!I8:I55,0,GF1)=GX14)*(OFFSET('Game Board'!F8:F55,0,GF1)=GX13)*(OFFSET('Game Board'!H8:H55,0,GF1)&gt;OFFSET('Game Board'!G8:G55,0,GF1))*1)+SUMPRODUCT((OFFSET('Game Board'!F8:F55,0,GF1)=GX14)*(OFFSET('Game Board'!I8:I55,0,GF1)=GX15)*(OFFSET('Game Board'!G8:G55,0,GF1)&gt;OFFSET('Game Board'!H8:H55,0,GF1))*1)+SUMPRODUCT((OFFSET('Game Board'!I8:I55,0,GF1)=GX14)*(OFFSET('Game Board'!F8:F55,0,GF1)=GX15)*(OFFSET('Game Board'!H8:H55,0,GF1)&gt;OFFSET('Game Board'!G8:G55,0,GF1))*1)</f>
        <v>0</v>
      </c>
      <c r="HB14" s="315">
        <f ca="1">SUMPRODUCT((OFFSET('Game Board'!F8:F55,0,GF1)=GX14)*(OFFSET('Game Board'!I8:I55,0,GF1)=GX12)*(OFFSET('Game Board'!G8:G55,0,GF1)=OFFSET('Game Board'!H8:H55,0,GF1))*1)+SUMPRODUCT((OFFSET('Game Board'!I8:I55,0,GF1)=GX14)*(OFFSET('Game Board'!F8:F55,0,GF1)=GX12)*(OFFSET('Game Board'!G8:G55,0,GF1)=OFFSET('Game Board'!H8:H55,0,GF1))*1)+SUMPRODUCT((OFFSET('Game Board'!F8:F55,0,GF1)=GX14)*(OFFSET('Game Board'!I8:I55,0,GF1)=GX13)*(OFFSET('Game Board'!G8:G55,0,GF1)=OFFSET('Game Board'!H8:H55,0,GF1))*1)+SUMPRODUCT((OFFSET('Game Board'!I8:I55,0,GF1)=GX14)*(OFFSET('Game Board'!F8:F55,0,GF1)=GX13)*(OFFSET('Game Board'!G8:G55,0,GF1)=OFFSET('Game Board'!H8:H55,0,GF1))*1)+SUMPRODUCT((OFFSET('Game Board'!F8:F55,0,GF1)=GX14)*(OFFSET('Game Board'!I8:I55,0,GF1)=GX15)*(OFFSET('Game Board'!G8:G55,0,GF1)=OFFSET('Game Board'!H8:H55,0,GF1))*1)+SUMPRODUCT((OFFSET('Game Board'!I8:I55,0,GF1)=GX14)*(OFFSET('Game Board'!F8:F55,0,GF1)=GX15)*(OFFSET('Game Board'!G8:G55,0,GF1)=OFFSET('Game Board'!H8:H55,0,GF1))*1)</f>
        <v>3</v>
      </c>
      <c r="HC14" s="315">
        <f ca="1">SUMPRODUCT((OFFSET('Game Board'!F8:F55,0,GF1)=GX14)*(OFFSET('Game Board'!I8:I55,0,GF1)=GX12)*(OFFSET('Game Board'!G8:G55,0,GF1)&lt;OFFSET('Game Board'!H8:H55,0,GF1))*1)+SUMPRODUCT((OFFSET('Game Board'!I8:I55,0,GF1)=GX14)*(OFFSET('Game Board'!F8:F55,0,GF1)=GX12)*(OFFSET('Game Board'!H8:H55,0,GF1)&lt;OFFSET('Game Board'!G8:G55,0,GF1))*1)+SUMPRODUCT((OFFSET('Game Board'!F8:F55,0,GF1)=GX14)*(OFFSET('Game Board'!I8:I55,0,GF1)=GX13)*(OFFSET('Game Board'!G8:G55,0,GF1)&lt;OFFSET('Game Board'!H8:H55,0,GF1))*1)+SUMPRODUCT((OFFSET('Game Board'!I8:I55,0,GF1)=GX14)*(OFFSET('Game Board'!F8:F55,0,GF1)=GX13)*(OFFSET('Game Board'!H8:H55,0,GF1)&lt;OFFSET('Game Board'!G8:G55,0,GF1))*1)+SUMPRODUCT((OFFSET('Game Board'!F8:F55,0,GF1)=GX14)*(OFFSET('Game Board'!I8:I55,0,GF1)=GX15)*(OFFSET('Game Board'!G8:G55,0,GF1)&lt;OFFSET('Game Board'!H8:H55,0,GF1))*1)+SUMPRODUCT((OFFSET('Game Board'!I8:I55,0,GF1)=GX14)*(OFFSET('Game Board'!F8:F55,0,GF1)=GX15)*(OFFSET('Game Board'!H8:H55,0,GF1)&lt;OFFSET('Game Board'!G8:G55,0,GF1))*1)</f>
        <v>0</v>
      </c>
      <c r="HD14" s="315">
        <f ca="1">SUMIFS(OFFSET('Game Board'!G8:G55,0,GF1),OFFSET('Game Board'!F8:F55,0,GF1),GX14,OFFSET('Game Board'!I8:I55,0,GF1),GX12)+SUMIFS(OFFSET('Game Board'!G8:G55,0,GF1),OFFSET('Game Board'!F8:F55,0,GF1),GX14,OFFSET('Game Board'!I8:I55,0,GF1),GX13)+SUMIFS(OFFSET('Game Board'!G8:G55,0,GF1),OFFSET('Game Board'!F8:F55,0,GF1),GX14,OFFSET('Game Board'!I8:I55,0,GF1),GX15)+SUMIFS(OFFSET('Game Board'!H8:H55,0,GF1),OFFSET('Game Board'!I8:I55,0,GF1),GX14,OFFSET('Game Board'!F8:F55,0,GF1),GX12)+SUMIFS(OFFSET('Game Board'!H8:H55,0,GF1),OFFSET('Game Board'!I8:I55,0,GF1),GX14,OFFSET('Game Board'!F8:F55,0,GF1),GX13)+SUMIFS(OFFSET('Game Board'!H8:H55,0,GF1),OFFSET('Game Board'!I8:I55,0,GF1),GX14,OFFSET('Game Board'!F8:F55,0,GF1),GX15)</f>
        <v>0</v>
      </c>
      <c r="HE14" s="315">
        <f ca="1">SUMIFS(OFFSET('Game Board'!H8:H55,0,GF1),OFFSET('Game Board'!F8:F55,0,GF1),GX14,OFFSET('Game Board'!I8:I55,0,GF1),GX12)+SUMIFS(OFFSET('Game Board'!H8:H55,0,GF1),OFFSET('Game Board'!F8:F55,0,GF1),GX14,OFFSET('Game Board'!I8:I55,0,GF1),GX13)+SUMIFS(OFFSET('Game Board'!H8:H55,0,GF1),OFFSET('Game Board'!F8:F55,0,GF1),GX14,OFFSET('Game Board'!I8:I55,0,GF1),GX15)+SUMIFS(OFFSET('Game Board'!G8:G55,0,GF1),OFFSET('Game Board'!I8:I55,0,GF1),GX14,OFFSET('Game Board'!F8:F55,0,GF1),GX12)+SUMIFS(OFFSET('Game Board'!G8:G55,0,GF1),OFFSET('Game Board'!I8:I55,0,GF1),GX14,OFFSET('Game Board'!F8:F55,0,GF1),GX13)+SUMIFS(OFFSET('Game Board'!G8:G55,0,GF1),OFFSET('Game Board'!I8:I55,0,GF1),GX14,OFFSET('Game Board'!F8:F55,0,GF1),GX15)</f>
        <v>0</v>
      </c>
      <c r="HF14" s="315">
        <f t="shared" ca="1" si="15"/>
        <v>0</v>
      </c>
      <c r="HG14" s="315">
        <f t="shared" ca="1" si="16"/>
        <v>3</v>
      </c>
      <c r="HH14" s="315">
        <f t="shared" ref="HH14" ca="1" si="1686">IF(GX14&lt;&gt;"",SUMPRODUCT((GW12:GW15=GW14)*(HG12:HG15&gt;HG14)*1),0)</f>
        <v>0</v>
      </c>
      <c r="HI14" s="315">
        <f t="shared" ref="HI14" ca="1" si="1687">IF(GX14&lt;&gt;"",SUMPRODUCT((HH12:HH15=HH14)*(HF12:HF15&gt;HF14)*1),0)</f>
        <v>0</v>
      </c>
      <c r="HJ14" s="315">
        <f t="shared" ca="1" si="19"/>
        <v>0</v>
      </c>
      <c r="HK14" s="315">
        <f t="shared" ref="HK14" ca="1" si="1688">IF(GX14&lt;&gt;"",SUMPRODUCT((HJ12:HJ15=HJ14)*(HH12:HH15=HH14)*(HD12:HD15&gt;HD14)*1),0)</f>
        <v>0</v>
      </c>
      <c r="HL14" s="315">
        <f t="shared" ca="1" si="21"/>
        <v>1</v>
      </c>
      <c r="HM14" s="315">
        <f ca="1">SUMPRODUCT((OFFSET('Game Board'!F8:F55,0,GF1)=GY14)*(OFFSET('Game Board'!I8:I55,0,GF1)=GY13)*(OFFSET('Game Board'!G8:G55,0,GF1)&gt;OFFSET('Game Board'!H8:H55,0,GF1))*1)+SUMPRODUCT((OFFSET('Game Board'!I8:I55,0,GF1)=GY14)*(OFFSET('Game Board'!F8:F55,0,GF1)=GY13)*(OFFSET('Game Board'!H8:H55,0,GF1)&gt;OFFSET('Game Board'!G8:G55,0,GF1))*1)+SUMPRODUCT((OFFSET('Game Board'!F8:F55,0,GF1)=GY14)*(OFFSET('Game Board'!I8:I55,0,GF1)=GY15)*(OFFSET('Game Board'!G8:G55,0,GF1)&gt;OFFSET('Game Board'!H8:H55,0,GF1))*1)+SUMPRODUCT((OFFSET('Game Board'!I8:I55,0,GF1)=GY14)*(OFFSET('Game Board'!F8:F55,0,GF1)=GY15)*(OFFSET('Game Board'!H8:H55,0,GF1)&gt;OFFSET('Game Board'!G8:G55,0,GF1))*1)</f>
        <v>0</v>
      </c>
      <c r="HN14" s="315">
        <f ca="1">SUMPRODUCT((OFFSET('Game Board'!F8:F55,0,GF1)=GY14)*(OFFSET('Game Board'!I8:I55,0,GF1)=GY13)*(OFFSET('Game Board'!G8:G55,0,GF1)=OFFSET('Game Board'!H8:H55,0,GF1))*1)+SUMPRODUCT((OFFSET('Game Board'!I8:I55,0,GF1)=GY14)*(OFFSET('Game Board'!F8:F55,0,GF1)=GY13)*(OFFSET('Game Board'!G8:G55,0,GF1)=OFFSET('Game Board'!H8:H55,0,GF1))*1)+SUMPRODUCT((OFFSET('Game Board'!F8:F55,0,GF1)=GY14)*(OFFSET('Game Board'!I8:I55,0,GF1)=GY15)*(OFFSET('Game Board'!G8:G55,0,GF1)=OFFSET('Game Board'!H8:H55,0,GF1))*1)+SUMPRODUCT((OFFSET('Game Board'!I8:I55,0,GF1)=GY14)*(OFFSET('Game Board'!F8:F55,0,GF1)=GY15)*(OFFSET('Game Board'!G8:G55,0,GF1)=OFFSET('Game Board'!H8:H55,0,GF1))*1)</f>
        <v>0</v>
      </c>
      <c r="HO14" s="315">
        <f ca="1">SUMPRODUCT((OFFSET('Game Board'!F8:F55,0,GF1)=GY14)*(OFFSET('Game Board'!I8:I55,0,GF1)=GY13)*(OFFSET('Game Board'!G8:G55,0,GF1)&lt;OFFSET('Game Board'!H8:H55,0,GF1))*1)+SUMPRODUCT((OFFSET('Game Board'!I8:I55,0,GF1)=GY14)*(OFFSET('Game Board'!F8:F55,0,GF1)=GY13)*(OFFSET('Game Board'!H8:H55,0,GF1)&lt;OFFSET('Game Board'!G8:G55,0,GF1))*1)+SUMPRODUCT((OFFSET('Game Board'!F8:F55,0,GF1)=GY14)*(OFFSET('Game Board'!I8:I55,0,GF1)=GY15)*(OFFSET('Game Board'!G8:G55,0,GF1)&lt;OFFSET('Game Board'!H8:H55,0,GF1))*1)+SUMPRODUCT((OFFSET('Game Board'!I8:I55,0,GF1)=GY14)*(OFFSET('Game Board'!F8:F55,0,GF1)=GY15)*(OFFSET('Game Board'!H8:H55,0,GF1)&lt;OFFSET('Game Board'!G8:G55,0,GF1))*1)</f>
        <v>0</v>
      </c>
      <c r="HP14" s="315">
        <f ca="1">SUMIFS(OFFSET('Game Board'!G8:G55,0,GF1),OFFSET('Game Board'!F8:F55,0,GF1),GY14,OFFSET('Game Board'!I8:I55,0,GF1),GY13)+SUMIFS(OFFSET('Game Board'!G8:G55,0,GF1),OFFSET('Game Board'!F8:F55,0,GF1),GY14,OFFSET('Game Board'!I8:I55,0,GF1),GY15)+SUMIFS(OFFSET('Game Board'!H8:H55,0,GF1),OFFSET('Game Board'!I8:I55,0,GF1),GY14,OFFSET('Game Board'!F8:F55,0,GF1),GY13)+SUMIFS(OFFSET('Game Board'!H8:H55,0,GF1),OFFSET('Game Board'!I8:I55,0,GF1),GY14,OFFSET('Game Board'!F8:F55,0,GF1),GY15)</f>
        <v>0</v>
      </c>
      <c r="HQ14" s="315">
        <f ca="1">SUMIFS(OFFSET('Game Board'!H8:H55,0,GF1),OFFSET('Game Board'!F8:F55,0,GF1),GY14,OFFSET('Game Board'!I8:I55,0,GF1),GY13)+SUMIFS(OFFSET('Game Board'!H8:H55,0,GF1),OFFSET('Game Board'!F8:F55,0,GF1),GY14,OFFSET('Game Board'!I8:I55,0,GF1),GY15)+SUMIFS(OFFSET('Game Board'!G8:G55,0,GF1),OFFSET('Game Board'!I8:I55,0,GF1),GY14,OFFSET('Game Board'!F8:F55,0,GF1),GY13)+SUMIFS(OFFSET('Game Board'!G8:G55,0,GF1),OFFSET('Game Board'!I8:I55,0,GF1),GY14,OFFSET('Game Board'!F8:F55,0,GF1),GY15)</f>
        <v>0</v>
      </c>
      <c r="HR14" s="315">
        <f t="shared" ca="1" si="240"/>
        <v>0</v>
      </c>
      <c r="HS14" s="315">
        <f t="shared" ca="1" si="241"/>
        <v>0</v>
      </c>
      <c r="HT14" s="315">
        <f t="shared" ref="HT14" ca="1" si="1689">IF(GY14&lt;&gt;"",SUMPRODUCT((GW12:GW15=GW14)*(HS12:HS15&gt;HS14)*1),0)</f>
        <v>0</v>
      </c>
      <c r="HU14" s="315">
        <f t="shared" ref="HU14" ca="1" si="1690">IF(GY14&lt;&gt;"",SUMPRODUCT((HT12:HT15=HT14)*(HR12:HR15&gt;HR14)*1),0)</f>
        <v>0</v>
      </c>
      <c r="HV14" s="315">
        <f t="shared" ca="1" si="244"/>
        <v>0</v>
      </c>
      <c r="HW14" s="315">
        <f t="shared" ref="HW14" ca="1" si="1691">IF(GY14&lt;&gt;"",SUMPRODUCT((HV12:HV15=HV14)*(HT12:HT15=HT14)*(HP12:HP15&gt;HP14)*1),0)</f>
        <v>0</v>
      </c>
      <c r="HX14" s="315">
        <f t="shared" ca="1" si="22"/>
        <v>1</v>
      </c>
      <c r="HY14" s="315">
        <f ca="1">SUMPRODUCT((OFFSET('Game Board'!F8:F55,0,GF1)=GZ14)*(OFFSET('Game Board'!I8:I55,0,GF1)=GZ15)*(OFFSET('Game Board'!G8:G55,0,GF1)&gt;OFFSET('Game Board'!H8:H55,0,GF1))*1)+SUMPRODUCT((OFFSET('Game Board'!I8:I55,0,GF1)=GZ14)*(OFFSET('Game Board'!F8:F55,0,GF1)=GZ15)*(OFFSET('Game Board'!H8:H55,0,GF1)&gt;OFFSET('Game Board'!G8:G55,0,GF1))*1)</f>
        <v>0</v>
      </c>
      <c r="HZ14" s="315">
        <f ca="1">SUMPRODUCT((OFFSET('Game Board'!F8:F55,0,GF1)=GZ14)*(OFFSET('Game Board'!I8:I55,0,GF1)=GZ15)*(OFFSET('Game Board'!G8:G55,0,GF1)=OFFSET('Game Board'!H8:H55,0,GF1))*1)+SUMPRODUCT((OFFSET('Game Board'!I8:I55,0,GF1)=GZ14)*(OFFSET('Game Board'!F8:F55,0,GF1)=GZ15)*(OFFSET('Game Board'!H8:H55,0,GF1)=OFFSET('Game Board'!G8:G55,0,GF1))*1)</f>
        <v>0</v>
      </c>
      <c r="IA14" s="315">
        <f ca="1">SUMPRODUCT((OFFSET('Game Board'!F8:F55,0,GF1)=GZ14)*(OFFSET('Game Board'!I8:I55,0,GF1)=GZ15)*(OFFSET('Game Board'!G8:G55,0,GF1)&lt;OFFSET('Game Board'!H8:H55,0,GF1))*1)+SUMPRODUCT((OFFSET('Game Board'!I8:I55,0,GF1)=GZ14)*(OFFSET('Game Board'!F8:F55,0,GF1)=GZ15)*(OFFSET('Game Board'!H8:H55,0,GF1)&lt;OFFSET('Game Board'!G8:G55,0,GF1))*1)</f>
        <v>0</v>
      </c>
      <c r="IB14" s="315">
        <f ca="1">SUMIFS(OFFSET('Game Board'!G8:G55,0,GF1),OFFSET('Game Board'!F8:F55,0,GF1),GZ14,OFFSET('Game Board'!I8:I55,0,GF1),GZ15)+SUMIFS(OFFSET('Game Board'!H8:H55,0,GF1),OFFSET('Game Board'!I8:I55,0,GF1),GZ14,OFFSET('Game Board'!F8:F55,0,GF1),GZ15)</f>
        <v>0</v>
      </c>
      <c r="IC14" s="315">
        <f ca="1">SUMIFS(OFFSET('Game Board'!H8:H55,0,GF1),OFFSET('Game Board'!F8:F55,0,GF1),GZ14,OFFSET('Game Board'!I8:I55,0,GF1),GZ15)+SUMIFS(OFFSET('Game Board'!G8:G55,0,GF1),OFFSET('Game Board'!I8:I55,0,GF1),GZ14,OFFSET('Game Board'!F8:F55,0,GF1),GZ15)</f>
        <v>0</v>
      </c>
      <c r="ID14" s="315">
        <f t="shared" ref="ID14:ID15" ca="1" si="1692">IB14-IC14</f>
        <v>0</v>
      </c>
      <c r="IE14" s="315">
        <f t="shared" ref="IE14:IE15" ca="1" si="1693">HZ14*1+HY14*3</f>
        <v>0</v>
      </c>
      <c r="IF14" s="315">
        <f t="shared" ref="IF14" ca="1" si="1694">IF(GZ14&lt;&gt;"",SUMPRODUCT((HI12:HI15=HI14)*(IE12:IE15&gt;IE14)*1),0)</f>
        <v>0</v>
      </c>
      <c r="IG14" s="315">
        <f t="shared" ref="IG14" ca="1" si="1695">IF(GZ14&lt;&gt;"",SUMPRODUCT((IF12:IF15=IF14)*(ID12:ID15&gt;ID14)*1),0)</f>
        <v>0</v>
      </c>
      <c r="IH14" s="315">
        <f t="shared" ref="IH14:IH15" ca="1" si="1696">IF14+IG14</f>
        <v>0</v>
      </c>
      <c r="II14" s="315">
        <f t="shared" ref="II14" ca="1" si="1697">IF(GZ14&lt;&gt;"",SUMPRODUCT((IH12:IH15=IH14)*(IF12:IF15=IF14)*(IB12:IB15&gt;IB14)*1),0)</f>
        <v>0</v>
      </c>
      <c r="IJ14" s="315">
        <f t="shared" ca="1" si="23"/>
        <v>1</v>
      </c>
      <c r="IK14" s="315">
        <f t="shared" ref="IK14" ca="1" si="1698">SUMPRODUCT((IJ12:IJ15=IJ14)*(GM12:GM15&gt;GM14)*1)</f>
        <v>3</v>
      </c>
      <c r="IL14" s="315">
        <f t="shared" ca="1" si="25"/>
        <v>4</v>
      </c>
      <c r="IM14" s="315" t="str">
        <f t="shared" si="247"/>
        <v>Zambia</v>
      </c>
      <c r="IN14" s="315">
        <f t="shared" ca="1" si="26"/>
        <v>0</v>
      </c>
      <c r="IO14" s="315">
        <f ca="1">SUMPRODUCT((OFFSET('Game Board'!G8:G55,0,IO1)&lt;&gt;"")*(OFFSET('Game Board'!F8:F55,0,IO1)=C14)*(OFFSET('Game Board'!G8:G55,0,IO1)&gt;OFFSET('Game Board'!H8:H55,0,IO1))*1)+SUMPRODUCT((OFFSET('Game Board'!G8:G55,0,IO1)&lt;&gt;"")*(OFFSET('Game Board'!I8:I55,0,IO1)=C14)*(OFFSET('Game Board'!H8:H55,0,IO1)&gt;OFFSET('Game Board'!G8:G55,0,IO1))*1)</f>
        <v>0</v>
      </c>
      <c r="IP14" s="315">
        <f ca="1">SUMPRODUCT((OFFSET('Game Board'!G8:G55,0,IO1)&lt;&gt;"")*(OFFSET('Game Board'!F8:F55,0,IO1)=C14)*(OFFSET('Game Board'!G8:G55,0,IO1)=OFFSET('Game Board'!H8:H55,0,IO1))*1)+SUMPRODUCT((OFFSET('Game Board'!G8:G55,0,IO1)&lt;&gt;"")*(OFFSET('Game Board'!I8:I55,0,IO1)=C14)*(OFFSET('Game Board'!G8:G55,0,IO1)=OFFSET('Game Board'!H8:H55,0,IO1))*1)</f>
        <v>0</v>
      </c>
      <c r="IQ14" s="315">
        <f ca="1">SUMPRODUCT((OFFSET('Game Board'!G8:G55,0,IO1)&lt;&gt;"")*(OFFSET('Game Board'!F8:F55,0,IO1)=C14)*(OFFSET('Game Board'!G8:G55,0,IO1)&lt;OFFSET('Game Board'!H8:H55,0,IO1))*1)+SUMPRODUCT((OFFSET('Game Board'!G8:G55,0,IO1)&lt;&gt;"")*(OFFSET('Game Board'!I8:I55,0,IO1)=C14)*(OFFSET('Game Board'!H8:H55,0,IO1)&lt;OFFSET('Game Board'!G8:G55,0,IO1))*1)</f>
        <v>0</v>
      </c>
      <c r="IR14" s="315">
        <f ca="1">SUMIF(OFFSET('Game Board'!F8:F55,0,IO1),C14,OFFSET('Game Board'!G8:G55,0,IO1))+SUMIF(OFFSET('Game Board'!I8:I55,0,IO1),C14,OFFSET('Game Board'!H8:H55,0,IO1))</f>
        <v>0</v>
      </c>
      <c r="IS14" s="315">
        <f ca="1">SUMIF(OFFSET('Game Board'!F8:F55,0,IO1),C14,OFFSET('Game Board'!H8:H55,0,IO1))+SUMIF(OFFSET('Game Board'!I8:I55,0,IO1),C14,OFFSET('Game Board'!G8:G55,0,IO1))</f>
        <v>0</v>
      </c>
      <c r="IT14" s="315">
        <f t="shared" ca="1" si="27"/>
        <v>0</v>
      </c>
      <c r="IU14" s="315">
        <f t="shared" ca="1" si="28"/>
        <v>0</v>
      </c>
      <c r="IV14" s="315">
        <f ca="1">INDEX(L4:L35,MATCH(JE14,C4:C35,0),0)</f>
        <v>1297</v>
      </c>
      <c r="IW14" s="319">
        <f>'Tournament Setup'!F16</f>
        <v>0</v>
      </c>
      <c r="IX14" s="315">
        <f t="shared" ref="IX14" ca="1" si="1699">RANK(IU14,IU12:IU15)</f>
        <v>1</v>
      </c>
      <c r="IY14" s="315">
        <f t="shared" ref="IY14" ca="1" si="1700">SUMPRODUCT((IX12:IX15=IX14)*(IT12:IT15&gt;IT14)*1)</f>
        <v>0</v>
      </c>
      <c r="IZ14" s="315">
        <f t="shared" ca="1" si="31"/>
        <v>1</v>
      </c>
      <c r="JA14" s="315">
        <f t="shared" ref="JA14" ca="1" si="1701">SUMPRODUCT((IX12:IX15=IX14)*(IT12:IT15=IT14)*(IR12:IR15&gt;IR14)*1)</f>
        <v>0</v>
      </c>
      <c r="JB14" s="315">
        <f t="shared" ca="1" si="33"/>
        <v>1</v>
      </c>
      <c r="JC14" s="315">
        <f t="shared" ref="JC14" ca="1" si="1702">RANK(JB14,JB12:JB15,1)+COUNTIF(JB12:JB14,JB14)-1</f>
        <v>3</v>
      </c>
      <c r="JD14" s="315">
        <v>3</v>
      </c>
      <c r="JE14" s="315" t="str">
        <f t="shared" ref="JE14" ca="1" si="1703">INDEX(IM12:IM15,MATCH(JD14,JC12:JC15,0),0)</f>
        <v>Zambia</v>
      </c>
      <c r="JF14" s="315">
        <f t="shared" ref="JF14" ca="1" si="1704">INDEX(JB12:JB15,MATCH(JE14,IM12:IM15,0),0)</f>
        <v>1</v>
      </c>
      <c r="JG14" s="315" t="str">
        <f t="shared" ref="JG14:JG15" ca="1" si="1705">IF(AND(JG13&lt;&gt;"",JF14=1),JE14,"")</f>
        <v>Zambia</v>
      </c>
      <c r="JH14" s="315" t="str">
        <f t="shared" ref="JH14" ca="1" si="1706">IF(JH13&lt;&gt;"",JE14,"")</f>
        <v/>
      </c>
      <c r="JI14" s="315" t="str">
        <f t="shared" ref="JI14" ca="1" si="1707">IF(JF15=3,JE14,"")</f>
        <v/>
      </c>
      <c r="JJ14" s="315">
        <f ca="1">SUMPRODUCT((OFFSET('Game Board'!F8:F55,0,IO1)=JG14)*(OFFSET('Game Board'!I8:I55,0,IO1)=JG12)*(OFFSET('Game Board'!G8:G55,0,IO1)&gt;OFFSET('Game Board'!H8:H55,0,IO1))*1)+SUMPRODUCT((OFFSET('Game Board'!I8:I55,0,IO1)=JG14)*(OFFSET('Game Board'!F8:F55,0,IO1)=JG12)*(OFFSET('Game Board'!H8:H55,0,IO1)&gt;OFFSET('Game Board'!G8:G55,0,IO1))*1)+SUMPRODUCT((OFFSET('Game Board'!F8:F55,0,IO1)=JG14)*(OFFSET('Game Board'!I8:I55,0,IO1)=JG13)*(OFFSET('Game Board'!G8:G55,0,IO1)&gt;OFFSET('Game Board'!H8:H55,0,IO1))*1)+SUMPRODUCT((OFFSET('Game Board'!I8:I55,0,IO1)=JG14)*(OFFSET('Game Board'!F8:F55,0,IO1)=JG13)*(OFFSET('Game Board'!H8:H55,0,IO1)&gt;OFFSET('Game Board'!G8:G55,0,IO1))*1)+SUMPRODUCT((OFFSET('Game Board'!F8:F55,0,IO1)=JG14)*(OFFSET('Game Board'!I8:I55,0,IO1)=JG15)*(OFFSET('Game Board'!G8:G55,0,IO1)&gt;OFFSET('Game Board'!H8:H55,0,IO1))*1)+SUMPRODUCT((OFFSET('Game Board'!I8:I55,0,IO1)=JG14)*(OFFSET('Game Board'!F8:F55,0,IO1)=JG15)*(OFFSET('Game Board'!H8:H55,0,IO1)&gt;OFFSET('Game Board'!G8:G55,0,IO1))*1)</f>
        <v>0</v>
      </c>
      <c r="JK14" s="315">
        <f ca="1">SUMPRODUCT((OFFSET('Game Board'!F8:F55,0,IO1)=JG14)*(OFFSET('Game Board'!I8:I55,0,IO1)=JG12)*(OFFSET('Game Board'!G8:G55,0,IO1)=OFFSET('Game Board'!H8:H55,0,IO1))*1)+SUMPRODUCT((OFFSET('Game Board'!I8:I55,0,IO1)=JG14)*(OFFSET('Game Board'!F8:F55,0,IO1)=JG12)*(OFFSET('Game Board'!G8:G55,0,IO1)=OFFSET('Game Board'!H8:H55,0,IO1))*1)+SUMPRODUCT((OFFSET('Game Board'!F8:F55,0,IO1)=JG14)*(OFFSET('Game Board'!I8:I55,0,IO1)=JG13)*(OFFSET('Game Board'!G8:G55,0,IO1)=OFFSET('Game Board'!H8:H55,0,IO1))*1)+SUMPRODUCT((OFFSET('Game Board'!I8:I55,0,IO1)=JG14)*(OFFSET('Game Board'!F8:F55,0,IO1)=JG13)*(OFFSET('Game Board'!G8:G55,0,IO1)=OFFSET('Game Board'!H8:H55,0,IO1))*1)+SUMPRODUCT((OFFSET('Game Board'!F8:F55,0,IO1)=JG14)*(OFFSET('Game Board'!I8:I55,0,IO1)=JG15)*(OFFSET('Game Board'!G8:G55,0,IO1)=OFFSET('Game Board'!H8:H55,0,IO1))*1)+SUMPRODUCT((OFFSET('Game Board'!I8:I55,0,IO1)=JG14)*(OFFSET('Game Board'!F8:F55,0,IO1)=JG15)*(OFFSET('Game Board'!G8:G55,0,IO1)=OFFSET('Game Board'!H8:H55,0,IO1))*1)</f>
        <v>3</v>
      </c>
      <c r="JL14" s="315">
        <f ca="1">SUMPRODUCT((OFFSET('Game Board'!F8:F55,0,IO1)=JG14)*(OFFSET('Game Board'!I8:I55,0,IO1)=JG12)*(OFFSET('Game Board'!G8:G55,0,IO1)&lt;OFFSET('Game Board'!H8:H55,0,IO1))*1)+SUMPRODUCT((OFFSET('Game Board'!I8:I55,0,IO1)=JG14)*(OFFSET('Game Board'!F8:F55,0,IO1)=JG12)*(OFFSET('Game Board'!H8:H55,0,IO1)&lt;OFFSET('Game Board'!G8:G55,0,IO1))*1)+SUMPRODUCT((OFFSET('Game Board'!F8:F55,0,IO1)=JG14)*(OFFSET('Game Board'!I8:I55,0,IO1)=JG13)*(OFFSET('Game Board'!G8:G55,0,IO1)&lt;OFFSET('Game Board'!H8:H55,0,IO1))*1)+SUMPRODUCT((OFFSET('Game Board'!I8:I55,0,IO1)=JG14)*(OFFSET('Game Board'!F8:F55,0,IO1)=JG13)*(OFFSET('Game Board'!H8:H55,0,IO1)&lt;OFFSET('Game Board'!G8:G55,0,IO1))*1)+SUMPRODUCT((OFFSET('Game Board'!F8:F55,0,IO1)=JG14)*(OFFSET('Game Board'!I8:I55,0,IO1)=JG15)*(OFFSET('Game Board'!G8:G55,0,IO1)&lt;OFFSET('Game Board'!H8:H55,0,IO1))*1)+SUMPRODUCT((OFFSET('Game Board'!I8:I55,0,IO1)=JG14)*(OFFSET('Game Board'!F8:F55,0,IO1)=JG15)*(OFFSET('Game Board'!H8:H55,0,IO1)&lt;OFFSET('Game Board'!G8:G55,0,IO1))*1)</f>
        <v>0</v>
      </c>
      <c r="JM14" s="315">
        <f ca="1">SUMIFS(OFFSET('Game Board'!G8:G55,0,IO1),OFFSET('Game Board'!F8:F55,0,IO1),JG14,OFFSET('Game Board'!I8:I55,0,IO1),JG12)+SUMIFS(OFFSET('Game Board'!G8:G55,0,IO1),OFFSET('Game Board'!F8:F55,0,IO1),JG14,OFFSET('Game Board'!I8:I55,0,IO1),JG13)+SUMIFS(OFFSET('Game Board'!G8:G55,0,IO1),OFFSET('Game Board'!F8:F55,0,IO1),JG14,OFFSET('Game Board'!I8:I55,0,IO1),JG15)+SUMIFS(OFFSET('Game Board'!H8:H55,0,IO1),OFFSET('Game Board'!I8:I55,0,IO1),JG14,OFFSET('Game Board'!F8:F55,0,IO1),JG12)+SUMIFS(OFFSET('Game Board'!H8:H55,0,IO1),OFFSET('Game Board'!I8:I55,0,IO1),JG14,OFFSET('Game Board'!F8:F55,0,IO1),JG13)+SUMIFS(OFFSET('Game Board'!H8:H55,0,IO1),OFFSET('Game Board'!I8:I55,0,IO1),JG14,OFFSET('Game Board'!F8:F55,0,IO1),JG15)</f>
        <v>0</v>
      </c>
      <c r="JN14" s="315">
        <f ca="1">SUMIFS(OFFSET('Game Board'!H8:H55,0,IO1),OFFSET('Game Board'!F8:F55,0,IO1),JG14,OFFSET('Game Board'!I8:I55,0,IO1),JG12)+SUMIFS(OFFSET('Game Board'!H8:H55,0,IO1),OFFSET('Game Board'!F8:F55,0,IO1),JG14,OFFSET('Game Board'!I8:I55,0,IO1),JG13)+SUMIFS(OFFSET('Game Board'!H8:H55,0,IO1),OFFSET('Game Board'!F8:F55,0,IO1),JG14,OFFSET('Game Board'!I8:I55,0,IO1),JG15)+SUMIFS(OFFSET('Game Board'!G8:G55,0,IO1),OFFSET('Game Board'!I8:I55,0,IO1),JG14,OFFSET('Game Board'!F8:F55,0,IO1),JG12)+SUMIFS(OFFSET('Game Board'!G8:G55,0,IO1),OFFSET('Game Board'!I8:I55,0,IO1),JG14,OFFSET('Game Board'!F8:F55,0,IO1),JG13)+SUMIFS(OFFSET('Game Board'!G8:G55,0,IO1),OFFSET('Game Board'!I8:I55,0,IO1),JG14,OFFSET('Game Board'!F8:F55,0,IO1),JG15)</f>
        <v>0</v>
      </c>
      <c r="JO14" s="315">
        <f t="shared" ca="1" si="38"/>
        <v>0</v>
      </c>
      <c r="JP14" s="315">
        <f t="shared" ca="1" si="39"/>
        <v>3</v>
      </c>
      <c r="JQ14" s="315">
        <f t="shared" ref="JQ14" ca="1" si="1708">IF(JG14&lt;&gt;"",SUMPRODUCT((JF12:JF15=JF14)*(JP12:JP15&gt;JP14)*1),0)</f>
        <v>0</v>
      </c>
      <c r="JR14" s="315">
        <f t="shared" ref="JR14" ca="1" si="1709">IF(JG14&lt;&gt;"",SUMPRODUCT((JQ12:JQ15=JQ14)*(JO12:JO15&gt;JO14)*1),0)</f>
        <v>0</v>
      </c>
      <c r="JS14" s="315">
        <f t="shared" ca="1" si="42"/>
        <v>0</v>
      </c>
      <c r="JT14" s="315">
        <f t="shared" ref="JT14" ca="1" si="1710">IF(JG14&lt;&gt;"",SUMPRODUCT((JS12:JS15=JS14)*(JQ12:JQ15=JQ14)*(JM12:JM15&gt;JM14)*1),0)</f>
        <v>0</v>
      </c>
      <c r="JU14" s="315">
        <f t="shared" ca="1" si="44"/>
        <v>1</v>
      </c>
      <c r="JV14" s="315">
        <f ca="1">SUMPRODUCT((OFFSET('Game Board'!F8:F55,0,IO1)=JH14)*(OFFSET('Game Board'!I8:I55,0,IO1)=JH13)*(OFFSET('Game Board'!G8:G55,0,IO1)&gt;OFFSET('Game Board'!H8:H55,0,IO1))*1)+SUMPRODUCT((OFFSET('Game Board'!I8:I55,0,IO1)=JH14)*(OFFSET('Game Board'!F8:F55,0,IO1)=JH13)*(OFFSET('Game Board'!H8:H55,0,IO1)&gt;OFFSET('Game Board'!G8:G55,0,IO1))*1)+SUMPRODUCT((OFFSET('Game Board'!F8:F55,0,IO1)=JH14)*(OFFSET('Game Board'!I8:I55,0,IO1)=JH15)*(OFFSET('Game Board'!G8:G55,0,IO1)&gt;OFFSET('Game Board'!H8:H55,0,IO1))*1)+SUMPRODUCT((OFFSET('Game Board'!I8:I55,0,IO1)=JH14)*(OFFSET('Game Board'!F8:F55,0,IO1)=JH15)*(OFFSET('Game Board'!H8:H55,0,IO1)&gt;OFFSET('Game Board'!G8:G55,0,IO1))*1)</f>
        <v>0</v>
      </c>
      <c r="JW14" s="315">
        <f ca="1">SUMPRODUCT((OFFSET('Game Board'!F8:F55,0,IO1)=JH14)*(OFFSET('Game Board'!I8:I55,0,IO1)=JH13)*(OFFSET('Game Board'!G8:G55,0,IO1)=OFFSET('Game Board'!H8:H55,0,IO1))*1)+SUMPRODUCT((OFFSET('Game Board'!I8:I55,0,IO1)=JH14)*(OFFSET('Game Board'!F8:F55,0,IO1)=JH13)*(OFFSET('Game Board'!G8:G55,0,IO1)=OFFSET('Game Board'!H8:H55,0,IO1))*1)+SUMPRODUCT((OFFSET('Game Board'!F8:F55,0,IO1)=JH14)*(OFFSET('Game Board'!I8:I55,0,IO1)=JH15)*(OFFSET('Game Board'!G8:G55,0,IO1)=OFFSET('Game Board'!H8:H55,0,IO1))*1)+SUMPRODUCT((OFFSET('Game Board'!I8:I55,0,IO1)=JH14)*(OFFSET('Game Board'!F8:F55,0,IO1)=JH15)*(OFFSET('Game Board'!G8:G55,0,IO1)=OFFSET('Game Board'!H8:H55,0,IO1))*1)</f>
        <v>0</v>
      </c>
      <c r="JX14" s="315">
        <f ca="1">SUMPRODUCT((OFFSET('Game Board'!F8:F55,0,IO1)=JH14)*(OFFSET('Game Board'!I8:I55,0,IO1)=JH13)*(OFFSET('Game Board'!G8:G55,0,IO1)&lt;OFFSET('Game Board'!H8:H55,0,IO1))*1)+SUMPRODUCT((OFFSET('Game Board'!I8:I55,0,IO1)=JH14)*(OFFSET('Game Board'!F8:F55,0,IO1)=JH13)*(OFFSET('Game Board'!H8:H55,0,IO1)&lt;OFFSET('Game Board'!G8:G55,0,IO1))*1)+SUMPRODUCT((OFFSET('Game Board'!F8:F55,0,IO1)=JH14)*(OFFSET('Game Board'!I8:I55,0,IO1)=JH15)*(OFFSET('Game Board'!G8:G55,0,IO1)&lt;OFFSET('Game Board'!H8:H55,0,IO1))*1)+SUMPRODUCT((OFFSET('Game Board'!I8:I55,0,IO1)=JH14)*(OFFSET('Game Board'!F8:F55,0,IO1)=JH15)*(OFFSET('Game Board'!H8:H55,0,IO1)&lt;OFFSET('Game Board'!G8:G55,0,IO1))*1)</f>
        <v>0</v>
      </c>
      <c r="JY14" s="315">
        <f ca="1">SUMIFS(OFFSET('Game Board'!G8:G55,0,IO1),OFFSET('Game Board'!F8:F55,0,IO1),JH14,OFFSET('Game Board'!I8:I55,0,IO1),JH13)+SUMIFS(OFFSET('Game Board'!G8:G55,0,IO1),OFFSET('Game Board'!F8:F55,0,IO1),JH14,OFFSET('Game Board'!I8:I55,0,IO1),JH15)+SUMIFS(OFFSET('Game Board'!H8:H55,0,IO1),OFFSET('Game Board'!I8:I55,0,IO1),JH14,OFFSET('Game Board'!F8:F55,0,IO1),JH13)+SUMIFS(OFFSET('Game Board'!H8:H55,0,IO1),OFFSET('Game Board'!I8:I55,0,IO1),JH14,OFFSET('Game Board'!F8:F55,0,IO1),JH15)</f>
        <v>0</v>
      </c>
      <c r="JZ14" s="315">
        <f ca="1">SUMIFS(OFFSET('Game Board'!H8:H55,0,IO1),OFFSET('Game Board'!F8:F55,0,IO1),JH14,OFFSET('Game Board'!I8:I55,0,IO1),JH13)+SUMIFS(OFFSET('Game Board'!H8:H55,0,IO1),OFFSET('Game Board'!F8:F55,0,IO1),JH14,OFFSET('Game Board'!I8:I55,0,IO1),JH15)+SUMIFS(OFFSET('Game Board'!G8:G55,0,IO1),OFFSET('Game Board'!I8:I55,0,IO1),JH14,OFFSET('Game Board'!F8:F55,0,IO1),JH13)+SUMIFS(OFFSET('Game Board'!G8:G55,0,IO1),OFFSET('Game Board'!I8:I55,0,IO1),JH14,OFFSET('Game Board'!F8:F55,0,IO1),JH15)</f>
        <v>0</v>
      </c>
      <c r="KA14" s="315">
        <f t="shared" ca="1" si="259"/>
        <v>0</v>
      </c>
      <c r="KB14" s="315">
        <f t="shared" ca="1" si="260"/>
        <v>0</v>
      </c>
      <c r="KC14" s="315">
        <f t="shared" ref="KC14" ca="1" si="1711">IF(JH14&lt;&gt;"",SUMPRODUCT((JF12:JF15=JF14)*(KB12:KB15&gt;KB14)*1),0)</f>
        <v>0</v>
      </c>
      <c r="KD14" s="315">
        <f t="shared" ref="KD14" ca="1" si="1712">IF(JH14&lt;&gt;"",SUMPRODUCT((KC12:KC15=KC14)*(KA12:KA15&gt;KA14)*1),0)</f>
        <v>0</v>
      </c>
      <c r="KE14" s="315">
        <f t="shared" ca="1" si="263"/>
        <v>0</v>
      </c>
      <c r="KF14" s="315">
        <f t="shared" ref="KF14" ca="1" si="1713">IF(JH14&lt;&gt;"",SUMPRODUCT((KE12:KE15=KE14)*(KC12:KC15=KC14)*(JY12:JY15&gt;JY14)*1),0)</f>
        <v>0</v>
      </c>
      <c r="KG14" s="315">
        <f t="shared" ca="1" si="45"/>
        <v>1</v>
      </c>
      <c r="KH14" s="315">
        <f ca="1">SUMPRODUCT((OFFSET('Game Board'!F8:F55,0,IO1)=JI14)*(OFFSET('Game Board'!I8:I55,0,IO1)=JI15)*(OFFSET('Game Board'!G8:G55,0,IO1)&gt;OFFSET('Game Board'!H8:H55,0,IO1))*1)+SUMPRODUCT((OFFSET('Game Board'!I8:I55,0,IO1)=JI14)*(OFFSET('Game Board'!F8:F55,0,IO1)=JI15)*(OFFSET('Game Board'!H8:H55,0,IO1)&gt;OFFSET('Game Board'!G8:G55,0,IO1))*1)</f>
        <v>0</v>
      </c>
      <c r="KI14" s="315">
        <f ca="1">SUMPRODUCT((OFFSET('Game Board'!F8:F55,0,IO1)=JI14)*(OFFSET('Game Board'!I8:I55,0,IO1)=JI15)*(OFFSET('Game Board'!G8:G55,0,IO1)=OFFSET('Game Board'!H8:H55,0,IO1))*1)+SUMPRODUCT((OFFSET('Game Board'!I8:I55,0,IO1)=JI14)*(OFFSET('Game Board'!F8:F55,0,IO1)=JI15)*(OFFSET('Game Board'!H8:H55,0,IO1)=OFFSET('Game Board'!G8:G55,0,IO1))*1)</f>
        <v>0</v>
      </c>
      <c r="KJ14" s="315">
        <f ca="1">SUMPRODUCT((OFFSET('Game Board'!F8:F55,0,IO1)=JI14)*(OFFSET('Game Board'!I8:I55,0,IO1)=JI15)*(OFFSET('Game Board'!G8:G55,0,IO1)&lt;OFFSET('Game Board'!H8:H55,0,IO1))*1)+SUMPRODUCT((OFFSET('Game Board'!I8:I55,0,IO1)=JI14)*(OFFSET('Game Board'!F8:F55,0,IO1)=JI15)*(OFFSET('Game Board'!H8:H55,0,IO1)&lt;OFFSET('Game Board'!G8:G55,0,IO1))*1)</f>
        <v>0</v>
      </c>
      <c r="KK14" s="315">
        <f ca="1">SUMIFS(OFFSET('Game Board'!G8:G55,0,IO1),OFFSET('Game Board'!F8:F55,0,IO1),JI14,OFFSET('Game Board'!I8:I55,0,IO1),JI15)+SUMIFS(OFFSET('Game Board'!H8:H55,0,IO1),OFFSET('Game Board'!I8:I55,0,IO1),JI14,OFFSET('Game Board'!F8:F55,0,IO1),JI15)</f>
        <v>0</v>
      </c>
      <c r="KL14" s="315">
        <f ca="1">SUMIFS(OFFSET('Game Board'!H8:H55,0,IO1),OFFSET('Game Board'!F8:F55,0,IO1),JI14,OFFSET('Game Board'!I8:I55,0,IO1),JI15)+SUMIFS(OFFSET('Game Board'!G8:G55,0,IO1),OFFSET('Game Board'!I8:I55,0,IO1),JI14,OFFSET('Game Board'!F8:F55,0,IO1),JI15)</f>
        <v>0</v>
      </c>
      <c r="KM14" s="315">
        <f t="shared" ref="KM14:KM15" ca="1" si="1714">KK14-KL14</f>
        <v>0</v>
      </c>
      <c r="KN14" s="315">
        <f t="shared" ref="KN14:KN15" ca="1" si="1715">KI14*1+KH14*3</f>
        <v>0</v>
      </c>
      <c r="KO14" s="315">
        <f t="shared" ref="KO14" ca="1" si="1716">IF(JI14&lt;&gt;"",SUMPRODUCT((JR12:JR15=JR14)*(KN12:KN15&gt;KN14)*1),0)</f>
        <v>0</v>
      </c>
      <c r="KP14" s="315">
        <f t="shared" ref="KP14" ca="1" si="1717">IF(JI14&lt;&gt;"",SUMPRODUCT((KO12:KO15=KO14)*(KM12:KM15&gt;KM14)*1),0)</f>
        <v>0</v>
      </c>
      <c r="KQ14" s="315">
        <f t="shared" ref="KQ14:KQ15" ca="1" si="1718">KO14+KP14</f>
        <v>0</v>
      </c>
      <c r="KR14" s="315">
        <f t="shared" ref="KR14" ca="1" si="1719">IF(JI14&lt;&gt;"",SUMPRODUCT((KQ12:KQ15=KQ14)*(KO12:KO15=KO14)*(KK12:KK15&gt;KK14)*1),0)</f>
        <v>0</v>
      </c>
      <c r="KS14" s="315">
        <f t="shared" ca="1" si="46"/>
        <v>1</v>
      </c>
      <c r="KT14" s="315">
        <f t="shared" ref="KT14" ca="1" si="1720">SUMPRODUCT((KS12:KS15=KS14)*(IV12:IV15&gt;IV14)*1)</f>
        <v>3</v>
      </c>
      <c r="KU14" s="315">
        <f t="shared" ca="1" si="48"/>
        <v>4</v>
      </c>
      <c r="KV14" s="315" t="str">
        <f t="shared" si="266"/>
        <v>Zambia</v>
      </c>
      <c r="KW14" s="315">
        <f t="shared" ca="1" si="49"/>
        <v>0</v>
      </c>
      <c r="KX14" s="315">
        <f ca="1">SUMPRODUCT((OFFSET('Game Board'!G8:G55,0,KX1)&lt;&gt;"")*(OFFSET('Game Board'!F8:F55,0,KX1)=C14)*(OFFSET('Game Board'!G8:G55,0,KX1)&gt;OFFSET('Game Board'!H8:H55,0,KX1))*1)+SUMPRODUCT((OFFSET('Game Board'!G8:G55,0,KX1)&lt;&gt;"")*(OFFSET('Game Board'!I8:I55,0,KX1)=C14)*(OFFSET('Game Board'!H8:H55,0,KX1)&gt;OFFSET('Game Board'!G8:G55,0,KX1))*1)</f>
        <v>0</v>
      </c>
      <c r="KY14" s="315">
        <f ca="1">SUMPRODUCT((OFFSET('Game Board'!G8:G55,0,KX1)&lt;&gt;"")*(OFFSET('Game Board'!F8:F55,0,KX1)=C14)*(OFFSET('Game Board'!G8:G55,0,KX1)=OFFSET('Game Board'!H8:H55,0,KX1))*1)+SUMPRODUCT((OFFSET('Game Board'!G8:G55,0,KX1)&lt;&gt;"")*(OFFSET('Game Board'!I8:I55,0,KX1)=C14)*(OFFSET('Game Board'!G8:G55,0,KX1)=OFFSET('Game Board'!H8:H55,0,KX1))*1)</f>
        <v>0</v>
      </c>
      <c r="KZ14" s="315">
        <f ca="1">SUMPRODUCT((OFFSET('Game Board'!G8:G55,0,KX1)&lt;&gt;"")*(OFFSET('Game Board'!F8:F55,0,KX1)=C14)*(OFFSET('Game Board'!G8:G55,0,KX1)&lt;OFFSET('Game Board'!H8:H55,0,KX1))*1)+SUMPRODUCT((OFFSET('Game Board'!G8:G55,0,KX1)&lt;&gt;"")*(OFFSET('Game Board'!I8:I55,0,KX1)=C14)*(OFFSET('Game Board'!H8:H55,0,KX1)&lt;OFFSET('Game Board'!G8:G55,0,KX1))*1)</f>
        <v>0</v>
      </c>
      <c r="LA14" s="315">
        <f ca="1">SUMIF(OFFSET('Game Board'!F8:F55,0,KX1),C14,OFFSET('Game Board'!G8:G55,0,KX1))+SUMIF(OFFSET('Game Board'!I8:I55,0,KX1),C14,OFFSET('Game Board'!H8:H55,0,KX1))</f>
        <v>0</v>
      </c>
      <c r="LB14" s="315">
        <f ca="1">SUMIF(OFFSET('Game Board'!F8:F55,0,KX1),C14,OFFSET('Game Board'!H8:H55,0,KX1))+SUMIF(OFFSET('Game Board'!I8:I55,0,KX1),C14,OFFSET('Game Board'!G8:G55,0,KX1))</f>
        <v>0</v>
      </c>
      <c r="LC14" s="315">
        <f t="shared" ca="1" si="50"/>
        <v>0</v>
      </c>
      <c r="LD14" s="315">
        <f t="shared" ca="1" si="51"/>
        <v>0</v>
      </c>
      <c r="LE14" s="315">
        <f ca="1">INDEX(L4:L35,MATCH(LN14,C4:C35,0),0)</f>
        <v>1297</v>
      </c>
      <c r="LF14" s="319">
        <f>'Tournament Setup'!F16</f>
        <v>0</v>
      </c>
      <c r="LG14" s="315">
        <f t="shared" ref="LG14" ca="1" si="1721">RANK(LD14,LD12:LD15)</f>
        <v>1</v>
      </c>
      <c r="LH14" s="315">
        <f t="shared" ref="LH14" ca="1" si="1722">SUMPRODUCT((LG12:LG15=LG14)*(LC12:LC15&gt;LC14)*1)</f>
        <v>0</v>
      </c>
      <c r="LI14" s="315">
        <f t="shared" ca="1" si="54"/>
        <v>1</v>
      </c>
      <c r="LJ14" s="315">
        <f t="shared" ref="LJ14" ca="1" si="1723">SUMPRODUCT((LG12:LG15=LG14)*(LC12:LC15=LC14)*(LA12:LA15&gt;LA14)*1)</f>
        <v>0</v>
      </c>
      <c r="LK14" s="315">
        <f t="shared" ca="1" si="56"/>
        <v>1</v>
      </c>
      <c r="LL14" s="315">
        <f t="shared" ref="LL14" ca="1" si="1724">RANK(LK14,LK12:LK15,1)+COUNTIF(LK12:LK14,LK14)-1</f>
        <v>3</v>
      </c>
      <c r="LM14" s="315">
        <v>3</v>
      </c>
      <c r="LN14" s="315" t="str">
        <f t="shared" ref="LN14" ca="1" si="1725">INDEX(KV12:KV15,MATCH(LM14,LL12:LL15,0),0)</f>
        <v>Zambia</v>
      </c>
      <c r="LO14" s="315">
        <f t="shared" ref="LO14" ca="1" si="1726">INDEX(LK12:LK15,MATCH(LN14,KV12:KV15,0),0)</f>
        <v>1</v>
      </c>
      <c r="LP14" s="315" t="str">
        <f t="shared" ref="LP14:LP15" ca="1" si="1727">IF(AND(LP13&lt;&gt;"",LO14=1),LN14,"")</f>
        <v>Zambia</v>
      </c>
      <c r="LQ14" s="315" t="str">
        <f t="shared" ref="LQ14" ca="1" si="1728">IF(LQ13&lt;&gt;"",LN14,"")</f>
        <v/>
      </c>
      <c r="LR14" s="315" t="str">
        <f t="shared" ref="LR14" ca="1" si="1729">IF(LO15=3,LN14,"")</f>
        <v/>
      </c>
      <c r="LS14" s="315">
        <f ca="1">SUMPRODUCT((OFFSET('Game Board'!F8:F55,0,KX1)=LP14)*(OFFSET('Game Board'!I8:I55,0,KX1)=LP12)*(OFFSET('Game Board'!G8:G55,0,KX1)&gt;OFFSET('Game Board'!H8:H55,0,KX1))*1)+SUMPRODUCT((OFFSET('Game Board'!I8:I55,0,KX1)=LP14)*(OFFSET('Game Board'!F8:F55,0,KX1)=LP12)*(OFFSET('Game Board'!H8:H55,0,KX1)&gt;OFFSET('Game Board'!G8:G55,0,KX1))*1)+SUMPRODUCT((OFFSET('Game Board'!F8:F55,0,KX1)=LP14)*(OFFSET('Game Board'!I8:I55,0,KX1)=LP13)*(OFFSET('Game Board'!G8:G55,0,KX1)&gt;OFFSET('Game Board'!H8:H55,0,KX1))*1)+SUMPRODUCT((OFFSET('Game Board'!I8:I55,0,KX1)=LP14)*(OFFSET('Game Board'!F8:F55,0,KX1)=LP13)*(OFFSET('Game Board'!H8:H55,0,KX1)&gt;OFFSET('Game Board'!G8:G55,0,KX1))*1)+SUMPRODUCT((OFFSET('Game Board'!F8:F55,0,KX1)=LP14)*(OFFSET('Game Board'!I8:I55,0,KX1)=LP15)*(OFFSET('Game Board'!G8:G55,0,KX1)&gt;OFFSET('Game Board'!H8:H55,0,KX1))*1)+SUMPRODUCT((OFFSET('Game Board'!I8:I55,0,KX1)=LP14)*(OFFSET('Game Board'!F8:F55,0,KX1)=LP15)*(OFFSET('Game Board'!H8:H55,0,KX1)&gt;OFFSET('Game Board'!G8:G55,0,KX1))*1)</f>
        <v>0</v>
      </c>
      <c r="LT14" s="315">
        <f ca="1">SUMPRODUCT((OFFSET('Game Board'!F8:F55,0,KX1)=LP14)*(OFFSET('Game Board'!I8:I55,0,KX1)=LP12)*(OFFSET('Game Board'!G8:G55,0,KX1)=OFFSET('Game Board'!H8:H55,0,KX1))*1)+SUMPRODUCT((OFFSET('Game Board'!I8:I55,0,KX1)=LP14)*(OFFSET('Game Board'!F8:F55,0,KX1)=LP12)*(OFFSET('Game Board'!G8:G55,0,KX1)=OFFSET('Game Board'!H8:H55,0,KX1))*1)+SUMPRODUCT((OFFSET('Game Board'!F8:F55,0,KX1)=LP14)*(OFFSET('Game Board'!I8:I55,0,KX1)=LP13)*(OFFSET('Game Board'!G8:G55,0,KX1)=OFFSET('Game Board'!H8:H55,0,KX1))*1)+SUMPRODUCT((OFFSET('Game Board'!I8:I55,0,KX1)=LP14)*(OFFSET('Game Board'!F8:F55,0,KX1)=LP13)*(OFFSET('Game Board'!G8:G55,0,KX1)=OFFSET('Game Board'!H8:H55,0,KX1))*1)+SUMPRODUCT((OFFSET('Game Board'!F8:F55,0,KX1)=LP14)*(OFFSET('Game Board'!I8:I55,0,KX1)=LP15)*(OFFSET('Game Board'!G8:G55,0,KX1)=OFFSET('Game Board'!H8:H55,0,KX1))*1)+SUMPRODUCT((OFFSET('Game Board'!I8:I55,0,KX1)=LP14)*(OFFSET('Game Board'!F8:F55,0,KX1)=LP15)*(OFFSET('Game Board'!G8:G55,0,KX1)=OFFSET('Game Board'!H8:H55,0,KX1))*1)</f>
        <v>3</v>
      </c>
      <c r="LU14" s="315">
        <f ca="1">SUMPRODUCT((OFFSET('Game Board'!F8:F55,0,KX1)=LP14)*(OFFSET('Game Board'!I8:I55,0,KX1)=LP12)*(OFFSET('Game Board'!G8:G55,0,KX1)&lt;OFFSET('Game Board'!H8:H55,0,KX1))*1)+SUMPRODUCT((OFFSET('Game Board'!I8:I55,0,KX1)=LP14)*(OFFSET('Game Board'!F8:F55,0,KX1)=LP12)*(OFFSET('Game Board'!H8:H55,0,KX1)&lt;OFFSET('Game Board'!G8:G55,0,KX1))*1)+SUMPRODUCT((OFFSET('Game Board'!F8:F55,0,KX1)=LP14)*(OFFSET('Game Board'!I8:I55,0,KX1)=LP13)*(OFFSET('Game Board'!G8:G55,0,KX1)&lt;OFFSET('Game Board'!H8:H55,0,KX1))*1)+SUMPRODUCT((OFFSET('Game Board'!I8:I55,0,KX1)=LP14)*(OFFSET('Game Board'!F8:F55,0,KX1)=LP13)*(OFFSET('Game Board'!H8:H55,0,KX1)&lt;OFFSET('Game Board'!G8:G55,0,KX1))*1)+SUMPRODUCT((OFFSET('Game Board'!F8:F55,0,KX1)=LP14)*(OFFSET('Game Board'!I8:I55,0,KX1)=LP15)*(OFFSET('Game Board'!G8:G55,0,KX1)&lt;OFFSET('Game Board'!H8:H55,0,KX1))*1)+SUMPRODUCT((OFFSET('Game Board'!I8:I55,0,KX1)=LP14)*(OFFSET('Game Board'!F8:F55,0,KX1)=LP15)*(OFFSET('Game Board'!H8:H55,0,KX1)&lt;OFFSET('Game Board'!G8:G55,0,KX1))*1)</f>
        <v>0</v>
      </c>
      <c r="LV14" s="315">
        <f ca="1">SUMIFS(OFFSET('Game Board'!G8:G55,0,KX1),OFFSET('Game Board'!F8:F55,0,KX1),LP14,OFFSET('Game Board'!I8:I55,0,KX1),LP12)+SUMIFS(OFFSET('Game Board'!G8:G55,0,KX1),OFFSET('Game Board'!F8:F55,0,KX1),LP14,OFFSET('Game Board'!I8:I55,0,KX1),LP13)+SUMIFS(OFFSET('Game Board'!G8:G55,0,KX1),OFFSET('Game Board'!F8:F55,0,KX1),LP14,OFFSET('Game Board'!I8:I55,0,KX1),LP15)+SUMIFS(OFFSET('Game Board'!H8:H55,0,KX1),OFFSET('Game Board'!I8:I55,0,KX1),LP14,OFFSET('Game Board'!F8:F55,0,KX1),LP12)+SUMIFS(OFFSET('Game Board'!H8:H55,0,KX1),OFFSET('Game Board'!I8:I55,0,KX1),LP14,OFFSET('Game Board'!F8:F55,0,KX1),LP13)+SUMIFS(OFFSET('Game Board'!H8:H55,0,KX1),OFFSET('Game Board'!I8:I55,0,KX1),LP14,OFFSET('Game Board'!F8:F55,0,KX1),LP15)</f>
        <v>0</v>
      </c>
      <c r="LW14" s="315">
        <f ca="1">SUMIFS(OFFSET('Game Board'!H8:H55,0,KX1),OFFSET('Game Board'!F8:F55,0,KX1),LP14,OFFSET('Game Board'!I8:I55,0,KX1),LP12)+SUMIFS(OFFSET('Game Board'!H8:H55,0,KX1),OFFSET('Game Board'!F8:F55,0,KX1),LP14,OFFSET('Game Board'!I8:I55,0,KX1),LP13)+SUMIFS(OFFSET('Game Board'!H8:H55,0,KX1),OFFSET('Game Board'!F8:F55,0,KX1),LP14,OFFSET('Game Board'!I8:I55,0,KX1),LP15)+SUMIFS(OFFSET('Game Board'!G8:G55,0,KX1),OFFSET('Game Board'!I8:I55,0,KX1),LP14,OFFSET('Game Board'!F8:F55,0,KX1),LP12)+SUMIFS(OFFSET('Game Board'!G8:G55,0,KX1),OFFSET('Game Board'!I8:I55,0,KX1),LP14,OFFSET('Game Board'!F8:F55,0,KX1),LP13)+SUMIFS(OFFSET('Game Board'!G8:G55,0,KX1),OFFSET('Game Board'!I8:I55,0,KX1),LP14,OFFSET('Game Board'!F8:F55,0,KX1),LP15)</f>
        <v>0</v>
      </c>
      <c r="LX14" s="315">
        <f t="shared" ca="1" si="61"/>
        <v>0</v>
      </c>
      <c r="LY14" s="315">
        <f t="shared" ca="1" si="62"/>
        <v>3</v>
      </c>
      <c r="LZ14" s="315">
        <f t="shared" ref="LZ14" ca="1" si="1730">IF(LP14&lt;&gt;"",SUMPRODUCT((LO12:LO15=LO14)*(LY12:LY15&gt;LY14)*1),0)</f>
        <v>0</v>
      </c>
      <c r="MA14" s="315">
        <f t="shared" ref="MA14" ca="1" si="1731">IF(LP14&lt;&gt;"",SUMPRODUCT((LZ12:LZ15=LZ14)*(LX12:LX15&gt;LX14)*1),0)</f>
        <v>0</v>
      </c>
      <c r="MB14" s="315">
        <f t="shared" ca="1" si="65"/>
        <v>0</v>
      </c>
      <c r="MC14" s="315">
        <f t="shared" ref="MC14" ca="1" si="1732">IF(LP14&lt;&gt;"",SUMPRODUCT((MB12:MB15=MB14)*(LZ12:LZ15=LZ14)*(LV12:LV15&gt;LV14)*1),0)</f>
        <v>0</v>
      </c>
      <c r="MD14" s="315">
        <f t="shared" ca="1" si="67"/>
        <v>1</v>
      </c>
      <c r="ME14" s="315">
        <f ca="1">SUMPRODUCT((OFFSET('Game Board'!F8:F55,0,KX1)=LQ14)*(OFFSET('Game Board'!I8:I55,0,KX1)=LQ13)*(OFFSET('Game Board'!G8:G55,0,KX1)&gt;OFFSET('Game Board'!H8:H55,0,KX1))*1)+SUMPRODUCT((OFFSET('Game Board'!I8:I55,0,KX1)=LQ14)*(OFFSET('Game Board'!F8:F55,0,KX1)=LQ13)*(OFFSET('Game Board'!H8:H55,0,KX1)&gt;OFFSET('Game Board'!G8:G55,0,KX1))*1)+SUMPRODUCT((OFFSET('Game Board'!F8:F55,0,KX1)=LQ14)*(OFFSET('Game Board'!I8:I55,0,KX1)=LQ15)*(OFFSET('Game Board'!G8:G55,0,KX1)&gt;OFFSET('Game Board'!H8:H55,0,KX1))*1)+SUMPRODUCT((OFFSET('Game Board'!I8:I55,0,KX1)=LQ14)*(OFFSET('Game Board'!F8:F55,0,KX1)=LQ15)*(OFFSET('Game Board'!H8:H55,0,KX1)&gt;OFFSET('Game Board'!G8:G55,0,KX1))*1)</f>
        <v>0</v>
      </c>
      <c r="MF14" s="315">
        <f ca="1">SUMPRODUCT((OFFSET('Game Board'!F8:F55,0,KX1)=LQ14)*(OFFSET('Game Board'!I8:I55,0,KX1)=LQ13)*(OFFSET('Game Board'!G8:G55,0,KX1)=OFFSET('Game Board'!H8:H55,0,KX1))*1)+SUMPRODUCT((OFFSET('Game Board'!I8:I55,0,KX1)=LQ14)*(OFFSET('Game Board'!F8:F55,0,KX1)=LQ13)*(OFFSET('Game Board'!G8:G55,0,KX1)=OFFSET('Game Board'!H8:H55,0,KX1))*1)+SUMPRODUCT((OFFSET('Game Board'!F8:F55,0,KX1)=LQ14)*(OFFSET('Game Board'!I8:I55,0,KX1)=LQ15)*(OFFSET('Game Board'!G8:G55,0,KX1)=OFFSET('Game Board'!H8:H55,0,KX1))*1)+SUMPRODUCT((OFFSET('Game Board'!I8:I55,0,KX1)=LQ14)*(OFFSET('Game Board'!F8:F55,0,KX1)=LQ15)*(OFFSET('Game Board'!G8:G55,0,KX1)=OFFSET('Game Board'!H8:H55,0,KX1))*1)</f>
        <v>0</v>
      </c>
      <c r="MG14" s="315">
        <f ca="1">SUMPRODUCT((OFFSET('Game Board'!F8:F55,0,KX1)=LQ14)*(OFFSET('Game Board'!I8:I55,0,KX1)=LQ13)*(OFFSET('Game Board'!G8:G55,0,KX1)&lt;OFFSET('Game Board'!H8:H55,0,KX1))*1)+SUMPRODUCT((OFFSET('Game Board'!I8:I55,0,KX1)=LQ14)*(OFFSET('Game Board'!F8:F55,0,KX1)=LQ13)*(OFFSET('Game Board'!H8:H55,0,KX1)&lt;OFFSET('Game Board'!G8:G55,0,KX1))*1)+SUMPRODUCT((OFFSET('Game Board'!F8:F55,0,KX1)=LQ14)*(OFFSET('Game Board'!I8:I55,0,KX1)=LQ15)*(OFFSET('Game Board'!G8:G55,0,KX1)&lt;OFFSET('Game Board'!H8:H55,0,KX1))*1)+SUMPRODUCT((OFFSET('Game Board'!I8:I55,0,KX1)=LQ14)*(OFFSET('Game Board'!F8:F55,0,KX1)=LQ15)*(OFFSET('Game Board'!H8:H55,0,KX1)&lt;OFFSET('Game Board'!G8:G55,0,KX1))*1)</f>
        <v>0</v>
      </c>
      <c r="MH14" s="315">
        <f ca="1">SUMIFS(OFFSET('Game Board'!G8:G55,0,KX1),OFFSET('Game Board'!F8:F55,0,KX1),LQ14,OFFSET('Game Board'!I8:I55,0,KX1),LQ13)+SUMIFS(OFFSET('Game Board'!G8:G55,0,KX1),OFFSET('Game Board'!F8:F55,0,KX1),LQ14,OFFSET('Game Board'!I8:I55,0,KX1),LQ15)+SUMIFS(OFFSET('Game Board'!H8:H55,0,KX1),OFFSET('Game Board'!I8:I55,0,KX1),LQ14,OFFSET('Game Board'!F8:F55,0,KX1),LQ13)+SUMIFS(OFFSET('Game Board'!H8:H55,0,KX1),OFFSET('Game Board'!I8:I55,0,KX1),LQ14,OFFSET('Game Board'!F8:F55,0,KX1),LQ15)</f>
        <v>0</v>
      </c>
      <c r="MI14" s="315">
        <f ca="1">SUMIFS(OFFSET('Game Board'!H8:H55,0,KX1),OFFSET('Game Board'!F8:F55,0,KX1),LQ14,OFFSET('Game Board'!I8:I55,0,KX1),LQ13)+SUMIFS(OFFSET('Game Board'!H8:H55,0,KX1),OFFSET('Game Board'!F8:F55,0,KX1),LQ14,OFFSET('Game Board'!I8:I55,0,KX1),LQ15)+SUMIFS(OFFSET('Game Board'!G8:G55,0,KX1),OFFSET('Game Board'!I8:I55,0,KX1),LQ14,OFFSET('Game Board'!F8:F55,0,KX1),LQ13)+SUMIFS(OFFSET('Game Board'!G8:G55,0,KX1),OFFSET('Game Board'!I8:I55,0,KX1),LQ14,OFFSET('Game Board'!F8:F55,0,KX1),LQ15)</f>
        <v>0</v>
      </c>
      <c r="MJ14" s="315">
        <f t="shared" ca="1" si="278"/>
        <v>0</v>
      </c>
      <c r="MK14" s="315">
        <f t="shared" ca="1" si="279"/>
        <v>0</v>
      </c>
      <c r="ML14" s="315">
        <f t="shared" ref="ML14" ca="1" si="1733">IF(LQ14&lt;&gt;"",SUMPRODUCT((LO12:LO15=LO14)*(MK12:MK15&gt;MK14)*1),0)</f>
        <v>0</v>
      </c>
      <c r="MM14" s="315">
        <f t="shared" ref="MM14" ca="1" si="1734">IF(LQ14&lt;&gt;"",SUMPRODUCT((ML12:ML15=ML14)*(MJ12:MJ15&gt;MJ14)*1),0)</f>
        <v>0</v>
      </c>
      <c r="MN14" s="315">
        <f t="shared" ca="1" si="282"/>
        <v>0</v>
      </c>
      <c r="MO14" s="315">
        <f t="shared" ref="MO14" ca="1" si="1735">IF(LQ14&lt;&gt;"",SUMPRODUCT((MN12:MN15=MN14)*(ML12:ML15=ML14)*(MH12:MH15&gt;MH14)*1),0)</f>
        <v>0</v>
      </c>
      <c r="MP14" s="315">
        <f t="shared" ca="1" si="68"/>
        <v>1</v>
      </c>
      <c r="MQ14" s="315">
        <f ca="1">SUMPRODUCT((OFFSET('Game Board'!F8:F55,0,KX1)=LR14)*(OFFSET('Game Board'!I8:I55,0,KX1)=LR15)*(OFFSET('Game Board'!G8:G55,0,KX1)&gt;OFFSET('Game Board'!H8:H55,0,KX1))*1)+SUMPRODUCT((OFFSET('Game Board'!I8:I55,0,KX1)=LR14)*(OFFSET('Game Board'!F8:F55,0,KX1)=LR15)*(OFFSET('Game Board'!H8:H55,0,KX1)&gt;OFFSET('Game Board'!G8:G55,0,KX1))*1)</f>
        <v>0</v>
      </c>
      <c r="MR14" s="315">
        <f ca="1">SUMPRODUCT((OFFSET('Game Board'!F8:F55,0,KX1)=LR14)*(OFFSET('Game Board'!I8:I55,0,KX1)=LR15)*(OFFSET('Game Board'!G8:G55,0,KX1)=OFFSET('Game Board'!H8:H55,0,KX1))*1)+SUMPRODUCT((OFFSET('Game Board'!I8:I55,0,KX1)=LR14)*(OFFSET('Game Board'!F8:F55,0,KX1)=LR15)*(OFFSET('Game Board'!H8:H55,0,KX1)=OFFSET('Game Board'!G8:G55,0,KX1))*1)</f>
        <v>0</v>
      </c>
      <c r="MS14" s="315">
        <f ca="1">SUMPRODUCT((OFFSET('Game Board'!F8:F55,0,KX1)=LR14)*(OFFSET('Game Board'!I8:I55,0,KX1)=LR15)*(OFFSET('Game Board'!G8:G55,0,KX1)&lt;OFFSET('Game Board'!H8:H55,0,KX1))*1)+SUMPRODUCT((OFFSET('Game Board'!I8:I55,0,KX1)=LR14)*(OFFSET('Game Board'!F8:F55,0,KX1)=LR15)*(OFFSET('Game Board'!H8:H55,0,KX1)&lt;OFFSET('Game Board'!G8:G55,0,KX1))*1)</f>
        <v>0</v>
      </c>
      <c r="MT14" s="315">
        <f ca="1">SUMIFS(OFFSET('Game Board'!G8:G55,0,KX1),OFFSET('Game Board'!F8:F55,0,KX1),LR14,OFFSET('Game Board'!I8:I55,0,KX1),LR15)+SUMIFS(OFFSET('Game Board'!H8:H55,0,KX1),OFFSET('Game Board'!I8:I55,0,KX1),LR14,OFFSET('Game Board'!F8:F55,0,KX1),LR15)</f>
        <v>0</v>
      </c>
      <c r="MU14" s="315">
        <f ca="1">SUMIFS(OFFSET('Game Board'!H8:H55,0,KX1),OFFSET('Game Board'!F8:F55,0,KX1),LR14,OFFSET('Game Board'!I8:I55,0,KX1),LR15)+SUMIFS(OFFSET('Game Board'!G8:G55,0,KX1),OFFSET('Game Board'!I8:I55,0,KX1),LR14,OFFSET('Game Board'!F8:F55,0,KX1),LR15)</f>
        <v>0</v>
      </c>
      <c r="MV14" s="315">
        <f t="shared" ref="MV14:MV15" ca="1" si="1736">MT14-MU14</f>
        <v>0</v>
      </c>
      <c r="MW14" s="315">
        <f t="shared" ref="MW14:MW15" ca="1" si="1737">MR14*1+MQ14*3</f>
        <v>0</v>
      </c>
      <c r="MX14" s="315">
        <f t="shared" ref="MX14" ca="1" si="1738">IF(LR14&lt;&gt;"",SUMPRODUCT((MA12:MA15=MA14)*(MW12:MW15&gt;MW14)*1),0)</f>
        <v>0</v>
      </c>
      <c r="MY14" s="315">
        <f t="shared" ref="MY14" ca="1" si="1739">IF(LR14&lt;&gt;"",SUMPRODUCT((MX12:MX15=MX14)*(MV12:MV15&gt;MV14)*1),0)</f>
        <v>0</v>
      </c>
      <c r="MZ14" s="315">
        <f t="shared" ref="MZ14:MZ15" ca="1" si="1740">MX14+MY14</f>
        <v>0</v>
      </c>
      <c r="NA14" s="315">
        <f t="shared" ref="NA14" ca="1" si="1741">IF(LR14&lt;&gt;"",SUMPRODUCT((MZ12:MZ15=MZ14)*(MX12:MX15=MX14)*(MT12:MT15&gt;MT14)*1),0)</f>
        <v>0</v>
      </c>
      <c r="NB14" s="315">
        <f t="shared" ca="1" si="69"/>
        <v>1</v>
      </c>
      <c r="NC14" s="315">
        <f t="shared" ref="NC14" ca="1" si="1742">SUMPRODUCT((NB12:NB15=NB14)*(LE12:LE15&gt;LE14)*1)</f>
        <v>3</v>
      </c>
      <c r="ND14" s="315">
        <f t="shared" ca="1" si="71"/>
        <v>4</v>
      </c>
      <c r="NE14" s="315" t="str">
        <f t="shared" si="285"/>
        <v>Zambia</v>
      </c>
      <c r="NF14" s="315">
        <f t="shared" ca="1" si="72"/>
        <v>0</v>
      </c>
      <c r="NG14" s="315">
        <f ca="1">SUMPRODUCT((OFFSET('Game Board'!G8:G55,0,NG1)&lt;&gt;"")*(OFFSET('Game Board'!F8:F55,0,NG1)=C14)*(OFFSET('Game Board'!G8:G55,0,NG1)&gt;OFFSET('Game Board'!H8:H55,0,NG1))*1)+SUMPRODUCT((OFFSET('Game Board'!G8:G55,0,NG1)&lt;&gt;"")*(OFFSET('Game Board'!I8:I55,0,NG1)=C14)*(OFFSET('Game Board'!H8:H55,0,NG1)&gt;OFFSET('Game Board'!G8:G55,0,NG1))*1)</f>
        <v>0</v>
      </c>
      <c r="NH14" s="315">
        <f ca="1">SUMPRODUCT((OFFSET('Game Board'!G8:G55,0,NG1)&lt;&gt;"")*(OFFSET('Game Board'!F8:F55,0,NG1)=C14)*(OFFSET('Game Board'!G8:G55,0,NG1)=OFFSET('Game Board'!H8:H55,0,NG1))*1)+SUMPRODUCT((OFFSET('Game Board'!G8:G55,0,NG1)&lt;&gt;"")*(OFFSET('Game Board'!I8:I55,0,NG1)=C14)*(OFFSET('Game Board'!G8:G55,0,NG1)=OFFSET('Game Board'!H8:H55,0,NG1))*1)</f>
        <v>0</v>
      </c>
      <c r="NI14" s="315">
        <f ca="1">SUMPRODUCT((OFFSET('Game Board'!G8:G55,0,NG1)&lt;&gt;"")*(OFFSET('Game Board'!F8:F55,0,NG1)=C14)*(OFFSET('Game Board'!G8:G55,0,NG1)&lt;OFFSET('Game Board'!H8:H55,0,NG1))*1)+SUMPRODUCT((OFFSET('Game Board'!G8:G55,0,NG1)&lt;&gt;"")*(OFFSET('Game Board'!I8:I55,0,NG1)=C14)*(OFFSET('Game Board'!H8:H55,0,NG1)&lt;OFFSET('Game Board'!G8:G55,0,NG1))*1)</f>
        <v>0</v>
      </c>
      <c r="NJ14" s="315">
        <f ca="1">SUMIF(OFFSET('Game Board'!F8:F55,0,NG1),C14,OFFSET('Game Board'!G8:G55,0,NG1))+SUMIF(OFFSET('Game Board'!I8:I55,0,NG1),C14,OFFSET('Game Board'!H8:H55,0,NG1))</f>
        <v>0</v>
      </c>
      <c r="NK14" s="315">
        <f ca="1">SUMIF(OFFSET('Game Board'!F8:F55,0,NG1),C14,OFFSET('Game Board'!H8:H55,0,NG1))+SUMIF(OFFSET('Game Board'!I8:I55,0,NG1),C14,OFFSET('Game Board'!G8:G55,0,NG1))</f>
        <v>0</v>
      </c>
      <c r="NL14" s="315">
        <f t="shared" ca="1" si="73"/>
        <v>0</v>
      </c>
      <c r="NM14" s="315">
        <f t="shared" ca="1" si="74"/>
        <v>0</v>
      </c>
      <c r="NN14" s="315">
        <f ca="1">INDEX(L4:L35,MATCH(NW14,C4:C35,0),0)</f>
        <v>1297</v>
      </c>
      <c r="NO14" s="319">
        <f>'Tournament Setup'!F16</f>
        <v>0</v>
      </c>
      <c r="NP14" s="315">
        <f t="shared" ref="NP14" ca="1" si="1743">RANK(NM14,NM12:NM15)</f>
        <v>1</v>
      </c>
      <c r="NQ14" s="315">
        <f t="shared" ref="NQ14" ca="1" si="1744">SUMPRODUCT((NP12:NP15=NP14)*(NL12:NL15&gt;NL14)*1)</f>
        <v>0</v>
      </c>
      <c r="NR14" s="315">
        <f t="shared" ca="1" si="77"/>
        <v>1</v>
      </c>
      <c r="NS14" s="315">
        <f t="shared" ref="NS14" ca="1" si="1745">SUMPRODUCT((NP12:NP15=NP14)*(NL12:NL15=NL14)*(NJ12:NJ15&gt;NJ14)*1)</f>
        <v>0</v>
      </c>
      <c r="NT14" s="315">
        <f t="shared" ca="1" si="79"/>
        <v>1</v>
      </c>
      <c r="NU14" s="315">
        <f t="shared" ref="NU14" ca="1" si="1746">RANK(NT14,NT12:NT15,1)+COUNTIF(NT12:NT14,NT14)-1</f>
        <v>3</v>
      </c>
      <c r="NV14" s="315">
        <v>3</v>
      </c>
      <c r="NW14" s="315" t="str">
        <f t="shared" ref="NW14" ca="1" si="1747">INDEX(NE12:NE15,MATCH(NV14,NU12:NU15,0),0)</f>
        <v>Zambia</v>
      </c>
      <c r="NX14" s="315">
        <f t="shared" ref="NX14" ca="1" si="1748">INDEX(NT12:NT15,MATCH(NW14,NE12:NE15,0),0)</f>
        <v>1</v>
      </c>
      <c r="NY14" s="315" t="str">
        <f t="shared" ref="NY14:NY15" ca="1" si="1749">IF(AND(NY13&lt;&gt;"",NX14=1),NW14,"")</f>
        <v>Zambia</v>
      </c>
      <c r="NZ14" s="315" t="str">
        <f t="shared" ref="NZ14" ca="1" si="1750">IF(NZ13&lt;&gt;"",NW14,"")</f>
        <v/>
      </c>
      <c r="OA14" s="315" t="str">
        <f t="shared" ref="OA14" ca="1" si="1751">IF(NX15=3,NW14,"")</f>
        <v/>
      </c>
      <c r="OB14" s="315">
        <f ca="1">SUMPRODUCT((OFFSET('Game Board'!F8:F55,0,NG1)=NY14)*(OFFSET('Game Board'!I8:I55,0,NG1)=NY12)*(OFFSET('Game Board'!G8:G55,0,NG1)&gt;OFFSET('Game Board'!H8:H55,0,NG1))*1)+SUMPRODUCT((OFFSET('Game Board'!I8:I55,0,NG1)=NY14)*(OFFSET('Game Board'!F8:F55,0,NG1)=NY12)*(OFFSET('Game Board'!H8:H55,0,NG1)&gt;OFFSET('Game Board'!G8:G55,0,NG1))*1)+SUMPRODUCT((OFFSET('Game Board'!F8:F55,0,NG1)=NY14)*(OFFSET('Game Board'!I8:I55,0,NG1)=NY13)*(OFFSET('Game Board'!G8:G55,0,NG1)&gt;OFFSET('Game Board'!H8:H55,0,NG1))*1)+SUMPRODUCT((OFFSET('Game Board'!I8:I55,0,NG1)=NY14)*(OFFSET('Game Board'!F8:F55,0,NG1)=NY13)*(OFFSET('Game Board'!H8:H55,0,NG1)&gt;OFFSET('Game Board'!G8:G55,0,NG1))*1)+SUMPRODUCT((OFFSET('Game Board'!F8:F55,0,NG1)=NY14)*(OFFSET('Game Board'!I8:I55,0,NG1)=NY15)*(OFFSET('Game Board'!G8:G55,0,NG1)&gt;OFFSET('Game Board'!H8:H55,0,NG1))*1)+SUMPRODUCT((OFFSET('Game Board'!I8:I55,0,NG1)=NY14)*(OFFSET('Game Board'!F8:F55,0,NG1)=NY15)*(OFFSET('Game Board'!H8:H55,0,NG1)&gt;OFFSET('Game Board'!G8:G55,0,NG1))*1)</f>
        <v>0</v>
      </c>
      <c r="OC14" s="315">
        <f ca="1">SUMPRODUCT((OFFSET('Game Board'!F8:F55,0,NG1)=NY14)*(OFFSET('Game Board'!I8:I55,0,NG1)=NY12)*(OFFSET('Game Board'!G8:G55,0,NG1)=OFFSET('Game Board'!H8:H55,0,NG1))*1)+SUMPRODUCT((OFFSET('Game Board'!I8:I55,0,NG1)=NY14)*(OFFSET('Game Board'!F8:F55,0,NG1)=NY12)*(OFFSET('Game Board'!G8:G55,0,NG1)=OFFSET('Game Board'!H8:H55,0,NG1))*1)+SUMPRODUCT((OFFSET('Game Board'!F8:F55,0,NG1)=NY14)*(OFFSET('Game Board'!I8:I55,0,NG1)=NY13)*(OFFSET('Game Board'!G8:G55,0,NG1)=OFFSET('Game Board'!H8:H55,0,NG1))*1)+SUMPRODUCT((OFFSET('Game Board'!I8:I55,0,NG1)=NY14)*(OFFSET('Game Board'!F8:F55,0,NG1)=NY13)*(OFFSET('Game Board'!G8:G55,0,NG1)=OFFSET('Game Board'!H8:H55,0,NG1))*1)+SUMPRODUCT((OFFSET('Game Board'!F8:F55,0,NG1)=NY14)*(OFFSET('Game Board'!I8:I55,0,NG1)=NY15)*(OFFSET('Game Board'!G8:G55,0,NG1)=OFFSET('Game Board'!H8:H55,0,NG1))*1)+SUMPRODUCT((OFFSET('Game Board'!I8:I55,0,NG1)=NY14)*(OFFSET('Game Board'!F8:F55,0,NG1)=NY15)*(OFFSET('Game Board'!G8:G55,0,NG1)=OFFSET('Game Board'!H8:H55,0,NG1))*1)</f>
        <v>3</v>
      </c>
      <c r="OD14" s="315">
        <f ca="1">SUMPRODUCT((OFFSET('Game Board'!F8:F55,0,NG1)=NY14)*(OFFSET('Game Board'!I8:I55,0,NG1)=NY12)*(OFFSET('Game Board'!G8:G55,0,NG1)&lt;OFFSET('Game Board'!H8:H55,0,NG1))*1)+SUMPRODUCT((OFFSET('Game Board'!I8:I55,0,NG1)=NY14)*(OFFSET('Game Board'!F8:F55,0,NG1)=NY12)*(OFFSET('Game Board'!H8:H55,0,NG1)&lt;OFFSET('Game Board'!G8:G55,0,NG1))*1)+SUMPRODUCT((OFFSET('Game Board'!F8:F55,0,NG1)=NY14)*(OFFSET('Game Board'!I8:I55,0,NG1)=NY13)*(OFFSET('Game Board'!G8:G55,0,NG1)&lt;OFFSET('Game Board'!H8:H55,0,NG1))*1)+SUMPRODUCT((OFFSET('Game Board'!I8:I55,0,NG1)=NY14)*(OFFSET('Game Board'!F8:F55,0,NG1)=NY13)*(OFFSET('Game Board'!H8:H55,0,NG1)&lt;OFFSET('Game Board'!G8:G55,0,NG1))*1)+SUMPRODUCT((OFFSET('Game Board'!F8:F55,0,NG1)=NY14)*(OFFSET('Game Board'!I8:I55,0,NG1)=NY15)*(OFFSET('Game Board'!G8:G55,0,NG1)&lt;OFFSET('Game Board'!H8:H55,0,NG1))*1)+SUMPRODUCT((OFFSET('Game Board'!I8:I55,0,NG1)=NY14)*(OFFSET('Game Board'!F8:F55,0,NG1)=NY15)*(OFFSET('Game Board'!H8:H55,0,NG1)&lt;OFFSET('Game Board'!G8:G55,0,NG1))*1)</f>
        <v>0</v>
      </c>
      <c r="OE14" s="315">
        <f ca="1">SUMIFS(OFFSET('Game Board'!G8:G55,0,NG1),OFFSET('Game Board'!F8:F55,0,NG1),NY14,OFFSET('Game Board'!I8:I55,0,NG1),NY12)+SUMIFS(OFFSET('Game Board'!G8:G55,0,NG1),OFFSET('Game Board'!F8:F55,0,NG1),NY14,OFFSET('Game Board'!I8:I55,0,NG1),NY13)+SUMIFS(OFFSET('Game Board'!G8:G55,0,NG1),OFFSET('Game Board'!F8:F55,0,NG1),NY14,OFFSET('Game Board'!I8:I55,0,NG1),NY15)+SUMIFS(OFFSET('Game Board'!H8:H55,0,NG1),OFFSET('Game Board'!I8:I55,0,NG1),NY14,OFFSET('Game Board'!F8:F55,0,NG1),NY12)+SUMIFS(OFFSET('Game Board'!H8:H55,0,NG1),OFFSET('Game Board'!I8:I55,0,NG1),NY14,OFFSET('Game Board'!F8:F55,0,NG1),NY13)+SUMIFS(OFFSET('Game Board'!H8:H55,0,NG1),OFFSET('Game Board'!I8:I55,0,NG1),NY14,OFFSET('Game Board'!F8:F55,0,NG1),NY15)</f>
        <v>0</v>
      </c>
      <c r="OF14" s="315">
        <f ca="1">SUMIFS(OFFSET('Game Board'!H8:H55,0,NG1),OFFSET('Game Board'!F8:F55,0,NG1),NY14,OFFSET('Game Board'!I8:I55,0,NG1),NY12)+SUMIFS(OFFSET('Game Board'!H8:H55,0,NG1),OFFSET('Game Board'!F8:F55,0,NG1),NY14,OFFSET('Game Board'!I8:I55,0,NG1),NY13)+SUMIFS(OFFSET('Game Board'!H8:H55,0,NG1),OFFSET('Game Board'!F8:F55,0,NG1),NY14,OFFSET('Game Board'!I8:I55,0,NG1),NY15)+SUMIFS(OFFSET('Game Board'!G8:G55,0,NG1),OFFSET('Game Board'!I8:I55,0,NG1),NY14,OFFSET('Game Board'!F8:F55,0,NG1),NY12)+SUMIFS(OFFSET('Game Board'!G8:G55,0,NG1),OFFSET('Game Board'!I8:I55,0,NG1),NY14,OFFSET('Game Board'!F8:F55,0,NG1),NY13)+SUMIFS(OFFSET('Game Board'!G8:G55,0,NG1),OFFSET('Game Board'!I8:I55,0,NG1),NY14,OFFSET('Game Board'!F8:F55,0,NG1),NY15)</f>
        <v>0</v>
      </c>
      <c r="OG14" s="315">
        <f t="shared" ca="1" si="84"/>
        <v>0</v>
      </c>
      <c r="OH14" s="315">
        <f t="shared" ca="1" si="85"/>
        <v>3</v>
      </c>
      <c r="OI14" s="315">
        <f t="shared" ref="OI14" ca="1" si="1752">IF(NY14&lt;&gt;"",SUMPRODUCT((NX12:NX15=NX14)*(OH12:OH15&gt;OH14)*1),0)</f>
        <v>0</v>
      </c>
      <c r="OJ14" s="315">
        <f t="shared" ref="OJ14" ca="1" si="1753">IF(NY14&lt;&gt;"",SUMPRODUCT((OI12:OI15=OI14)*(OG12:OG15&gt;OG14)*1),0)</f>
        <v>0</v>
      </c>
      <c r="OK14" s="315">
        <f t="shared" ca="1" si="88"/>
        <v>0</v>
      </c>
      <c r="OL14" s="315">
        <f t="shared" ref="OL14" ca="1" si="1754">IF(NY14&lt;&gt;"",SUMPRODUCT((OK12:OK15=OK14)*(OI12:OI15=OI14)*(OE12:OE15&gt;OE14)*1),0)</f>
        <v>0</v>
      </c>
      <c r="OM14" s="315">
        <f t="shared" ca="1" si="90"/>
        <v>1</v>
      </c>
      <c r="ON14" s="315">
        <f ca="1">SUMPRODUCT((OFFSET('Game Board'!F8:F55,0,NG1)=NZ14)*(OFFSET('Game Board'!I8:I55,0,NG1)=NZ13)*(OFFSET('Game Board'!G8:G55,0,NG1)&gt;OFFSET('Game Board'!H8:H55,0,NG1))*1)+SUMPRODUCT((OFFSET('Game Board'!I8:I55,0,NG1)=NZ14)*(OFFSET('Game Board'!F8:F55,0,NG1)=NZ13)*(OFFSET('Game Board'!H8:H55,0,NG1)&gt;OFFSET('Game Board'!G8:G55,0,NG1))*1)+SUMPRODUCT((OFFSET('Game Board'!F8:F55,0,NG1)=NZ14)*(OFFSET('Game Board'!I8:I55,0,NG1)=NZ15)*(OFFSET('Game Board'!G8:G55,0,NG1)&gt;OFFSET('Game Board'!H8:H55,0,NG1))*1)+SUMPRODUCT((OFFSET('Game Board'!I8:I55,0,NG1)=NZ14)*(OFFSET('Game Board'!F8:F55,0,NG1)=NZ15)*(OFFSET('Game Board'!H8:H55,0,NG1)&gt;OFFSET('Game Board'!G8:G55,0,NG1))*1)</f>
        <v>0</v>
      </c>
      <c r="OO14" s="315">
        <f ca="1">SUMPRODUCT((OFFSET('Game Board'!F8:F55,0,NG1)=NZ14)*(OFFSET('Game Board'!I8:I55,0,NG1)=NZ13)*(OFFSET('Game Board'!G8:G55,0,NG1)=OFFSET('Game Board'!H8:H55,0,NG1))*1)+SUMPRODUCT((OFFSET('Game Board'!I8:I55,0,NG1)=NZ14)*(OFFSET('Game Board'!F8:F55,0,NG1)=NZ13)*(OFFSET('Game Board'!G8:G55,0,NG1)=OFFSET('Game Board'!H8:H55,0,NG1))*1)+SUMPRODUCT((OFFSET('Game Board'!F8:F55,0,NG1)=NZ14)*(OFFSET('Game Board'!I8:I55,0,NG1)=NZ15)*(OFFSET('Game Board'!G8:G55,0,NG1)=OFFSET('Game Board'!H8:H55,0,NG1))*1)+SUMPRODUCT((OFFSET('Game Board'!I8:I55,0,NG1)=NZ14)*(OFFSET('Game Board'!F8:F55,0,NG1)=NZ15)*(OFFSET('Game Board'!G8:G55,0,NG1)=OFFSET('Game Board'!H8:H55,0,NG1))*1)</f>
        <v>0</v>
      </c>
      <c r="OP14" s="315">
        <f ca="1">SUMPRODUCT((OFFSET('Game Board'!F8:F55,0,NG1)=NZ14)*(OFFSET('Game Board'!I8:I55,0,NG1)=NZ13)*(OFFSET('Game Board'!G8:G55,0,NG1)&lt;OFFSET('Game Board'!H8:H55,0,NG1))*1)+SUMPRODUCT((OFFSET('Game Board'!I8:I55,0,NG1)=NZ14)*(OFFSET('Game Board'!F8:F55,0,NG1)=NZ13)*(OFFSET('Game Board'!H8:H55,0,NG1)&lt;OFFSET('Game Board'!G8:G55,0,NG1))*1)+SUMPRODUCT((OFFSET('Game Board'!F8:F55,0,NG1)=NZ14)*(OFFSET('Game Board'!I8:I55,0,NG1)=NZ15)*(OFFSET('Game Board'!G8:G55,0,NG1)&lt;OFFSET('Game Board'!H8:H55,0,NG1))*1)+SUMPRODUCT((OFFSET('Game Board'!I8:I55,0,NG1)=NZ14)*(OFFSET('Game Board'!F8:F55,0,NG1)=NZ15)*(OFFSET('Game Board'!H8:H55,0,NG1)&lt;OFFSET('Game Board'!G8:G55,0,NG1))*1)</f>
        <v>0</v>
      </c>
      <c r="OQ14" s="315">
        <f ca="1">SUMIFS(OFFSET('Game Board'!G8:G55,0,NG1),OFFSET('Game Board'!F8:F55,0,NG1),NZ14,OFFSET('Game Board'!I8:I55,0,NG1),NZ13)+SUMIFS(OFFSET('Game Board'!G8:G55,0,NG1),OFFSET('Game Board'!F8:F55,0,NG1),NZ14,OFFSET('Game Board'!I8:I55,0,NG1),NZ15)+SUMIFS(OFFSET('Game Board'!H8:H55,0,NG1),OFFSET('Game Board'!I8:I55,0,NG1),NZ14,OFFSET('Game Board'!F8:F55,0,NG1),NZ13)+SUMIFS(OFFSET('Game Board'!H8:H55,0,NG1),OFFSET('Game Board'!I8:I55,0,NG1),NZ14,OFFSET('Game Board'!F8:F55,0,NG1),NZ15)</f>
        <v>0</v>
      </c>
      <c r="OR14" s="315">
        <f ca="1">SUMIFS(OFFSET('Game Board'!H8:H55,0,NG1),OFFSET('Game Board'!F8:F55,0,NG1),NZ14,OFFSET('Game Board'!I8:I55,0,NG1),NZ13)+SUMIFS(OFFSET('Game Board'!H8:H55,0,NG1),OFFSET('Game Board'!F8:F55,0,NG1),NZ14,OFFSET('Game Board'!I8:I55,0,NG1),NZ15)+SUMIFS(OFFSET('Game Board'!G8:G55,0,NG1),OFFSET('Game Board'!I8:I55,0,NG1),NZ14,OFFSET('Game Board'!F8:F55,0,NG1),NZ13)+SUMIFS(OFFSET('Game Board'!G8:G55,0,NG1),OFFSET('Game Board'!I8:I55,0,NG1),NZ14,OFFSET('Game Board'!F8:F55,0,NG1),NZ15)</f>
        <v>0</v>
      </c>
      <c r="OS14" s="315">
        <f t="shared" ca="1" si="297"/>
        <v>0</v>
      </c>
      <c r="OT14" s="315">
        <f t="shared" ca="1" si="298"/>
        <v>0</v>
      </c>
      <c r="OU14" s="315">
        <f t="shared" ref="OU14" ca="1" si="1755">IF(NZ14&lt;&gt;"",SUMPRODUCT((NX12:NX15=NX14)*(OT12:OT15&gt;OT14)*1),0)</f>
        <v>0</v>
      </c>
      <c r="OV14" s="315">
        <f t="shared" ref="OV14" ca="1" si="1756">IF(NZ14&lt;&gt;"",SUMPRODUCT((OU12:OU15=OU14)*(OS12:OS15&gt;OS14)*1),0)</f>
        <v>0</v>
      </c>
      <c r="OW14" s="315">
        <f t="shared" ca="1" si="301"/>
        <v>0</v>
      </c>
      <c r="OX14" s="315">
        <f t="shared" ref="OX14" ca="1" si="1757">IF(NZ14&lt;&gt;"",SUMPRODUCT((OW12:OW15=OW14)*(OU12:OU15=OU14)*(OQ12:OQ15&gt;OQ14)*1),0)</f>
        <v>0</v>
      </c>
      <c r="OY14" s="315">
        <f t="shared" ca="1" si="91"/>
        <v>1</v>
      </c>
      <c r="OZ14" s="315">
        <f ca="1">SUMPRODUCT((OFFSET('Game Board'!F8:F55,0,NG1)=OA14)*(OFFSET('Game Board'!I8:I55,0,NG1)=OA15)*(OFFSET('Game Board'!G8:G55,0,NG1)&gt;OFFSET('Game Board'!H8:H55,0,NG1))*1)+SUMPRODUCT((OFFSET('Game Board'!I8:I55,0,NG1)=OA14)*(OFFSET('Game Board'!F8:F55,0,NG1)=OA15)*(OFFSET('Game Board'!H8:H55,0,NG1)&gt;OFFSET('Game Board'!G8:G55,0,NG1))*1)</f>
        <v>0</v>
      </c>
      <c r="PA14" s="315">
        <f ca="1">SUMPRODUCT((OFFSET('Game Board'!F8:F55,0,NG1)=OA14)*(OFFSET('Game Board'!I8:I55,0,NG1)=OA15)*(OFFSET('Game Board'!G8:G55,0,NG1)=OFFSET('Game Board'!H8:H55,0,NG1))*1)+SUMPRODUCT((OFFSET('Game Board'!I8:I55,0,NG1)=OA14)*(OFFSET('Game Board'!F8:F55,0,NG1)=OA15)*(OFFSET('Game Board'!H8:H55,0,NG1)=OFFSET('Game Board'!G8:G55,0,NG1))*1)</f>
        <v>0</v>
      </c>
      <c r="PB14" s="315">
        <f ca="1">SUMPRODUCT((OFFSET('Game Board'!F8:F55,0,NG1)=OA14)*(OFFSET('Game Board'!I8:I55,0,NG1)=OA15)*(OFFSET('Game Board'!G8:G55,0,NG1)&lt;OFFSET('Game Board'!H8:H55,0,NG1))*1)+SUMPRODUCT((OFFSET('Game Board'!I8:I55,0,NG1)=OA14)*(OFFSET('Game Board'!F8:F55,0,NG1)=OA15)*(OFFSET('Game Board'!H8:H55,0,NG1)&lt;OFFSET('Game Board'!G8:G55,0,NG1))*1)</f>
        <v>0</v>
      </c>
      <c r="PC14" s="315">
        <f ca="1">SUMIFS(OFFSET('Game Board'!G8:G55,0,NG1),OFFSET('Game Board'!F8:F55,0,NG1),OA14,OFFSET('Game Board'!I8:I55,0,NG1),OA15)+SUMIFS(OFFSET('Game Board'!H8:H55,0,NG1),OFFSET('Game Board'!I8:I55,0,NG1),OA14,OFFSET('Game Board'!F8:F55,0,NG1),OA15)</f>
        <v>0</v>
      </c>
      <c r="PD14" s="315">
        <f ca="1">SUMIFS(OFFSET('Game Board'!H8:H55,0,NG1),OFFSET('Game Board'!F8:F55,0,NG1),OA14,OFFSET('Game Board'!I8:I55,0,NG1),OA15)+SUMIFS(OFFSET('Game Board'!G8:G55,0,NG1),OFFSET('Game Board'!I8:I55,0,NG1),OA14,OFFSET('Game Board'!F8:F55,0,NG1),OA15)</f>
        <v>0</v>
      </c>
      <c r="PE14" s="315">
        <f t="shared" ref="PE14:PE15" ca="1" si="1758">PC14-PD14</f>
        <v>0</v>
      </c>
      <c r="PF14" s="315">
        <f t="shared" ref="PF14:PF15" ca="1" si="1759">PA14*1+OZ14*3</f>
        <v>0</v>
      </c>
      <c r="PG14" s="315">
        <f t="shared" ref="PG14" ca="1" si="1760">IF(OA14&lt;&gt;"",SUMPRODUCT((OJ12:OJ15=OJ14)*(PF12:PF15&gt;PF14)*1),0)</f>
        <v>0</v>
      </c>
      <c r="PH14" s="315">
        <f t="shared" ref="PH14" ca="1" si="1761">IF(OA14&lt;&gt;"",SUMPRODUCT((PG12:PG15=PG14)*(PE12:PE15&gt;PE14)*1),0)</f>
        <v>0</v>
      </c>
      <c r="PI14" s="315">
        <f t="shared" ref="PI14:PI15" ca="1" si="1762">PG14+PH14</f>
        <v>0</v>
      </c>
      <c r="PJ14" s="315">
        <f t="shared" ref="PJ14" ca="1" si="1763">IF(OA14&lt;&gt;"",SUMPRODUCT((PI12:PI15=PI14)*(PG12:PG15=PG14)*(PC12:PC15&gt;PC14)*1),0)</f>
        <v>0</v>
      </c>
      <c r="PK14" s="315">
        <f t="shared" ca="1" si="92"/>
        <v>1</v>
      </c>
      <c r="PL14" s="315">
        <f t="shared" ref="PL14" ca="1" si="1764">SUMPRODUCT((PK12:PK15=PK14)*(NN12:NN15&gt;NN14)*1)</f>
        <v>3</v>
      </c>
      <c r="PM14" s="315">
        <f t="shared" ca="1" si="94"/>
        <v>4</v>
      </c>
      <c r="PN14" s="315" t="str">
        <f t="shared" si="304"/>
        <v>Zambia</v>
      </c>
      <c r="PO14" s="315">
        <f t="shared" ca="1" si="95"/>
        <v>0</v>
      </c>
      <c r="PP14" s="315">
        <f ca="1">SUMPRODUCT((OFFSET('Game Board'!G8:G55,0,PP1)&lt;&gt;"")*(OFFSET('Game Board'!F8:F55,0,PP1)=C14)*(OFFSET('Game Board'!G8:G55,0,PP1)&gt;OFFSET('Game Board'!H8:H55,0,PP1))*1)+SUMPRODUCT((OFFSET('Game Board'!G8:G55,0,PP1)&lt;&gt;"")*(OFFSET('Game Board'!I8:I55,0,PP1)=C14)*(OFFSET('Game Board'!H8:H55,0,PP1)&gt;OFFSET('Game Board'!G8:G55,0,PP1))*1)</f>
        <v>0</v>
      </c>
      <c r="PQ14" s="315">
        <f ca="1">SUMPRODUCT((OFFSET('Game Board'!G8:G55,0,PP1)&lt;&gt;"")*(OFFSET('Game Board'!F8:F55,0,PP1)=C14)*(OFFSET('Game Board'!G8:G55,0,PP1)=OFFSET('Game Board'!H8:H55,0,PP1))*1)+SUMPRODUCT((OFFSET('Game Board'!G8:G55,0,PP1)&lt;&gt;"")*(OFFSET('Game Board'!I8:I55,0,PP1)=C14)*(OFFSET('Game Board'!G8:G55,0,PP1)=OFFSET('Game Board'!H8:H55,0,PP1))*1)</f>
        <v>0</v>
      </c>
      <c r="PR14" s="315">
        <f ca="1">SUMPRODUCT((OFFSET('Game Board'!G8:G55,0,PP1)&lt;&gt;"")*(OFFSET('Game Board'!F8:F55,0,PP1)=C14)*(OFFSET('Game Board'!G8:G55,0,PP1)&lt;OFFSET('Game Board'!H8:H55,0,PP1))*1)+SUMPRODUCT((OFFSET('Game Board'!G8:G55,0,PP1)&lt;&gt;"")*(OFFSET('Game Board'!I8:I55,0,PP1)=C14)*(OFFSET('Game Board'!H8:H55,0,PP1)&lt;OFFSET('Game Board'!G8:G55,0,PP1))*1)</f>
        <v>0</v>
      </c>
      <c r="PS14" s="315">
        <f ca="1">SUMIF(OFFSET('Game Board'!F8:F55,0,PP1),C14,OFFSET('Game Board'!G8:G55,0,PP1))+SUMIF(OFFSET('Game Board'!I8:I55,0,PP1),C14,OFFSET('Game Board'!H8:H55,0,PP1))</f>
        <v>0</v>
      </c>
      <c r="PT14" s="315">
        <f ca="1">SUMIF(OFFSET('Game Board'!F8:F55,0,PP1),C14,OFFSET('Game Board'!H8:H55,0,PP1))+SUMIF(OFFSET('Game Board'!I8:I55,0,PP1),C14,OFFSET('Game Board'!G8:G55,0,PP1))</f>
        <v>0</v>
      </c>
      <c r="PU14" s="315">
        <f t="shared" ca="1" si="96"/>
        <v>0</v>
      </c>
      <c r="PV14" s="315">
        <f t="shared" ca="1" si="97"/>
        <v>0</v>
      </c>
      <c r="PW14" s="315">
        <f ca="1">INDEX(L4:L35,MATCH(QF14,C4:C35,0),0)</f>
        <v>1297</v>
      </c>
      <c r="PX14" s="319">
        <f>'Tournament Setup'!F16</f>
        <v>0</v>
      </c>
      <c r="PY14" s="315">
        <f t="shared" ref="PY14" ca="1" si="1765">RANK(PV14,PV12:PV15)</f>
        <v>1</v>
      </c>
      <c r="PZ14" s="315">
        <f t="shared" ref="PZ14" ca="1" si="1766">SUMPRODUCT((PY12:PY15=PY14)*(PU12:PU15&gt;PU14)*1)</f>
        <v>0</v>
      </c>
      <c r="QA14" s="315">
        <f t="shared" ca="1" si="100"/>
        <v>1</v>
      </c>
      <c r="QB14" s="315">
        <f t="shared" ref="QB14" ca="1" si="1767">SUMPRODUCT((PY12:PY15=PY14)*(PU12:PU15=PU14)*(PS12:PS15&gt;PS14)*1)</f>
        <v>0</v>
      </c>
      <c r="QC14" s="315">
        <f t="shared" ca="1" si="102"/>
        <v>1</v>
      </c>
      <c r="QD14" s="315">
        <f t="shared" ref="QD14" ca="1" si="1768">RANK(QC14,QC12:QC15,1)+COUNTIF(QC12:QC14,QC14)-1</f>
        <v>3</v>
      </c>
      <c r="QE14" s="315">
        <v>3</v>
      </c>
      <c r="QF14" s="315" t="str">
        <f t="shared" ref="QF14" ca="1" si="1769">INDEX(PN12:PN15,MATCH(QE14,QD12:QD15,0),0)</f>
        <v>Zambia</v>
      </c>
      <c r="QG14" s="315">
        <f t="shared" ref="QG14" ca="1" si="1770">INDEX(QC12:QC15,MATCH(QF14,PN12:PN15,0),0)</f>
        <v>1</v>
      </c>
      <c r="QH14" s="315" t="str">
        <f t="shared" ref="QH14:QH15" ca="1" si="1771">IF(AND(QH13&lt;&gt;"",QG14=1),QF14,"")</f>
        <v>Zambia</v>
      </c>
      <c r="QI14" s="315" t="str">
        <f t="shared" ref="QI14" ca="1" si="1772">IF(QI13&lt;&gt;"",QF14,"")</f>
        <v/>
      </c>
      <c r="QJ14" s="315" t="str">
        <f t="shared" ref="QJ14" ca="1" si="1773">IF(QG15=3,QF14,"")</f>
        <v/>
      </c>
      <c r="QK14" s="315">
        <f ca="1">SUMPRODUCT((OFFSET('Game Board'!F8:F55,0,PP1)=QH14)*(OFFSET('Game Board'!I8:I55,0,PP1)=QH12)*(OFFSET('Game Board'!G8:G55,0,PP1)&gt;OFFSET('Game Board'!H8:H55,0,PP1))*1)+SUMPRODUCT((OFFSET('Game Board'!I8:I55,0,PP1)=QH14)*(OFFSET('Game Board'!F8:F55,0,PP1)=QH12)*(OFFSET('Game Board'!H8:H55,0,PP1)&gt;OFFSET('Game Board'!G8:G55,0,PP1))*1)+SUMPRODUCT((OFFSET('Game Board'!F8:F55,0,PP1)=QH14)*(OFFSET('Game Board'!I8:I55,0,PP1)=QH13)*(OFFSET('Game Board'!G8:G55,0,PP1)&gt;OFFSET('Game Board'!H8:H55,0,PP1))*1)+SUMPRODUCT((OFFSET('Game Board'!I8:I55,0,PP1)=QH14)*(OFFSET('Game Board'!F8:F55,0,PP1)=QH13)*(OFFSET('Game Board'!H8:H55,0,PP1)&gt;OFFSET('Game Board'!G8:G55,0,PP1))*1)+SUMPRODUCT((OFFSET('Game Board'!F8:F55,0,PP1)=QH14)*(OFFSET('Game Board'!I8:I55,0,PP1)=QH15)*(OFFSET('Game Board'!G8:G55,0,PP1)&gt;OFFSET('Game Board'!H8:H55,0,PP1))*1)+SUMPRODUCT((OFFSET('Game Board'!I8:I55,0,PP1)=QH14)*(OFFSET('Game Board'!F8:F55,0,PP1)=QH15)*(OFFSET('Game Board'!H8:H55,0,PP1)&gt;OFFSET('Game Board'!G8:G55,0,PP1))*1)</f>
        <v>0</v>
      </c>
      <c r="QL14" s="315">
        <f ca="1">SUMPRODUCT((OFFSET('Game Board'!F8:F55,0,PP1)=QH14)*(OFFSET('Game Board'!I8:I55,0,PP1)=QH12)*(OFFSET('Game Board'!G8:G55,0,PP1)=OFFSET('Game Board'!H8:H55,0,PP1))*1)+SUMPRODUCT((OFFSET('Game Board'!I8:I55,0,PP1)=QH14)*(OFFSET('Game Board'!F8:F55,0,PP1)=QH12)*(OFFSET('Game Board'!G8:G55,0,PP1)=OFFSET('Game Board'!H8:H55,0,PP1))*1)+SUMPRODUCT((OFFSET('Game Board'!F8:F55,0,PP1)=QH14)*(OFFSET('Game Board'!I8:I55,0,PP1)=QH13)*(OFFSET('Game Board'!G8:G55,0,PP1)=OFFSET('Game Board'!H8:H55,0,PP1))*1)+SUMPRODUCT((OFFSET('Game Board'!I8:I55,0,PP1)=QH14)*(OFFSET('Game Board'!F8:F55,0,PP1)=QH13)*(OFFSET('Game Board'!G8:G55,0,PP1)=OFFSET('Game Board'!H8:H55,0,PP1))*1)+SUMPRODUCT((OFFSET('Game Board'!F8:F55,0,PP1)=QH14)*(OFFSET('Game Board'!I8:I55,0,PP1)=QH15)*(OFFSET('Game Board'!G8:G55,0,PP1)=OFFSET('Game Board'!H8:H55,0,PP1))*1)+SUMPRODUCT((OFFSET('Game Board'!I8:I55,0,PP1)=QH14)*(OFFSET('Game Board'!F8:F55,0,PP1)=QH15)*(OFFSET('Game Board'!G8:G55,0,PP1)=OFFSET('Game Board'!H8:H55,0,PP1))*1)</f>
        <v>3</v>
      </c>
      <c r="QM14" s="315">
        <f ca="1">SUMPRODUCT((OFFSET('Game Board'!F8:F55,0,PP1)=QH14)*(OFFSET('Game Board'!I8:I55,0,PP1)=QH12)*(OFFSET('Game Board'!G8:G55,0,PP1)&lt;OFFSET('Game Board'!H8:H55,0,PP1))*1)+SUMPRODUCT((OFFSET('Game Board'!I8:I55,0,PP1)=QH14)*(OFFSET('Game Board'!F8:F55,0,PP1)=QH12)*(OFFSET('Game Board'!H8:H55,0,PP1)&lt;OFFSET('Game Board'!G8:G55,0,PP1))*1)+SUMPRODUCT((OFFSET('Game Board'!F8:F55,0,PP1)=QH14)*(OFFSET('Game Board'!I8:I55,0,PP1)=QH13)*(OFFSET('Game Board'!G8:G55,0,PP1)&lt;OFFSET('Game Board'!H8:H55,0,PP1))*1)+SUMPRODUCT((OFFSET('Game Board'!I8:I55,0,PP1)=QH14)*(OFFSET('Game Board'!F8:F55,0,PP1)=QH13)*(OFFSET('Game Board'!H8:H55,0,PP1)&lt;OFFSET('Game Board'!G8:G55,0,PP1))*1)+SUMPRODUCT((OFFSET('Game Board'!F8:F55,0,PP1)=QH14)*(OFFSET('Game Board'!I8:I55,0,PP1)=QH15)*(OFFSET('Game Board'!G8:G55,0,PP1)&lt;OFFSET('Game Board'!H8:H55,0,PP1))*1)+SUMPRODUCT((OFFSET('Game Board'!I8:I55,0,PP1)=QH14)*(OFFSET('Game Board'!F8:F55,0,PP1)=QH15)*(OFFSET('Game Board'!H8:H55,0,PP1)&lt;OFFSET('Game Board'!G8:G55,0,PP1))*1)</f>
        <v>0</v>
      </c>
      <c r="QN14" s="315">
        <f ca="1">SUMIFS(OFFSET('Game Board'!G8:G55,0,PP1),OFFSET('Game Board'!F8:F55,0,PP1),QH14,OFFSET('Game Board'!I8:I55,0,PP1),QH12)+SUMIFS(OFFSET('Game Board'!G8:G55,0,PP1),OFFSET('Game Board'!F8:F55,0,PP1),QH14,OFFSET('Game Board'!I8:I55,0,PP1),QH13)+SUMIFS(OFFSET('Game Board'!G8:G55,0,PP1),OFFSET('Game Board'!F8:F55,0,PP1),QH14,OFFSET('Game Board'!I8:I55,0,PP1),QH15)+SUMIFS(OFFSET('Game Board'!H8:H55,0,PP1),OFFSET('Game Board'!I8:I55,0,PP1),QH14,OFFSET('Game Board'!F8:F55,0,PP1),QH12)+SUMIFS(OFFSET('Game Board'!H8:H55,0,PP1),OFFSET('Game Board'!I8:I55,0,PP1),QH14,OFFSET('Game Board'!F8:F55,0,PP1),QH13)+SUMIFS(OFFSET('Game Board'!H8:H55,0,PP1),OFFSET('Game Board'!I8:I55,0,PP1),QH14,OFFSET('Game Board'!F8:F55,0,PP1),QH15)</f>
        <v>0</v>
      </c>
      <c r="QO14" s="315">
        <f ca="1">SUMIFS(OFFSET('Game Board'!H8:H55,0,PP1),OFFSET('Game Board'!F8:F55,0,PP1),QH14,OFFSET('Game Board'!I8:I55,0,PP1),QH12)+SUMIFS(OFFSET('Game Board'!H8:H55,0,PP1),OFFSET('Game Board'!F8:F55,0,PP1),QH14,OFFSET('Game Board'!I8:I55,0,PP1),QH13)+SUMIFS(OFFSET('Game Board'!H8:H55,0,PP1),OFFSET('Game Board'!F8:F55,0,PP1),QH14,OFFSET('Game Board'!I8:I55,0,PP1),QH15)+SUMIFS(OFFSET('Game Board'!G8:G55,0,PP1),OFFSET('Game Board'!I8:I55,0,PP1),QH14,OFFSET('Game Board'!F8:F55,0,PP1),QH12)+SUMIFS(OFFSET('Game Board'!G8:G55,0,PP1),OFFSET('Game Board'!I8:I55,0,PP1),QH14,OFFSET('Game Board'!F8:F55,0,PP1),QH13)+SUMIFS(OFFSET('Game Board'!G8:G55,0,PP1),OFFSET('Game Board'!I8:I55,0,PP1),QH14,OFFSET('Game Board'!F8:F55,0,PP1),QH15)</f>
        <v>0</v>
      </c>
      <c r="QP14" s="315">
        <f t="shared" ca="1" si="107"/>
        <v>0</v>
      </c>
      <c r="QQ14" s="315">
        <f t="shared" ca="1" si="108"/>
        <v>3</v>
      </c>
      <c r="QR14" s="315">
        <f t="shared" ref="QR14" ca="1" si="1774">IF(QH14&lt;&gt;"",SUMPRODUCT((QG12:QG15=QG14)*(QQ12:QQ15&gt;QQ14)*1),0)</f>
        <v>0</v>
      </c>
      <c r="QS14" s="315">
        <f t="shared" ref="QS14" ca="1" si="1775">IF(QH14&lt;&gt;"",SUMPRODUCT((QR12:QR15=QR14)*(QP12:QP15&gt;QP14)*1),0)</f>
        <v>0</v>
      </c>
      <c r="QT14" s="315">
        <f t="shared" ca="1" si="111"/>
        <v>0</v>
      </c>
      <c r="QU14" s="315">
        <f t="shared" ref="QU14" ca="1" si="1776">IF(QH14&lt;&gt;"",SUMPRODUCT((QT12:QT15=QT14)*(QR12:QR15=QR14)*(QN12:QN15&gt;QN14)*1),0)</f>
        <v>0</v>
      </c>
      <c r="QV14" s="315">
        <f t="shared" ca="1" si="113"/>
        <v>1</v>
      </c>
      <c r="QW14" s="315">
        <f ca="1">SUMPRODUCT((OFFSET('Game Board'!F8:F55,0,PP1)=QI14)*(OFFSET('Game Board'!I8:I55,0,PP1)=QI13)*(OFFSET('Game Board'!G8:G55,0,PP1)&gt;OFFSET('Game Board'!H8:H55,0,PP1))*1)+SUMPRODUCT((OFFSET('Game Board'!I8:I55,0,PP1)=QI14)*(OFFSET('Game Board'!F8:F55,0,PP1)=QI13)*(OFFSET('Game Board'!H8:H55,0,PP1)&gt;OFFSET('Game Board'!G8:G55,0,PP1))*1)+SUMPRODUCT((OFFSET('Game Board'!F8:F55,0,PP1)=QI14)*(OFFSET('Game Board'!I8:I55,0,PP1)=QI15)*(OFFSET('Game Board'!G8:G55,0,PP1)&gt;OFFSET('Game Board'!H8:H55,0,PP1))*1)+SUMPRODUCT((OFFSET('Game Board'!I8:I55,0,PP1)=QI14)*(OFFSET('Game Board'!F8:F55,0,PP1)=QI15)*(OFFSET('Game Board'!H8:H55,0,PP1)&gt;OFFSET('Game Board'!G8:G55,0,PP1))*1)</f>
        <v>0</v>
      </c>
      <c r="QX14" s="315">
        <f ca="1">SUMPRODUCT((OFFSET('Game Board'!F8:F55,0,PP1)=QI14)*(OFFSET('Game Board'!I8:I55,0,PP1)=QI13)*(OFFSET('Game Board'!G8:G55,0,PP1)=OFFSET('Game Board'!H8:H55,0,PP1))*1)+SUMPRODUCT((OFFSET('Game Board'!I8:I55,0,PP1)=QI14)*(OFFSET('Game Board'!F8:F55,0,PP1)=QI13)*(OFFSET('Game Board'!G8:G55,0,PP1)=OFFSET('Game Board'!H8:H55,0,PP1))*1)+SUMPRODUCT((OFFSET('Game Board'!F8:F55,0,PP1)=QI14)*(OFFSET('Game Board'!I8:I55,0,PP1)=QI15)*(OFFSET('Game Board'!G8:G55,0,PP1)=OFFSET('Game Board'!H8:H55,0,PP1))*1)+SUMPRODUCT((OFFSET('Game Board'!I8:I55,0,PP1)=QI14)*(OFFSET('Game Board'!F8:F55,0,PP1)=QI15)*(OFFSET('Game Board'!G8:G55,0,PP1)=OFFSET('Game Board'!H8:H55,0,PP1))*1)</f>
        <v>0</v>
      </c>
      <c r="QY14" s="315">
        <f ca="1">SUMPRODUCT((OFFSET('Game Board'!F8:F55,0,PP1)=QI14)*(OFFSET('Game Board'!I8:I55,0,PP1)=QI13)*(OFFSET('Game Board'!G8:G55,0,PP1)&lt;OFFSET('Game Board'!H8:H55,0,PP1))*1)+SUMPRODUCT((OFFSET('Game Board'!I8:I55,0,PP1)=QI14)*(OFFSET('Game Board'!F8:F55,0,PP1)=QI13)*(OFFSET('Game Board'!H8:H55,0,PP1)&lt;OFFSET('Game Board'!G8:G55,0,PP1))*1)+SUMPRODUCT((OFFSET('Game Board'!F8:F55,0,PP1)=QI14)*(OFFSET('Game Board'!I8:I55,0,PP1)=QI15)*(OFFSET('Game Board'!G8:G55,0,PP1)&lt;OFFSET('Game Board'!H8:H55,0,PP1))*1)+SUMPRODUCT((OFFSET('Game Board'!I8:I55,0,PP1)=QI14)*(OFFSET('Game Board'!F8:F55,0,PP1)=QI15)*(OFFSET('Game Board'!H8:H55,0,PP1)&lt;OFFSET('Game Board'!G8:G55,0,PP1))*1)</f>
        <v>0</v>
      </c>
      <c r="QZ14" s="315">
        <f ca="1">SUMIFS(OFFSET('Game Board'!G8:G55,0,PP1),OFFSET('Game Board'!F8:F55,0,PP1),QI14,OFFSET('Game Board'!I8:I55,0,PP1),QI13)+SUMIFS(OFFSET('Game Board'!G8:G55,0,PP1),OFFSET('Game Board'!F8:F55,0,PP1),QI14,OFFSET('Game Board'!I8:I55,0,PP1),QI15)+SUMIFS(OFFSET('Game Board'!H8:H55,0,PP1),OFFSET('Game Board'!I8:I55,0,PP1),QI14,OFFSET('Game Board'!F8:F55,0,PP1),QI13)+SUMIFS(OFFSET('Game Board'!H8:H55,0,PP1),OFFSET('Game Board'!I8:I55,0,PP1),QI14,OFFSET('Game Board'!F8:F55,0,PP1),QI15)</f>
        <v>0</v>
      </c>
      <c r="RA14" s="315">
        <f ca="1">SUMIFS(OFFSET('Game Board'!H8:H55,0,PP1),OFFSET('Game Board'!F8:F55,0,PP1),QI14,OFFSET('Game Board'!I8:I55,0,PP1),QI13)+SUMIFS(OFFSET('Game Board'!H8:H55,0,PP1),OFFSET('Game Board'!F8:F55,0,PP1),QI14,OFFSET('Game Board'!I8:I55,0,PP1),QI15)+SUMIFS(OFFSET('Game Board'!G8:G55,0,PP1),OFFSET('Game Board'!I8:I55,0,PP1),QI14,OFFSET('Game Board'!F8:F55,0,PP1),QI13)+SUMIFS(OFFSET('Game Board'!G8:G55,0,PP1),OFFSET('Game Board'!I8:I55,0,PP1),QI14,OFFSET('Game Board'!F8:F55,0,PP1),QI15)</f>
        <v>0</v>
      </c>
      <c r="RB14" s="315">
        <f t="shared" ca="1" si="316"/>
        <v>0</v>
      </c>
      <c r="RC14" s="315">
        <f t="shared" ca="1" si="317"/>
        <v>0</v>
      </c>
      <c r="RD14" s="315">
        <f t="shared" ref="RD14" ca="1" si="1777">IF(QI14&lt;&gt;"",SUMPRODUCT((QG12:QG15=QG14)*(RC12:RC15&gt;RC14)*1),0)</f>
        <v>0</v>
      </c>
      <c r="RE14" s="315">
        <f t="shared" ref="RE14" ca="1" si="1778">IF(QI14&lt;&gt;"",SUMPRODUCT((RD12:RD15=RD14)*(RB12:RB15&gt;RB14)*1),0)</f>
        <v>0</v>
      </c>
      <c r="RF14" s="315">
        <f t="shared" ca="1" si="320"/>
        <v>0</v>
      </c>
      <c r="RG14" s="315">
        <f t="shared" ref="RG14" ca="1" si="1779">IF(QI14&lt;&gt;"",SUMPRODUCT((RF12:RF15=RF14)*(RD12:RD15=RD14)*(QZ12:QZ15&gt;QZ14)*1),0)</f>
        <v>0</v>
      </c>
      <c r="RH14" s="315">
        <f t="shared" ca="1" si="114"/>
        <v>1</v>
      </c>
      <c r="RI14" s="315">
        <f ca="1">SUMPRODUCT((OFFSET('Game Board'!F8:F55,0,PP1)=QJ14)*(OFFSET('Game Board'!I8:I55,0,PP1)=QJ15)*(OFFSET('Game Board'!G8:G55,0,PP1)&gt;OFFSET('Game Board'!H8:H55,0,PP1))*1)+SUMPRODUCT((OFFSET('Game Board'!I8:I55,0,PP1)=QJ14)*(OFFSET('Game Board'!F8:F55,0,PP1)=QJ15)*(OFFSET('Game Board'!H8:H55,0,PP1)&gt;OFFSET('Game Board'!G8:G55,0,PP1))*1)</f>
        <v>0</v>
      </c>
      <c r="RJ14" s="315">
        <f ca="1">SUMPRODUCT((OFFSET('Game Board'!F8:F55,0,PP1)=QJ14)*(OFFSET('Game Board'!I8:I55,0,PP1)=QJ15)*(OFFSET('Game Board'!G8:G55,0,PP1)=OFFSET('Game Board'!H8:H55,0,PP1))*1)+SUMPRODUCT((OFFSET('Game Board'!I8:I55,0,PP1)=QJ14)*(OFFSET('Game Board'!F8:F55,0,PP1)=QJ15)*(OFFSET('Game Board'!H8:H55,0,PP1)=OFFSET('Game Board'!G8:G55,0,PP1))*1)</f>
        <v>0</v>
      </c>
      <c r="RK14" s="315">
        <f ca="1">SUMPRODUCT((OFFSET('Game Board'!F8:F55,0,PP1)=QJ14)*(OFFSET('Game Board'!I8:I55,0,PP1)=QJ15)*(OFFSET('Game Board'!G8:G55,0,PP1)&lt;OFFSET('Game Board'!H8:H55,0,PP1))*1)+SUMPRODUCT((OFFSET('Game Board'!I8:I55,0,PP1)=QJ14)*(OFFSET('Game Board'!F8:F55,0,PP1)=QJ15)*(OFFSET('Game Board'!H8:H55,0,PP1)&lt;OFFSET('Game Board'!G8:G55,0,PP1))*1)</f>
        <v>0</v>
      </c>
      <c r="RL14" s="315">
        <f ca="1">SUMIFS(OFFSET('Game Board'!G8:G55,0,PP1),OFFSET('Game Board'!F8:F55,0,PP1),QJ14,OFFSET('Game Board'!I8:I55,0,PP1),QJ15)+SUMIFS(OFFSET('Game Board'!H8:H55,0,PP1),OFFSET('Game Board'!I8:I55,0,PP1),QJ14,OFFSET('Game Board'!F8:F55,0,PP1),QJ15)</f>
        <v>0</v>
      </c>
      <c r="RM14" s="315">
        <f ca="1">SUMIFS(OFFSET('Game Board'!H8:H55,0,PP1),OFFSET('Game Board'!F8:F55,0,PP1),QJ14,OFFSET('Game Board'!I8:I55,0,PP1),QJ15)+SUMIFS(OFFSET('Game Board'!G8:G55,0,PP1),OFFSET('Game Board'!I8:I55,0,PP1),QJ14,OFFSET('Game Board'!F8:F55,0,PP1),QJ15)</f>
        <v>0</v>
      </c>
      <c r="RN14" s="315">
        <f t="shared" ref="RN14:RN15" ca="1" si="1780">RL14-RM14</f>
        <v>0</v>
      </c>
      <c r="RO14" s="315">
        <f t="shared" ref="RO14:RO15" ca="1" si="1781">RJ14*1+RI14*3</f>
        <v>0</v>
      </c>
      <c r="RP14" s="315">
        <f t="shared" ref="RP14" ca="1" si="1782">IF(QJ14&lt;&gt;"",SUMPRODUCT((QS12:QS15=QS14)*(RO12:RO15&gt;RO14)*1),0)</f>
        <v>0</v>
      </c>
      <c r="RQ14" s="315">
        <f t="shared" ref="RQ14" ca="1" si="1783">IF(QJ14&lt;&gt;"",SUMPRODUCT((RP12:RP15=RP14)*(RN12:RN15&gt;RN14)*1),0)</f>
        <v>0</v>
      </c>
      <c r="RR14" s="315">
        <f t="shared" ref="RR14:RR15" ca="1" si="1784">RP14+RQ14</f>
        <v>0</v>
      </c>
      <c r="RS14" s="315">
        <f t="shared" ref="RS14" ca="1" si="1785">IF(QJ14&lt;&gt;"",SUMPRODUCT((RR12:RR15=RR14)*(RP12:RP15=RP14)*(RL12:RL15&gt;RL14)*1),0)</f>
        <v>0</v>
      </c>
      <c r="RT14" s="315">
        <f t="shared" ca="1" si="115"/>
        <v>1</v>
      </c>
      <c r="RU14" s="315">
        <f t="shared" ref="RU14" ca="1" si="1786">SUMPRODUCT((RT12:RT15=RT14)*(PW12:PW15&gt;PW14)*1)</f>
        <v>3</v>
      </c>
      <c r="RV14" s="315">
        <f t="shared" ca="1" si="117"/>
        <v>4</v>
      </c>
      <c r="RW14" s="315" t="str">
        <f t="shared" si="323"/>
        <v>Zambia</v>
      </c>
      <c r="RX14" s="315">
        <f t="shared" ca="1" si="118"/>
        <v>0</v>
      </c>
      <c r="RY14" s="315">
        <f ca="1">SUMPRODUCT((OFFSET('Game Board'!G8:G55,0,RY1)&lt;&gt;"")*(OFFSET('Game Board'!F8:F55,0,RY1)=C14)*(OFFSET('Game Board'!G8:G55,0,RY1)&gt;OFFSET('Game Board'!H8:H55,0,RY1))*1)+SUMPRODUCT((OFFSET('Game Board'!G8:G55,0,RY1)&lt;&gt;"")*(OFFSET('Game Board'!I8:I55,0,RY1)=C14)*(OFFSET('Game Board'!H8:H55,0,RY1)&gt;OFFSET('Game Board'!G8:G55,0,RY1))*1)</f>
        <v>0</v>
      </c>
      <c r="RZ14" s="315">
        <f ca="1">SUMPRODUCT((OFFSET('Game Board'!G8:G55,0,RY1)&lt;&gt;"")*(OFFSET('Game Board'!F8:F55,0,RY1)=C14)*(OFFSET('Game Board'!G8:G55,0,RY1)=OFFSET('Game Board'!H8:H55,0,RY1))*1)+SUMPRODUCT((OFFSET('Game Board'!G8:G55,0,RY1)&lt;&gt;"")*(OFFSET('Game Board'!I8:I55,0,RY1)=C14)*(OFFSET('Game Board'!G8:G55,0,RY1)=OFFSET('Game Board'!H8:H55,0,RY1))*1)</f>
        <v>0</v>
      </c>
      <c r="SA14" s="315">
        <f ca="1">SUMPRODUCT((OFFSET('Game Board'!G8:G55,0,RY1)&lt;&gt;"")*(OFFSET('Game Board'!F8:F55,0,RY1)=C14)*(OFFSET('Game Board'!G8:G55,0,RY1)&lt;OFFSET('Game Board'!H8:H55,0,RY1))*1)+SUMPRODUCT((OFFSET('Game Board'!G8:G55,0,RY1)&lt;&gt;"")*(OFFSET('Game Board'!I8:I55,0,RY1)=C14)*(OFFSET('Game Board'!H8:H55,0,RY1)&lt;OFFSET('Game Board'!G8:G55,0,RY1))*1)</f>
        <v>0</v>
      </c>
      <c r="SB14" s="315">
        <f ca="1">SUMIF(OFFSET('Game Board'!F8:F55,0,RY1),C14,OFFSET('Game Board'!G8:G55,0,RY1))+SUMIF(OFFSET('Game Board'!I8:I55,0,RY1),C14,OFFSET('Game Board'!H8:H55,0,RY1))</f>
        <v>0</v>
      </c>
      <c r="SC14" s="315">
        <f ca="1">SUMIF(OFFSET('Game Board'!F8:F55,0,RY1),C14,OFFSET('Game Board'!H8:H55,0,RY1))+SUMIF(OFFSET('Game Board'!I8:I55,0,RY1),C14,OFFSET('Game Board'!G8:G55,0,RY1))</f>
        <v>0</v>
      </c>
      <c r="SD14" s="315">
        <f t="shared" ca="1" si="119"/>
        <v>0</v>
      </c>
      <c r="SE14" s="315">
        <f t="shared" ca="1" si="120"/>
        <v>0</v>
      </c>
      <c r="SF14" s="315">
        <f ca="1">INDEX(L4:L35,MATCH(SO14,C4:C35,0),0)</f>
        <v>1297</v>
      </c>
      <c r="SG14" s="319">
        <f>'Tournament Setup'!F16</f>
        <v>0</v>
      </c>
      <c r="SH14" s="315">
        <f t="shared" ref="SH14" ca="1" si="1787">RANK(SE14,SE12:SE15)</f>
        <v>1</v>
      </c>
      <c r="SI14" s="315">
        <f t="shared" ref="SI14" ca="1" si="1788">SUMPRODUCT((SH12:SH15=SH14)*(SD12:SD15&gt;SD14)*1)</f>
        <v>0</v>
      </c>
      <c r="SJ14" s="315">
        <f t="shared" ca="1" si="123"/>
        <v>1</v>
      </c>
      <c r="SK14" s="315">
        <f t="shared" ref="SK14" ca="1" si="1789">SUMPRODUCT((SH12:SH15=SH14)*(SD12:SD15=SD14)*(SB12:SB15&gt;SB14)*1)</f>
        <v>0</v>
      </c>
      <c r="SL14" s="315">
        <f t="shared" ca="1" si="125"/>
        <v>1</v>
      </c>
      <c r="SM14" s="315">
        <f t="shared" ref="SM14" ca="1" si="1790">RANK(SL14,SL12:SL15,1)+COUNTIF(SL12:SL14,SL14)-1</f>
        <v>3</v>
      </c>
      <c r="SN14" s="315">
        <v>3</v>
      </c>
      <c r="SO14" s="315" t="str">
        <f t="shared" ref="SO14" ca="1" si="1791">INDEX(RW12:RW15,MATCH(SN14,SM12:SM15,0),0)</f>
        <v>Zambia</v>
      </c>
      <c r="SP14" s="315">
        <f t="shared" ref="SP14" ca="1" si="1792">INDEX(SL12:SL15,MATCH(SO14,RW12:RW15,0),0)</f>
        <v>1</v>
      </c>
      <c r="SQ14" s="315" t="str">
        <f t="shared" ref="SQ14:SQ15" ca="1" si="1793">IF(AND(SQ13&lt;&gt;"",SP14=1),SO14,"")</f>
        <v>Zambia</v>
      </c>
      <c r="SR14" s="315" t="str">
        <f t="shared" ref="SR14" ca="1" si="1794">IF(SR13&lt;&gt;"",SO14,"")</f>
        <v/>
      </c>
      <c r="SS14" s="315" t="str">
        <f t="shared" ref="SS14" ca="1" si="1795">IF(SP15=3,SO14,"")</f>
        <v/>
      </c>
      <c r="ST14" s="315">
        <f ca="1">SUMPRODUCT((OFFSET('Game Board'!F8:F55,0,RY1)=SQ14)*(OFFSET('Game Board'!I8:I55,0,RY1)=SQ12)*(OFFSET('Game Board'!G8:G55,0,RY1)&gt;OFFSET('Game Board'!H8:H55,0,RY1))*1)+SUMPRODUCT((OFFSET('Game Board'!I8:I55,0,RY1)=SQ14)*(OFFSET('Game Board'!F8:F55,0,RY1)=SQ12)*(OFFSET('Game Board'!H8:H55,0,RY1)&gt;OFFSET('Game Board'!G8:G55,0,RY1))*1)+SUMPRODUCT((OFFSET('Game Board'!F8:F55,0,RY1)=SQ14)*(OFFSET('Game Board'!I8:I55,0,RY1)=SQ13)*(OFFSET('Game Board'!G8:G55,0,RY1)&gt;OFFSET('Game Board'!H8:H55,0,RY1))*1)+SUMPRODUCT((OFFSET('Game Board'!I8:I55,0,RY1)=SQ14)*(OFFSET('Game Board'!F8:F55,0,RY1)=SQ13)*(OFFSET('Game Board'!H8:H55,0,RY1)&gt;OFFSET('Game Board'!G8:G55,0,RY1))*1)+SUMPRODUCT((OFFSET('Game Board'!F8:F55,0,RY1)=SQ14)*(OFFSET('Game Board'!I8:I55,0,RY1)=SQ15)*(OFFSET('Game Board'!G8:G55,0,RY1)&gt;OFFSET('Game Board'!H8:H55,0,RY1))*1)+SUMPRODUCT((OFFSET('Game Board'!I8:I55,0,RY1)=SQ14)*(OFFSET('Game Board'!F8:F55,0,RY1)=SQ15)*(OFFSET('Game Board'!H8:H55,0,RY1)&gt;OFFSET('Game Board'!G8:G55,0,RY1))*1)</f>
        <v>0</v>
      </c>
      <c r="SU14" s="315">
        <f ca="1">SUMPRODUCT((OFFSET('Game Board'!F8:F55,0,RY1)=SQ14)*(OFFSET('Game Board'!I8:I55,0,RY1)=SQ12)*(OFFSET('Game Board'!G8:G55,0,RY1)=OFFSET('Game Board'!H8:H55,0,RY1))*1)+SUMPRODUCT((OFFSET('Game Board'!I8:I55,0,RY1)=SQ14)*(OFFSET('Game Board'!F8:F55,0,RY1)=SQ12)*(OFFSET('Game Board'!G8:G55,0,RY1)=OFFSET('Game Board'!H8:H55,0,RY1))*1)+SUMPRODUCT((OFFSET('Game Board'!F8:F55,0,RY1)=SQ14)*(OFFSET('Game Board'!I8:I55,0,RY1)=SQ13)*(OFFSET('Game Board'!G8:G55,0,RY1)=OFFSET('Game Board'!H8:H55,0,RY1))*1)+SUMPRODUCT((OFFSET('Game Board'!I8:I55,0,RY1)=SQ14)*(OFFSET('Game Board'!F8:F55,0,RY1)=SQ13)*(OFFSET('Game Board'!G8:G55,0,RY1)=OFFSET('Game Board'!H8:H55,0,RY1))*1)+SUMPRODUCT((OFFSET('Game Board'!F8:F55,0,RY1)=SQ14)*(OFFSET('Game Board'!I8:I55,0,RY1)=SQ15)*(OFFSET('Game Board'!G8:G55,0,RY1)=OFFSET('Game Board'!H8:H55,0,RY1))*1)+SUMPRODUCT((OFFSET('Game Board'!I8:I55,0,RY1)=SQ14)*(OFFSET('Game Board'!F8:F55,0,RY1)=SQ15)*(OFFSET('Game Board'!G8:G55,0,RY1)=OFFSET('Game Board'!H8:H55,0,RY1))*1)</f>
        <v>3</v>
      </c>
      <c r="SV14" s="315">
        <f ca="1">SUMPRODUCT((OFFSET('Game Board'!F8:F55,0,RY1)=SQ14)*(OFFSET('Game Board'!I8:I55,0,RY1)=SQ12)*(OFFSET('Game Board'!G8:G55,0,RY1)&lt;OFFSET('Game Board'!H8:H55,0,RY1))*1)+SUMPRODUCT((OFFSET('Game Board'!I8:I55,0,RY1)=SQ14)*(OFFSET('Game Board'!F8:F55,0,RY1)=SQ12)*(OFFSET('Game Board'!H8:H55,0,RY1)&lt;OFFSET('Game Board'!G8:G55,0,RY1))*1)+SUMPRODUCT((OFFSET('Game Board'!F8:F55,0,RY1)=SQ14)*(OFFSET('Game Board'!I8:I55,0,RY1)=SQ13)*(OFFSET('Game Board'!G8:G55,0,RY1)&lt;OFFSET('Game Board'!H8:H55,0,RY1))*1)+SUMPRODUCT((OFFSET('Game Board'!I8:I55,0,RY1)=SQ14)*(OFFSET('Game Board'!F8:F55,0,RY1)=SQ13)*(OFFSET('Game Board'!H8:H55,0,RY1)&lt;OFFSET('Game Board'!G8:G55,0,RY1))*1)+SUMPRODUCT((OFFSET('Game Board'!F8:F55,0,RY1)=SQ14)*(OFFSET('Game Board'!I8:I55,0,RY1)=SQ15)*(OFFSET('Game Board'!G8:G55,0,RY1)&lt;OFFSET('Game Board'!H8:H55,0,RY1))*1)+SUMPRODUCT((OFFSET('Game Board'!I8:I55,0,RY1)=SQ14)*(OFFSET('Game Board'!F8:F55,0,RY1)=SQ15)*(OFFSET('Game Board'!H8:H55,0,RY1)&lt;OFFSET('Game Board'!G8:G55,0,RY1))*1)</f>
        <v>0</v>
      </c>
      <c r="SW14" s="315">
        <f ca="1">SUMIFS(OFFSET('Game Board'!G8:G55,0,RY1),OFFSET('Game Board'!F8:F55,0,RY1),SQ14,OFFSET('Game Board'!I8:I55,0,RY1),SQ12)+SUMIFS(OFFSET('Game Board'!G8:G55,0,RY1),OFFSET('Game Board'!F8:F55,0,RY1),SQ14,OFFSET('Game Board'!I8:I55,0,RY1),SQ13)+SUMIFS(OFFSET('Game Board'!G8:G55,0,RY1),OFFSET('Game Board'!F8:F55,0,RY1),SQ14,OFFSET('Game Board'!I8:I55,0,RY1),SQ15)+SUMIFS(OFFSET('Game Board'!H8:H55,0,RY1),OFFSET('Game Board'!I8:I55,0,RY1),SQ14,OFFSET('Game Board'!F8:F55,0,RY1),SQ12)+SUMIFS(OFFSET('Game Board'!H8:H55,0,RY1),OFFSET('Game Board'!I8:I55,0,RY1),SQ14,OFFSET('Game Board'!F8:F55,0,RY1),SQ13)+SUMIFS(OFFSET('Game Board'!H8:H55,0,RY1),OFFSET('Game Board'!I8:I55,0,RY1),SQ14,OFFSET('Game Board'!F8:F55,0,RY1),SQ15)</f>
        <v>0</v>
      </c>
      <c r="SX14" s="315">
        <f ca="1">SUMIFS(OFFSET('Game Board'!H8:H55,0,RY1),OFFSET('Game Board'!F8:F55,0,RY1),SQ14,OFFSET('Game Board'!I8:I55,0,RY1),SQ12)+SUMIFS(OFFSET('Game Board'!H8:H55,0,RY1),OFFSET('Game Board'!F8:F55,0,RY1),SQ14,OFFSET('Game Board'!I8:I55,0,RY1),SQ13)+SUMIFS(OFFSET('Game Board'!H8:H55,0,RY1),OFFSET('Game Board'!F8:F55,0,RY1),SQ14,OFFSET('Game Board'!I8:I55,0,RY1),SQ15)+SUMIFS(OFFSET('Game Board'!G8:G55,0,RY1),OFFSET('Game Board'!I8:I55,0,RY1),SQ14,OFFSET('Game Board'!F8:F55,0,RY1),SQ12)+SUMIFS(OFFSET('Game Board'!G8:G55,0,RY1),OFFSET('Game Board'!I8:I55,0,RY1),SQ14,OFFSET('Game Board'!F8:F55,0,RY1),SQ13)+SUMIFS(OFFSET('Game Board'!G8:G55,0,RY1),OFFSET('Game Board'!I8:I55,0,RY1),SQ14,OFFSET('Game Board'!F8:F55,0,RY1),SQ15)</f>
        <v>0</v>
      </c>
      <c r="SY14" s="315">
        <f t="shared" ca="1" si="130"/>
        <v>0</v>
      </c>
      <c r="SZ14" s="315">
        <f t="shared" ca="1" si="131"/>
        <v>3</v>
      </c>
      <c r="TA14" s="315">
        <f t="shared" ref="TA14" ca="1" si="1796">IF(SQ14&lt;&gt;"",SUMPRODUCT((SP12:SP15=SP14)*(SZ12:SZ15&gt;SZ14)*1),0)</f>
        <v>0</v>
      </c>
      <c r="TB14" s="315">
        <f t="shared" ref="TB14" ca="1" si="1797">IF(SQ14&lt;&gt;"",SUMPRODUCT((TA12:TA15=TA14)*(SY12:SY15&gt;SY14)*1),0)</f>
        <v>0</v>
      </c>
      <c r="TC14" s="315">
        <f t="shared" ca="1" si="134"/>
        <v>0</v>
      </c>
      <c r="TD14" s="315">
        <f t="shared" ref="TD14" ca="1" si="1798">IF(SQ14&lt;&gt;"",SUMPRODUCT((TC12:TC15=TC14)*(TA12:TA15=TA14)*(SW12:SW15&gt;SW14)*1),0)</f>
        <v>0</v>
      </c>
      <c r="TE14" s="315">
        <f t="shared" ca="1" si="136"/>
        <v>1</v>
      </c>
      <c r="TF14" s="315">
        <f ca="1">SUMPRODUCT((OFFSET('Game Board'!F8:F55,0,RY1)=SR14)*(OFFSET('Game Board'!I8:I55,0,RY1)=SR13)*(OFFSET('Game Board'!G8:G55,0,RY1)&gt;OFFSET('Game Board'!H8:H55,0,RY1))*1)+SUMPRODUCT((OFFSET('Game Board'!I8:I55,0,RY1)=SR14)*(OFFSET('Game Board'!F8:F55,0,RY1)=SR13)*(OFFSET('Game Board'!H8:H55,0,RY1)&gt;OFFSET('Game Board'!G8:G55,0,RY1))*1)+SUMPRODUCT((OFFSET('Game Board'!F8:F55,0,RY1)=SR14)*(OFFSET('Game Board'!I8:I55,0,RY1)=SR15)*(OFFSET('Game Board'!G8:G55,0,RY1)&gt;OFFSET('Game Board'!H8:H55,0,RY1))*1)+SUMPRODUCT((OFFSET('Game Board'!I8:I55,0,RY1)=SR14)*(OFFSET('Game Board'!F8:F55,0,RY1)=SR15)*(OFFSET('Game Board'!H8:H55,0,RY1)&gt;OFFSET('Game Board'!G8:G55,0,RY1))*1)</f>
        <v>0</v>
      </c>
      <c r="TG14" s="315">
        <f ca="1">SUMPRODUCT((OFFSET('Game Board'!F8:F55,0,RY1)=SR14)*(OFFSET('Game Board'!I8:I55,0,RY1)=SR13)*(OFFSET('Game Board'!G8:G55,0,RY1)=OFFSET('Game Board'!H8:H55,0,RY1))*1)+SUMPRODUCT((OFFSET('Game Board'!I8:I55,0,RY1)=SR14)*(OFFSET('Game Board'!F8:F55,0,RY1)=SR13)*(OFFSET('Game Board'!G8:G55,0,RY1)=OFFSET('Game Board'!H8:H55,0,RY1))*1)+SUMPRODUCT((OFFSET('Game Board'!F8:F55,0,RY1)=SR14)*(OFFSET('Game Board'!I8:I55,0,RY1)=SR15)*(OFFSET('Game Board'!G8:G55,0,RY1)=OFFSET('Game Board'!H8:H55,0,RY1))*1)+SUMPRODUCT((OFFSET('Game Board'!I8:I55,0,RY1)=SR14)*(OFFSET('Game Board'!F8:F55,0,RY1)=SR15)*(OFFSET('Game Board'!G8:G55,0,RY1)=OFFSET('Game Board'!H8:H55,0,RY1))*1)</f>
        <v>0</v>
      </c>
      <c r="TH14" s="315">
        <f ca="1">SUMPRODUCT((OFFSET('Game Board'!F8:F55,0,RY1)=SR14)*(OFFSET('Game Board'!I8:I55,0,RY1)=SR13)*(OFFSET('Game Board'!G8:G55,0,RY1)&lt;OFFSET('Game Board'!H8:H55,0,RY1))*1)+SUMPRODUCT((OFFSET('Game Board'!I8:I55,0,RY1)=SR14)*(OFFSET('Game Board'!F8:F55,0,RY1)=SR13)*(OFFSET('Game Board'!H8:H55,0,RY1)&lt;OFFSET('Game Board'!G8:G55,0,RY1))*1)+SUMPRODUCT((OFFSET('Game Board'!F8:F55,0,RY1)=SR14)*(OFFSET('Game Board'!I8:I55,0,RY1)=SR15)*(OFFSET('Game Board'!G8:G55,0,RY1)&lt;OFFSET('Game Board'!H8:H55,0,RY1))*1)+SUMPRODUCT((OFFSET('Game Board'!I8:I55,0,RY1)=SR14)*(OFFSET('Game Board'!F8:F55,0,RY1)=SR15)*(OFFSET('Game Board'!H8:H55,0,RY1)&lt;OFFSET('Game Board'!G8:G55,0,RY1))*1)</f>
        <v>0</v>
      </c>
      <c r="TI14" s="315">
        <f ca="1">SUMIFS(OFFSET('Game Board'!G8:G55,0,RY1),OFFSET('Game Board'!F8:F55,0,RY1),SR14,OFFSET('Game Board'!I8:I55,0,RY1),SR13)+SUMIFS(OFFSET('Game Board'!G8:G55,0,RY1),OFFSET('Game Board'!F8:F55,0,RY1),SR14,OFFSET('Game Board'!I8:I55,0,RY1),SR15)+SUMIFS(OFFSET('Game Board'!H8:H55,0,RY1),OFFSET('Game Board'!I8:I55,0,RY1),SR14,OFFSET('Game Board'!F8:F55,0,RY1),SR13)+SUMIFS(OFFSET('Game Board'!H8:H55,0,RY1),OFFSET('Game Board'!I8:I55,0,RY1),SR14,OFFSET('Game Board'!F8:F55,0,RY1),SR15)</f>
        <v>0</v>
      </c>
      <c r="TJ14" s="315">
        <f ca="1">SUMIFS(OFFSET('Game Board'!H8:H55,0,RY1),OFFSET('Game Board'!F8:F55,0,RY1),SR14,OFFSET('Game Board'!I8:I55,0,RY1),SR13)+SUMIFS(OFFSET('Game Board'!H8:H55,0,RY1),OFFSET('Game Board'!F8:F55,0,RY1),SR14,OFFSET('Game Board'!I8:I55,0,RY1),SR15)+SUMIFS(OFFSET('Game Board'!G8:G55,0,RY1),OFFSET('Game Board'!I8:I55,0,RY1),SR14,OFFSET('Game Board'!F8:F55,0,RY1),SR13)+SUMIFS(OFFSET('Game Board'!G8:G55,0,RY1),OFFSET('Game Board'!I8:I55,0,RY1),SR14,OFFSET('Game Board'!F8:F55,0,RY1),SR15)</f>
        <v>0</v>
      </c>
      <c r="TK14" s="315">
        <f t="shared" ca="1" si="335"/>
        <v>0</v>
      </c>
      <c r="TL14" s="315">
        <f t="shared" ca="1" si="336"/>
        <v>0</v>
      </c>
      <c r="TM14" s="315">
        <f t="shared" ref="TM14" ca="1" si="1799">IF(SR14&lt;&gt;"",SUMPRODUCT((SP12:SP15=SP14)*(TL12:TL15&gt;TL14)*1),0)</f>
        <v>0</v>
      </c>
      <c r="TN14" s="315">
        <f t="shared" ref="TN14" ca="1" si="1800">IF(SR14&lt;&gt;"",SUMPRODUCT((TM12:TM15=TM14)*(TK12:TK15&gt;TK14)*1),0)</f>
        <v>0</v>
      </c>
      <c r="TO14" s="315">
        <f t="shared" ca="1" si="339"/>
        <v>0</v>
      </c>
      <c r="TP14" s="315">
        <f t="shared" ref="TP14" ca="1" si="1801">IF(SR14&lt;&gt;"",SUMPRODUCT((TO12:TO15=TO14)*(TM12:TM15=TM14)*(TI12:TI15&gt;TI14)*1),0)</f>
        <v>0</v>
      </c>
      <c r="TQ14" s="315">
        <f t="shared" ca="1" si="137"/>
        <v>1</v>
      </c>
      <c r="TR14" s="315">
        <f ca="1">SUMPRODUCT((OFFSET('Game Board'!F8:F55,0,RY1)=SS14)*(OFFSET('Game Board'!I8:I55,0,RY1)=SS15)*(OFFSET('Game Board'!G8:G55,0,RY1)&gt;OFFSET('Game Board'!H8:H55,0,RY1))*1)+SUMPRODUCT((OFFSET('Game Board'!I8:I55,0,RY1)=SS14)*(OFFSET('Game Board'!F8:F55,0,RY1)=SS15)*(OFFSET('Game Board'!H8:H55,0,RY1)&gt;OFFSET('Game Board'!G8:G55,0,RY1))*1)</f>
        <v>0</v>
      </c>
      <c r="TS14" s="315">
        <f ca="1">SUMPRODUCT((OFFSET('Game Board'!F8:F55,0,RY1)=SS14)*(OFFSET('Game Board'!I8:I55,0,RY1)=SS15)*(OFFSET('Game Board'!G8:G55,0,RY1)=OFFSET('Game Board'!H8:H55,0,RY1))*1)+SUMPRODUCT((OFFSET('Game Board'!I8:I55,0,RY1)=SS14)*(OFFSET('Game Board'!F8:F55,0,RY1)=SS15)*(OFFSET('Game Board'!H8:H55,0,RY1)=OFFSET('Game Board'!G8:G55,0,RY1))*1)</f>
        <v>0</v>
      </c>
      <c r="TT14" s="315">
        <f ca="1">SUMPRODUCT((OFFSET('Game Board'!F8:F55,0,RY1)=SS14)*(OFFSET('Game Board'!I8:I55,0,RY1)=SS15)*(OFFSET('Game Board'!G8:G55,0,RY1)&lt;OFFSET('Game Board'!H8:H55,0,RY1))*1)+SUMPRODUCT((OFFSET('Game Board'!I8:I55,0,RY1)=SS14)*(OFFSET('Game Board'!F8:F55,0,RY1)=SS15)*(OFFSET('Game Board'!H8:H55,0,RY1)&lt;OFFSET('Game Board'!G8:G55,0,RY1))*1)</f>
        <v>0</v>
      </c>
      <c r="TU14" s="315">
        <f ca="1">SUMIFS(OFFSET('Game Board'!G8:G55,0,RY1),OFFSET('Game Board'!F8:F55,0,RY1),SS14,OFFSET('Game Board'!I8:I55,0,RY1),SS15)+SUMIFS(OFFSET('Game Board'!H8:H55,0,RY1),OFFSET('Game Board'!I8:I55,0,RY1),SS14,OFFSET('Game Board'!F8:F55,0,RY1),SS15)</f>
        <v>0</v>
      </c>
      <c r="TV14" s="315">
        <f ca="1">SUMIFS(OFFSET('Game Board'!H8:H55,0,RY1),OFFSET('Game Board'!F8:F55,0,RY1),SS14,OFFSET('Game Board'!I8:I55,0,RY1),SS15)+SUMIFS(OFFSET('Game Board'!G8:G55,0,RY1),OFFSET('Game Board'!I8:I55,0,RY1),SS14,OFFSET('Game Board'!F8:F55,0,RY1),SS15)</f>
        <v>0</v>
      </c>
      <c r="TW14" s="315">
        <f t="shared" ref="TW14:TW15" ca="1" si="1802">TU14-TV14</f>
        <v>0</v>
      </c>
      <c r="TX14" s="315">
        <f t="shared" ref="TX14:TX15" ca="1" si="1803">TS14*1+TR14*3</f>
        <v>0</v>
      </c>
      <c r="TY14" s="315">
        <f t="shared" ref="TY14" ca="1" si="1804">IF(SS14&lt;&gt;"",SUMPRODUCT((TB12:TB15=TB14)*(TX12:TX15&gt;TX14)*1),0)</f>
        <v>0</v>
      </c>
      <c r="TZ14" s="315">
        <f t="shared" ref="TZ14" ca="1" si="1805">IF(SS14&lt;&gt;"",SUMPRODUCT((TY12:TY15=TY14)*(TW12:TW15&gt;TW14)*1),0)</f>
        <v>0</v>
      </c>
      <c r="UA14" s="315">
        <f t="shared" ref="UA14:UA15" ca="1" si="1806">TY14+TZ14</f>
        <v>0</v>
      </c>
      <c r="UB14" s="315">
        <f t="shared" ref="UB14" ca="1" si="1807">IF(SS14&lt;&gt;"",SUMPRODUCT((UA12:UA15=UA14)*(TY12:TY15=TY14)*(TU12:TU15&gt;TU14)*1),0)</f>
        <v>0</v>
      </c>
      <c r="UC14" s="315">
        <f t="shared" ca="1" si="138"/>
        <v>1</v>
      </c>
      <c r="UD14" s="315">
        <f t="shared" ref="UD14" ca="1" si="1808">SUMPRODUCT((UC12:UC15=UC14)*(SF12:SF15&gt;SF14)*1)</f>
        <v>3</v>
      </c>
      <c r="UE14" s="315">
        <f t="shared" ca="1" si="140"/>
        <v>4</v>
      </c>
      <c r="UF14" s="315" t="str">
        <f t="shared" si="342"/>
        <v>Zambia</v>
      </c>
      <c r="UG14" s="315">
        <f t="shared" ca="1" si="141"/>
        <v>0</v>
      </c>
      <c r="UH14" s="315">
        <f ca="1">SUMPRODUCT((OFFSET('Game Board'!G8:G55,0,UH1)&lt;&gt;"")*(OFFSET('Game Board'!F8:F55,0,UH1)=C14)*(OFFSET('Game Board'!G8:G55,0,UH1)&gt;OFFSET('Game Board'!H8:H55,0,UH1))*1)+SUMPRODUCT((OFFSET('Game Board'!G8:G55,0,UH1)&lt;&gt;"")*(OFFSET('Game Board'!I8:I55,0,UH1)=C14)*(OFFSET('Game Board'!H8:H55,0,UH1)&gt;OFFSET('Game Board'!G8:G55,0,UH1))*1)</f>
        <v>0</v>
      </c>
      <c r="UI14" s="315">
        <f ca="1">SUMPRODUCT((OFFSET('Game Board'!G8:G55,0,UH1)&lt;&gt;"")*(OFFSET('Game Board'!F8:F55,0,UH1)=C14)*(OFFSET('Game Board'!G8:G55,0,UH1)=OFFSET('Game Board'!H8:H55,0,UH1))*1)+SUMPRODUCT((OFFSET('Game Board'!G8:G55,0,UH1)&lt;&gt;"")*(OFFSET('Game Board'!I8:I55,0,UH1)=C14)*(OFFSET('Game Board'!G8:G55,0,UH1)=OFFSET('Game Board'!H8:H55,0,UH1))*1)</f>
        <v>0</v>
      </c>
      <c r="UJ14" s="315">
        <f ca="1">SUMPRODUCT((OFFSET('Game Board'!G8:G55,0,UH1)&lt;&gt;"")*(OFFSET('Game Board'!F8:F55,0,UH1)=C14)*(OFFSET('Game Board'!G8:G55,0,UH1)&lt;OFFSET('Game Board'!H8:H55,0,UH1))*1)+SUMPRODUCT((OFFSET('Game Board'!G8:G55,0,UH1)&lt;&gt;"")*(OFFSET('Game Board'!I8:I55,0,UH1)=C14)*(OFFSET('Game Board'!H8:H55,0,UH1)&lt;OFFSET('Game Board'!G8:G55,0,UH1))*1)</f>
        <v>0</v>
      </c>
      <c r="UK14" s="315">
        <f ca="1">SUMIF(OFFSET('Game Board'!F8:F55,0,UH1),C14,OFFSET('Game Board'!G8:G55,0,UH1))+SUMIF(OFFSET('Game Board'!I8:I55,0,UH1),C14,OFFSET('Game Board'!H8:H55,0,UH1))</f>
        <v>0</v>
      </c>
      <c r="UL14" s="315">
        <f ca="1">SUMIF(OFFSET('Game Board'!F8:F55,0,UH1),C14,OFFSET('Game Board'!H8:H55,0,UH1))+SUMIF(OFFSET('Game Board'!I8:I55,0,UH1),C14,OFFSET('Game Board'!G8:G55,0,UH1))</f>
        <v>0</v>
      </c>
      <c r="UM14" s="315">
        <f t="shared" ca="1" si="142"/>
        <v>0</v>
      </c>
      <c r="UN14" s="315">
        <f t="shared" ca="1" si="143"/>
        <v>0</v>
      </c>
      <c r="UO14" s="315">
        <f ca="1">INDEX(L4:L35,MATCH(UX14,C4:C35,0),0)</f>
        <v>1297</v>
      </c>
      <c r="UP14" s="319">
        <f>'Tournament Setup'!F16</f>
        <v>0</v>
      </c>
      <c r="UQ14" s="315">
        <f t="shared" ref="UQ14" ca="1" si="1809">RANK(UN14,UN12:UN15)</f>
        <v>1</v>
      </c>
      <c r="UR14" s="315">
        <f t="shared" ref="UR14" ca="1" si="1810">SUMPRODUCT((UQ12:UQ15=UQ14)*(UM12:UM15&gt;UM14)*1)</f>
        <v>0</v>
      </c>
      <c r="US14" s="315">
        <f t="shared" ca="1" si="146"/>
        <v>1</v>
      </c>
      <c r="UT14" s="315">
        <f t="shared" ref="UT14" ca="1" si="1811">SUMPRODUCT((UQ12:UQ15=UQ14)*(UM12:UM15=UM14)*(UK12:UK15&gt;UK14)*1)</f>
        <v>0</v>
      </c>
      <c r="UU14" s="315">
        <f t="shared" ca="1" si="148"/>
        <v>1</v>
      </c>
      <c r="UV14" s="315">
        <f t="shared" ref="UV14" ca="1" si="1812">RANK(UU14,UU12:UU15,1)+COUNTIF(UU12:UU14,UU14)-1</f>
        <v>3</v>
      </c>
      <c r="UW14" s="315">
        <v>3</v>
      </c>
      <c r="UX14" s="315" t="str">
        <f t="shared" ref="UX14" ca="1" si="1813">INDEX(UF12:UF15,MATCH(UW14,UV12:UV15,0),0)</f>
        <v>Zambia</v>
      </c>
      <c r="UY14" s="315">
        <f t="shared" ref="UY14" ca="1" si="1814">INDEX(UU12:UU15,MATCH(UX14,UF12:UF15,0),0)</f>
        <v>1</v>
      </c>
      <c r="UZ14" s="315" t="str">
        <f t="shared" ref="UZ14:UZ15" ca="1" si="1815">IF(AND(UZ13&lt;&gt;"",UY14=1),UX14,"")</f>
        <v>Zambia</v>
      </c>
      <c r="VA14" s="315" t="str">
        <f t="shared" ref="VA14" ca="1" si="1816">IF(VA13&lt;&gt;"",UX14,"")</f>
        <v/>
      </c>
      <c r="VB14" s="315" t="str">
        <f t="shared" ref="VB14" ca="1" si="1817">IF(UY15=3,UX14,"")</f>
        <v/>
      </c>
      <c r="VC14" s="315">
        <f ca="1">SUMPRODUCT((OFFSET('Game Board'!F8:F55,0,UH1)=UZ14)*(OFFSET('Game Board'!I8:I55,0,UH1)=UZ12)*(OFFSET('Game Board'!G8:G55,0,UH1)&gt;OFFSET('Game Board'!H8:H55,0,UH1))*1)+SUMPRODUCT((OFFSET('Game Board'!I8:I55,0,UH1)=UZ14)*(OFFSET('Game Board'!F8:F55,0,UH1)=UZ12)*(OFFSET('Game Board'!H8:H55,0,UH1)&gt;OFFSET('Game Board'!G8:G55,0,UH1))*1)+SUMPRODUCT((OFFSET('Game Board'!F8:F55,0,UH1)=UZ14)*(OFFSET('Game Board'!I8:I55,0,UH1)=UZ13)*(OFFSET('Game Board'!G8:G55,0,UH1)&gt;OFFSET('Game Board'!H8:H55,0,UH1))*1)+SUMPRODUCT((OFFSET('Game Board'!I8:I55,0,UH1)=UZ14)*(OFFSET('Game Board'!F8:F55,0,UH1)=UZ13)*(OFFSET('Game Board'!H8:H55,0,UH1)&gt;OFFSET('Game Board'!G8:G55,0,UH1))*1)+SUMPRODUCT((OFFSET('Game Board'!F8:F55,0,UH1)=UZ14)*(OFFSET('Game Board'!I8:I55,0,UH1)=UZ15)*(OFFSET('Game Board'!G8:G55,0,UH1)&gt;OFFSET('Game Board'!H8:H55,0,UH1))*1)+SUMPRODUCT((OFFSET('Game Board'!I8:I55,0,UH1)=UZ14)*(OFFSET('Game Board'!F8:F55,0,UH1)=UZ15)*(OFFSET('Game Board'!H8:H55,0,UH1)&gt;OFFSET('Game Board'!G8:G55,0,UH1))*1)</f>
        <v>0</v>
      </c>
      <c r="VD14" s="315">
        <f ca="1">SUMPRODUCT((OFFSET('Game Board'!F8:F55,0,UH1)=UZ14)*(OFFSET('Game Board'!I8:I55,0,UH1)=UZ12)*(OFFSET('Game Board'!G8:G55,0,UH1)=OFFSET('Game Board'!H8:H55,0,UH1))*1)+SUMPRODUCT((OFFSET('Game Board'!I8:I55,0,UH1)=UZ14)*(OFFSET('Game Board'!F8:F55,0,UH1)=UZ12)*(OFFSET('Game Board'!G8:G55,0,UH1)=OFFSET('Game Board'!H8:H55,0,UH1))*1)+SUMPRODUCT((OFFSET('Game Board'!F8:F55,0,UH1)=UZ14)*(OFFSET('Game Board'!I8:I55,0,UH1)=UZ13)*(OFFSET('Game Board'!G8:G55,0,UH1)=OFFSET('Game Board'!H8:H55,0,UH1))*1)+SUMPRODUCT((OFFSET('Game Board'!I8:I55,0,UH1)=UZ14)*(OFFSET('Game Board'!F8:F55,0,UH1)=UZ13)*(OFFSET('Game Board'!G8:G55,0,UH1)=OFFSET('Game Board'!H8:H55,0,UH1))*1)+SUMPRODUCT((OFFSET('Game Board'!F8:F55,0,UH1)=UZ14)*(OFFSET('Game Board'!I8:I55,0,UH1)=UZ15)*(OFFSET('Game Board'!G8:G55,0,UH1)=OFFSET('Game Board'!H8:H55,0,UH1))*1)+SUMPRODUCT((OFFSET('Game Board'!I8:I55,0,UH1)=UZ14)*(OFFSET('Game Board'!F8:F55,0,UH1)=UZ15)*(OFFSET('Game Board'!G8:G55,0,UH1)=OFFSET('Game Board'!H8:H55,0,UH1))*1)</f>
        <v>3</v>
      </c>
      <c r="VE14" s="315">
        <f ca="1">SUMPRODUCT((OFFSET('Game Board'!F8:F55,0,UH1)=UZ14)*(OFFSET('Game Board'!I8:I55,0,UH1)=UZ12)*(OFFSET('Game Board'!G8:G55,0,UH1)&lt;OFFSET('Game Board'!H8:H55,0,UH1))*1)+SUMPRODUCT((OFFSET('Game Board'!I8:I55,0,UH1)=UZ14)*(OFFSET('Game Board'!F8:F55,0,UH1)=UZ12)*(OFFSET('Game Board'!H8:H55,0,UH1)&lt;OFFSET('Game Board'!G8:G55,0,UH1))*1)+SUMPRODUCT((OFFSET('Game Board'!F8:F55,0,UH1)=UZ14)*(OFFSET('Game Board'!I8:I55,0,UH1)=UZ13)*(OFFSET('Game Board'!G8:G55,0,UH1)&lt;OFFSET('Game Board'!H8:H55,0,UH1))*1)+SUMPRODUCT((OFFSET('Game Board'!I8:I55,0,UH1)=UZ14)*(OFFSET('Game Board'!F8:F55,0,UH1)=UZ13)*(OFFSET('Game Board'!H8:H55,0,UH1)&lt;OFFSET('Game Board'!G8:G55,0,UH1))*1)+SUMPRODUCT((OFFSET('Game Board'!F8:F55,0,UH1)=UZ14)*(OFFSET('Game Board'!I8:I55,0,UH1)=UZ15)*(OFFSET('Game Board'!G8:G55,0,UH1)&lt;OFFSET('Game Board'!H8:H55,0,UH1))*1)+SUMPRODUCT((OFFSET('Game Board'!I8:I55,0,UH1)=UZ14)*(OFFSET('Game Board'!F8:F55,0,UH1)=UZ15)*(OFFSET('Game Board'!H8:H55,0,UH1)&lt;OFFSET('Game Board'!G8:G55,0,UH1))*1)</f>
        <v>0</v>
      </c>
      <c r="VF14" s="315">
        <f ca="1">SUMIFS(OFFSET('Game Board'!G8:G55,0,UH1),OFFSET('Game Board'!F8:F55,0,UH1),UZ14,OFFSET('Game Board'!I8:I55,0,UH1),UZ12)+SUMIFS(OFFSET('Game Board'!G8:G55,0,UH1),OFFSET('Game Board'!F8:F55,0,UH1),UZ14,OFFSET('Game Board'!I8:I55,0,UH1),UZ13)+SUMIFS(OFFSET('Game Board'!G8:G55,0,UH1),OFFSET('Game Board'!F8:F55,0,UH1),UZ14,OFFSET('Game Board'!I8:I55,0,UH1),UZ15)+SUMIFS(OFFSET('Game Board'!H8:H55,0,UH1),OFFSET('Game Board'!I8:I55,0,UH1),UZ14,OFFSET('Game Board'!F8:F55,0,UH1),UZ12)+SUMIFS(OFFSET('Game Board'!H8:H55,0,UH1),OFFSET('Game Board'!I8:I55,0,UH1),UZ14,OFFSET('Game Board'!F8:F55,0,UH1),UZ13)+SUMIFS(OFFSET('Game Board'!H8:H55,0,UH1),OFFSET('Game Board'!I8:I55,0,UH1),UZ14,OFFSET('Game Board'!F8:F55,0,UH1),UZ15)</f>
        <v>0</v>
      </c>
      <c r="VG14" s="315">
        <f ca="1">SUMIFS(OFFSET('Game Board'!H8:H55,0,UH1),OFFSET('Game Board'!F8:F55,0,UH1),UZ14,OFFSET('Game Board'!I8:I55,0,UH1),UZ12)+SUMIFS(OFFSET('Game Board'!H8:H55,0,UH1),OFFSET('Game Board'!F8:F55,0,UH1),UZ14,OFFSET('Game Board'!I8:I55,0,UH1),UZ13)+SUMIFS(OFFSET('Game Board'!H8:H55,0,UH1),OFFSET('Game Board'!F8:F55,0,UH1),UZ14,OFFSET('Game Board'!I8:I55,0,UH1),UZ15)+SUMIFS(OFFSET('Game Board'!G8:G55,0,UH1),OFFSET('Game Board'!I8:I55,0,UH1),UZ14,OFFSET('Game Board'!F8:F55,0,UH1),UZ12)+SUMIFS(OFFSET('Game Board'!G8:G55,0,UH1),OFFSET('Game Board'!I8:I55,0,UH1),UZ14,OFFSET('Game Board'!F8:F55,0,UH1),UZ13)+SUMIFS(OFFSET('Game Board'!G8:G55,0,UH1),OFFSET('Game Board'!I8:I55,0,UH1),UZ14,OFFSET('Game Board'!F8:F55,0,UH1),UZ15)</f>
        <v>0</v>
      </c>
      <c r="VH14" s="315">
        <f t="shared" ca="1" si="153"/>
        <v>0</v>
      </c>
      <c r="VI14" s="315">
        <f t="shared" ca="1" si="154"/>
        <v>3</v>
      </c>
      <c r="VJ14" s="315">
        <f t="shared" ref="VJ14" ca="1" si="1818">IF(UZ14&lt;&gt;"",SUMPRODUCT((UY12:UY15=UY14)*(VI12:VI15&gt;VI14)*1),0)</f>
        <v>0</v>
      </c>
      <c r="VK14" s="315">
        <f t="shared" ref="VK14" ca="1" si="1819">IF(UZ14&lt;&gt;"",SUMPRODUCT((VJ12:VJ15=VJ14)*(VH12:VH15&gt;VH14)*1),0)</f>
        <v>0</v>
      </c>
      <c r="VL14" s="315">
        <f t="shared" ca="1" si="157"/>
        <v>0</v>
      </c>
      <c r="VM14" s="315">
        <f t="shared" ref="VM14" ca="1" si="1820">IF(UZ14&lt;&gt;"",SUMPRODUCT((VL12:VL15=VL14)*(VJ12:VJ15=VJ14)*(VF12:VF15&gt;VF14)*1),0)</f>
        <v>0</v>
      </c>
      <c r="VN14" s="315">
        <f t="shared" ca="1" si="159"/>
        <v>1</v>
      </c>
      <c r="VO14" s="315">
        <f ca="1">SUMPRODUCT((OFFSET('Game Board'!F8:F55,0,UH1)=VA14)*(OFFSET('Game Board'!I8:I55,0,UH1)=VA13)*(OFFSET('Game Board'!G8:G55,0,UH1)&gt;OFFSET('Game Board'!H8:H55,0,UH1))*1)+SUMPRODUCT((OFFSET('Game Board'!I8:I55,0,UH1)=VA14)*(OFFSET('Game Board'!F8:F55,0,UH1)=VA13)*(OFFSET('Game Board'!H8:H55,0,UH1)&gt;OFFSET('Game Board'!G8:G55,0,UH1))*1)+SUMPRODUCT((OFFSET('Game Board'!F8:F55,0,UH1)=VA14)*(OFFSET('Game Board'!I8:I55,0,UH1)=VA15)*(OFFSET('Game Board'!G8:G55,0,UH1)&gt;OFFSET('Game Board'!H8:H55,0,UH1))*1)+SUMPRODUCT((OFFSET('Game Board'!I8:I55,0,UH1)=VA14)*(OFFSET('Game Board'!F8:F55,0,UH1)=VA15)*(OFFSET('Game Board'!H8:H55,0,UH1)&gt;OFFSET('Game Board'!G8:G55,0,UH1))*1)</f>
        <v>0</v>
      </c>
      <c r="VP14" s="315">
        <f ca="1">SUMPRODUCT((OFFSET('Game Board'!F8:F55,0,UH1)=VA14)*(OFFSET('Game Board'!I8:I55,0,UH1)=VA13)*(OFFSET('Game Board'!G8:G55,0,UH1)=OFFSET('Game Board'!H8:H55,0,UH1))*1)+SUMPRODUCT((OFFSET('Game Board'!I8:I55,0,UH1)=VA14)*(OFFSET('Game Board'!F8:F55,0,UH1)=VA13)*(OFFSET('Game Board'!G8:G55,0,UH1)=OFFSET('Game Board'!H8:H55,0,UH1))*1)+SUMPRODUCT((OFFSET('Game Board'!F8:F55,0,UH1)=VA14)*(OFFSET('Game Board'!I8:I55,0,UH1)=VA15)*(OFFSET('Game Board'!G8:G55,0,UH1)=OFFSET('Game Board'!H8:H55,0,UH1))*1)+SUMPRODUCT((OFFSET('Game Board'!I8:I55,0,UH1)=VA14)*(OFFSET('Game Board'!F8:F55,0,UH1)=VA15)*(OFFSET('Game Board'!G8:G55,0,UH1)=OFFSET('Game Board'!H8:H55,0,UH1))*1)</f>
        <v>0</v>
      </c>
      <c r="VQ14" s="315">
        <f ca="1">SUMPRODUCT((OFFSET('Game Board'!F8:F55,0,UH1)=VA14)*(OFFSET('Game Board'!I8:I55,0,UH1)=VA13)*(OFFSET('Game Board'!G8:G55,0,UH1)&lt;OFFSET('Game Board'!H8:H55,0,UH1))*1)+SUMPRODUCT((OFFSET('Game Board'!I8:I55,0,UH1)=VA14)*(OFFSET('Game Board'!F8:F55,0,UH1)=VA13)*(OFFSET('Game Board'!H8:H55,0,UH1)&lt;OFFSET('Game Board'!G8:G55,0,UH1))*1)+SUMPRODUCT((OFFSET('Game Board'!F8:F55,0,UH1)=VA14)*(OFFSET('Game Board'!I8:I55,0,UH1)=VA15)*(OFFSET('Game Board'!G8:G55,0,UH1)&lt;OFFSET('Game Board'!H8:H55,0,UH1))*1)+SUMPRODUCT((OFFSET('Game Board'!I8:I55,0,UH1)=VA14)*(OFFSET('Game Board'!F8:F55,0,UH1)=VA15)*(OFFSET('Game Board'!H8:H55,0,UH1)&lt;OFFSET('Game Board'!G8:G55,0,UH1))*1)</f>
        <v>0</v>
      </c>
      <c r="VR14" s="315">
        <f ca="1">SUMIFS(OFFSET('Game Board'!G8:G55,0,UH1),OFFSET('Game Board'!F8:F55,0,UH1),VA14,OFFSET('Game Board'!I8:I55,0,UH1),VA13)+SUMIFS(OFFSET('Game Board'!G8:G55,0,UH1),OFFSET('Game Board'!F8:F55,0,UH1),VA14,OFFSET('Game Board'!I8:I55,0,UH1),VA15)+SUMIFS(OFFSET('Game Board'!H8:H55,0,UH1),OFFSET('Game Board'!I8:I55,0,UH1),VA14,OFFSET('Game Board'!F8:F55,0,UH1),VA13)+SUMIFS(OFFSET('Game Board'!H8:H55,0,UH1),OFFSET('Game Board'!I8:I55,0,UH1),VA14,OFFSET('Game Board'!F8:F55,0,UH1),VA15)</f>
        <v>0</v>
      </c>
      <c r="VS14" s="315">
        <f ca="1">SUMIFS(OFFSET('Game Board'!H8:H55,0,UH1),OFFSET('Game Board'!F8:F55,0,UH1),VA14,OFFSET('Game Board'!I8:I55,0,UH1),VA13)+SUMIFS(OFFSET('Game Board'!H8:H55,0,UH1),OFFSET('Game Board'!F8:F55,0,UH1),VA14,OFFSET('Game Board'!I8:I55,0,UH1),VA15)+SUMIFS(OFFSET('Game Board'!G8:G55,0,UH1),OFFSET('Game Board'!I8:I55,0,UH1),VA14,OFFSET('Game Board'!F8:F55,0,UH1),VA13)+SUMIFS(OFFSET('Game Board'!G8:G55,0,UH1),OFFSET('Game Board'!I8:I55,0,UH1),VA14,OFFSET('Game Board'!F8:F55,0,UH1),VA15)</f>
        <v>0</v>
      </c>
      <c r="VT14" s="315">
        <f t="shared" ca="1" si="354"/>
        <v>0</v>
      </c>
      <c r="VU14" s="315">
        <f t="shared" ca="1" si="355"/>
        <v>0</v>
      </c>
      <c r="VV14" s="315">
        <f t="shared" ref="VV14" ca="1" si="1821">IF(VA14&lt;&gt;"",SUMPRODUCT((UY12:UY15=UY14)*(VU12:VU15&gt;VU14)*1),0)</f>
        <v>0</v>
      </c>
      <c r="VW14" s="315">
        <f t="shared" ref="VW14" ca="1" si="1822">IF(VA14&lt;&gt;"",SUMPRODUCT((VV12:VV15=VV14)*(VT12:VT15&gt;VT14)*1),0)</f>
        <v>0</v>
      </c>
      <c r="VX14" s="315">
        <f t="shared" ca="1" si="358"/>
        <v>0</v>
      </c>
      <c r="VY14" s="315">
        <f t="shared" ref="VY14" ca="1" si="1823">IF(VA14&lt;&gt;"",SUMPRODUCT((VX12:VX15=VX14)*(VV12:VV15=VV14)*(VR12:VR15&gt;VR14)*1),0)</f>
        <v>0</v>
      </c>
      <c r="VZ14" s="315">
        <f t="shared" ca="1" si="160"/>
        <v>1</v>
      </c>
      <c r="WA14" s="315">
        <f ca="1">SUMPRODUCT((OFFSET('Game Board'!F8:F55,0,UH1)=VB14)*(OFFSET('Game Board'!I8:I55,0,UH1)=VB15)*(OFFSET('Game Board'!G8:G55,0,UH1)&gt;OFFSET('Game Board'!H8:H55,0,UH1))*1)+SUMPRODUCT((OFFSET('Game Board'!I8:I55,0,UH1)=VB14)*(OFFSET('Game Board'!F8:F55,0,UH1)=VB15)*(OFFSET('Game Board'!H8:H55,0,UH1)&gt;OFFSET('Game Board'!G8:G55,0,UH1))*1)</f>
        <v>0</v>
      </c>
      <c r="WB14" s="315">
        <f ca="1">SUMPRODUCT((OFFSET('Game Board'!F8:F55,0,UH1)=VB14)*(OFFSET('Game Board'!I8:I55,0,UH1)=VB15)*(OFFSET('Game Board'!G8:G55,0,UH1)=OFFSET('Game Board'!H8:H55,0,UH1))*1)+SUMPRODUCT((OFFSET('Game Board'!I8:I55,0,UH1)=VB14)*(OFFSET('Game Board'!F8:F55,0,UH1)=VB15)*(OFFSET('Game Board'!H8:H55,0,UH1)=OFFSET('Game Board'!G8:G55,0,UH1))*1)</f>
        <v>0</v>
      </c>
      <c r="WC14" s="315">
        <f ca="1">SUMPRODUCT((OFFSET('Game Board'!F8:F55,0,UH1)=VB14)*(OFFSET('Game Board'!I8:I55,0,UH1)=VB15)*(OFFSET('Game Board'!G8:G55,0,UH1)&lt;OFFSET('Game Board'!H8:H55,0,UH1))*1)+SUMPRODUCT((OFFSET('Game Board'!I8:I55,0,UH1)=VB14)*(OFFSET('Game Board'!F8:F55,0,UH1)=VB15)*(OFFSET('Game Board'!H8:H55,0,UH1)&lt;OFFSET('Game Board'!G8:G55,0,UH1))*1)</f>
        <v>0</v>
      </c>
      <c r="WD14" s="315">
        <f ca="1">SUMIFS(OFFSET('Game Board'!G8:G55,0,UH1),OFFSET('Game Board'!F8:F55,0,UH1),VB14,OFFSET('Game Board'!I8:I55,0,UH1),VB15)+SUMIFS(OFFSET('Game Board'!H8:H55,0,UH1),OFFSET('Game Board'!I8:I55,0,UH1),VB14,OFFSET('Game Board'!F8:F55,0,UH1),VB15)</f>
        <v>0</v>
      </c>
      <c r="WE14" s="315">
        <f ca="1">SUMIFS(OFFSET('Game Board'!H8:H55,0,UH1),OFFSET('Game Board'!F8:F55,0,UH1),VB14,OFFSET('Game Board'!I8:I55,0,UH1),VB15)+SUMIFS(OFFSET('Game Board'!G8:G55,0,UH1),OFFSET('Game Board'!I8:I55,0,UH1),VB14,OFFSET('Game Board'!F8:F55,0,UH1),VB15)</f>
        <v>0</v>
      </c>
      <c r="WF14" s="315">
        <f t="shared" ref="WF14:WF15" ca="1" si="1824">WD14-WE14</f>
        <v>0</v>
      </c>
      <c r="WG14" s="315">
        <f t="shared" ref="WG14:WG15" ca="1" si="1825">WB14*1+WA14*3</f>
        <v>0</v>
      </c>
      <c r="WH14" s="315">
        <f t="shared" ref="WH14" ca="1" si="1826">IF(VB14&lt;&gt;"",SUMPRODUCT((VK12:VK15=VK14)*(WG12:WG15&gt;WG14)*1),0)</f>
        <v>0</v>
      </c>
      <c r="WI14" s="315">
        <f t="shared" ref="WI14" ca="1" si="1827">IF(VB14&lt;&gt;"",SUMPRODUCT((WH12:WH15=WH14)*(WF12:WF15&gt;WF14)*1),0)</f>
        <v>0</v>
      </c>
      <c r="WJ14" s="315">
        <f t="shared" ref="WJ14:WJ15" ca="1" si="1828">WH14+WI14</f>
        <v>0</v>
      </c>
      <c r="WK14" s="315">
        <f t="shared" ref="WK14" ca="1" si="1829">IF(VB14&lt;&gt;"",SUMPRODUCT((WJ12:WJ15=WJ14)*(WH12:WH15=WH14)*(WD12:WD15&gt;WD14)*1),0)</f>
        <v>0</v>
      </c>
      <c r="WL14" s="315">
        <f t="shared" ca="1" si="161"/>
        <v>1</v>
      </c>
      <c r="WM14" s="315">
        <f t="shared" ref="WM14" ca="1" si="1830">SUMPRODUCT((WL12:WL15=WL14)*(UO12:UO15&gt;UO14)*1)</f>
        <v>3</v>
      </c>
      <c r="WN14" s="315">
        <f t="shared" ca="1" si="163"/>
        <v>4</v>
      </c>
      <c r="WO14" s="315" t="str">
        <f t="shared" si="361"/>
        <v>Zambia</v>
      </c>
      <c r="WP14" s="315">
        <f t="shared" ca="1" si="164"/>
        <v>0</v>
      </c>
      <c r="WQ14" s="315">
        <f ca="1">SUMPRODUCT((OFFSET('Game Board'!G8:G55,0,WQ1)&lt;&gt;"")*(OFFSET('Game Board'!F8:F55,0,WQ1)=C14)*(OFFSET('Game Board'!G8:G55,0,WQ1)&gt;OFFSET('Game Board'!H8:H55,0,WQ1))*1)+SUMPRODUCT((OFFSET('Game Board'!G8:G55,0,WQ1)&lt;&gt;"")*(OFFSET('Game Board'!I8:I55,0,WQ1)=C14)*(OFFSET('Game Board'!H8:H55,0,WQ1)&gt;OFFSET('Game Board'!G8:G55,0,WQ1))*1)</f>
        <v>0</v>
      </c>
      <c r="WR14" s="315">
        <f ca="1">SUMPRODUCT((OFFSET('Game Board'!G8:G55,0,WQ1)&lt;&gt;"")*(OFFSET('Game Board'!F8:F55,0,WQ1)=C14)*(OFFSET('Game Board'!G8:G55,0,WQ1)=OFFSET('Game Board'!H8:H55,0,WQ1))*1)+SUMPRODUCT((OFFSET('Game Board'!G8:G55,0,WQ1)&lt;&gt;"")*(OFFSET('Game Board'!I8:I55,0,WQ1)=C14)*(OFFSET('Game Board'!G8:G55,0,WQ1)=OFFSET('Game Board'!H8:H55,0,WQ1))*1)</f>
        <v>0</v>
      </c>
      <c r="WS14" s="315">
        <f ca="1">SUMPRODUCT((OFFSET('Game Board'!G8:G55,0,WQ1)&lt;&gt;"")*(OFFSET('Game Board'!F8:F55,0,WQ1)=C14)*(OFFSET('Game Board'!G8:G55,0,WQ1)&lt;OFFSET('Game Board'!H8:H55,0,WQ1))*1)+SUMPRODUCT((OFFSET('Game Board'!G8:G55,0,WQ1)&lt;&gt;"")*(OFFSET('Game Board'!I8:I55,0,WQ1)=C14)*(OFFSET('Game Board'!H8:H55,0,WQ1)&lt;OFFSET('Game Board'!G8:G55,0,WQ1))*1)</f>
        <v>0</v>
      </c>
      <c r="WT14" s="315">
        <f ca="1">SUMIF(OFFSET('Game Board'!F8:F55,0,WQ1),C14,OFFSET('Game Board'!G8:G55,0,WQ1))+SUMIF(OFFSET('Game Board'!I8:I55,0,WQ1),C14,OFFSET('Game Board'!H8:H55,0,WQ1))</f>
        <v>0</v>
      </c>
      <c r="WU14" s="315">
        <f ca="1">SUMIF(OFFSET('Game Board'!F8:F55,0,WQ1),C14,OFFSET('Game Board'!H8:H55,0,WQ1))+SUMIF(OFFSET('Game Board'!I8:I55,0,WQ1),C14,OFFSET('Game Board'!G8:G55,0,WQ1))</f>
        <v>0</v>
      </c>
      <c r="WV14" s="315">
        <f t="shared" ca="1" si="165"/>
        <v>0</v>
      </c>
      <c r="WW14" s="315">
        <f t="shared" ca="1" si="166"/>
        <v>0</v>
      </c>
      <c r="WX14" s="315">
        <f ca="1">INDEX(L4:L35,MATCH(XG14,C4:C35,0),0)</f>
        <v>1297</v>
      </c>
      <c r="WY14" s="319">
        <f>'Tournament Setup'!F16</f>
        <v>0</v>
      </c>
      <c r="WZ14" s="315">
        <f t="shared" ref="WZ14" ca="1" si="1831">RANK(WW14,WW12:WW15)</f>
        <v>1</v>
      </c>
      <c r="XA14" s="315">
        <f t="shared" ref="XA14" ca="1" si="1832">SUMPRODUCT((WZ12:WZ15=WZ14)*(WV12:WV15&gt;WV14)*1)</f>
        <v>0</v>
      </c>
      <c r="XB14" s="315">
        <f t="shared" ca="1" si="169"/>
        <v>1</v>
      </c>
      <c r="XC14" s="315">
        <f t="shared" ref="XC14" ca="1" si="1833">SUMPRODUCT((WZ12:WZ15=WZ14)*(WV12:WV15=WV14)*(WT12:WT15&gt;WT14)*1)</f>
        <v>0</v>
      </c>
      <c r="XD14" s="315">
        <f t="shared" ca="1" si="171"/>
        <v>1</v>
      </c>
      <c r="XE14" s="315">
        <f t="shared" ref="XE14" ca="1" si="1834">RANK(XD14,XD12:XD15,1)+COUNTIF(XD12:XD14,XD14)-1</f>
        <v>3</v>
      </c>
      <c r="XF14" s="315">
        <v>3</v>
      </c>
      <c r="XG14" s="315" t="str">
        <f t="shared" ref="XG14" ca="1" si="1835">INDEX(WO12:WO15,MATCH(XF14,XE12:XE15,0),0)</f>
        <v>Zambia</v>
      </c>
      <c r="XH14" s="315">
        <f t="shared" ref="XH14" ca="1" si="1836">INDEX(XD12:XD15,MATCH(XG14,WO12:WO15,0),0)</f>
        <v>1</v>
      </c>
      <c r="XI14" s="315" t="str">
        <f t="shared" ref="XI14:XI15" ca="1" si="1837">IF(AND(XI13&lt;&gt;"",XH14=1),XG14,"")</f>
        <v>Zambia</v>
      </c>
      <c r="XJ14" s="315" t="str">
        <f t="shared" ref="XJ14" ca="1" si="1838">IF(XJ13&lt;&gt;"",XG14,"")</f>
        <v/>
      </c>
      <c r="XK14" s="315" t="str">
        <f t="shared" ref="XK14" ca="1" si="1839">IF(XH15=3,XG14,"")</f>
        <v/>
      </c>
      <c r="XL14" s="315">
        <f ca="1">SUMPRODUCT((OFFSET('Game Board'!F8:F55,0,WQ1)=XI14)*(OFFSET('Game Board'!I8:I55,0,WQ1)=XI12)*(OFFSET('Game Board'!G8:G55,0,WQ1)&gt;OFFSET('Game Board'!H8:H55,0,WQ1))*1)+SUMPRODUCT((OFFSET('Game Board'!I8:I55,0,WQ1)=XI14)*(OFFSET('Game Board'!F8:F55,0,WQ1)=XI12)*(OFFSET('Game Board'!H8:H55,0,WQ1)&gt;OFFSET('Game Board'!G8:G55,0,WQ1))*1)+SUMPRODUCT((OFFSET('Game Board'!F8:F55,0,WQ1)=XI14)*(OFFSET('Game Board'!I8:I55,0,WQ1)=XI13)*(OFFSET('Game Board'!G8:G55,0,WQ1)&gt;OFFSET('Game Board'!H8:H55,0,WQ1))*1)+SUMPRODUCT((OFFSET('Game Board'!I8:I55,0,WQ1)=XI14)*(OFFSET('Game Board'!F8:F55,0,WQ1)=XI13)*(OFFSET('Game Board'!H8:H55,0,WQ1)&gt;OFFSET('Game Board'!G8:G55,0,WQ1))*1)+SUMPRODUCT((OFFSET('Game Board'!F8:F55,0,WQ1)=XI14)*(OFFSET('Game Board'!I8:I55,0,WQ1)=XI15)*(OFFSET('Game Board'!G8:G55,0,WQ1)&gt;OFFSET('Game Board'!H8:H55,0,WQ1))*1)+SUMPRODUCT((OFFSET('Game Board'!I8:I55,0,WQ1)=XI14)*(OFFSET('Game Board'!F8:F55,0,WQ1)=XI15)*(OFFSET('Game Board'!H8:H55,0,WQ1)&gt;OFFSET('Game Board'!G8:G55,0,WQ1))*1)</f>
        <v>0</v>
      </c>
      <c r="XM14" s="315">
        <f ca="1">SUMPRODUCT((OFFSET('Game Board'!F8:F55,0,WQ1)=XI14)*(OFFSET('Game Board'!I8:I55,0,WQ1)=XI12)*(OFFSET('Game Board'!G8:G55,0,WQ1)=OFFSET('Game Board'!H8:H55,0,WQ1))*1)+SUMPRODUCT((OFFSET('Game Board'!I8:I55,0,WQ1)=XI14)*(OFFSET('Game Board'!F8:F55,0,WQ1)=XI12)*(OFFSET('Game Board'!G8:G55,0,WQ1)=OFFSET('Game Board'!H8:H55,0,WQ1))*1)+SUMPRODUCT((OFFSET('Game Board'!F8:F55,0,WQ1)=XI14)*(OFFSET('Game Board'!I8:I55,0,WQ1)=XI13)*(OFFSET('Game Board'!G8:G55,0,WQ1)=OFFSET('Game Board'!H8:H55,0,WQ1))*1)+SUMPRODUCT((OFFSET('Game Board'!I8:I55,0,WQ1)=XI14)*(OFFSET('Game Board'!F8:F55,0,WQ1)=XI13)*(OFFSET('Game Board'!G8:G55,0,WQ1)=OFFSET('Game Board'!H8:H55,0,WQ1))*1)+SUMPRODUCT((OFFSET('Game Board'!F8:F55,0,WQ1)=XI14)*(OFFSET('Game Board'!I8:I55,0,WQ1)=XI15)*(OFFSET('Game Board'!G8:G55,0,WQ1)=OFFSET('Game Board'!H8:H55,0,WQ1))*1)+SUMPRODUCT((OFFSET('Game Board'!I8:I55,0,WQ1)=XI14)*(OFFSET('Game Board'!F8:F55,0,WQ1)=XI15)*(OFFSET('Game Board'!G8:G55,0,WQ1)=OFFSET('Game Board'!H8:H55,0,WQ1))*1)</f>
        <v>3</v>
      </c>
      <c r="XN14" s="315">
        <f ca="1">SUMPRODUCT((OFFSET('Game Board'!F8:F55,0,WQ1)=XI14)*(OFFSET('Game Board'!I8:I55,0,WQ1)=XI12)*(OFFSET('Game Board'!G8:G55,0,WQ1)&lt;OFFSET('Game Board'!H8:H55,0,WQ1))*1)+SUMPRODUCT((OFFSET('Game Board'!I8:I55,0,WQ1)=XI14)*(OFFSET('Game Board'!F8:F55,0,WQ1)=XI12)*(OFFSET('Game Board'!H8:H55,0,WQ1)&lt;OFFSET('Game Board'!G8:G55,0,WQ1))*1)+SUMPRODUCT((OFFSET('Game Board'!F8:F55,0,WQ1)=XI14)*(OFFSET('Game Board'!I8:I55,0,WQ1)=XI13)*(OFFSET('Game Board'!G8:G55,0,WQ1)&lt;OFFSET('Game Board'!H8:H55,0,WQ1))*1)+SUMPRODUCT((OFFSET('Game Board'!I8:I55,0,WQ1)=XI14)*(OFFSET('Game Board'!F8:F55,0,WQ1)=XI13)*(OFFSET('Game Board'!H8:H55,0,WQ1)&lt;OFFSET('Game Board'!G8:G55,0,WQ1))*1)+SUMPRODUCT((OFFSET('Game Board'!F8:F55,0,WQ1)=XI14)*(OFFSET('Game Board'!I8:I55,0,WQ1)=XI15)*(OFFSET('Game Board'!G8:G55,0,WQ1)&lt;OFFSET('Game Board'!H8:H55,0,WQ1))*1)+SUMPRODUCT((OFFSET('Game Board'!I8:I55,0,WQ1)=XI14)*(OFFSET('Game Board'!F8:F55,0,WQ1)=XI15)*(OFFSET('Game Board'!H8:H55,0,WQ1)&lt;OFFSET('Game Board'!G8:G55,0,WQ1))*1)</f>
        <v>0</v>
      </c>
      <c r="XO14" s="315">
        <f ca="1">SUMIFS(OFFSET('Game Board'!G8:G55,0,WQ1),OFFSET('Game Board'!F8:F55,0,WQ1),XI14,OFFSET('Game Board'!I8:I55,0,WQ1),XI12)+SUMIFS(OFFSET('Game Board'!G8:G55,0,WQ1),OFFSET('Game Board'!F8:F55,0,WQ1),XI14,OFFSET('Game Board'!I8:I55,0,WQ1),XI13)+SUMIFS(OFFSET('Game Board'!G8:G55,0,WQ1),OFFSET('Game Board'!F8:F55,0,WQ1),XI14,OFFSET('Game Board'!I8:I55,0,WQ1),XI15)+SUMIFS(OFFSET('Game Board'!H8:H55,0,WQ1),OFFSET('Game Board'!I8:I55,0,WQ1),XI14,OFFSET('Game Board'!F8:F55,0,WQ1),XI12)+SUMIFS(OFFSET('Game Board'!H8:H55,0,WQ1),OFFSET('Game Board'!I8:I55,0,WQ1),XI14,OFFSET('Game Board'!F8:F55,0,WQ1),XI13)+SUMIFS(OFFSET('Game Board'!H8:H55,0,WQ1),OFFSET('Game Board'!I8:I55,0,WQ1),XI14,OFFSET('Game Board'!F8:F55,0,WQ1),XI15)</f>
        <v>0</v>
      </c>
      <c r="XP14" s="315">
        <f ca="1">SUMIFS(OFFSET('Game Board'!H8:H55,0,WQ1),OFFSET('Game Board'!F8:F55,0,WQ1),XI14,OFFSET('Game Board'!I8:I55,0,WQ1),XI12)+SUMIFS(OFFSET('Game Board'!H8:H55,0,WQ1),OFFSET('Game Board'!F8:F55,0,WQ1),XI14,OFFSET('Game Board'!I8:I55,0,WQ1),XI13)+SUMIFS(OFFSET('Game Board'!H8:H55,0,WQ1),OFFSET('Game Board'!F8:F55,0,WQ1),XI14,OFFSET('Game Board'!I8:I55,0,WQ1),XI15)+SUMIFS(OFFSET('Game Board'!G8:G55,0,WQ1),OFFSET('Game Board'!I8:I55,0,WQ1),XI14,OFFSET('Game Board'!F8:F55,0,WQ1),XI12)+SUMIFS(OFFSET('Game Board'!G8:G55,0,WQ1),OFFSET('Game Board'!I8:I55,0,WQ1),XI14,OFFSET('Game Board'!F8:F55,0,WQ1),XI13)+SUMIFS(OFFSET('Game Board'!G8:G55,0,WQ1),OFFSET('Game Board'!I8:I55,0,WQ1),XI14,OFFSET('Game Board'!F8:F55,0,WQ1),XI15)</f>
        <v>0</v>
      </c>
      <c r="XQ14" s="315">
        <f t="shared" ca="1" si="176"/>
        <v>0</v>
      </c>
      <c r="XR14" s="315">
        <f t="shared" ca="1" si="177"/>
        <v>3</v>
      </c>
      <c r="XS14" s="315">
        <f t="shared" ref="XS14" ca="1" si="1840">IF(XI14&lt;&gt;"",SUMPRODUCT((XH12:XH15=XH14)*(XR12:XR15&gt;XR14)*1),0)</f>
        <v>0</v>
      </c>
      <c r="XT14" s="315">
        <f t="shared" ref="XT14" ca="1" si="1841">IF(XI14&lt;&gt;"",SUMPRODUCT((XS12:XS15=XS14)*(XQ12:XQ15&gt;XQ14)*1),0)</f>
        <v>0</v>
      </c>
      <c r="XU14" s="315">
        <f t="shared" ca="1" si="180"/>
        <v>0</v>
      </c>
      <c r="XV14" s="315">
        <f t="shared" ref="XV14" ca="1" si="1842">IF(XI14&lt;&gt;"",SUMPRODUCT((XU12:XU15=XU14)*(XS12:XS15=XS14)*(XO12:XO15&gt;XO14)*1),0)</f>
        <v>0</v>
      </c>
      <c r="XW14" s="315">
        <f t="shared" ca="1" si="182"/>
        <v>1</v>
      </c>
      <c r="XX14" s="315">
        <f ca="1">SUMPRODUCT((OFFSET('Game Board'!F8:F55,0,WQ1)=XJ14)*(OFFSET('Game Board'!I8:I55,0,WQ1)=XJ13)*(OFFSET('Game Board'!G8:G55,0,WQ1)&gt;OFFSET('Game Board'!H8:H55,0,WQ1))*1)+SUMPRODUCT((OFFSET('Game Board'!I8:I55,0,WQ1)=XJ14)*(OFFSET('Game Board'!F8:F55,0,WQ1)=XJ13)*(OFFSET('Game Board'!H8:H55,0,WQ1)&gt;OFFSET('Game Board'!G8:G55,0,WQ1))*1)+SUMPRODUCT((OFFSET('Game Board'!F8:F55,0,WQ1)=XJ14)*(OFFSET('Game Board'!I8:I55,0,WQ1)=XJ15)*(OFFSET('Game Board'!G8:G55,0,WQ1)&gt;OFFSET('Game Board'!H8:H55,0,WQ1))*1)+SUMPRODUCT((OFFSET('Game Board'!I8:I55,0,WQ1)=XJ14)*(OFFSET('Game Board'!F8:F55,0,WQ1)=XJ15)*(OFFSET('Game Board'!H8:H55,0,WQ1)&gt;OFFSET('Game Board'!G8:G55,0,WQ1))*1)</f>
        <v>0</v>
      </c>
      <c r="XY14" s="315">
        <f ca="1">SUMPRODUCT((OFFSET('Game Board'!F8:F55,0,WQ1)=XJ14)*(OFFSET('Game Board'!I8:I55,0,WQ1)=XJ13)*(OFFSET('Game Board'!G8:G55,0,WQ1)=OFFSET('Game Board'!H8:H55,0,WQ1))*1)+SUMPRODUCT((OFFSET('Game Board'!I8:I55,0,WQ1)=XJ14)*(OFFSET('Game Board'!F8:F55,0,WQ1)=XJ13)*(OFFSET('Game Board'!G8:G55,0,WQ1)=OFFSET('Game Board'!H8:H55,0,WQ1))*1)+SUMPRODUCT((OFFSET('Game Board'!F8:F55,0,WQ1)=XJ14)*(OFFSET('Game Board'!I8:I55,0,WQ1)=XJ15)*(OFFSET('Game Board'!G8:G55,0,WQ1)=OFFSET('Game Board'!H8:H55,0,WQ1))*1)+SUMPRODUCT((OFFSET('Game Board'!I8:I55,0,WQ1)=XJ14)*(OFFSET('Game Board'!F8:F55,0,WQ1)=XJ15)*(OFFSET('Game Board'!G8:G55,0,WQ1)=OFFSET('Game Board'!H8:H55,0,WQ1))*1)</f>
        <v>0</v>
      </c>
      <c r="XZ14" s="315">
        <f ca="1">SUMPRODUCT((OFFSET('Game Board'!F8:F55,0,WQ1)=XJ14)*(OFFSET('Game Board'!I8:I55,0,WQ1)=XJ13)*(OFFSET('Game Board'!G8:G55,0,WQ1)&lt;OFFSET('Game Board'!H8:H55,0,WQ1))*1)+SUMPRODUCT((OFFSET('Game Board'!I8:I55,0,WQ1)=XJ14)*(OFFSET('Game Board'!F8:F55,0,WQ1)=XJ13)*(OFFSET('Game Board'!H8:H55,0,WQ1)&lt;OFFSET('Game Board'!G8:G55,0,WQ1))*1)+SUMPRODUCT((OFFSET('Game Board'!F8:F55,0,WQ1)=XJ14)*(OFFSET('Game Board'!I8:I55,0,WQ1)=XJ15)*(OFFSET('Game Board'!G8:G55,0,WQ1)&lt;OFFSET('Game Board'!H8:H55,0,WQ1))*1)+SUMPRODUCT((OFFSET('Game Board'!I8:I55,0,WQ1)=XJ14)*(OFFSET('Game Board'!F8:F55,0,WQ1)=XJ15)*(OFFSET('Game Board'!H8:H55,0,WQ1)&lt;OFFSET('Game Board'!G8:G55,0,WQ1))*1)</f>
        <v>0</v>
      </c>
      <c r="YA14" s="315">
        <f ca="1">SUMIFS(OFFSET('Game Board'!G8:G55,0,WQ1),OFFSET('Game Board'!F8:F55,0,WQ1),XJ14,OFFSET('Game Board'!I8:I55,0,WQ1),XJ13)+SUMIFS(OFFSET('Game Board'!G8:G55,0,WQ1),OFFSET('Game Board'!F8:F55,0,WQ1),XJ14,OFFSET('Game Board'!I8:I55,0,WQ1),XJ15)+SUMIFS(OFFSET('Game Board'!H8:H55,0,WQ1),OFFSET('Game Board'!I8:I55,0,WQ1),XJ14,OFFSET('Game Board'!F8:F55,0,WQ1),XJ13)+SUMIFS(OFFSET('Game Board'!H8:H55,0,WQ1),OFFSET('Game Board'!I8:I55,0,WQ1),XJ14,OFFSET('Game Board'!F8:F55,0,WQ1),XJ15)</f>
        <v>0</v>
      </c>
      <c r="YB14" s="315">
        <f ca="1">SUMIFS(OFFSET('Game Board'!H8:H55,0,WQ1),OFFSET('Game Board'!F8:F55,0,WQ1),XJ14,OFFSET('Game Board'!I8:I55,0,WQ1),XJ13)+SUMIFS(OFFSET('Game Board'!H8:H55,0,WQ1),OFFSET('Game Board'!F8:F55,0,WQ1),XJ14,OFFSET('Game Board'!I8:I55,0,WQ1),XJ15)+SUMIFS(OFFSET('Game Board'!G8:G55,0,WQ1),OFFSET('Game Board'!I8:I55,0,WQ1),XJ14,OFFSET('Game Board'!F8:F55,0,WQ1),XJ13)+SUMIFS(OFFSET('Game Board'!G8:G55,0,WQ1),OFFSET('Game Board'!I8:I55,0,WQ1),XJ14,OFFSET('Game Board'!F8:F55,0,WQ1),XJ15)</f>
        <v>0</v>
      </c>
      <c r="YC14" s="315">
        <f t="shared" ca="1" si="373"/>
        <v>0</v>
      </c>
      <c r="YD14" s="315">
        <f t="shared" ca="1" si="374"/>
        <v>0</v>
      </c>
      <c r="YE14" s="315">
        <f t="shared" ref="YE14" ca="1" si="1843">IF(XJ14&lt;&gt;"",SUMPRODUCT((XH12:XH15=XH14)*(YD12:YD15&gt;YD14)*1),0)</f>
        <v>0</v>
      </c>
      <c r="YF14" s="315">
        <f t="shared" ref="YF14" ca="1" si="1844">IF(XJ14&lt;&gt;"",SUMPRODUCT((YE12:YE15=YE14)*(YC12:YC15&gt;YC14)*1),0)</f>
        <v>0</v>
      </c>
      <c r="YG14" s="315">
        <f t="shared" ca="1" si="377"/>
        <v>0</v>
      </c>
      <c r="YH14" s="315">
        <f t="shared" ref="YH14" ca="1" si="1845">IF(XJ14&lt;&gt;"",SUMPRODUCT((YG12:YG15=YG14)*(YE12:YE15=YE14)*(YA12:YA15&gt;YA14)*1),0)</f>
        <v>0</v>
      </c>
      <c r="YI14" s="315">
        <f t="shared" ca="1" si="183"/>
        <v>1</v>
      </c>
      <c r="YJ14" s="315">
        <f ca="1">SUMPRODUCT((OFFSET('Game Board'!F8:F55,0,WQ1)=XK14)*(OFFSET('Game Board'!I8:I55,0,WQ1)=XK15)*(OFFSET('Game Board'!G8:G55,0,WQ1)&gt;OFFSET('Game Board'!H8:H55,0,WQ1))*1)+SUMPRODUCT((OFFSET('Game Board'!I8:I55,0,WQ1)=XK14)*(OFFSET('Game Board'!F8:F55,0,WQ1)=XK15)*(OFFSET('Game Board'!H8:H55,0,WQ1)&gt;OFFSET('Game Board'!G8:G55,0,WQ1))*1)</f>
        <v>0</v>
      </c>
      <c r="YK14" s="315">
        <f ca="1">SUMPRODUCT((OFFSET('Game Board'!F8:F55,0,WQ1)=XK14)*(OFFSET('Game Board'!I8:I55,0,WQ1)=XK15)*(OFFSET('Game Board'!G8:G55,0,WQ1)=OFFSET('Game Board'!H8:H55,0,WQ1))*1)+SUMPRODUCT((OFFSET('Game Board'!I8:I55,0,WQ1)=XK14)*(OFFSET('Game Board'!F8:F55,0,WQ1)=XK15)*(OFFSET('Game Board'!H8:H55,0,WQ1)=OFFSET('Game Board'!G8:G55,0,WQ1))*1)</f>
        <v>0</v>
      </c>
      <c r="YL14" s="315">
        <f ca="1">SUMPRODUCT((OFFSET('Game Board'!F8:F55,0,WQ1)=XK14)*(OFFSET('Game Board'!I8:I55,0,WQ1)=XK15)*(OFFSET('Game Board'!G8:G55,0,WQ1)&lt;OFFSET('Game Board'!H8:H55,0,WQ1))*1)+SUMPRODUCT((OFFSET('Game Board'!I8:I55,0,WQ1)=XK14)*(OFFSET('Game Board'!F8:F55,0,WQ1)=XK15)*(OFFSET('Game Board'!H8:H55,0,WQ1)&lt;OFFSET('Game Board'!G8:G55,0,WQ1))*1)</f>
        <v>0</v>
      </c>
      <c r="YM14" s="315">
        <f ca="1">SUMIFS(OFFSET('Game Board'!G8:G55,0,WQ1),OFFSET('Game Board'!F8:F55,0,WQ1),XK14,OFFSET('Game Board'!I8:I55,0,WQ1),XK15)+SUMIFS(OFFSET('Game Board'!H8:H55,0,WQ1),OFFSET('Game Board'!I8:I55,0,WQ1),XK14,OFFSET('Game Board'!F8:F55,0,WQ1),XK15)</f>
        <v>0</v>
      </c>
      <c r="YN14" s="315">
        <f ca="1">SUMIFS(OFFSET('Game Board'!H8:H55,0,WQ1),OFFSET('Game Board'!F8:F55,0,WQ1),XK14,OFFSET('Game Board'!I8:I55,0,WQ1),XK15)+SUMIFS(OFFSET('Game Board'!G8:G55,0,WQ1),OFFSET('Game Board'!I8:I55,0,WQ1),XK14,OFFSET('Game Board'!F8:F55,0,WQ1),XK15)</f>
        <v>0</v>
      </c>
      <c r="YO14" s="315">
        <f t="shared" ref="YO14:YO15" ca="1" si="1846">YM14-YN14</f>
        <v>0</v>
      </c>
      <c r="YP14" s="315">
        <f t="shared" ref="YP14:YP15" ca="1" si="1847">YK14*1+YJ14*3</f>
        <v>0</v>
      </c>
      <c r="YQ14" s="315">
        <f t="shared" ref="YQ14" ca="1" si="1848">IF(XK14&lt;&gt;"",SUMPRODUCT((XT12:XT15=XT14)*(YP12:YP15&gt;YP14)*1),0)</f>
        <v>0</v>
      </c>
      <c r="YR14" s="315">
        <f t="shared" ref="YR14" ca="1" si="1849">IF(XK14&lt;&gt;"",SUMPRODUCT((YQ12:YQ15=YQ14)*(YO12:YO15&gt;YO14)*1),0)</f>
        <v>0</v>
      </c>
      <c r="YS14" s="315">
        <f t="shared" ref="YS14:YS15" ca="1" si="1850">YQ14+YR14</f>
        <v>0</v>
      </c>
      <c r="YT14" s="315">
        <f t="shared" ref="YT14" ca="1" si="1851">IF(XK14&lt;&gt;"",SUMPRODUCT((YS12:YS15=YS14)*(YQ12:YQ15=YQ14)*(YM12:YM15&gt;YM14)*1),0)</f>
        <v>0</v>
      </c>
      <c r="YU14" s="315">
        <f t="shared" ca="1" si="184"/>
        <v>1</v>
      </c>
      <c r="YV14" s="315">
        <f t="shared" ref="YV14" ca="1" si="1852">SUMPRODUCT((YU12:YU15=YU14)*(WX12:WX15&gt;WX14)*1)</f>
        <v>3</v>
      </c>
      <c r="YW14" s="315">
        <f t="shared" ca="1" si="186"/>
        <v>4</v>
      </c>
      <c r="YX14" s="315" t="str">
        <f t="shared" si="380"/>
        <v>Zambia</v>
      </c>
    </row>
    <row r="15" spans="1:682" x14ac:dyDescent="0.35">
      <c r="A15" s="315">
        <f>INDEX(M4:M35,MATCH(U15,C4:C35,0),0)</f>
        <v>1917</v>
      </c>
      <c r="B15" s="315">
        <f t="shared" si="815"/>
        <v>4</v>
      </c>
      <c r="C15" s="315" t="str">
        <f>'Tournament Setup'!D17</f>
        <v>Japan</v>
      </c>
      <c r="D15" s="315">
        <f t="shared" si="187"/>
        <v>0</v>
      </c>
      <c r="E15" s="315">
        <f>SUMPRODUCT(('Game Board'!G8:G55&lt;&gt;"")*('Game Board'!F8:F55=C15)*('Game Board'!G8:G55&gt;'Game Board'!H8:H55)*1)+SUMPRODUCT(('Game Board'!G8:G55&lt;&gt;"")*('Game Board'!I8:I55=C15)*('Game Board'!H8:H55&gt;'Game Board'!G8:G55)*1)</f>
        <v>0</v>
      </c>
      <c r="F15" s="315">
        <f>SUMPRODUCT(('Game Board'!G8:G55&lt;&gt;"")*('Game Board'!F8:F55=C15)*('Game Board'!G8:G55='Game Board'!H8:H55)*1)+SUMPRODUCT(('Game Board'!G8:G55&lt;&gt;"")*('Game Board'!I8:I55=C15)*('Game Board'!G8:G55='Game Board'!H8:H55)*1)</f>
        <v>0</v>
      </c>
      <c r="G15" s="315">
        <f>SUMPRODUCT(('Game Board'!G8:G55&lt;&gt;"")*('Game Board'!F8:F55=C15)*('Game Board'!G8:G55&lt;'Game Board'!H8:H55)*1)+SUMPRODUCT(('Game Board'!G8:G55&lt;&gt;"")*('Game Board'!I8:I55=C15)*('Game Board'!H8:H55&lt;'Game Board'!G8:G55)*1)</f>
        <v>0</v>
      </c>
      <c r="H15" s="315">
        <f>SUMIF('Game Board'!F8:F55,C15,'Game Board'!G8:G55)+SUMIF('Game Board'!I8:I55,C15,'Game Board'!H8:H55)</f>
        <v>0</v>
      </c>
      <c r="I15" s="315">
        <f>SUMIF('Game Board'!F8:F55,C15,'Game Board'!H8:H55)+SUMIF('Game Board'!I8:I55,C15,'Game Board'!G8:G55)</f>
        <v>0</v>
      </c>
      <c r="J15" s="315">
        <f t="shared" si="188"/>
        <v>0</v>
      </c>
      <c r="K15" s="315">
        <f t="shared" si="189"/>
        <v>0</v>
      </c>
      <c r="L15" s="319">
        <f>'Tournament Setup'!E17</f>
        <v>1917</v>
      </c>
      <c r="M15" s="315">
        <f>IF('Tournament Setup'!F17&lt;&gt;"",-'Tournament Setup'!F17,'Tournament Setup'!E17)</f>
        <v>1917</v>
      </c>
      <c r="N15" s="315">
        <f>RANK(K15,K12:K15)</f>
        <v>1</v>
      </c>
      <c r="O15" s="315">
        <f>SUMPRODUCT((N12:N15=N15)*(J12:J15&gt;J15)*1)</f>
        <v>0</v>
      </c>
      <c r="P15" s="315">
        <f t="shared" si="190"/>
        <v>1</v>
      </c>
      <c r="Q15" s="315">
        <f>SUMPRODUCT((N12:N15=N15)*(J12:J15=J15)*(H12:H15&gt;H15)*1)</f>
        <v>0</v>
      </c>
      <c r="R15" s="315">
        <f t="shared" si="191"/>
        <v>1</v>
      </c>
      <c r="S15" s="315">
        <f>RANK(R15,R12:R15,1)+COUNTIF(R12:R15,R15)-1</f>
        <v>4</v>
      </c>
      <c r="T15" s="315">
        <v>4</v>
      </c>
      <c r="U15" s="315" t="str">
        <f t="shared" ref="U15" si="1853">INDEX(C12:C15,MATCH(T15,S12:S15,0),0)</f>
        <v>Japan</v>
      </c>
      <c r="V15" s="315">
        <f>INDEX(R12:R15,MATCH(U15,C12:C15,0),0)</f>
        <v>1</v>
      </c>
      <c r="W15" s="315" t="str">
        <f t="shared" si="1628"/>
        <v>Japan</v>
      </c>
      <c r="X15" s="315" t="str">
        <f t="shared" ref="X15" si="1854">IF(AND(X14&lt;&gt;"",V15=2),U15,"")</f>
        <v/>
      </c>
      <c r="Y15" s="315" t="str">
        <f t="shared" ref="Y15" si="1855">IF(AND(Y14&lt;&gt;"",V15=3),U15,"")</f>
        <v/>
      </c>
      <c r="Z15" s="315">
        <f>SUMPRODUCT(('Game Board'!F8:F55=W15)*('Game Board'!I8:I55=W12)*('Game Board'!G8:G55&gt;'Game Board'!H8:H55)*1)+SUMPRODUCT(('Game Board'!I8:I55=W15)*('Game Board'!F8:F55=W12)*('Game Board'!H8:H55&gt;'Game Board'!G8:G55)*1)+SUMPRODUCT(('Game Board'!F8:F55=W15)*('Game Board'!I8:I55=W13)*('Game Board'!G8:G55&gt;'Game Board'!H8:H55)*1)+SUMPRODUCT(('Game Board'!I8:I55=W15)*('Game Board'!F8:F55=W13)*('Game Board'!H8:H55&gt;'Game Board'!G8:G55)*1)+SUMPRODUCT(('Game Board'!F8:F55=W15)*('Game Board'!I8:I55=W14)*('Game Board'!G8:G55&gt;'Game Board'!H8:H55)*1)+SUMPRODUCT(('Game Board'!I8:I55=W15)*('Game Board'!F8:F55=W14)*('Game Board'!H8:H55&gt;'Game Board'!G8:G55)*1)</f>
        <v>0</v>
      </c>
      <c r="AA15" s="315">
        <f>SUMPRODUCT(('Game Board'!F8:F55=W15)*('Game Board'!I8:I55=W12)*('Game Board'!G8:G55&gt;='Game Board'!H8:H55)*1)+SUMPRODUCT(('Game Board'!I8:I55=W15)*('Game Board'!F8:F55=W12)*('Game Board'!G8:G55='Game Board'!H8:H55)*1)+SUMPRODUCT(('Game Board'!F8:F55=W15)*('Game Board'!I8:I55=W13)*('Game Board'!G8:G55='Game Board'!H8:H55)*1)+SUMPRODUCT(('Game Board'!I8:I55=W15)*('Game Board'!F8:F55=W13)*('Game Board'!G8:G55='Game Board'!H8:H55)*1)+SUMPRODUCT(('Game Board'!F8:F55=W15)*('Game Board'!I8:I55=W14)*('Game Board'!G8:G55='Game Board'!H8:H55)*1)+SUMPRODUCT(('Game Board'!I8:I55=W15)*('Game Board'!F8:F55=W14)*('Game Board'!G8:G55='Game Board'!H8:H55)*1)</f>
        <v>3</v>
      </c>
      <c r="AB15" s="315">
        <f>SUMPRODUCT(('Game Board'!F8:F55=W15)*('Game Board'!I8:I55=W12)*('Game Board'!G8:G55&lt;'Game Board'!H8:H55)*1)+SUMPRODUCT(('Game Board'!I8:I55=W15)*('Game Board'!F8:F55=W12)*('Game Board'!H8:H55&lt;'Game Board'!G8:G55)*1)+SUMPRODUCT(('Game Board'!F8:F55=W15)*('Game Board'!I8:I55=W13)*('Game Board'!G8:G55&lt;'Game Board'!H8:H55)*1)+SUMPRODUCT(('Game Board'!I8:I55=W15)*('Game Board'!F8:F55=W13)*('Game Board'!H8:H55&lt;'Game Board'!G8:G55)*1)+SUMPRODUCT(('Game Board'!F8:F55=W15)*('Game Board'!I8:I55=W14)*('Game Board'!G8:G55&lt;'Game Board'!H8:H55)*1)+SUMPRODUCT(('Game Board'!I8:I55=W15)*('Game Board'!F8:F55=W14)*('Game Board'!H8:H55&lt;'Game Board'!G8:G55)*1)</f>
        <v>0</v>
      </c>
      <c r="AC15" s="315">
        <f>SUMIFS('Game Board'!G8:G55,'Game Board'!F8:F55,W15,'Game Board'!I8:I55,W12)+SUMIFS('Game Board'!G8:G55,'Game Board'!F8:F55,W15,'Game Board'!I8:I55,W13)+SUMIFS('Game Board'!G8:G55,'Game Board'!F8:F55,W15,'Game Board'!I8:I55,W14)+SUMIFS('Game Board'!H8:H55,'Game Board'!I8:I55,W15,'Game Board'!F8:F55,W12)+SUMIFS('Game Board'!H8:H55,'Game Board'!I8:I55,W15,'Game Board'!F8:F55,W13)+SUMIFS('Game Board'!H8:H55,'Game Board'!I8:I55,W15,'Game Board'!F8:F55,W14)</f>
        <v>0</v>
      </c>
      <c r="AD15" s="315">
        <f>SUMIFS('Game Board'!H8:H55,'Game Board'!F8:F55,W15,'Game Board'!I8:I55,W12)+SUMIFS('Game Board'!H8:H55,'Game Board'!F8:F55,W15,'Game Board'!I8:I55,W13)+SUMIFS('Game Board'!H8:H55,'Game Board'!F8:F55,W15,'Game Board'!I8:I55,W14)+SUMIFS('Game Board'!G8:G55,'Game Board'!I8:I55,W15,'Game Board'!F8:F55,W12)+SUMIFS('Game Board'!G8:G55,'Game Board'!I8:I55,W15,'Game Board'!F8:F55,W13)+SUMIFS('Game Board'!G8:G55,'Game Board'!I8:I55,W15,'Game Board'!F8:F55,W14)</f>
        <v>0</v>
      </c>
      <c r="AE15" s="315">
        <f t="shared" si="192"/>
        <v>0</v>
      </c>
      <c r="AF15" s="315">
        <f t="shared" si="193"/>
        <v>3</v>
      </c>
      <c r="AG15" s="315">
        <f t="shared" ref="AG15" si="1856">IF(W15&lt;&gt;"",SUMPRODUCT((V12:V15=V15)*(AF12:AF15&gt;AF15)*1),0)</f>
        <v>0</v>
      </c>
      <c r="AH15" s="315">
        <f t="shared" ref="AH15" si="1857">IF(W15&lt;&gt;"",SUMPRODUCT((AG12:AG15=AG15)*(AE12:AE15&gt;AE15)*1),0)</f>
        <v>0</v>
      </c>
      <c r="AI15" s="315">
        <f t="shared" si="0"/>
        <v>0</v>
      </c>
      <c r="AJ15" s="315">
        <f t="shared" ref="AJ15" si="1858">IF(W15&lt;&gt;"",SUMPRODUCT((AI12:AI15=AI15)*(AG12:AG15=AG15)*(AC12:AC15&gt;AC15)*1),0)</f>
        <v>0</v>
      </c>
      <c r="AK15" s="315">
        <f t="shared" si="194"/>
        <v>1</v>
      </c>
      <c r="AL15" s="315">
        <f>SUMPRODUCT(('Game Board'!F8:F55=X15)*('Game Board'!I8:I55=X13)*('Game Board'!G8:G55&gt;'Game Board'!H8:H55)*1)+SUMPRODUCT(('Game Board'!I8:I55=X15)*('Game Board'!F8:F55=X13)*('Game Board'!H8:H55&gt;'Game Board'!G8:G55)*1)+SUMPRODUCT(('Game Board'!F8:F55=X15)*('Game Board'!I8:I55=X14)*('Game Board'!G8:G55&gt;'Game Board'!H8:H55)*1)+SUMPRODUCT(('Game Board'!I8:I55=X15)*('Game Board'!F8:F55=X14)*('Game Board'!H8:H55&gt;'Game Board'!G8:G55)*1)</f>
        <v>0</v>
      </c>
      <c r="AM15" s="315">
        <f>SUMPRODUCT(('Game Board'!F8:F55=X15)*('Game Board'!I8:I55=X13)*('Game Board'!G8:G55='Game Board'!H8:H55)*1)+SUMPRODUCT(('Game Board'!I8:I55=X15)*('Game Board'!F8:F55=X13)*('Game Board'!G8:G55='Game Board'!H8:H55)*1)+SUMPRODUCT(('Game Board'!F8:F55=X15)*('Game Board'!I8:I55=X14)*('Game Board'!G8:G55='Game Board'!H8:H55)*1)+SUMPRODUCT(('Game Board'!I8:I55=X15)*('Game Board'!F8:F55=X14)*('Game Board'!G8:G55='Game Board'!H8:H55)*1)</f>
        <v>0</v>
      </c>
      <c r="AN15" s="315">
        <f>SUMPRODUCT(('Game Board'!F8:F55=X15)*('Game Board'!I8:I55=X13)*('Game Board'!G8:G55&lt;'Game Board'!H8:H55)*1)+SUMPRODUCT(('Game Board'!I8:I55=X15)*('Game Board'!F8:F55=X13)*('Game Board'!H8:H55&lt;'Game Board'!G8:G55)*1)+SUMPRODUCT(('Game Board'!F8:F55=X15)*('Game Board'!I8:I55=X14)*('Game Board'!G8:G55&lt;'Game Board'!H8:H55)*1)+SUMPRODUCT(('Game Board'!I8:I55=X15)*('Game Board'!F8:F55=X14)*('Game Board'!H8:H55&lt;'Game Board'!G8:G55)*1)</f>
        <v>0</v>
      </c>
      <c r="AO15" s="315">
        <f>SUMIFS('Game Board'!G8:G55,'Game Board'!F8:F55,X15,'Game Board'!I8:I55,X13)+SUMIFS('Game Board'!G8:G55,'Game Board'!F8:F55,X15,'Game Board'!I8:I55,X14)+SUMIFS('Game Board'!H8:H55,'Game Board'!I8:I55,X15,'Game Board'!F8:F55,X13)+SUMIFS('Game Board'!H8:H55,'Game Board'!I8:I55,X15,'Game Board'!F8:F55,X14)</f>
        <v>0</v>
      </c>
      <c r="AP15" s="315">
        <f>SUMIFS('Game Board'!G8:G55,'Game Board'!F8:F55,X15,'Game Board'!I8:I55,X13)+SUMIFS('Game Board'!G8:G55,'Game Board'!F8:F55,X15,'Game Board'!I8:I55,X14)+SUMIFS('Game Board'!H8:H55,'Game Board'!I8:I55,X15,'Game Board'!F8:F55,X13)+SUMIFS('Game Board'!H8:H55,'Game Board'!I8:I55,X15,'Game Board'!F8:F55,X14)</f>
        <v>0</v>
      </c>
      <c r="AQ15" s="315">
        <f t="shared" si="195"/>
        <v>0</v>
      </c>
      <c r="AR15" s="315">
        <f t="shared" si="196"/>
        <v>0</v>
      </c>
      <c r="AS15" s="315">
        <f t="shared" ref="AS15" si="1859">IF(X15&lt;&gt;"",SUMPRODUCT((V12:V15=V15)*(AR12:AR15&gt;AR15)*1),0)</f>
        <v>0</v>
      </c>
      <c r="AT15" s="315">
        <f t="shared" ref="AT15" si="1860">IF(X15&lt;&gt;"",SUMPRODUCT((AS12:AS15=AS15)*(AQ12:AQ15&gt;AQ15)*1),0)</f>
        <v>0</v>
      </c>
      <c r="AU15" s="315">
        <f t="shared" si="197"/>
        <v>0</v>
      </c>
      <c r="AV15" s="315">
        <f t="shared" ref="AV15" si="1861">IF(X15&lt;&gt;"",SUMPRODUCT((AU12:AU15=AU15)*(AS12:AS15=AS15)*(AO12:AO15&gt;AO15)*1),0)</f>
        <v>0</v>
      </c>
      <c r="AW15" s="315">
        <f t="shared" si="198"/>
        <v>1</v>
      </c>
      <c r="AX15" s="315">
        <f>SUMPRODUCT(('Game Board'!F8:F55=Y15)*('Game Board'!I8:I55=Y14)*('Game Board'!G8:G55&gt;'Game Board'!H8:H55)*1)+SUMPRODUCT(('Game Board'!I8:I55=Y15)*('Game Board'!F8:F55=Y14)*('Game Board'!H8:H55&gt;'Game Board'!G8:G55)*1)</f>
        <v>0</v>
      </c>
      <c r="AY15" s="315">
        <f>SUMPRODUCT(('Game Board'!F8:F55=Y15)*('Game Board'!I8:I55=Y14)*('Game Board'!G8:G55='Game Board'!H8:H55)*1)+SUMPRODUCT(('Game Board'!I8:I55=Y15)*('Game Board'!F8:F55=Y14)*('Game Board'!H8:H55='Game Board'!G8:G55)*1)</f>
        <v>0</v>
      </c>
      <c r="AZ15" s="315">
        <f>SUMPRODUCT(('Game Board'!F8:F55=Y15)*('Game Board'!I8:I55=Y14)*('Game Board'!G8:G55&lt;'Game Board'!H8:H55)*1)+SUMPRODUCT(('Game Board'!I8:I55=Y15)*('Game Board'!F8:F55=Y14)*('Game Board'!H8:H55&lt;'Game Board'!G8:G55)*1)</f>
        <v>0</v>
      </c>
      <c r="BA15" s="315">
        <f>SUMIFS('Game Board'!G8:G55,'Game Board'!F8:F55,Y15,'Game Board'!I8:I55,Y14)+SUMIFS('Game Board'!H8:H55,'Game Board'!I8:I55,Y15,'Game Board'!F8:F55,Y14)</f>
        <v>0</v>
      </c>
      <c r="BB15" s="315">
        <f>SUMIFS('Game Board'!G8:G55,'Game Board'!F8:F55,Y15,'Game Board'!I8:I55,Y14)+SUMIFS('Game Board'!H8:H55,'Game Board'!I8:I55,Y15,'Game Board'!F8:F55,Y14)</f>
        <v>0</v>
      </c>
      <c r="BC15" s="315">
        <f t="shared" si="1637"/>
        <v>0</v>
      </c>
      <c r="BD15" s="315">
        <f t="shared" si="1638"/>
        <v>0</v>
      </c>
      <c r="BE15" s="315">
        <f t="shared" ref="BE15" si="1862">IF(Y15&lt;&gt;"",SUMPRODUCT((AH12:AH15=AH15)*(BD12:BD15&gt;BD15)*1),0)</f>
        <v>0</v>
      </c>
      <c r="BF15" s="315">
        <f t="shared" ref="BF15" si="1863">IF(Y15&lt;&gt;"",SUMPRODUCT((BE12:BE15=BE15)*(BC12:BC15&gt;BC15)*1),0)</f>
        <v>0</v>
      </c>
      <c r="BG15" s="315">
        <f t="shared" si="1641"/>
        <v>0</v>
      </c>
      <c r="BH15" s="315">
        <f t="shared" ref="BH15" si="1864">IF(Y15&lt;&gt;"",SUMPRODUCT((BG12:BG15=BG15)*(BE12:BE15=BE15)*(BA12:BA15&gt;BA15)*1),0)</f>
        <v>0</v>
      </c>
      <c r="BI15" s="315">
        <f t="shared" si="383"/>
        <v>1</v>
      </c>
      <c r="BJ15" s="315">
        <f>SUMPRODUCT((BI12:BI15=BI15)*(A12:A15&gt;A15)*1)</f>
        <v>1</v>
      </c>
      <c r="BK15" s="315">
        <f t="shared" si="199"/>
        <v>2</v>
      </c>
      <c r="BL15" s="315" t="str">
        <f t="shared" si="200"/>
        <v>Japan</v>
      </c>
      <c r="BM15" s="315">
        <f t="shared" ca="1" si="201"/>
        <v>0</v>
      </c>
      <c r="BN15" s="315">
        <f ca="1">SUMPRODUCT((OFFSET('Game Board'!G8:G55,0,BN1)&lt;&gt;"")*(OFFSET('Game Board'!F8:F55,0,BN1)=C15)*(OFFSET('Game Board'!G8:G55,0,BN1)&gt;OFFSET('Game Board'!H8:H55,0,BN1))*1)+SUMPRODUCT((OFFSET('Game Board'!G8:G55,0,BN1)&lt;&gt;"")*(OFFSET('Game Board'!I8:I55,0,BN1)=C15)*(OFFSET('Game Board'!H8:H55,0,BN1)&gt;OFFSET('Game Board'!G8:G55,0,BN1))*1)</f>
        <v>0</v>
      </c>
      <c r="BO15" s="315">
        <f ca="1">SUMPRODUCT((OFFSET('Game Board'!G8:G55,0,BN1)&lt;&gt;"")*(OFFSET('Game Board'!F8:F55,0,BN1)=C15)*(OFFSET('Game Board'!G8:G55,0,BN1)=OFFSET('Game Board'!H8:H55,0,BN1))*1)+SUMPRODUCT((OFFSET('Game Board'!G8:G55,0,BN1)&lt;&gt;"")*(OFFSET('Game Board'!I8:I55,0,BN1)=C15)*(OFFSET('Game Board'!G8:G55,0,BN1)=OFFSET('Game Board'!H8:H55,0,BN1))*1)</f>
        <v>0</v>
      </c>
      <c r="BP15" s="315">
        <f ca="1">SUMPRODUCT((OFFSET('Game Board'!G8:G55,0,BN1)&lt;&gt;"")*(OFFSET('Game Board'!F8:F55,0,BN1)=C15)*(OFFSET('Game Board'!G8:G55,0,BN1)&lt;OFFSET('Game Board'!H8:H55,0,BN1))*1)+SUMPRODUCT((OFFSET('Game Board'!G8:G55,0,BN1)&lt;&gt;"")*(OFFSET('Game Board'!I8:I55,0,BN1)=C15)*(OFFSET('Game Board'!H8:H55,0,BN1)&lt;OFFSET('Game Board'!G8:G55,0,BN1))*1)</f>
        <v>0</v>
      </c>
      <c r="BQ15" s="315">
        <f ca="1">SUMIF(OFFSET('Game Board'!F8:F55,0,BN1),C15,OFFSET('Game Board'!G8:G55,0,BN1))+SUMIF(OFFSET('Game Board'!I8:I55,0,BN1),C15,OFFSET('Game Board'!H8:H55,0,BN1))</f>
        <v>0</v>
      </c>
      <c r="BR15" s="315">
        <f ca="1">SUMIF(OFFSET('Game Board'!F8:F55,0,BN1),C15,OFFSET('Game Board'!H8:H55,0,BN1))+SUMIF(OFFSET('Game Board'!I8:I55,0,BN1),C15,OFFSET('Game Board'!G8:G55,0,BN1))</f>
        <v>0</v>
      </c>
      <c r="BS15" s="315">
        <f t="shared" ca="1" si="202"/>
        <v>0</v>
      </c>
      <c r="BT15" s="315">
        <f t="shared" ca="1" si="203"/>
        <v>0</v>
      </c>
      <c r="BU15" s="315">
        <f ca="1">INDEX(L4:L35,MATCH(CD15,C4:C35,0),0)</f>
        <v>1917</v>
      </c>
      <c r="BV15" s="319">
        <f>'Tournament Setup'!F17</f>
        <v>0</v>
      </c>
      <c r="BW15" s="315">
        <f ca="1">RANK(BT15,BT12:BT15)</f>
        <v>1</v>
      </c>
      <c r="BX15" s="315">
        <f ca="1">SUMPRODUCT((BW12:BW15=BW15)*(BS12:BS15&gt;BS15)*1)</f>
        <v>0</v>
      </c>
      <c r="BY15" s="315">
        <f t="shared" ca="1" si="204"/>
        <v>1</v>
      </c>
      <c r="BZ15" s="315">
        <f ca="1">SUMPRODUCT((BW12:BW15=BW15)*(BS12:BS15=BS15)*(BQ12:BQ15&gt;BQ15)*1)</f>
        <v>0</v>
      </c>
      <c r="CA15" s="315">
        <f t="shared" ca="1" si="205"/>
        <v>1</v>
      </c>
      <c r="CB15" s="315">
        <f ca="1">RANK(CA15,CA12:CA15,1)+COUNTIF(CA12:CA15,CA15)-1</f>
        <v>4</v>
      </c>
      <c r="CC15" s="315">
        <v>4</v>
      </c>
      <c r="CD15" s="315" t="str">
        <f t="shared" ref="CD15" ca="1" si="1865">INDEX(BL12:BL15,MATCH(CC15,CB12:CB15,0),0)</f>
        <v>Japan</v>
      </c>
      <c r="CE15" s="315">
        <f ca="1">INDEX(CA12:CA15,MATCH(CD15,BL12:BL15,0),0)</f>
        <v>1</v>
      </c>
      <c r="CF15" s="315" t="str">
        <f t="shared" ca="1" si="1644"/>
        <v>Japan</v>
      </c>
      <c r="CG15" s="315" t="str">
        <f t="shared" ref="CG15" ca="1" si="1866">IF(AND(CG14&lt;&gt;"",CE15=2),CD15,"")</f>
        <v/>
      </c>
      <c r="CH15" s="315" t="str">
        <f t="shared" ref="CH15" ca="1" si="1867">IF(AND(CH14&lt;&gt;"",CE15=3),CD15,"")</f>
        <v/>
      </c>
      <c r="CI15" s="315">
        <f ca="1">SUMPRODUCT((OFFSET('Game Board'!F8:F55,0,BN1)=CF15)*(OFFSET('Game Board'!I8:I55,0,BN1)=CF12)*(OFFSET('Game Board'!G8:G55,0,BN1)&gt;OFFSET('Game Board'!H8:H55,0,BN1))*1)+SUMPRODUCT((OFFSET('Game Board'!I8:I55,0,BN1)=CF15)*(OFFSET('Game Board'!F8:F55,0,BN1)=CF12)*(OFFSET('Game Board'!H8:H55,0,BN1)&gt;OFFSET('Game Board'!G8:G55,0,BN1))*1)+SUMPRODUCT((OFFSET('Game Board'!F8:F55,0,BN1)=CF15)*(OFFSET('Game Board'!I8:I55,0,BN1)=CF13)*(OFFSET('Game Board'!G8:G55,0,BN1)&gt;OFFSET('Game Board'!H8:H55,0,BN1))*1)+SUMPRODUCT((OFFSET('Game Board'!I8:I55,0,BN1)=CF15)*(OFFSET('Game Board'!F8:F55,0,BN1)=CF13)*(OFFSET('Game Board'!H8:H55,0,BN1)&gt;OFFSET('Game Board'!G8:G55,0,BN1))*1)+SUMPRODUCT((OFFSET('Game Board'!F8:F55,0,BN1)=CF15)*(OFFSET('Game Board'!I8:I55,0,BN1)=CF14)*(OFFSET('Game Board'!G8:G55,0,BN1)&gt;OFFSET('Game Board'!H8:H55,0,BN1))*1)+SUMPRODUCT((OFFSET('Game Board'!I8:I55,0,BN1)=CF15)*(OFFSET('Game Board'!F8:F55,0,BN1)=CF14)*(OFFSET('Game Board'!H8:H55,0,BN1)&gt;OFFSET('Game Board'!G8:G55,0,BN1))*1)</f>
        <v>0</v>
      </c>
      <c r="CJ15" s="315">
        <f ca="1">SUMPRODUCT((OFFSET('Game Board'!F8:F55,0,BN1)=CF15)*(OFFSET('Game Board'!I8:I55,0,BN1)=CF12)*(OFFSET('Game Board'!G8:G55,0,BN1)&gt;=OFFSET('Game Board'!H8:H55,0,BN1))*1)+SUMPRODUCT((OFFSET('Game Board'!I8:I55,0,BN1)=CF15)*(OFFSET('Game Board'!F8:F55,0,BN1)=CF12)*(OFFSET('Game Board'!G8:G55,0,BN1)=OFFSET('Game Board'!H8:H55,0,BN1))*1)+SUMPRODUCT((OFFSET('Game Board'!F8:F55,0,BN1)=CF15)*(OFFSET('Game Board'!I8:I55,0,BN1)=CF13)*(OFFSET('Game Board'!G8:G55,0,BN1)=OFFSET('Game Board'!H8:H55,0,BN1))*1)+SUMPRODUCT((OFFSET('Game Board'!I8:I55,0,BN1)=CF15)*(OFFSET('Game Board'!F8:F55,0,BN1)=CF13)*(OFFSET('Game Board'!G8:G55,0,BN1)=OFFSET('Game Board'!H8:H55,0,BN1))*1)+SUMPRODUCT((OFFSET('Game Board'!F8:F55,0,BN1)=CF15)*(OFFSET('Game Board'!I8:I55,0,BN1)=CF14)*(OFFSET('Game Board'!G8:G55,0,BN1)=OFFSET('Game Board'!H8:H55,0,BN1))*1)+SUMPRODUCT((OFFSET('Game Board'!I8:I55,0,BN1)=CF15)*(OFFSET('Game Board'!F8:F55,0,BN1)=CF14)*(OFFSET('Game Board'!G8:G55,0,BN1)=OFFSET('Game Board'!H8:H55,0,BN1))*1)</f>
        <v>3</v>
      </c>
      <c r="CK15" s="315">
        <f ca="1">SUMPRODUCT((OFFSET('Game Board'!F8:F55,0,BN1)=CF15)*(OFFSET('Game Board'!I8:I55,0,BN1)=CF12)*(OFFSET('Game Board'!G8:G55,0,BN1)&lt;OFFSET('Game Board'!H8:H55,0,BN1))*1)+SUMPRODUCT((OFFSET('Game Board'!I8:I55,0,BN1)=CF15)*(OFFSET('Game Board'!F8:F55,0,BN1)=CF12)*(OFFSET('Game Board'!H8:H55,0,BN1)&lt;OFFSET('Game Board'!G8:G55,0,BN1))*1)+SUMPRODUCT((OFFSET('Game Board'!F8:F55,0,BN1)=CF15)*(OFFSET('Game Board'!I8:I55,0,BN1)=CF13)*(OFFSET('Game Board'!G8:G55,0,BN1)&lt;OFFSET('Game Board'!H8:H55,0,BN1))*1)+SUMPRODUCT((OFFSET('Game Board'!I8:I55,0,BN1)=CF15)*(OFFSET('Game Board'!F8:F55,0,BN1)=CF13)*(OFFSET('Game Board'!H8:H55,0,BN1)&lt;OFFSET('Game Board'!G8:G55,0,BN1))*1)+SUMPRODUCT((OFFSET('Game Board'!F8:F55,0,BN1)=CF15)*(OFFSET('Game Board'!I8:I55,0,BN1)=CF14)*(OFFSET('Game Board'!G8:G55,0,BN1)&lt;OFFSET('Game Board'!H8:H55,0,BN1))*1)+SUMPRODUCT((OFFSET('Game Board'!I8:I55,0,BN1)=CF15)*(OFFSET('Game Board'!F8:F55,0,BN1)=CF14)*(OFFSET('Game Board'!H8:H55,0,BN1)&lt;OFFSET('Game Board'!G8:G55,0,BN1))*1)</f>
        <v>0</v>
      </c>
      <c r="CL15" s="315">
        <f ca="1">SUMIFS(OFFSET('Game Board'!G8:G55,0,BN1),OFFSET('Game Board'!F8:F55,0,BN1),CF15,OFFSET('Game Board'!I8:I55,0,BN1),CF12)+SUMIFS(OFFSET('Game Board'!G8:G55,0,BN1),OFFSET('Game Board'!F8:F55,0,BN1),CF15,OFFSET('Game Board'!I8:I55,0,BN1),CF13)+SUMIFS(OFFSET('Game Board'!G8:G55,0,BN1),OFFSET('Game Board'!F8:F55,0,BN1),CF15,OFFSET('Game Board'!I8:I55,0,BN1),CF14)+SUMIFS(OFFSET('Game Board'!H8:H55,0,BN1),OFFSET('Game Board'!I8:I55,0,BN1),CF15,OFFSET('Game Board'!F8:F55,0,BN1),CF12)+SUMIFS(OFFSET('Game Board'!H8:H55,0,BN1),OFFSET('Game Board'!I8:I55,0,BN1),CF15,OFFSET('Game Board'!F8:F55,0,BN1),CF13)+SUMIFS(OFFSET('Game Board'!H8:H55,0,BN1),OFFSET('Game Board'!I8:I55,0,BN1),CF15,OFFSET('Game Board'!F8:F55,0,BN1),CF14)</f>
        <v>0</v>
      </c>
      <c r="CM15" s="315">
        <f ca="1">SUMIFS(OFFSET('Game Board'!H8:H55,0,BN1),OFFSET('Game Board'!F8:F55,0,BN1),CF15,OFFSET('Game Board'!I8:I55,0,BN1),CF12)+SUMIFS(OFFSET('Game Board'!H8:H55,0,BN1),OFFSET('Game Board'!F8:F55,0,BN1),CF15,OFFSET('Game Board'!I8:I55,0,BN1),CF13)+SUMIFS(OFFSET('Game Board'!H8:H55,0,BN1),OFFSET('Game Board'!F8:F55,0,BN1),CF15,OFFSET('Game Board'!I8:I55,0,BN1),CF14)+SUMIFS(OFFSET('Game Board'!G8:G55,0,BN1),OFFSET('Game Board'!I8:I55,0,BN1),CF15,OFFSET('Game Board'!F8:F55,0,BN1),CF12)+SUMIFS(OFFSET('Game Board'!G8:G55,0,BN1),OFFSET('Game Board'!I8:I55,0,BN1),CF15,OFFSET('Game Board'!F8:F55,0,BN1),CF13)+SUMIFS(OFFSET('Game Board'!G8:G55,0,BN1),OFFSET('Game Board'!I8:I55,0,BN1),CF15,OFFSET('Game Board'!F8:F55,0,BN1),CF14)</f>
        <v>0</v>
      </c>
      <c r="CN15" s="315">
        <f t="shared" ca="1" si="206"/>
        <v>0</v>
      </c>
      <c r="CO15" s="315">
        <f t="shared" ca="1" si="207"/>
        <v>3</v>
      </c>
      <c r="CP15" s="315">
        <f t="shared" ref="CP15" ca="1" si="1868">IF(CF15&lt;&gt;"",SUMPRODUCT((CE12:CE15=CE15)*(CO12:CO15&gt;CO15)*1),0)</f>
        <v>0</v>
      </c>
      <c r="CQ15" s="315">
        <f t="shared" ref="CQ15" ca="1" si="1869">IF(CF15&lt;&gt;"",SUMPRODUCT((CP12:CP15=CP15)*(CN12:CN15&gt;CN15)*1),0)</f>
        <v>0</v>
      </c>
      <c r="CR15" s="315">
        <f t="shared" ca="1" si="1"/>
        <v>0</v>
      </c>
      <c r="CS15" s="315">
        <f t="shared" ref="CS15" ca="1" si="1870">IF(CF15&lt;&gt;"",SUMPRODUCT((CR12:CR15=CR15)*(CP12:CP15=CP15)*(CL12:CL15&gt;CL15)*1),0)</f>
        <v>0</v>
      </c>
      <c r="CT15" s="315">
        <f t="shared" ca="1" si="208"/>
        <v>1</v>
      </c>
      <c r="CU15" s="315">
        <f ca="1">SUMPRODUCT((OFFSET('Game Board'!F8:F55,0,BN1)=CG15)*(OFFSET('Game Board'!I8:I55,0,BN1)=CG13)*(OFFSET('Game Board'!G8:G55,0,BN1)&gt;OFFSET('Game Board'!H8:H55,0,BN1))*1)+SUMPRODUCT((OFFSET('Game Board'!I8:I55,0,BN1)=CG15)*(OFFSET('Game Board'!F8:F55,0,BN1)=CG13)*(OFFSET('Game Board'!H8:H55,0,BN1)&gt;OFFSET('Game Board'!G8:G55,0,BN1))*1)+SUMPRODUCT((OFFSET('Game Board'!F8:F55,0,BN1)=CG15)*(OFFSET('Game Board'!I8:I55,0,BN1)=CG14)*(OFFSET('Game Board'!G8:G55,0,BN1)&gt;OFFSET('Game Board'!H8:H55,0,BN1))*1)+SUMPRODUCT((OFFSET('Game Board'!I8:I55,0,BN1)=CG15)*(OFFSET('Game Board'!F8:F55,0,BN1)=CG14)*(OFFSET('Game Board'!H8:H55,0,BN1)&gt;OFFSET('Game Board'!G8:G55,0,BN1))*1)</f>
        <v>0</v>
      </c>
      <c r="CV15" s="315">
        <f ca="1">SUMPRODUCT((OFFSET('Game Board'!F8:F55,0,BN1)=CG15)*(OFFSET('Game Board'!I8:I55,0,BN1)=CG13)*(OFFSET('Game Board'!G8:G55,0,BN1)=OFFSET('Game Board'!H8:H55,0,BN1))*1)+SUMPRODUCT((OFFSET('Game Board'!I8:I55,0,BN1)=CG15)*(OFFSET('Game Board'!F8:F55,0,BN1)=CG13)*(OFFSET('Game Board'!G8:G55,0,BN1)=OFFSET('Game Board'!H8:H55,0,BN1))*1)+SUMPRODUCT((OFFSET('Game Board'!F8:F55,0,BN1)=CG15)*(OFFSET('Game Board'!I8:I55,0,BN1)=CG14)*(OFFSET('Game Board'!G8:G55,0,BN1)=OFFSET('Game Board'!H8:H55,0,BN1))*1)+SUMPRODUCT((OFFSET('Game Board'!I8:I55,0,BN1)=CG15)*(OFFSET('Game Board'!F8:F55,0,BN1)=CG14)*(OFFSET('Game Board'!G8:G55,0,BN1)=OFFSET('Game Board'!H8:H55,0,BN1))*1)</f>
        <v>0</v>
      </c>
      <c r="CW15" s="315">
        <f ca="1">SUMPRODUCT((OFFSET('Game Board'!F8:F55,0,BN1)=CG15)*(OFFSET('Game Board'!I8:I55,0,BN1)=CG13)*(OFFSET('Game Board'!G8:G55,0,BN1)&lt;OFFSET('Game Board'!H8:H55,0,BN1))*1)+SUMPRODUCT((OFFSET('Game Board'!I8:I55,0,BN1)=CG15)*(OFFSET('Game Board'!F8:F55,0,BN1)=CG13)*(OFFSET('Game Board'!H8:H55,0,BN1)&lt;OFFSET('Game Board'!G8:G55,0,BN1))*1)+SUMPRODUCT((OFFSET('Game Board'!F8:F55,0,BN1)=CG15)*(OFFSET('Game Board'!I8:I55,0,BN1)=CG14)*(OFFSET('Game Board'!G8:G55,0,BN1)&lt;OFFSET('Game Board'!H8:H55,0,BN1))*1)+SUMPRODUCT((OFFSET('Game Board'!I8:I55,0,BN1)=CG15)*(OFFSET('Game Board'!F8:F55,0,BN1)=CG14)*(OFFSET('Game Board'!H8:H55,0,BN1)&lt;OFFSET('Game Board'!G8:G55,0,BN1))*1)</f>
        <v>0</v>
      </c>
      <c r="CX15" s="315">
        <f ca="1">SUMIFS(OFFSET('Game Board'!G8:G55,0,BN1),OFFSET('Game Board'!F8:F55,0,BN1),CG15,OFFSET('Game Board'!I8:I55,0,BN1),CG13)+SUMIFS(OFFSET('Game Board'!G8:G55,0,BN1),OFFSET('Game Board'!F8:F55,0,BN1),CG15,OFFSET('Game Board'!I8:I55,0,BN1),CG14)+SUMIFS(OFFSET('Game Board'!H8:H55,0,BN1),OFFSET('Game Board'!I8:I55,0,BN1),CG15,OFFSET('Game Board'!F8:F55,0,BN1),CG13)+SUMIFS(OFFSET('Game Board'!H8:H55,0,BN1),OFFSET('Game Board'!I8:I55,0,BN1),CG15,OFFSET('Game Board'!F8:F55,0,BN1),CG14)</f>
        <v>0</v>
      </c>
      <c r="CY15" s="315">
        <f ca="1">SUMIFS(OFFSET('Game Board'!G8:G55,0,BN1),OFFSET('Game Board'!F8:F55,0,BN1),CG15,OFFSET('Game Board'!I8:I55,0,BN1),CG13)+SUMIFS(OFFSET('Game Board'!G8:G55,0,BN1),OFFSET('Game Board'!F8:F55,0,BN1),CG15,OFFSET('Game Board'!I8:I55,0,BN1),CG14)+SUMIFS(OFFSET('Game Board'!H8:H55,0,BN1),OFFSET('Game Board'!I8:I55,0,BN1),CG15,OFFSET('Game Board'!F8:F55,0,BN1),CG13)+SUMIFS(OFFSET('Game Board'!H8:H55,0,BN1),OFFSET('Game Board'!I8:I55,0,BN1),CG15,OFFSET('Game Board'!F8:F55,0,BN1),CG14)</f>
        <v>0</v>
      </c>
      <c r="CZ15" s="315">
        <f t="shared" ca="1" si="209"/>
        <v>0</v>
      </c>
      <c r="DA15" s="315">
        <f t="shared" ca="1" si="210"/>
        <v>0</v>
      </c>
      <c r="DB15" s="315">
        <f t="shared" ref="DB15" ca="1" si="1871">IF(CG15&lt;&gt;"",SUMPRODUCT((CE12:CE15=CE15)*(DA12:DA15&gt;DA15)*1),0)</f>
        <v>0</v>
      </c>
      <c r="DC15" s="315">
        <f t="shared" ref="DC15" ca="1" si="1872">IF(CG15&lt;&gt;"",SUMPRODUCT((DB12:DB15=DB15)*(CZ12:CZ15&gt;CZ15)*1),0)</f>
        <v>0</v>
      </c>
      <c r="DD15" s="315">
        <f t="shared" ca="1" si="211"/>
        <v>0</v>
      </c>
      <c r="DE15" s="315">
        <f t="shared" ref="DE15" ca="1" si="1873">IF(CG15&lt;&gt;"",SUMPRODUCT((DD12:DD15=DD15)*(DB12:DB15=DB15)*(CX12:CX15&gt;CX15)*1),0)</f>
        <v>0</v>
      </c>
      <c r="DF15" s="315">
        <f t="shared" ca="1" si="212"/>
        <v>1</v>
      </c>
      <c r="DG15" s="315">
        <f ca="1">SUMPRODUCT((OFFSET('Game Board'!F8:F55,0,BN1)=CH15)*(OFFSET('Game Board'!I8:I55,0,BN1)=CH14)*(OFFSET('Game Board'!G8:G55,0,BN1)&gt;OFFSET('Game Board'!H8:H55,0,BN1))*1)+SUMPRODUCT((OFFSET('Game Board'!I8:I55,0,BN1)=CH15)*(OFFSET('Game Board'!F8:F55,0,BN1)=CH14)*(OFFSET('Game Board'!H8:H55,0,BN1)&gt;OFFSET('Game Board'!G8:G55,0,BN1))*1)</f>
        <v>0</v>
      </c>
      <c r="DH15" s="315">
        <f ca="1">SUMPRODUCT((OFFSET('Game Board'!F8:F55,0,BN1)=CH15)*(OFFSET('Game Board'!I8:I55,0,BN1)=CH14)*(OFFSET('Game Board'!G8:G55,0,BN1)=OFFSET('Game Board'!H8:H55,0,BN1))*1)+SUMPRODUCT((OFFSET('Game Board'!I8:I55,0,BN1)=CH15)*(OFFSET('Game Board'!F8:F55,0,BN1)=CH14)*(OFFSET('Game Board'!H8:H55,0,BN1)=OFFSET('Game Board'!G8:G55,0,BN1))*1)</f>
        <v>0</v>
      </c>
      <c r="DI15" s="315">
        <f ca="1">SUMPRODUCT((OFFSET('Game Board'!F8:F55,0,BN1)=CH15)*(OFFSET('Game Board'!I8:I55,0,BN1)=CH14)*(OFFSET('Game Board'!G8:G55,0,BN1)&lt;OFFSET('Game Board'!H8:H55,0,BN1))*1)+SUMPRODUCT((OFFSET('Game Board'!I8:I55,0,BN1)=CH15)*(OFFSET('Game Board'!F8:F55,0,BN1)=CH14)*(OFFSET('Game Board'!H8:H55,0,BN1)&lt;OFFSET('Game Board'!G8:G55,0,BN1))*1)</f>
        <v>0</v>
      </c>
      <c r="DJ15" s="315">
        <f ca="1">SUMIFS(OFFSET('Game Board'!G8:G55,0,BN1),OFFSET('Game Board'!F8:F55,0,BN1),CH15,OFFSET('Game Board'!I8:I55,0,BN1),CH14)+SUMIFS(OFFSET('Game Board'!H8:H55,0,BN1),OFFSET('Game Board'!I8:I55,0,BN1),CH15,OFFSET('Game Board'!F8:F55,0,BN1),CH14)</f>
        <v>0</v>
      </c>
      <c r="DK15" s="315">
        <f ca="1">SUMIFS(OFFSET('Game Board'!G8:G55,0,BN1),OFFSET('Game Board'!F8:F55,0,BN1),CH15,OFFSET('Game Board'!I8:I55,0,BN1),CH14)+SUMIFS(OFFSET('Game Board'!H8:H55,0,BN1),OFFSET('Game Board'!I8:I55,0,BN1),CH15,OFFSET('Game Board'!F8:F55,0,BN1),CH14)</f>
        <v>0</v>
      </c>
      <c r="DL15" s="315">
        <f t="shared" ca="1" si="1653"/>
        <v>0</v>
      </c>
      <c r="DM15" s="315">
        <f t="shared" ca="1" si="1654"/>
        <v>0</v>
      </c>
      <c r="DN15" s="315">
        <f t="shared" ref="DN15" ca="1" si="1874">IF(CH15&lt;&gt;"",SUMPRODUCT((CQ12:CQ15=CQ15)*(DM12:DM15&gt;DM15)*1),0)</f>
        <v>0</v>
      </c>
      <c r="DO15" s="315">
        <f t="shared" ref="DO15" ca="1" si="1875">IF(CH15&lt;&gt;"",SUMPRODUCT((DN12:DN15=DN15)*(DL12:DL15&gt;DL15)*1),0)</f>
        <v>0</v>
      </c>
      <c r="DP15" s="315">
        <f t="shared" ca="1" si="1657"/>
        <v>0</v>
      </c>
      <c r="DQ15" s="315">
        <f t="shared" ref="DQ15" ca="1" si="1876">IF(CH15&lt;&gt;"",SUMPRODUCT((DP12:DP15=DP15)*(DN12:DN15=DN15)*(DJ12:DJ15&gt;DJ15)*1),0)</f>
        <v>0</v>
      </c>
      <c r="DR15" s="315">
        <f t="shared" ca="1" si="386"/>
        <v>1</v>
      </c>
      <c r="DS15" s="315">
        <f t="shared" ref="DS15" ca="1" si="1877">SUMPRODUCT((DR12:DR15=DR15)*(BU12:BU15&gt;BU15)*1)</f>
        <v>1</v>
      </c>
      <c r="DT15" s="315">
        <f t="shared" ca="1" si="213"/>
        <v>2</v>
      </c>
      <c r="DU15" s="315" t="str">
        <f t="shared" si="214"/>
        <v>Japan</v>
      </c>
      <c r="DV15" s="315">
        <f t="shared" ca="1" si="215"/>
        <v>0</v>
      </c>
      <c r="DW15" s="315">
        <f ca="1">SUMPRODUCT((OFFSET('Game Board'!G8:G55,0,DW1)&lt;&gt;"")*(OFFSET('Game Board'!F8:F55,0,DW1)=C15)*(OFFSET('Game Board'!G8:G55,0,DW1)&gt;OFFSET('Game Board'!H8:H55,0,DW1))*1)+SUMPRODUCT((OFFSET('Game Board'!G8:G55,0,DW1)&lt;&gt;"")*(OFFSET('Game Board'!I8:I55,0,DW1)=C15)*(OFFSET('Game Board'!H8:H55,0,DW1)&gt;OFFSET('Game Board'!G8:G55,0,DW1))*1)</f>
        <v>0</v>
      </c>
      <c r="DX15" s="315">
        <f ca="1">SUMPRODUCT((OFFSET('Game Board'!G8:G55,0,DW1)&lt;&gt;"")*(OFFSET('Game Board'!F8:F55,0,DW1)=C15)*(OFFSET('Game Board'!G8:G55,0,DW1)=OFFSET('Game Board'!H8:H55,0,DW1))*1)+SUMPRODUCT((OFFSET('Game Board'!G8:G55,0,DW1)&lt;&gt;"")*(OFFSET('Game Board'!I8:I55,0,DW1)=C15)*(OFFSET('Game Board'!G8:G55,0,DW1)=OFFSET('Game Board'!H8:H55,0,DW1))*1)</f>
        <v>0</v>
      </c>
      <c r="DY15" s="315">
        <f ca="1">SUMPRODUCT((OFFSET('Game Board'!G8:G55,0,DW1)&lt;&gt;"")*(OFFSET('Game Board'!F8:F55,0,DW1)=C15)*(OFFSET('Game Board'!G8:G55,0,DW1)&lt;OFFSET('Game Board'!H8:H55,0,DW1))*1)+SUMPRODUCT((OFFSET('Game Board'!G8:G55,0,DW1)&lt;&gt;"")*(OFFSET('Game Board'!I8:I55,0,DW1)=C15)*(OFFSET('Game Board'!H8:H55,0,DW1)&lt;OFFSET('Game Board'!G8:G55,0,DW1))*1)</f>
        <v>0</v>
      </c>
      <c r="DZ15" s="315">
        <f ca="1">SUMIF(OFFSET('Game Board'!F8:F55,0,DW1),C15,OFFSET('Game Board'!G8:G55,0,DW1))+SUMIF(OFFSET('Game Board'!I8:I55,0,DW1),C15,OFFSET('Game Board'!H8:H55,0,DW1))</f>
        <v>0</v>
      </c>
      <c r="EA15" s="315">
        <f ca="1">SUMIF(OFFSET('Game Board'!F8:F55,0,DW1),C15,OFFSET('Game Board'!H8:H55,0,DW1))+SUMIF(OFFSET('Game Board'!I8:I55,0,DW1),C15,OFFSET('Game Board'!G8:G55,0,DW1))</f>
        <v>0</v>
      </c>
      <c r="EB15" s="315">
        <f t="shared" ca="1" si="216"/>
        <v>0</v>
      </c>
      <c r="EC15" s="315">
        <f t="shared" ca="1" si="217"/>
        <v>0</v>
      </c>
      <c r="ED15" s="315">
        <f ca="1">INDEX(L4:L35,MATCH(EM15,C4:C35,0),0)</f>
        <v>1917</v>
      </c>
      <c r="EE15" s="319">
        <f>'Tournament Setup'!F17</f>
        <v>0</v>
      </c>
      <c r="EF15" s="315">
        <f ca="1">RANK(EC15,EC12:EC15)</f>
        <v>1</v>
      </c>
      <c r="EG15" s="315">
        <f ca="1">SUMPRODUCT((EF12:EF15=EF15)*(EB12:EB15&gt;EB15)*1)</f>
        <v>0</v>
      </c>
      <c r="EH15" s="315">
        <f t="shared" ca="1" si="218"/>
        <v>1</v>
      </c>
      <c r="EI15" s="315">
        <f ca="1">SUMPRODUCT((EF12:EF15=EF15)*(EB12:EB15=EB15)*(DZ12:DZ15&gt;DZ15)*1)</f>
        <v>0</v>
      </c>
      <c r="EJ15" s="315">
        <f t="shared" ca="1" si="219"/>
        <v>1</v>
      </c>
      <c r="EK15" s="315">
        <f ca="1">RANK(EJ15,EJ12:EJ15,1)+COUNTIF(EJ12:EJ15,EJ15)-1</f>
        <v>4</v>
      </c>
      <c r="EL15" s="315">
        <v>4</v>
      </c>
      <c r="EM15" s="315" t="str">
        <f t="shared" ref="EM15" ca="1" si="1878">INDEX(DU12:DU15,MATCH(EL15,EK12:EK15,0),0)</f>
        <v>Japan</v>
      </c>
      <c r="EN15" s="315">
        <f ca="1">INDEX(EJ12:EJ15,MATCH(EM15,DU12:DU15,0),0)</f>
        <v>1</v>
      </c>
      <c r="EO15" s="315" t="str">
        <f t="shared" ca="1" si="1661"/>
        <v>Japan</v>
      </c>
      <c r="EP15" s="315" t="str">
        <f t="shared" ref="EP15" ca="1" si="1879">IF(AND(EP14&lt;&gt;"",EN15=2),EM15,"")</f>
        <v/>
      </c>
      <c r="EQ15" s="315" t="str">
        <f t="shared" ref="EQ15" ca="1" si="1880">IF(AND(EQ14&lt;&gt;"",EN15=3),EM15,"")</f>
        <v/>
      </c>
      <c r="ER15" s="315">
        <f ca="1">SUMPRODUCT((OFFSET('Game Board'!F8:F55,0,DW1)=EO15)*(OFFSET('Game Board'!I8:I55,0,DW1)=EO12)*(OFFSET('Game Board'!G8:G55,0,DW1)&gt;OFFSET('Game Board'!H8:H55,0,DW1))*1)+SUMPRODUCT((OFFSET('Game Board'!I8:I55,0,DW1)=EO15)*(OFFSET('Game Board'!F8:F55,0,DW1)=EO12)*(OFFSET('Game Board'!H8:H55,0,DW1)&gt;OFFSET('Game Board'!G8:G55,0,DW1))*1)+SUMPRODUCT((OFFSET('Game Board'!F8:F55,0,DW1)=EO15)*(OFFSET('Game Board'!I8:I55,0,DW1)=EO13)*(OFFSET('Game Board'!G8:G55,0,DW1)&gt;OFFSET('Game Board'!H8:H55,0,DW1))*1)+SUMPRODUCT((OFFSET('Game Board'!I8:I55,0,DW1)=EO15)*(OFFSET('Game Board'!F8:F55,0,DW1)=EO13)*(OFFSET('Game Board'!H8:H55,0,DW1)&gt;OFFSET('Game Board'!G8:G55,0,DW1))*1)+SUMPRODUCT((OFFSET('Game Board'!F8:F55,0,DW1)=EO15)*(OFFSET('Game Board'!I8:I55,0,DW1)=EO14)*(OFFSET('Game Board'!G8:G55,0,DW1)&gt;OFFSET('Game Board'!H8:H55,0,DW1))*1)+SUMPRODUCT((OFFSET('Game Board'!I8:I55,0,DW1)=EO15)*(OFFSET('Game Board'!F8:F55,0,DW1)=EO14)*(OFFSET('Game Board'!H8:H55,0,DW1)&gt;OFFSET('Game Board'!G8:G55,0,DW1))*1)</f>
        <v>0</v>
      </c>
      <c r="ES15" s="315">
        <f ca="1">SUMPRODUCT((OFFSET('Game Board'!F8:F55,0,DW1)=EO15)*(OFFSET('Game Board'!I8:I55,0,DW1)=EO12)*(OFFSET('Game Board'!G8:G55,0,DW1)&gt;=OFFSET('Game Board'!H8:H55,0,DW1))*1)+SUMPRODUCT((OFFSET('Game Board'!I8:I55,0,DW1)=EO15)*(OFFSET('Game Board'!F8:F55,0,DW1)=EO12)*(OFFSET('Game Board'!G8:G55,0,DW1)=OFFSET('Game Board'!H8:H55,0,DW1))*1)+SUMPRODUCT((OFFSET('Game Board'!F8:F55,0,DW1)=EO15)*(OFFSET('Game Board'!I8:I55,0,DW1)=EO13)*(OFFSET('Game Board'!G8:G55,0,DW1)=OFFSET('Game Board'!H8:H55,0,DW1))*1)+SUMPRODUCT((OFFSET('Game Board'!I8:I55,0,DW1)=EO15)*(OFFSET('Game Board'!F8:F55,0,DW1)=EO13)*(OFFSET('Game Board'!G8:G55,0,DW1)=OFFSET('Game Board'!H8:H55,0,DW1))*1)+SUMPRODUCT((OFFSET('Game Board'!F8:F55,0,DW1)=EO15)*(OFFSET('Game Board'!I8:I55,0,DW1)=EO14)*(OFFSET('Game Board'!G8:G55,0,DW1)=OFFSET('Game Board'!H8:H55,0,DW1))*1)+SUMPRODUCT((OFFSET('Game Board'!I8:I55,0,DW1)=EO15)*(OFFSET('Game Board'!F8:F55,0,DW1)=EO14)*(OFFSET('Game Board'!G8:G55,0,DW1)=OFFSET('Game Board'!H8:H55,0,DW1))*1)</f>
        <v>3</v>
      </c>
      <c r="ET15" s="315">
        <f ca="1">SUMPRODUCT((OFFSET('Game Board'!F8:F55,0,DW1)=EO15)*(OFFSET('Game Board'!I8:I55,0,DW1)=EO12)*(OFFSET('Game Board'!G8:G55,0,DW1)&lt;OFFSET('Game Board'!H8:H55,0,DW1))*1)+SUMPRODUCT((OFFSET('Game Board'!I8:I55,0,DW1)=EO15)*(OFFSET('Game Board'!F8:F55,0,DW1)=EO12)*(OFFSET('Game Board'!H8:H55,0,DW1)&lt;OFFSET('Game Board'!G8:G55,0,DW1))*1)+SUMPRODUCT((OFFSET('Game Board'!F8:F55,0,DW1)=EO15)*(OFFSET('Game Board'!I8:I55,0,DW1)=EO13)*(OFFSET('Game Board'!G8:G55,0,DW1)&lt;OFFSET('Game Board'!H8:H55,0,DW1))*1)+SUMPRODUCT((OFFSET('Game Board'!I8:I55,0,DW1)=EO15)*(OFFSET('Game Board'!F8:F55,0,DW1)=EO13)*(OFFSET('Game Board'!H8:H55,0,DW1)&lt;OFFSET('Game Board'!G8:G55,0,DW1))*1)+SUMPRODUCT((OFFSET('Game Board'!F8:F55,0,DW1)=EO15)*(OFFSET('Game Board'!I8:I55,0,DW1)=EO14)*(OFFSET('Game Board'!G8:G55,0,DW1)&lt;OFFSET('Game Board'!H8:H55,0,DW1))*1)+SUMPRODUCT((OFFSET('Game Board'!I8:I55,0,DW1)=EO15)*(OFFSET('Game Board'!F8:F55,0,DW1)=EO14)*(OFFSET('Game Board'!H8:H55,0,DW1)&lt;OFFSET('Game Board'!G8:G55,0,DW1))*1)</f>
        <v>0</v>
      </c>
      <c r="EU15" s="315">
        <f ca="1">SUMIFS(OFFSET('Game Board'!G8:G55,0,DW1),OFFSET('Game Board'!F8:F55,0,DW1),EO15,OFFSET('Game Board'!I8:I55,0,DW1),EO12)+SUMIFS(OFFSET('Game Board'!G8:G55,0,DW1),OFFSET('Game Board'!F8:F55,0,DW1),EO15,OFFSET('Game Board'!I8:I55,0,DW1),EO13)+SUMIFS(OFFSET('Game Board'!G8:G55,0,DW1),OFFSET('Game Board'!F8:F55,0,DW1),EO15,OFFSET('Game Board'!I8:I55,0,DW1),EO14)+SUMIFS(OFFSET('Game Board'!H8:H55,0,DW1),OFFSET('Game Board'!I8:I55,0,DW1),EO15,OFFSET('Game Board'!F8:F55,0,DW1),EO12)+SUMIFS(OFFSET('Game Board'!H8:H55,0,DW1),OFFSET('Game Board'!I8:I55,0,DW1),EO15,OFFSET('Game Board'!F8:F55,0,DW1),EO13)+SUMIFS(OFFSET('Game Board'!H8:H55,0,DW1),OFFSET('Game Board'!I8:I55,0,DW1),EO15,OFFSET('Game Board'!F8:F55,0,DW1),EO14)</f>
        <v>0</v>
      </c>
      <c r="EV15" s="315">
        <f ca="1">SUMIFS(OFFSET('Game Board'!H8:H55,0,DW1),OFFSET('Game Board'!F8:F55,0,DW1),EO15,OFFSET('Game Board'!I8:I55,0,DW1),EO12)+SUMIFS(OFFSET('Game Board'!H8:H55,0,DW1),OFFSET('Game Board'!F8:F55,0,DW1),EO15,OFFSET('Game Board'!I8:I55,0,DW1),EO13)+SUMIFS(OFFSET('Game Board'!H8:H55,0,DW1),OFFSET('Game Board'!F8:F55,0,DW1),EO15,OFFSET('Game Board'!I8:I55,0,DW1),EO14)+SUMIFS(OFFSET('Game Board'!G8:G55,0,DW1),OFFSET('Game Board'!I8:I55,0,DW1),EO15,OFFSET('Game Board'!F8:F55,0,DW1),EO12)+SUMIFS(OFFSET('Game Board'!G8:G55,0,DW1),OFFSET('Game Board'!I8:I55,0,DW1),EO15,OFFSET('Game Board'!F8:F55,0,DW1),EO13)+SUMIFS(OFFSET('Game Board'!G8:G55,0,DW1),OFFSET('Game Board'!I8:I55,0,DW1),EO15,OFFSET('Game Board'!F8:F55,0,DW1),EO14)</f>
        <v>0</v>
      </c>
      <c r="EW15" s="315">
        <f t="shared" ca="1" si="220"/>
        <v>0</v>
      </c>
      <c r="EX15" s="315">
        <f t="shared" ca="1" si="221"/>
        <v>3</v>
      </c>
      <c r="EY15" s="315">
        <f t="shared" ref="EY15" ca="1" si="1881">IF(EO15&lt;&gt;"",SUMPRODUCT((EN12:EN15=EN15)*(EX12:EX15&gt;EX15)*1),0)</f>
        <v>0</v>
      </c>
      <c r="EZ15" s="315">
        <f t="shared" ref="EZ15" ca="1" si="1882">IF(EO15&lt;&gt;"",SUMPRODUCT((EY12:EY15=EY15)*(EW12:EW15&gt;EW15)*1),0)</f>
        <v>0</v>
      </c>
      <c r="FA15" s="315">
        <f t="shared" ca="1" si="2"/>
        <v>0</v>
      </c>
      <c r="FB15" s="315">
        <f t="shared" ref="FB15" ca="1" si="1883">IF(EO15&lt;&gt;"",SUMPRODUCT((FA12:FA15=FA15)*(EY12:EY15=EY15)*(EU12:EU15&gt;EU15)*1),0)</f>
        <v>0</v>
      </c>
      <c r="FC15" s="315">
        <f t="shared" ca="1" si="222"/>
        <v>1</v>
      </c>
      <c r="FD15" s="315">
        <f ca="1">SUMPRODUCT((OFFSET('Game Board'!F8:F55,0,DW1)=EP15)*(OFFSET('Game Board'!I8:I55,0,DW1)=EP13)*(OFFSET('Game Board'!G8:G55,0,DW1)&gt;OFFSET('Game Board'!H8:H55,0,DW1))*1)+SUMPRODUCT((OFFSET('Game Board'!I8:I55,0,DW1)=EP15)*(OFFSET('Game Board'!F8:F55,0,DW1)=EP13)*(OFFSET('Game Board'!H8:H55,0,DW1)&gt;OFFSET('Game Board'!G8:G55,0,DW1))*1)+SUMPRODUCT((OFFSET('Game Board'!F8:F55,0,DW1)=EP15)*(OFFSET('Game Board'!I8:I55,0,DW1)=EP14)*(OFFSET('Game Board'!G8:G55,0,DW1)&gt;OFFSET('Game Board'!H8:H55,0,DW1))*1)+SUMPRODUCT((OFFSET('Game Board'!I8:I55,0,DW1)=EP15)*(OFFSET('Game Board'!F8:F55,0,DW1)=EP14)*(OFFSET('Game Board'!H8:H55,0,DW1)&gt;OFFSET('Game Board'!G8:G55,0,DW1))*1)</f>
        <v>0</v>
      </c>
      <c r="FE15" s="315">
        <f ca="1">SUMPRODUCT((OFFSET('Game Board'!F8:F55,0,DW1)=EP15)*(OFFSET('Game Board'!I8:I55,0,DW1)=EP13)*(OFFSET('Game Board'!G8:G55,0,DW1)=OFFSET('Game Board'!H8:H55,0,DW1))*1)+SUMPRODUCT((OFFSET('Game Board'!I8:I55,0,DW1)=EP15)*(OFFSET('Game Board'!F8:F55,0,DW1)=EP13)*(OFFSET('Game Board'!G8:G55,0,DW1)=OFFSET('Game Board'!H8:H55,0,DW1))*1)+SUMPRODUCT((OFFSET('Game Board'!F8:F55,0,DW1)=EP15)*(OFFSET('Game Board'!I8:I55,0,DW1)=EP14)*(OFFSET('Game Board'!G8:G55,0,DW1)=OFFSET('Game Board'!H8:H55,0,DW1))*1)+SUMPRODUCT((OFFSET('Game Board'!I8:I55,0,DW1)=EP15)*(OFFSET('Game Board'!F8:F55,0,DW1)=EP14)*(OFFSET('Game Board'!G8:G55,0,DW1)=OFFSET('Game Board'!H8:H55,0,DW1))*1)</f>
        <v>0</v>
      </c>
      <c r="FF15" s="315">
        <f ca="1">SUMPRODUCT((OFFSET('Game Board'!F8:F55,0,DW1)=EP15)*(OFFSET('Game Board'!I8:I55,0,DW1)=EP13)*(OFFSET('Game Board'!G8:G55,0,DW1)&lt;OFFSET('Game Board'!H8:H55,0,DW1))*1)+SUMPRODUCT((OFFSET('Game Board'!I8:I55,0,DW1)=EP15)*(OFFSET('Game Board'!F8:F55,0,DW1)=EP13)*(OFFSET('Game Board'!H8:H55,0,DW1)&lt;OFFSET('Game Board'!G8:G55,0,DW1))*1)+SUMPRODUCT((OFFSET('Game Board'!F8:F55,0,DW1)=EP15)*(OFFSET('Game Board'!I8:I55,0,DW1)=EP14)*(OFFSET('Game Board'!G8:G55,0,DW1)&lt;OFFSET('Game Board'!H8:H55,0,DW1))*1)+SUMPRODUCT((OFFSET('Game Board'!I8:I55,0,DW1)=EP15)*(OFFSET('Game Board'!F8:F55,0,DW1)=EP14)*(OFFSET('Game Board'!H8:H55,0,DW1)&lt;OFFSET('Game Board'!G8:G55,0,DW1))*1)</f>
        <v>0</v>
      </c>
      <c r="FG15" s="315">
        <f ca="1">SUMIFS(OFFSET('Game Board'!G8:G55,0,DW1),OFFSET('Game Board'!F8:F55,0,DW1),EP15,OFFSET('Game Board'!I8:I55,0,DW1),EP13)+SUMIFS(OFFSET('Game Board'!G8:G55,0,DW1),OFFSET('Game Board'!F8:F55,0,DW1),EP15,OFFSET('Game Board'!I8:I55,0,DW1),EP14)+SUMIFS(OFFSET('Game Board'!H8:H55,0,DW1),OFFSET('Game Board'!I8:I55,0,DW1),EP15,OFFSET('Game Board'!F8:F55,0,DW1),EP13)+SUMIFS(OFFSET('Game Board'!H8:H55,0,DW1),OFFSET('Game Board'!I8:I55,0,DW1),EP15,OFFSET('Game Board'!F8:F55,0,DW1),EP14)</f>
        <v>0</v>
      </c>
      <c r="FH15" s="315">
        <f ca="1">SUMIFS(OFFSET('Game Board'!G8:G55,0,DW1),OFFSET('Game Board'!F8:F55,0,DW1),EP15,OFFSET('Game Board'!I8:I55,0,DW1),EP13)+SUMIFS(OFFSET('Game Board'!G8:G55,0,DW1),OFFSET('Game Board'!F8:F55,0,DW1),EP15,OFFSET('Game Board'!I8:I55,0,DW1),EP14)+SUMIFS(OFFSET('Game Board'!H8:H55,0,DW1),OFFSET('Game Board'!I8:I55,0,DW1),EP15,OFFSET('Game Board'!F8:F55,0,DW1),EP13)+SUMIFS(OFFSET('Game Board'!H8:H55,0,DW1),OFFSET('Game Board'!I8:I55,0,DW1),EP15,OFFSET('Game Board'!F8:F55,0,DW1),EP14)</f>
        <v>0</v>
      </c>
      <c r="FI15" s="315">
        <f t="shared" ca="1" si="223"/>
        <v>0</v>
      </c>
      <c r="FJ15" s="315">
        <f t="shared" ca="1" si="224"/>
        <v>0</v>
      </c>
      <c r="FK15" s="315">
        <f t="shared" ref="FK15" ca="1" si="1884">IF(EP15&lt;&gt;"",SUMPRODUCT((EN12:EN15=EN15)*(FJ12:FJ15&gt;FJ15)*1),0)</f>
        <v>0</v>
      </c>
      <c r="FL15" s="315">
        <f t="shared" ref="FL15" ca="1" si="1885">IF(EP15&lt;&gt;"",SUMPRODUCT((FK12:FK15=FK15)*(FI12:FI15&gt;FI15)*1),0)</f>
        <v>0</v>
      </c>
      <c r="FM15" s="315">
        <f t="shared" ca="1" si="225"/>
        <v>0</v>
      </c>
      <c r="FN15" s="315">
        <f t="shared" ref="FN15" ca="1" si="1886">IF(EP15&lt;&gt;"",SUMPRODUCT((FM12:FM15=FM15)*(FK12:FK15=FK15)*(FG12:FG15&gt;FG15)*1),0)</f>
        <v>0</v>
      </c>
      <c r="FO15" s="315">
        <f t="shared" ca="1" si="226"/>
        <v>1</v>
      </c>
      <c r="FP15" s="315">
        <f ca="1">SUMPRODUCT((OFFSET('Game Board'!F8:F55,0,DW1)=EQ15)*(OFFSET('Game Board'!I8:I55,0,DW1)=EQ14)*(OFFSET('Game Board'!G8:G55,0,DW1)&gt;OFFSET('Game Board'!H8:H55,0,DW1))*1)+SUMPRODUCT((OFFSET('Game Board'!I8:I55,0,DW1)=EQ15)*(OFFSET('Game Board'!F8:F55,0,DW1)=EQ14)*(OFFSET('Game Board'!H8:H55,0,DW1)&gt;OFFSET('Game Board'!G8:G55,0,DW1))*1)</f>
        <v>0</v>
      </c>
      <c r="FQ15" s="315">
        <f ca="1">SUMPRODUCT((OFFSET('Game Board'!F8:F55,0,DW1)=EQ15)*(OFFSET('Game Board'!I8:I55,0,DW1)=EQ14)*(OFFSET('Game Board'!G8:G55,0,DW1)=OFFSET('Game Board'!H8:H55,0,DW1))*1)+SUMPRODUCT((OFFSET('Game Board'!I8:I55,0,DW1)=EQ15)*(OFFSET('Game Board'!F8:F55,0,DW1)=EQ14)*(OFFSET('Game Board'!H8:H55,0,DW1)=OFFSET('Game Board'!G8:G55,0,DW1))*1)</f>
        <v>0</v>
      </c>
      <c r="FR15" s="315">
        <f ca="1">SUMPRODUCT((OFFSET('Game Board'!F8:F55,0,DW1)=EQ15)*(OFFSET('Game Board'!I8:I55,0,DW1)=EQ14)*(OFFSET('Game Board'!G8:G55,0,DW1)&lt;OFFSET('Game Board'!H8:H55,0,DW1))*1)+SUMPRODUCT((OFFSET('Game Board'!I8:I55,0,DW1)=EQ15)*(OFFSET('Game Board'!F8:F55,0,DW1)=EQ14)*(OFFSET('Game Board'!H8:H55,0,DW1)&lt;OFFSET('Game Board'!G8:G55,0,DW1))*1)</f>
        <v>0</v>
      </c>
      <c r="FS15" s="315">
        <f ca="1">SUMIFS(OFFSET('Game Board'!G8:G55,0,DW1),OFFSET('Game Board'!F8:F55,0,DW1),EQ15,OFFSET('Game Board'!I8:I55,0,DW1),EQ14)+SUMIFS(OFFSET('Game Board'!H8:H55,0,DW1),OFFSET('Game Board'!I8:I55,0,DW1),EQ15,OFFSET('Game Board'!F8:F55,0,DW1),EQ14)</f>
        <v>0</v>
      </c>
      <c r="FT15" s="315">
        <f ca="1">SUMIFS(OFFSET('Game Board'!G8:G55,0,DW1),OFFSET('Game Board'!F8:F55,0,DW1),EQ15,OFFSET('Game Board'!I8:I55,0,DW1),EQ14)+SUMIFS(OFFSET('Game Board'!H8:H55,0,DW1),OFFSET('Game Board'!I8:I55,0,DW1),EQ15,OFFSET('Game Board'!F8:F55,0,DW1),EQ14)</f>
        <v>0</v>
      </c>
      <c r="FU15" s="315">
        <f t="shared" ca="1" si="1670"/>
        <v>0</v>
      </c>
      <c r="FV15" s="315">
        <f t="shared" ca="1" si="1671"/>
        <v>0</v>
      </c>
      <c r="FW15" s="315">
        <f t="shared" ref="FW15" ca="1" si="1887">IF(EQ15&lt;&gt;"",SUMPRODUCT((EZ12:EZ15=EZ15)*(FV12:FV15&gt;FV15)*1),0)</f>
        <v>0</v>
      </c>
      <c r="FX15" s="315">
        <f t="shared" ref="FX15" ca="1" si="1888">IF(EQ15&lt;&gt;"",SUMPRODUCT((FW12:FW15=FW15)*(FU12:FU15&gt;FU15)*1),0)</f>
        <v>0</v>
      </c>
      <c r="FY15" s="315">
        <f t="shared" ca="1" si="1674"/>
        <v>0</v>
      </c>
      <c r="FZ15" s="315">
        <f t="shared" ref="FZ15" ca="1" si="1889">IF(EQ15&lt;&gt;"",SUMPRODUCT((FY12:FY15=FY15)*(FW12:FW15=FW15)*(FS12:FS15&gt;FS15)*1),0)</f>
        <v>0</v>
      </c>
      <c r="GA15" s="315">
        <f t="shared" ca="1" si="389"/>
        <v>1</v>
      </c>
      <c r="GB15" s="315">
        <f t="shared" ref="GB15" ca="1" si="1890">SUMPRODUCT((GA12:GA15=GA15)*(ED12:ED15&gt;ED15)*1)</f>
        <v>1</v>
      </c>
      <c r="GC15" s="315">
        <f t="shared" ca="1" si="227"/>
        <v>2</v>
      </c>
      <c r="GD15" s="315" t="str">
        <f t="shared" si="228"/>
        <v>Japan</v>
      </c>
      <c r="GE15" s="315">
        <f t="shared" ca="1" si="3"/>
        <v>0</v>
      </c>
      <c r="GF15" s="315">
        <f ca="1">SUMPRODUCT((OFFSET('Game Board'!G8:G55,0,GF1)&lt;&gt;"")*(OFFSET('Game Board'!F8:F55,0,GF1)=C15)*(OFFSET('Game Board'!G8:G55,0,GF1)&gt;OFFSET('Game Board'!H8:H55,0,GF1))*1)+SUMPRODUCT((OFFSET('Game Board'!G8:G55,0,GF1)&lt;&gt;"")*(OFFSET('Game Board'!I8:I55,0,GF1)=C15)*(OFFSET('Game Board'!H8:H55,0,GF1)&gt;OFFSET('Game Board'!G8:G55,0,GF1))*1)</f>
        <v>0</v>
      </c>
      <c r="GG15" s="315">
        <f ca="1">SUMPRODUCT((OFFSET('Game Board'!G8:G55,0,GF1)&lt;&gt;"")*(OFFSET('Game Board'!F8:F55,0,GF1)=C15)*(OFFSET('Game Board'!G8:G55,0,GF1)=OFFSET('Game Board'!H8:H55,0,GF1))*1)+SUMPRODUCT((OFFSET('Game Board'!G8:G55,0,GF1)&lt;&gt;"")*(OFFSET('Game Board'!I8:I55,0,GF1)=C15)*(OFFSET('Game Board'!G8:G55,0,GF1)=OFFSET('Game Board'!H8:H55,0,GF1))*1)</f>
        <v>0</v>
      </c>
      <c r="GH15" s="315">
        <f ca="1">SUMPRODUCT((OFFSET('Game Board'!G8:G55,0,GF1)&lt;&gt;"")*(OFFSET('Game Board'!F8:F55,0,GF1)=C15)*(OFFSET('Game Board'!G8:G55,0,GF1)&lt;OFFSET('Game Board'!H8:H55,0,GF1))*1)+SUMPRODUCT((OFFSET('Game Board'!G8:G55,0,GF1)&lt;&gt;"")*(OFFSET('Game Board'!I8:I55,0,GF1)=C15)*(OFFSET('Game Board'!H8:H55,0,GF1)&lt;OFFSET('Game Board'!G8:G55,0,GF1))*1)</f>
        <v>0</v>
      </c>
      <c r="GI15" s="315">
        <f ca="1">SUMIF(OFFSET('Game Board'!F8:F55,0,GF1),C15,OFFSET('Game Board'!G8:G55,0,GF1))+SUMIF(OFFSET('Game Board'!I8:I55,0,GF1),C15,OFFSET('Game Board'!H8:H55,0,GF1))</f>
        <v>0</v>
      </c>
      <c r="GJ15" s="315">
        <f ca="1">SUMIF(OFFSET('Game Board'!F8:F55,0,GF1),C15,OFFSET('Game Board'!H8:H55,0,GF1))+SUMIF(OFFSET('Game Board'!I8:I55,0,GF1),C15,OFFSET('Game Board'!G8:G55,0,GF1))</f>
        <v>0</v>
      </c>
      <c r="GK15" s="315">
        <f t="shared" ca="1" si="4"/>
        <v>0</v>
      </c>
      <c r="GL15" s="315">
        <f t="shared" ca="1" si="5"/>
        <v>0</v>
      </c>
      <c r="GM15" s="315">
        <f ca="1">INDEX(L4:L35,MATCH(GV15,C4:C35,0),0)</f>
        <v>1917</v>
      </c>
      <c r="GN15" s="319">
        <f>'Tournament Setup'!F17</f>
        <v>0</v>
      </c>
      <c r="GO15" s="315">
        <f t="shared" ref="GO15" ca="1" si="1891">RANK(GL15,GL12:GL15)</f>
        <v>1</v>
      </c>
      <c r="GP15" s="315">
        <f t="shared" ref="GP15" ca="1" si="1892">SUMPRODUCT((GO12:GO15=GO15)*(GK12:GK15&gt;GK15)*1)</f>
        <v>0</v>
      </c>
      <c r="GQ15" s="315">
        <f t="shared" ca="1" si="8"/>
        <v>1</v>
      </c>
      <c r="GR15" s="315">
        <f t="shared" ref="GR15" ca="1" si="1893">SUMPRODUCT((GO12:GO15=GO15)*(GK12:GK15=GK15)*(GI12:GI15&gt;GI15)*1)</f>
        <v>0</v>
      </c>
      <c r="GS15" s="315">
        <f t="shared" ca="1" si="10"/>
        <v>1</v>
      </c>
      <c r="GT15" s="315">
        <f t="shared" ref="GT15" ca="1" si="1894">RANK(GS15,GS12:GS15,1)+COUNTIF(GS12:GS15,GS15)-1</f>
        <v>4</v>
      </c>
      <c r="GU15" s="315">
        <v>4</v>
      </c>
      <c r="GV15" s="315" t="str">
        <f t="shared" ref="GV15" ca="1" si="1895">INDEX(GD12:GD15,MATCH(GU15,GT12:GT15,0),0)</f>
        <v>Japan</v>
      </c>
      <c r="GW15" s="315">
        <f t="shared" ref="GW15" ca="1" si="1896">INDEX(GS12:GS15,MATCH(GV15,GD12:GD15,0),0)</f>
        <v>1</v>
      </c>
      <c r="GX15" s="315" t="str">
        <f t="shared" ca="1" si="1683"/>
        <v>Japan</v>
      </c>
      <c r="GY15" s="315" t="str">
        <f t="shared" ref="GY15" ca="1" si="1897">IF(AND(GY14&lt;&gt;"",GW15=2),GV15,"")</f>
        <v/>
      </c>
      <c r="GZ15" s="315" t="str">
        <f t="shared" ref="GZ15" ca="1" si="1898">IF(AND(GZ14&lt;&gt;"",GW15=3),GV15,"")</f>
        <v/>
      </c>
      <c r="HA15" s="315">
        <f ca="1">SUMPRODUCT((OFFSET('Game Board'!F8:F55,0,GF1)=GX15)*(OFFSET('Game Board'!I8:I55,0,GF1)=GX12)*(OFFSET('Game Board'!G8:G55,0,GF1)&gt;OFFSET('Game Board'!H8:H55,0,GF1))*1)+SUMPRODUCT((OFFSET('Game Board'!I8:I55,0,GF1)=GX15)*(OFFSET('Game Board'!F8:F55,0,GF1)=GX12)*(OFFSET('Game Board'!H8:H55,0,GF1)&gt;OFFSET('Game Board'!G8:G55,0,GF1))*1)+SUMPRODUCT((OFFSET('Game Board'!F8:F55,0,GF1)=GX15)*(OFFSET('Game Board'!I8:I55,0,GF1)=GX13)*(OFFSET('Game Board'!G8:G55,0,GF1)&gt;OFFSET('Game Board'!H8:H55,0,GF1))*1)+SUMPRODUCT((OFFSET('Game Board'!I8:I55,0,GF1)=GX15)*(OFFSET('Game Board'!F8:F55,0,GF1)=GX13)*(OFFSET('Game Board'!H8:H55,0,GF1)&gt;OFFSET('Game Board'!G8:G55,0,GF1))*1)+SUMPRODUCT((OFFSET('Game Board'!F8:F55,0,GF1)=GX15)*(OFFSET('Game Board'!I8:I55,0,GF1)=GX14)*(OFFSET('Game Board'!G8:G55,0,GF1)&gt;OFFSET('Game Board'!H8:H55,0,GF1))*1)+SUMPRODUCT((OFFSET('Game Board'!I8:I55,0,GF1)=GX15)*(OFFSET('Game Board'!F8:F55,0,GF1)=GX14)*(OFFSET('Game Board'!H8:H55,0,GF1)&gt;OFFSET('Game Board'!G8:G55,0,GF1))*1)</f>
        <v>0</v>
      </c>
      <c r="HB15" s="315">
        <f ca="1">SUMPRODUCT((OFFSET('Game Board'!F8:F55,0,GF1)=GX15)*(OFFSET('Game Board'!I8:I55,0,GF1)=GX12)*(OFFSET('Game Board'!G8:G55,0,GF1)&gt;=OFFSET('Game Board'!H8:H55,0,GF1))*1)+SUMPRODUCT((OFFSET('Game Board'!I8:I55,0,GF1)=GX15)*(OFFSET('Game Board'!F8:F55,0,GF1)=GX12)*(OFFSET('Game Board'!G8:G55,0,GF1)=OFFSET('Game Board'!H8:H55,0,GF1))*1)+SUMPRODUCT((OFFSET('Game Board'!F8:F55,0,GF1)=GX15)*(OFFSET('Game Board'!I8:I55,0,GF1)=GX13)*(OFFSET('Game Board'!G8:G55,0,GF1)=OFFSET('Game Board'!H8:H55,0,GF1))*1)+SUMPRODUCT((OFFSET('Game Board'!I8:I55,0,GF1)=GX15)*(OFFSET('Game Board'!F8:F55,0,GF1)=GX13)*(OFFSET('Game Board'!G8:G55,0,GF1)=OFFSET('Game Board'!H8:H55,0,GF1))*1)+SUMPRODUCT((OFFSET('Game Board'!F8:F55,0,GF1)=GX15)*(OFFSET('Game Board'!I8:I55,0,GF1)=GX14)*(OFFSET('Game Board'!G8:G55,0,GF1)=OFFSET('Game Board'!H8:H55,0,GF1))*1)+SUMPRODUCT((OFFSET('Game Board'!I8:I55,0,GF1)=GX15)*(OFFSET('Game Board'!F8:F55,0,GF1)=GX14)*(OFFSET('Game Board'!G8:G55,0,GF1)=OFFSET('Game Board'!H8:H55,0,GF1))*1)</f>
        <v>3</v>
      </c>
      <c r="HC15" s="315">
        <f ca="1">SUMPRODUCT((OFFSET('Game Board'!F8:F55,0,GF1)=GX15)*(OFFSET('Game Board'!I8:I55,0,GF1)=GX12)*(OFFSET('Game Board'!G8:G55,0,GF1)&lt;OFFSET('Game Board'!H8:H55,0,GF1))*1)+SUMPRODUCT((OFFSET('Game Board'!I8:I55,0,GF1)=GX15)*(OFFSET('Game Board'!F8:F55,0,GF1)=GX12)*(OFFSET('Game Board'!H8:H55,0,GF1)&lt;OFFSET('Game Board'!G8:G55,0,GF1))*1)+SUMPRODUCT((OFFSET('Game Board'!F8:F55,0,GF1)=GX15)*(OFFSET('Game Board'!I8:I55,0,GF1)=GX13)*(OFFSET('Game Board'!G8:G55,0,GF1)&lt;OFFSET('Game Board'!H8:H55,0,GF1))*1)+SUMPRODUCT((OFFSET('Game Board'!I8:I55,0,GF1)=GX15)*(OFFSET('Game Board'!F8:F55,0,GF1)=GX13)*(OFFSET('Game Board'!H8:H55,0,GF1)&lt;OFFSET('Game Board'!G8:G55,0,GF1))*1)+SUMPRODUCT((OFFSET('Game Board'!F8:F55,0,GF1)=GX15)*(OFFSET('Game Board'!I8:I55,0,GF1)=GX14)*(OFFSET('Game Board'!G8:G55,0,GF1)&lt;OFFSET('Game Board'!H8:H55,0,GF1))*1)+SUMPRODUCT((OFFSET('Game Board'!I8:I55,0,GF1)=GX15)*(OFFSET('Game Board'!F8:F55,0,GF1)=GX14)*(OFFSET('Game Board'!H8:H55,0,GF1)&lt;OFFSET('Game Board'!G8:G55,0,GF1))*1)</f>
        <v>0</v>
      </c>
      <c r="HD15" s="315">
        <f ca="1">SUMIFS(OFFSET('Game Board'!G8:G55,0,GF1),OFFSET('Game Board'!F8:F55,0,GF1),GX15,OFFSET('Game Board'!I8:I55,0,GF1),GX12)+SUMIFS(OFFSET('Game Board'!G8:G55,0,GF1),OFFSET('Game Board'!F8:F55,0,GF1),GX15,OFFSET('Game Board'!I8:I55,0,GF1),GX13)+SUMIFS(OFFSET('Game Board'!G8:G55,0,GF1),OFFSET('Game Board'!F8:F55,0,GF1),GX15,OFFSET('Game Board'!I8:I55,0,GF1),GX14)+SUMIFS(OFFSET('Game Board'!H8:H55,0,GF1),OFFSET('Game Board'!I8:I55,0,GF1),GX15,OFFSET('Game Board'!F8:F55,0,GF1),GX12)+SUMIFS(OFFSET('Game Board'!H8:H55,0,GF1),OFFSET('Game Board'!I8:I55,0,GF1),GX15,OFFSET('Game Board'!F8:F55,0,GF1),GX13)+SUMIFS(OFFSET('Game Board'!H8:H55,0,GF1),OFFSET('Game Board'!I8:I55,0,GF1),GX15,OFFSET('Game Board'!F8:F55,0,GF1),GX14)</f>
        <v>0</v>
      </c>
      <c r="HE15" s="315">
        <f ca="1">SUMIFS(OFFSET('Game Board'!H8:H55,0,GF1),OFFSET('Game Board'!F8:F55,0,GF1),GX15,OFFSET('Game Board'!I8:I55,0,GF1),GX12)+SUMIFS(OFFSET('Game Board'!H8:H55,0,GF1),OFFSET('Game Board'!F8:F55,0,GF1),GX15,OFFSET('Game Board'!I8:I55,0,GF1),GX13)+SUMIFS(OFFSET('Game Board'!H8:H55,0,GF1),OFFSET('Game Board'!F8:F55,0,GF1),GX15,OFFSET('Game Board'!I8:I55,0,GF1),GX14)+SUMIFS(OFFSET('Game Board'!G8:G55,0,GF1),OFFSET('Game Board'!I8:I55,0,GF1),GX15,OFFSET('Game Board'!F8:F55,0,GF1),GX12)+SUMIFS(OFFSET('Game Board'!G8:G55,0,GF1),OFFSET('Game Board'!I8:I55,0,GF1),GX15,OFFSET('Game Board'!F8:F55,0,GF1),GX13)+SUMIFS(OFFSET('Game Board'!G8:G55,0,GF1),OFFSET('Game Board'!I8:I55,0,GF1),GX15,OFFSET('Game Board'!F8:F55,0,GF1),GX14)</f>
        <v>0</v>
      </c>
      <c r="HF15" s="315">
        <f t="shared" ca="1" si="15"/>
        <v>0</v>
      </c>
      <c r="HG15" s="315">
        <f t="shared" ca="1" si="16"/>
        <v>3</v>
      </c>
      <c r="HH15" s="315">
        <f t="shared" ref="HH15" ca="1" si="1899">IF(GX15&lt;&gt;"",SUMPRODUCT((GW12:GW15=GW15)*(HG12:HG15&gt;HG15)*1),0)</f>
        <v>0</v>
      </c>
      <c r="HI15" s="315">
        <f t="shared" ref="HI15" ca="1" si="1900">IF(GX15&lt;&gt;"",SUMPRODUCT((HH12:HH15=HH15)*(HF12:HF15&gt;HF15)*1),0)</f>
        <v>0</v>
      </c>
      <c r="HJ15" s="315">
        <f t="shared" ca="1" si="19"/>
        <v>0</v>
      </c>
      <c r="HK15" s="315">
        <f t="shared" ref="HK15" ca="1" si="1901">IF(GX15&lt;&gt;"",SUMPRODUCT((HJ12:HJ15=HJ15)*(HH12:HH15=HH15)*(HD12:HD15&gt;HD15)*1),0)</f>
        <v>0</v>
      </c>
      <c r="HL15" s="315">
        <f t="shared" ca="1" si="21"/>
        <v>1</v>
      </c>
      <c r="HM15" s="315">
        <f ca="1">SUMPRODUCT((OFFSET('Game Board'!F8:F55,0,GF1)=GY15)*(OFFSET('Game Board'!I8:I55,0,GF1)=GY13)*(OFFSET('Game Board'!G8:G55,0,GF1)&gt;OFFSET('Game Board'!H8:H55,0,GF1))*1)+SUMPRODUCT((OFFSET('Game Board'!I8:I55,0,GF1)=GY15)*(OFFSET('Game Board'!F8:F55,0,GF1)=GY13)*(OFFSET('Game Board'!H8:H55,0,GF1)&gt;OFFSET('Game Board'!G8:G55,0,GF1))*1)+SUMPRODUCT((OFFSET('Game Board'!F8:F55,0,GF1)=GY15)*(OFFSET('Game Board'!I8:I55,0,GF1)=GY14)*(OFFSET('Game Board'!G8:G55,0,GF1)&gt;OFFSET('Game Board'!H8:H55,0,GF1))*1)+SUMPRODUCT((OFFSET('Game Board'!I8:I55,0,GF1)=GY15)*(OFFSET('Game Board'!F8:F55,0,GF1)=GY14)*(OFFSET('Game Board'!H8:H55,0,GF1)&gt;OFFSET('Game Board'!G8:G55,0,GF1))*1)</f>
        <v>0</v>
      </c>
      <c r="HN15" s="315">
        <f ca="1">SUMPRODUCT((OFFSET('Game Board'!F8:F55,0,GF1)=GY15)*(OFFSET('Game Board'!I8:I55,0,GF1)=GY13)*(OFFSET('Game Board'!G8:G55,0,GF1)=OFFSET('Game Board'!H8:H55,0,GF1))*1)+SUMPRODUCT((OFFSET('Game Board'!I8:I55,0,GF1)=GY15)*(OFFSET('Game Board'!F8:F55,0,GF1)=GY13)*(OFFSET('Game Board'!G8:G55,0,GF1)=OFFSET('Game Board'!H8:H55,0,GF1))*1)+SUMPRODUCT((OFFSET('Game Board'!F8:F55,0,GF1)=GY15)*(OFFSET('Game Board'!I8:I55,0,GF1)=GY14)*(OFFSET('Game Board'!G8:G55,0,GF1)=OFFSET('Game Board'!H8:H55,0,GF1))*1)+SUMPRODUCT((OFFSET('Game Board'!I8:I55,0,GF1)=GY15)*(OFFSET('Game Board'!F8:F55,0,GF1)=GY14)*(OFFSET('Game Board'!G8:G55,0,GF1)=OFFSET('Game Board'!H8:H55,0,GF1))*1)</f>
        <v>0</v>
      </c>
      <c r="HO15" s="315">
        <f ca="1">SUMPRODUCT((OFFSET('Game Board'!F8:F55,0,GF1)=GY15)*(OFFSET('Game Board'!I8:I55,0,GF1)=GY13)*(OFFSET('Game Board'!G8:G55,0,GF1)&lt;OFFSET('Game Board'!H8:H55,0,GF1))*1)+SUMPRODUCT((OFFSET('Game Board'!I8:I55,0,GF1)=GY15)*(OFFSET('Game Board'!F8:F55,0,GF1)=GY13)*(OFFSET('Game Board'!H8:H55,0,GF1)&lt;OFFSET('Game Board'!G8:G55,0,GF1))*1)+SUMPRODUCT((OFFSET('Game Board'!F8:F55,0,GF1)=GY15)*(OFFSET('Game Board'!I8:I55,0,GF1)=GY14)*(OFFSET('Game Board'!G8:G55,0,GF1)&lt;OFFSET('Game Board'!H8:H55,0,GF1))*1)+SUMPRODUCT((OFFSET('Game Board'!I8:I55,0,GF1)=GY15)*(OFFSET('Game Board'!F8:F55,0,GF1)=GY14)*(OFFSET('Game Board'!H8:H55,0,GF1)&lt;OFFSET('Game Board'!G8:G55,0,GF1))*1)</f>
        <v>0</v>
      </c>
      <c r="HP15" s="315">
        <f ca="1">SUMIFS(OFFSET('Game Board'!G8:G55,0,GF1),OFFSET('Game Board'!F8:F55,0,GF1),GY15,OFFSET('Game Board'!I8:I55,0,GF1),GY13)+SUMIFS(OFFSET('Game Board'!G8:G55,0,GF1),OFFSET('Game Board'!F8:F55,0,GF1),GY15,OFFSET('Game Board'!I8:I55,0,GF1),GY14)+SUMIFS(OFFSET('Game Board'!H8:H55,0,GF1),OFFSET('Game Board'!I8:I55,0,GF1),GY15,OFFSET('Game Board'!F8:F55,0,GF1),GY13)+SUMIFS(OFFSET('Game Board'!H8:H55,0,GF1),OFFSET('Game Board'!I8:I55,0,GF1),GY15,OFFSET('Game Board'!F8:F55,0,GF1),GY14)</f>
        <v>0</v>
      </c>
      <c r="HQ15" s="315">
        <f ca="1">SUMIFS(OFFSET('Game Board'!G8:G55,0,GF1),OFFSET('Game Board'!F8:F55,0,GF1),GY15,OFFSET('Game Board'!I8:I55,0,GF1),GY13)+SUMIFS(OFFSET('Game Board'!G8:G55,0,GF1),OFFSET('Game Board'!F8:F55,0,GF1),GY15,OFFSET('Game Board'!I8:I55,0,GF1),GY14)+SUMIFS(OFFSET('Game Board'!H8:H55,0,GF1),OFFSET('Game Board'!I8:I55,0,GF1),GY15,OFFSET('Game Board'!F8:F55,0,GF1),GY13)+SUMIFS(OFFSET('Game Board'!H8:H55,0,GF1),OFFSET('Game Board'!I8:I55,0,GF1),GY15,OFFSET('Game Board'!F8:F55,0,GF1),GY14)</f>
        <v>0</v>
      </c>
      <c r="HR15" s="315">
        <f t="shared" ca="1" si="240"/>
        <v>0</v>
      </c>
      <c r="HS15" s="315">
        <f t="shared" ca="1" si="241"/>
        <v>0</v>
      </c>
      <c r="HT15" s="315">
        <f t="shared" ref="HT15" ca="1" si="1902">IF(GY15&lt;&gt;"",SUMPRODUCT((GW12:GW15=GW15)*(HS12:HS15&gt;HS15)*1),0)</f>
        <v>0</v>
      </c>
      <c r="HU15" s="315">
        <f t="shared" ref="HU15" ca="1" si="1903">IF(GY15&lt;&gt;"",SUMPRODUCT((HT12:HT15=HT15)*(HR12:HR15&gt;HR15)*1),0)</f>
        <v>0</v>
      </c>
      <c r="HV15" s="315">
        <f t="shared" ca="1" si="244"/>
        <v>0</v>
      </c>
      <c r="HW15" s="315">
        <f t="shared" ref="HW15" ca="1" si="1904">IF(GY15&lt;&gt;"",SUMPRODUCT((HV12:HV15=HV15)*(HT12:HT15=HT15)*(HP12:HP15&gt;HP15)*1),0)</f>
        <v>0</v>
      </c>
      <c r="HX15" s="315">
        <f t="shared" ca="1" si="22"/>
        <v>1</v>
      </c>
      <c r="HY15" s="315">
        <f ca="1">SUMPRODUCT((OFFSET('Game Board'!F8:F55,0,GF1)=GZ15)*(OFFSET('Game Board'!I8:I55,0,GF1)=GZ14)*(OFFSET('Game Board'!G8:G55,0,GF1)&gt;OFFSET('Game Board'!H8:H55,0,GF1))*1)+SUMPRODUCT((OFFSET('Game Board'!I8:I55,0,GF1)=GZ15)*(OFFSET('Game Board'!F8:F55,0,GF1)=GZ14)*(OFFSET('Game Board'!H8:H55,0,GF1)&gt;OFFSET('Game Board'!G8:G55,0,GF1))*1)</f>
        <v>0</v>
      </c>
      <c r="HZ15" s="315">
        <f ca="1">SUMPRODUCT((OFFSET('Game Board'!F8:F55,0,GF1)=GZ15)*(OFFSET('Game Board'!I8:I55,0,GF1)=GZ14)*(OFFSET('Game Board'!G8:G55,0,GF1)=OFFSET('Game Board'!H8:H55,0,GF1))*1)+SUMPRODUCT((OFFSET('Game Board'!I8:I55,0,GF1)=GZ15)*(OFFSET('Game Board'!F8:F55,0,GF1)=GZ14)*(OFFSET('Game Board'!H8:H55,0,GF1)=OFFSET('Game Board'!G8:G55,0,GF1))*1)</f>
        <v>0</v>
      </c>
      <c r="IA15" s="315">
        <f ca="1">SUMPRODUCT((OFFSET('Game Board'!F8:F55,0,GF1)=GZ15)*(OFFSET('Game Board'!I8:I55,0,GF1)=GZ14)*(OFFSET('Game Board'!G8:G55,0,GF1)&lt;OFFSET('Game Board'!H8:H55,0,GF1))*1)+SUMPRODUCT((OFFSET('Game Board'!I8:I55,0,GF1)=GZ15)*(OFFSET('Game Board'!F8:F55,0,GF1)=GZ14)*(OFFSET('Game Board'!H8:H55,0,GF1)&lt;OFFSET('Game Board'!G8:G55,0,GF1))*1)</f>
        <v>0</v>
      </c>
      <c r="IB15" s="315">
        <f ca="1">SUMIFS(OFFSET('Game Board'!G8:G55,0,GF1),OFFSET('Game Board'!F8:F55,0,GF1),GZ15,OFFSET('Game Board'!I8:I55,0,GF1),GZ14)+SUMIFS(OFFSET('Game Board'!H8:H55,0,GF1),OFFSET('Game Board'!I8:I55,0,GF1),GZ15,OFFSET('Game Board'!F8:F55,0,GF1),GZ14)</f>
        <v>0</v>
      </c>
      <c r="IC15" s="315">
        <f ca="1">SUMIFS(OFFSET('Game Board'!G8:G55,0,GF1),OFFSET('Game Board'!F8:F55,0,GF1),GZ15,OFFSET('Game Board'!I8:I55,0,GF1),GZ14)+SUMIFS(OFFSET('Game Board'!H8:H55,0,GF1),OFFSET('Game Board'!I8:I55,0,GF1),GZ15,OFFSET('Game Board'!F8:F55,0,GF1),GZ14)</f>
        <v>0</v>
      </c>
      <c r="ID15" s="315">
        <f t="shared" ca="1" si="1692"/>
        <v>0</v>
      </c>
      <c r="IE15" s="315">
        <f t="shared" ca="1" si="1693"/>
        <v>0</v>
      </c>
      <c r="IF15" s="315">
        <f t="shared" ref="IF15" ca="1" si="1905">IF(GZ15&lt;&gt;"",SUMPRODUCT((HI12:HI15=HI15)*(IE12:IE15&gt;IE15)*1),0)</f>
        <v>0</v>
      </c>
      <c r="IG15" s="315">
        <f t="shared" ref="IG15" ca="1" si="1906">IF(GZ15&lt;&gt;"",SUMPRODUCT((IF12:IF15=IF15)*(ID12:ID15&gt;ID15)*1),0)</f>
        <v>0</v>
      </c>
      <c r="IH15" s="315">
        <f t="shared" ca="1" si="1696"/>
        <v>0</v>
      </c>
      <c r="II15" s="315">
        <f t="shared" ref="II15" ca="1" si="1907">IF(GZ15&lt;&gt;"",SUMPRODUCT((IH12:IH15=IH15)*(IF12:IF15=IF15)*(IB12:IB15&gt;IB15)*1),0)</f>
        <v>0</v>
      </c>
      <c r="IJ15" s="315">
        <f t="shared" ca="1" si="23"/>
        <v>1</v>
      </c>
      <c r="IK15" s="315">
        <f t="shared" ref="IK15" ca="1" si="1908">SUMPRODUCT((IJ12:IJ15=IJ15)*(GM12:GM15&gt;GM15)*1)</f>
        <v>1</v>
      </c>
      <c r="IL15" s="315">
        <f t="shared" ca="1" si="25"/>
        <v>2</v>
      </c>
      <c r="IM15" s="315" t="str">
        <f t="shared" si="247"/>
        <v>Japan</v>
      </c>
      <c r="IN15" s="315">
        <f t="shared" ca="1" si="26"/>
        <v>0</v>
      </c>
      <c r="IO15" s="315">
        <f ca="1">SUMPRODUCT((OFFSET('Game Board'!G8:G55,0,IO1)&lt;&gt;"")*(OFFSET('Game Board'!F8:F55,0,IO1)=C15)*(OFFSET('Game Board'!G8:G55,0,IO1)&gt;OFFSET('Game Board'!H8:H55,0,IO1))*1)+SUMPRODUCT((OFFSET('Game Board'!G8:G55,0,IO1)&lt;&gt;"")*(OFFSET('Game Board'!I8:I55,0,IO1)=C15)*(OFFSET('Game Board'!H8:H55,0,IO1)&gt;OFFSET('Game Board'!G8:G55,0,IO1))*1)</f>
        <v>0</v>
      </c>
      <c r="IP15" s="315">
        <f ca="1">SUMPRODUCT((OFFSET('Game Board'!G8:G55,0,IO1)&lt;&gt;"")*(OFFSET('Game Board'!F8:F55,0,IO1)=C15)*(OFFSET('Game Board'!G8:G55,0,IO1)=OFFSET('Game Board'!H8:H55,0,IO1))*1)+SUMPRODUCT((OFFSET('Game Board'!G8:G55,0,IO1)&lt;&gt;"")*(OFFSET('Game Board'!I8:I55,0,IO1)=C15)*(OFFSET('Game Board'!G8:G55,0,IO1)=OFFSET('Game Board'!H8:H55,0,IO1))*1)</f>
        <v>0</v>
      </c>
      <c r="IQ15" s="315">
        <f ca="1">SUMPRODUCT((OFFSET('Game Board'!G8:G55,0,IO1)&lt;&gt;"")*(OFFSET('Game Board'!F8:F55,0,IO1)=C15)*(OFFSET('Game Board'!G8:G55,0,IO1)&lt;OFFSET('Game Board'!H8:H55,0,IO1))*1)+SUMPRODUCT((OFFSET('Game Board'!G8:G55,0,IO1)&lt;&gt;"")*(OFFSET('Game Board'!I8:I55,0,IO1)=C15)*(OFFSET('Game Board'!H8:H55,0,IO1)&lt;OFFSET('Game Board'!G8:G55,0,IO1))*1)</f>
        <v>0</v>
      </c>
      <c r="IR15" s="315">
        <f ca="1">SUMIF(OFFSET('Game Board'!F8:F55,0,IO1),C15,OFFSET('Game Board'!G8:G55,0,IO1))+SUMIF(OFFSET('Game Board'!I8:I55,0,IO1),C15,OFFSET('Game Board'!H8:H55,0,IO1))</f>
        <v>0</v>
      </c>
      <c r="IS15" s="315">
        <f ca="1">SUMIF(OFFSET('Game Board'!F8:F55,0,IO1),C15,OFFSET('Game Board'!H8:H55,0,IO1))+SUMIF(OFFSET('Game Board'!I8:I55,0,IO1),C15,OFFSET('Game Board'!G8:G55,0,IO1))</f>
        <v>0</v>
      </c>
      <c r="IT15" s="315">
        <f t="shared" ca="1" si="27"/>
        <v>0</v>
      </c>
      <c r="IU15" s="315">
        <f t="shared" ca="1" si="28"/>
        <v>0</v>
      </c>
      <c r="IV15" s="315">
        <f ca="1">INDEX(L4:L35,MATCH(JE15,C4:C35,0),0)</f>
        <v>1917</v>
      </c>
      <c r="IW15" s="319">
        <f>'Tournament Setup'!F17</f>
        <v>0</v>
      </c>
      <c r="IX15" s="315">
        <f t="shared" ref="IX15" ca="1" si="1909">RANK(IU15,IU12:IU15)</f>
        <v>1</v>
      </c>
      <c r="IY15" s="315">
        <f t="shared" ref="IY15" ca="1" si="1910">SUMPRODUCT((IX12:IX15=IX15)*(IT12:IT15&gt;IT15)*1)</f>
        <v>0</v>
      </c>
      <c r="IZ15" s="315">
        <f t="shared" ca="1" si="31"/>
        <v>1</v>
      </c>
      <c r="JA15" s="315">
        <f t="shared" ref="JA15" ca="1" si="1911">SUMPRODUCT((IX12:IX15=IX15)*(IT12:IT15=IT15)*(IR12:IR15&gt;IR15)*1)</f>
        <v>0</v>
      </c>
      <c r="JB15" s="315">
        <f t="shared" ca="1" si="33"/>
        <v>1</v>
      </c>
      <c r="JC15" s="315">
        <f t="shared" ref="JC15" ca="1" si="1912">RANK(JB15,JB12:JB15,1)+COUNTIF(JB12:JB15,JB15)-1</f>
        <v>4</v>
      </c>
      <c r="JD15" s="315">
        <v>4</v>
      </c>
      <c r="JE15" s="315" t="str">
        <f t="shared" ref="JE15" ca="1" si="1913">INDEX(IM12:IM15,MATCH(JD15,JC12:JC15,0),0)</f>
        <v>Japan</v>
      </c>
      <c r="JF15" s="315">
        <f t="shared" ref="JF15" ca="1" si="1914">INDEX(JB12:JB15,MATCH(JE15,IM12:IM15,0),0)</f>
        <v>1</v>
      </c>
      <c r="JG15" s="315" t="str">
        <f t="shared" ca="1" si="1705"/>
        <v>Japan</v>
      </c>
      <c r="JH15" s="315" t="str">
        <f t="shared" ref="JH15" ca="1" si="1915">IF(AND(JH14&lt;&gt;"",JF15=2),JE15,"")</f>
        <v/>
      </c>
      <c r="JI15" s="315" t="str">
        <f t="shared" ref="JI15" ca="1" si="1916">IF(AND(JI14&lt;&gt;"",JF15=3),JE15,"")</f>
        <v/>
      </c>
      <c r="JJ15" s="315">
        <f ca="1">SUMPRODUCT((OFFSET('Game Board'!F8:F55,0,IO1)=JG15)*(OFFSET('Game Board'!I8:I55,0,IO1)=JG12)*(OFFSET('Game Board'!G8:G55,0,IO1)&gt;OFFSET('Game Board'!H8:H55,0,IO1))*1)+SUMPRODUCT((OFFSET('Game Board'!I8:I55,0,IO1)=JG15)*(OFFSET('Game Board'!F8:F55,0,IO1)=JG12)*(OFFSET('Game Board'!H8:H55,0,IO1)&gt;OFFSET('Game Board'!G8:G55,0,IO1))*1)+SUMPRODUCT((OFFSET('Game Board'!F8:F55,0,IO1)=JG15)*(OFFSET('Game Board'!I8:I55,0,IO1)=JG13)*(OFFSET('Game Board'!G8:G55,0,IO1)&gt;OFFSET('Game Board'!H8:H55,0,IO1))*1)+SUMPRODUCT((OFFSET('Game Board'!I8:I55,0,IO1)=JG15)*(OFFSET('Game Board'!F8:F55,0,IO1)=JG13)*(OFFSET('Game Board'!H8:H55,0,IO1)&gt;OFFSET('Game Board'!G8:G55,0,IO1))*1)+SUMPRODUCT((OFFSET('Game Board'!F8:F55,0,IO1)=JG15)*(OFFSET('Game Board'!I8:I55,0,IO1)=JG14)*(OFFSET('Game Board'!G8:G55,0,IO1)&gt;OFFSET('Game Board'!H8:H55,0,IO1))*1)+SUMPRODUCT((OFFSET('Game Board'!I8:I55,0,IO1)=JG15)*(OFFSET('Game Board'!F8:F55,0,IO1)=JG14)*(OFFSET('Game Board'!H8:H55,0,IO1)&gt;OFFSET('Game Board'!G8:G55,0,IO1))*1)</f>
        <v>0</v>
      </c>
      <c r="JK15" s="315">
        <f ca="1">SUMPRODUCT((OFFSET('Game Board'!F8:F55,0,IO1)=JG15)*(OFFSET('Game Board'!I8:I55,0,IO1)=JG12)*(OFFSET('Game Board'!G8:G55,0,IO1)&gt;=OFFSET('Game Board'!H8:H55,0,IO1))*1)+SUMPRODUCT((OFFSET('Game Board'!I8:I55,0,IO1)=JG15)*(OFFSET('Game Board'!F8:F55,0,IO1)=JG12)*(OFFSET('Game Board'!G8:G55,0,IO1)=OFFSET('Game Board'!H8:H55,0,IO1))*1)+SUMPRODUCT((OFFSET('Game Board'!F8:F55,0,IO1)=JG15)*(OFFSET('Game Board'!I8:I55,0,IO1)=JG13)*(OFFSET('Game Board'!G8:G55,0,IO1)=OFFSET('Game Board'!H8:H55,0,IO1))*1)+SUMPRODUCT((OFFSET('Game Board'!I8:I55,0,IO1)=JG15)*(OFFSET('Game Board'!F8:F55,0,IO1)=JG13)*(OFFSET('Game Board'!G8:G55,0,IO1)=OFFSET('Game Board'!H8:H55,0,IO1))*1)+SUMPRODUCT((OFFSET('Game Board'!F8:F55,0,IO1)=JG15)*(OFFSET('Game Board'!I8:I55,0,IO1)=JG14)*(OFFSET('Game Board'!G8:G55,0,IO1)=OFFSET('Game Board'!H8:H55,0,IO1))*1)+SUMPRODUCT((OFFSET('Game Board'!I8:I55,0,IO1)=JG15)*(OFFSET('Game Board'!F8:F55,0,IO1)=JG14)*(OFFSET('Game Board'!G8:G55,0,IO1)=OFFSET('Game Board'!H8:H55,0,IO1))*1)</f>
        <v>3</v>
      </c>
      <c r="JL15" s="315">
        <f ca="1">SUMPRODUCT((OFFSET('Game Board'!F8:F55,0,IO1)=JG15)*(OFFSET('Game Board'!I8:I55,0,IO1)=JG12)*(OFFSET('Game Board'!G8:G55,0,IO1)&lt;OFFSET('Game Board'!H8:H55,0,IO1))*1)+SUMPRODUCT((OFFSET('Game Board'!I8:I55,0,IO1)=JG15)*(OFFSET('Game Board'!F8:F55,0,IO1)=JG12)*(OFFSET('Game Board'!H8:H55,0,IO1)&lt;OFFSET('Game Board'!G8:G55,0,IO1))*1)+SUMPRODUCT((OFFSET('Game Board'!F8:F55,0,IO1)=JG15)*(OFFSET('Game Board'!I8:I55,0,IO1)=JG13)*(OFFSET('Game Board'!G8:G55,0,IO1)&lt;OFFSET('Game Board'!H8:H55,0,IO1))*1)+SUMPRODUCT((OFFSET('Game Board'!I8:I55,0,IO1)=JG15)*(OFFSET('Game Board'!F8:F55,0,IO1)=JG13)*(OFFSET('Game Board'!H8:H55,0,IO1)&lt;OFFSET('Game Board'!G8:G55,0,IO1))*1)+SUMPRODUCT((OFFSET('Game Board'!F8:F55,0,IO1)=JG15)*(OFFSET('Game Board'!I8:I55,0,IO1)=JG14)*(OFFSET('Game Board'!G8:G55,0,IO1)&lt;OFFSET('Game Board'!H8:H55,0,IO1))*1)+SUMPRODUCT((OFFSET('Game Board'!I8:I55,0,IO1)=JG15)*(OFFSET('Game Board'!F8:F55,0,IO1)=JG14)*(OFFSET('Game Board'!H8:H55,0,IO1)&lt;OFFSET('Game Board'!G8:G55,0,IO1))*1)</f>
        <v>0</v>
      </c>
      <c r="JM15" s="315">
        <f ca="1">SUMIFS(OFFSET('Game Board'!G8:G55,0,IO1),OFFSET('Game Board'!F8:F55,0,IO1),JG15,OFFSET('Game Board'!I8:I55,0,IO1),JG12)+SUMIFS(OFFSET('Game Board'!G8:G55,0,IO1),OFFSET('Game Board'!F8:F55,0,IO1),JG15,OFFSET('Game Board'!I8:I55,0,IO1),JG13)+SUMIFS(OFFSET('Game Board'!G8:G55,0,IO1),OFFSET('Game Board'!F8:F55,0,IO1),JG15,OFFSET('Game Board'!I8:I55,0,IO1),JG14)+SUMIFS(OFFSET('Game Board'!H8:H55,0,IO1),OFFSET('Game Board'!I8:I55,0,IO1),JG15,OFFSET('Game Board'!F8:F55,0,IO1),JG12)+SUMIFS(OFFSET('Game Board'!H8:H55,0,IO1),OFFSET('Game Board'!I8:I55,0,IO1),JG15,OFFSET('Game Board'!F8:F55,0,IO1),JG13)+SUMIFS(OFFSET('Game Board'!H8:H55,0,IO1),OFFSET('Game Board'!I8:I55,0,IO1),JG15,OFFSET('Game Board'!F8:F55,0,IO1),JG14)</f>
        <v>0</v>
      </c>
      <c r="JN15" s="315">
        <f ca="1">SUMIFS(OFFSET('Game Board'!H8:H55,0,IO1),OFFSET('Game Board'!F8:F55,0,IO1),JG15,OFFSET('Game Board'!I8:I55,0,IO1),JG12)+SUMIFS(OFFSET('Game Board'!H8:H55,0,IO1),OFFSET('Game Board'!F8:F55,0,IO1),JG15,OFFSET('Game Board'!I8:I55,0,IO1),JG13)+SUMIFS(OFFSET('Game Board'!H8:H55,0,IO1),OFFSET('Game Board'!F8:F55,0,IO1),JG15,OFFSET('Game Board'!I8:I55,0,IO1),JG14)+SUMIFS(OFFSET('Game Board'!G8:G55,0,IO1),OFFSET('Game Board'!I8:I55,0,IO1),JG15,OFFSET('Game Board'!F8:F55,0,IO1),JG12)+SUMIFS(OFFSET('Game Board'!G8:G55,0,IO1),OFFSET('Game Board'!I8:I55,0,IO1),JG15,OFFSET('Game Board'!F8:F55,0,IO1),JG13)+SUMIFS(OFFSET('Game Board'!G8:G55,0,IO1),OFFSET('Game Board'!I8:I55,0,IO1),JG15,OFFSET('Game Board'!F8:F55,0,IO1),JG14)</f>
        <v>0</v>
      </c>
      <c r="JO15" s="315">
        <f t="shared" ca="1" si="38"/>
        <v>0</v>
      </c>
      <c r="JP15" s="315">
        <f t="shared" ca="1" si="39"/>
        <v>3</v>
      </c>
      <c r="JQ15" s="315">
        <f t="shared" ref="JQ15" ca="1" si="1917">IF(JG15&lt;&gt;"",SUMPRODUCT((JF12:JF15=JF15)*(JP12:JP15&gt;JP15)*1),0)</f>
        <v>0</v>
      </c>
      <c r="JR15" s="315">
        <f t="shared" ref="JR15" ca="1" si="1918">IF(JG15&lt;&gt;"",SUMPRODUCT((JQ12:JQ15=JQ15)*(JO12:JO15&gt;JO15)*1),0)</f>
        <v>0</v>
      </c>
      <c r="JS15" s="315">
        <f t="shared" ca="1" si="42"/>
        <v>0</v>
      </c>
      <c r="JT15" s="315">
        <f t="shared" ref="JT15" ca="1" si="1919">IF(JG15&lt;&gt;"",SUMPRODUCT((JS12:JS15=JS15)*(JQ12:JQ15=JQ15)*(JM12:JM15&gt;JM15)*1),0)</f>
        <v>0</v>
      </c>
      <c r="JU15" s="315">
        <f t="shared" ca="1" si="44"/>
        <v>1</v>
      </c>
      <c r="JV15" s="315">
        <f ca="1">SUMPRODUCT((OFFSET('Game Board'!F8:F55,0,IO1)=JH15)*(OFFSET('Game Board'!I8:I55,0,IO1)=JH13)*(OFFSET('Game Board'!G8:G55,0,IO1)&gt;OFFSET('Game Board'!H8:H55,0,IO1))*1)+SUMPRODUCT((OFFSET('Game Board'!I8:I55,0,IO1)=JH15)*(OFFSET('Game Board'!F8:F55,0,IO1)=JH13)*(OFFSET('Game Board'!H8:H55,0,IO1)&gt;OFFSET('Game Board'!G8:G55,0,IO1))*1)+SUMPRODUCT((OFFSET('Game Board'!F8:F55,0,IO1)=JH15)*(OFFSET('Game Board'!I8:I55,0,IO1)=JH14)*(OFFSET('Game Board'!G8:G55,0,IO1)&gt;OFFSET('Game Board'!H8:H55,0,IO1))*1)+SUMPRODUCT((OFFSET('Game Board'!I8:I55,0,IO1)=JH15)*(OFFSET('Game Board'!F8:F55,0,IO1)=JH14)*(OFFSET('Game Board'!H8:H55,0,IO1)&gt;OFFSET('Game Board'!G8:G55,0,IO1))*1)</f>
        <v>0</v>
      </c>
      <c r="JW15" s="315">
        <f ca="1">SUMPRODUCT((OFFSET('Game Board'!F8:F55,0,IO1)=JH15)*(OFFSET('Game Board'!I8:I55,0,IO1)=JH13)*(OFFSET('Game Board'!G8:G55,0,IO1)=OFFSET('Game Board'!H8:H55,0,IO1))*1)+SUMPRODUCT((OFFSET('Game Board'!I8:I55,0,IO1)=JH15)*(OFFSET('Game Board'!F8:F55,0,IO1)=JH13)*(OFFSET('Game Board'!G8:G55,0,IO1)=OFFSET('Game Board'!H8:H55,0,IO1))*1)+SUMPRODUCT((OFFSET('Game Board'!F8:F55,0,IO1)=JH15)*(OFFSET('Game Board'!I8:I55,0,IO1)=JH14)*(OFFSET('Game Board'!G8:G55,0,IO1)=OFFSET('Game Board'!H8:H55,0,IO1))*1)+SUMPRODUCT((OFFSET('Game Board'!I8:I55,0,IO1)=JH15)*(OFFSET('Game Board'!F8:F55,0,IO1)=JH14)*(OFFSET('Game Board'!G8:G55,0,IO1)=OFFSET('Game Board'!H8:H55,0,IO1))*1)</f>
        <v>0</v>
      </c>
      <c r="JX15" s="315">
        <f ca="1">SUMPRODUCT((OFFSET('Game Board'!F8:F55,0,IO1)=JH15)*(OFFSET('Game Board'!I8:I55,0,IO1)=JH13)*(OFFSET('Game Board'!G8:G55,0,IO1)&lt;OFFSET('Game Board'!H8:H55,0,IO1))*1)+SUMPRODUCT((OFFSET('Game Board'!I8:I55,0,IO1)=JH15)*(OFFSET('Game Board'!F8:F55,0,IO1)=JH13)*(OFFSET('Game Board'!H8:H55,0,IO1)&lt;OFFSET('Game Board'!G8:G55,0,IO1))*1)+SUMPRODUCT((OFFSET('Game Board'!F8:F55,0,IO1)=JH15)*(OFFSET('Game Board'!I8:I55,0,IO1)=JH14)*(OFFSET('Game Board'!G8:G55,0,IO1)&lt;OFFSET('Game Board'!H8:H55,0,IO1))*1)+SUMPRODUCT((OFFSET('Game Board'!I8:I55,0,IO1)=JH15)*(OFFSET('Game Board'!F8:F55,0,IO1)=JH14)*(OFFSET('Game Board'!H8:H55,0,IO1)&lt;OFFSET('Game Board'!G8:G55,0,IO1))*1)</f>
        <v>0</v>
      </c>
      <c r="JY15" s="315">
        <f ca="1">SUMIFS(OFFSET('Game Board'!G8:G55,0,IO1),OFFSET('Game Board'!F8:F55,0,IO1),JH15,OFFSET('Game Board'!I8:I55,0,IO1),JH13)+SUMIFS(OFFSET('Game Board'!G8:G55,0,IO1),OFFSET('Game Board'!F8:F55,0,IO1),JH15,OFFSET('Game Board'!I8:I55,0,IO1),JH14)+SUMIFS(OFFSET('Game Board'!H8:H55,0,IO1),OFFSET('Game Board'!I8:I55,0,IO1),JH15,OFFSET('Game Board'!F8:F55,0,IO1),JH13)+SUMIFS(OFFSET('Game Board'!H8:H55,0,IO1),OFFSET('Game Board'!I8:I55,0,IO1),JH15,OFFSET('Game Board'!F8:F55,0,IO1),JH14)</f>
        <v>0</v>
      </c>
      <c r="JZ15" s="315">
        <f ca="1">SUMIFS(OFFSET('Game Board'!G8:G55,0,IO1),OFFSET('Game Board'!F8:F55,0,IO1),JH15,OFFSET('Game Board'!I8:I55,0,IO1),JH13)+SUMIFS(OFFSET('Game Board'!G8:G55,0,IO1),OFFSET('Game Board'!F8:F55,0,IO1),JH15,OFFSET('Game Board'!I8:I55,0,IO1),JH14)+SUMIFS(OFFSET('Game Board'!H8:H55,0,IO1),OFFSET('Game Board'!I8:I55,0,IO1),JH15,OFFSET('Game Board'!F8:F55,0,IO1),JH13)+SUMIFS(OFFSET('Game Board'!H8:H55,0,IO1),OFFSET('Game Board'!I8:I55,0,IO1),JH15,OFFSET('Game Board'!F8:F55,0,IO1),JH14)</f>
        <v>0</v>
      </c>
      <c r="KA15" s="315">
        <f t="shared" ca="1" si="259"/>
        <v>0</v>
      </c>
      <c r="KB15" s="315">
        <f t="shared" ca="1" si="260"/>
        <v>0</v>
      </c>
      <c r="KC15" s="315">
        <f t="shared" ref="KC15" ca="1" si="1920">IF(JH15&lt;&gt;"",SUMPRODUCT((JF12:JF15=JF15)*(KB12:KB15&gt;KB15)*1),0)</f>
        <v>0</v>
      </c>
      <c r="KD15" s="315">
        <f t="shared" ref="KD15" ca="1" si="1921">IF(JH15&lt;&gt;"",SUMPRODUCT((KC12:KC15=KC15)*(KA12:KA15&gt;KA15)*1),0)</f>
        <v>0</v>
      </c>
      <c r="KE15" s="315">
        <f t="shared" ca="1" si="263"/>
        <v>0</v>
      </c>
      <c r="KF15" s="315">
        <f t="shared" ref="KF15" ca="1" si="1922">IF(JH15&lt;&gt;"",SUMPRODUCT((KE12:KE15=KE15)*(KC12:KC15=KC15)*(JY12:JY15&gt;JY15)*1),0)</f>
        <v>0</v>
      </c>
      <c r="KG15" s="315">
        <f t="shared" ca="1" si="45"/>
        <v>1</v>
      </c>
      <c r="KH15" s="315">
        <f ca="1">SUMPRODUCT((OFFSET('Game Board'!F8:F55,0,IO1)=JI15)*(OFFSET('Game Board'!I8:I55,0,IO1)=JI14)*(OFFSET('Game Board'!G8:G55,0,IO1)&gt;OFFSET('Game Board'!H8:H55,0,IO1))*1)+SUMPRODUCT((OFFSET('Game Board'!I8:I55,0,IO1)=JI15)*(OFFSET('Game Board'!F8:F55,0,IO1)=JI14)*(OFFSET('Game Board'!H8:H55,0,IO1)&gt;OFFSET('Game Board'!G8:G55,0,IO1))*1)</f>
        <v>0</v>
      </c>
      <c r="KI15" s="315">
        <f ca="1">SUMPRODUCT((OFFSET('Game Board'!F8:F55,0,IO1)=JI15)*(OFFSET('Game Board'!I8:I55,0,IO1)=JI14)*(OFFSET('Game Board'!G8:G55,0,IO1)=OFFSET('Game Board'!H8:H55,0,IO1))*1)+SUMPRODUCT((OFFSET('Game Board'!I8:I55,0,IO1)=JI15)*(OFFSET('Game Board'!F8:F55,0,IO1)=JI14)*(OFFSET('Game Board'!H8:H55,0,IO1)=OFFSET('Game Board'!G8:G55,0,IO1))*1)</f>
        <v>0</v>
      </c>
      <c r="KJ15" s="315">
        <f ca="1">SUMPRODUCT((OFFSET('Game Board'!F8:F55,0,IO1)=JI15)*(OFFSET('Game Board'!I8:I55,0,IO1)=JI14)*(OFFSET('Game Board'!G8:G55,0,IO1)&lt;OFFSET('Game Board'!H8:H55,0,IO1))*1)+SUMPRODUCT((OFFSET('Game Board'!I8:I55,0,IO1)=JI15)*(OFFSET('Game Board'!F8:F55,0,IO1)=JI14)*(OFFSET('Game Board'!H8:H55,0,IO1)&lt;OFFSET('Game Board'!G8:G55,0,IO1))*1)</f>
        <v>0</v>
      </c>
      <c r="KK15" s="315">
        <f ca="1">SUMIFS(OFFSET('Game Board'!G8:G55,0,IO1),OFFSET('Game Board'!F8:F55,0,IO1),JI15,OFFSET('Game Board'!I8:I55,0,IO1),JI14)+SUMIFS(OFFSET('Game Board'!H8:H55,0,IO1),OFFSET('Game Board'!I8:I55,0,IO1),JI15,OFFSET('Game Board'!F8:F55,0,IO1),JI14)</f>
        <v>0</v>
      </c>
      <c r="KL15" s="315">
        <f ca="1">SUMIFS(OFFSET('Game Board'!G8:G55,0,IO1),OFFSET('Game Board'!F8:F55,0,IO1),JI15,OFFSET('Game Board'!I8:I55,0,IO1),JI14)+SUMIFS(OFFSET('Game Board'!H8:H55,0,IO1),OFFSET('Game Board'!I8:I55,0,IO1),JI15,OFFSET('Game Board'!F8:F55,0,IO1),JI14)</f>
        <v>0</v>
      </c>
      <c r="KM15" s="315">
        <f t="shared" ca="1" si="1714"/>
        <v>0</v>
      </c>
      <c r="KN15" s="315">
        <f t="shared" ca="1" si="1715"/>
        <v>0</v>
      </c>
      <c r="KO15" s="315">
        <f t="shared" ref="KO15" ca="1" si="1923">IF(JI15&lt;&gt;"",SUMPRODUCT((JR12:JR15=JR15)*(KN12:KN15&gt;KN15)*1),0)</f>
        <v>0</v>
      </c>
      <c r="KP15" s="315">
        <f t="shared" ref="KP15" ca="1" si="1924">IF(JI15&lt;&gt;"",SUMPRODUCT((KO12:KO15=KO15)*(KM12:KM15&gt;KM15)*1),0)</f>
        <v>0</v>
      </c>
      <c r="KQ15" s="315">
        <f t="shared" ca="1" si="1718"/>
        <v>0</v>
      </c>
      <c r="KR15" s="315">
        <f t="shared" ref="KR15" ca="1" si="1925">IF(JI15&lt;&gt;"",SUMPRODUCT((KQ12:KQ15=KQ15)*(KO12:KO15=KO15)*(KK12:KK15&gt;KK15)*1),0)</f>
        <v>0</v>
      </c>
      <c r="KS15" s="315">
        <f t="shared" ca="1" si="46"/>
        <v>1</v>
      </c>
      <c r="KT15" s="315">
        <f t="shared" ref="KT15" ca="1" si="1926">SUMPRODUCT((KS12:KS15=KS15)*(IV12:IV15&gt;IV15)*1)</f>
        <v>1</v>
      </c>
      <c r="KU15" s="315">
        <f t="shared" ca="1" si="48"/>
        <v>2</v>
      </c>
      <c r="KV15" s="315" t="str">
        <f t="shared" si="266"/>
        <v>Japan</v>
      </c>
      <c r="KW15" s="315">
        <f t="shared" ca="1" si="49"/>
        <v>0</v>
      </c>
      <c r="KX15" s="315">
        <f ca="1">SUMPRODUCT((OFFSET('Game Board'!G8:G55,0,KX1)&lt;&gt;"")*(OFFSET('Game Board'!F8:F55,0,KX1)=C15)*(OFFSET('Game Board'!G8:G55,0,KX1)&gt;OFFSET('Game Board'!H8:H55,0,KX1))*1)+SUMPRODUCT((OFFSET('Game Board'!G8:G55,0,KX1)&lt;&gt;"")*(OFFSET('Game Board'!I8:I55,0,KX1)=C15)*(OFFSET('Game Board'!H8:H55,0,KX1)&gt;OFFSET('Game Board'!G8:G55,0,KX1))*1)</f>
        <v>0</v>
      </c>
      <c r="KY15" s="315">
        <f ca="1">SUMPRODUCT((OFFSET('Game Board'!G8:G55,0,KX1)&lt;&gt;"")*(OFFSET('Game Board'!F8:F55,0,KX1)=C15)*(OFFSET('Game Board'!G8:G55,0,KX1)=OFFSET('Game Board'!H8:H55,0,KX1))*1)+SUMPRODUCT((OFFSET('Game Board'!G8:G55,0,KX1)&lt;&gt;"")*(OFFSET('Game Board'!I8:I55,0,KX1)=C15)*(OFFSET('Game Board'!G8:G55,0,KX1)=OFFSET('Game Board'!H8:H55,0,KX1))*1)</f>
        <v>0</v>
      </c>
      <c r="KZ15" s="315">
        <f ca="1">SUMPRODUCT((OFFSET('Game Board'!G8:G55,0,KX1)&lt;&gt;"")*(OFFSET('Game Board'!F8:F55,0,KX1)=C15)*(OFFSET('Game Board'!G8:G55,0,KX1)&lt;OFFSET('Game Board'!H8:H55,0,KX1))*1)+SUMPRODUCT((OFFSET('Game Board'!G8:G55,0,KX1)&lt;&gt;"")*(OFFSET('Game Board'!I8:I55,0,KX1)=C15)*(OFFSET('Game Board'!H8:H55,0,KX1)&lt;OFFSET('Game Board'!G8:G55,0,KX1))*1)</f>
        <v>0</v>
      </c>
      <c r="LA15" s="315">
        <f ca="1">SUMIF(OFFSET('Game Board'!F8:F55,0,KX1),C15,OFFSET('Game Board'!G8:G55,0,KX1))+SUMIF(OFFSET('Game Board'!I8:I55,0,KX1),C15,OFFSET('Game Board'!H8:H55,0,KX1))</f>
        <v>0</v>
      </c>
      <c r="LB15" s="315">
        <f ca="1">SUMIF(OFFSET('Game Board'!F8:F55,0,KX1),C15,OFFSET('Game Board'!H8:H55,0,KX1))+SUMIF(OFFSET('Game Board'!I8:I55,0,KX1),C15,OFFSET('Game Board'!G8:G55,0,KX1))</f>
        <v>0</v>
      </c>
      <c r="LC15" s="315">
        <f t="shared" ca="1" si="50"/>
        <v>0</v>
      </c>
      <c r="LD15" s="315">
        <f t="shared" ca="1" si="51"/>
        <v>0</v>
      </c>
      <c r="LE15" s="315">
        <f ca="1">INDEX(L4:L35,MATCH(LN15,C4:C35,0),0)</f>
        <v>1917</v>
      </c>
      <c r="LF15" s="319">
        <f>'Tournament Setup'!F17</f>
        <v>0</v>
      </c>
      <c r="LG15" s="315">
        <f t="shared" ref="LG15" ca="1" si="1927">RANK(LD15,LD12:LD15)</f>
        <v>1</v>
      </c>
      <c r="LH15" s="315">
        <f t="shared" ref="LH15" ca="1" si="1928">SUMPRODUCT((LG12:LG15=LG15)*(LC12:LC15&gt;LC15)*1)</f>
        <v>0</v>
      </c>
      <c r="LI15" s="315">
        <f t="shared" ca="1" si="54"/>
        <v>1</v>
      </c>
      <c r="LJ15" s="315">
        <f t="shared" ref="LJ15" ca="1" si="1929">SUMPRODUCT((LG12:LG15=LG15)*(LC12:LC15=LC15)*(LA12:LA15&gt;LA15)*1)</f>
        <v>0</v>
      </c>
      <c r="LK15" s="315">
        <f t="shared" ca="1" si="56"/>
        <v>1</v>
      </c>
      <c r="LL15" s="315">
        <f t="shared" ref="LL15" ca="1" si="1930">RANK(LK15,LK12:LK15,1)+COUNTIF(LK12:LK15,LK15)-1</f>
        <v>4</v>
      </c>
      <c r="LM15" s="315">
        <v>4</v>
      </c>
      <c r="LN15" s="315" t="str">
        <f t="shared" ref="LN15" ca="1" si="1931">INDEX(KV12:KV15,MATCH(LM15,LL12:LL15,0),0)</f>
        <v>Japan</v>
      </c>
      <c r="LO15" s="315">
        <f t="shared" ref="LO15" ca="1" si="1932">INDEX(LK12:LK15,MATCH(LN15,KV12:KV15,0),0)</f>
        <v>1</v>
      </c>
      <c r="LP15" s="315" t="str">
        <f t="shared" ca="1" si="1727"/>
        <v>Japan</v>
      </c>
      <c r="LQ15" s="315" t="str">
        <f t="shared" ref="LQ15" ca="1" si="1933">IF(AND(LQ14&lt;&gt;"",LO15=2),LN15,"")</f>
        <v/>
      </c>
      <c r="LR15" s="315" t="str">
        <f t="shared" ref="LR15" ca="1" si="1934">IF(AND(LR14&lt;&gt;"",LO15=3),LN15,"")</f>
        <v/>
      </c>
      <c r="LS15" s="315">
        <f ca="1">SUMPRODUCT((OFFSET('Game Board'!F8:F55,0,KX1)=LP15)*(OFFSET('Game Board'!I8:I55,0,KX1)=LP12)*(OFFSET('Game Board'!G8:G55,0,KX1)&gt;OFFSET('Game Board'!H8:H55,0,KX1))*1)+SUMPRODUCT((OFFSET('Game Board'!I8:I55,0,KX1)=LP15)*(OFFSET('Game Board'!F8:F55,0,KX1)=LP12)*(OFFSET('Game Board'!H8:H55,0,KX1)&gt;OFFSET('Game Board'!G8:G55,0,KX1))*1)+SUMPRODUCT((OFFSET('Game Board'!F8:F55,0,KX1)=LP15)*(OFFSET('Game Board'!I8:I55,0,KX1)=LP13)*(OFFSET('Game Board'!G8:G55,0,KX1)&gt;OFFSET('Game Board'!H8:H55,0,KX1))*1)+SUMPRODUCT((OFFSET('Game Board'!I8:I55,0,KX1)=LP15)*(OFFSET('Game Board'!F8:F55,0,KX1)=LP13)*(OFFSET('Game Board'!H8:H55,0,KX1)&gt;OFFSET('Game Board'!G8:G55,0,KX1))*1)+SUMPRODUCT((OFFSET('Game Board'!F8:F55,0,KX1)=LP15)*(OFFSET('Game Board'!I8:I55,0,KX1)=LP14)*(OFFSET('Game Board'!G8:G55,0,KX1)&gt;OFFSET('Game Board'!H8:H55,0,KX1))*1)+SUMPRODUCT((OFFSET('Game Board'!I8:I55,0,KX1)=LP15)*(OFFSET('Game Board'!F8:F55,0,KX1)=LP14)*(OFFSET('Game Board'!H8:H55,0,KX1)&gt;OFFSET('Game Board'!G8:G55,0,KX1))*1)</f>
        <v>0</v>
      </c>
      <c r="LT15" s="315">
        <f ca="1">SUMPRODUCT((OFFSET('Game Board'!F8:F55,0,KX1)=LP15)*(OFFSET('Game Board'!I8:I55,0,KX1)=LP12)*(OFFSET('Game Board'!G8:G55,0,KX1)&gt;=OFFSET('Game Board'!H8:H55,0,KX1))*1)+SUMPRODUCT((OFFSET('Game Board'!I8:I55,0,KX1)=LP15)*(OFFSET('Game Board'!F8:F55,0,KX1)=LP12)*(OFFSET('Game Board'!G8:G55,0,KX1)=OFFSET('Game Board'!H8:H55,0,KX1))*1)+SUMPRODUCT((OFFSET('Game Board'!F8:F55,0,KX1)=LP15)*(OFFSET('Game Board'!I8:I55,0,KX1)=LP13)*(OFFSET('Game Board'!G8:G55,0,KX1)=OFFSET('Game Board'!H8:H55,0,KX1))*1)+SUMPRODUCT((OFFSET('Game Board'!I8:I55,0,KX1)=LP15)*(OFFSET('Game Board'!F8:F55,0,KX1)=LP13)*(OFFSET('Game Board'!G8:G55,0,KX1)=OFFSET('Game Board'!H8:H55,0,KX1))*1)+SUMPRODUCT((OFFSET('Game Board'!F8:F55,0,KX1)=LP15)*(OFFSET('Game Board'!I8:I55,0,KX1)=LP14)*(OFFSET('Game Board'!G8:G55,0,KX1)=OFFSET('Game Board'!H8:H55,0,KX1))*1)+SUMPRODUCT((OFFSET('Game Board'!I8:I55,0,KX1)=LP15)*(OFFSET('Game Board'!F8:F55,0,KX1)=LP14)*(OFFSET('Game Board'!G8:G55,0,KX1)=OFFSET('Game Board'!H8:H55,0,KX1))*1)</f>
        <v>3</v>
      </c>
      <c r="LU15" s="315">
        <f ca="1">SUMPRODUCT((OFFSET('Game Board'!F8:F55,0,KX1)=LP15)*(OFFSET('Game Board'!I8:I55,0,KX1)=LP12)*(OFFSET('Game Board'!G8:G55,0,KX1)&lt;OFFSET('Game Board'!H8:H55,0,KX1))*1)+SUMPRODUCT((OFFSET('Game Board'!I8:I55,0,KX1)=LP15)*(OFFSET('Game Board'!F8:F55,0,KX1)=LP12)*(OFFSET('Game Board'!H8:H55,0,KX1)&lt;OFFSET('Game Board'!G8:G55,0,KX1))*1)+SUMPRODUCT((OFFSET('Game Board'!F8:F55,0,KX1)=LP15)*(OFFSET('Game Board'!I8:I55,0,KX1)=LP13)*(OFFSET('Game Board'!G8:G55,0,KX1)&lt;OFFSET('Game Board'!H8:H55,0,KX1))*1)+SUMPRODUCT((OFFSET('Game Board'!I8:I55,0,KX1)=LP15)*(OFFSET('Game Board'!F8:F55,0,KX1)=LP13)*(OFFSET('Game Board'!H8:H55,0,KX1)&lt;OFFSET('Game Board'!G8:G55,0,KX1))*1)+SUMPRODUCT((OFFSET('Game Board'!F8:F55,0,KX1)=LP15)*(OFFSET('Game Board'!I8:I55,0,KX1)=LP14)*(OFFSET('Game Board'!G8:G55,0,KX1)&lt;OFFSET('Game Board'!H8:H55,0,KX1))*1)+SUMPRODUCT((OFFSET('Game Board'!I8:I55,0,KX1)=LP15)*(OFFSET('Game Board'!F8:F55,0,KX1)=LP14)*(OFFSET('Game Board'!H8:H55,0,KX1)&lt;OFFSET('Game Board'!G8:G55,0,KX1))*1)</f>
        <v>0</v>
      </c>
      <c r="LV15" s="315">
        <f ca="1">SUMIFS(OFFSET('Game Board'!G8:G55,0,KX1),OFFSET('Game Board'!F8:F55,0,KX1),LP15,OFFSET('Game Board'!I8:I55,0,KX1),LP12)+SUMIFS(OFFSET('Game Board'!G8:G55,0,KX1),OFFSET('Game Board'!F8:F55,0,KX1),LP15,OFFSET('Game Board'!I8:I55,0,KX1),LP13)+SUMIFS(OFFSET('Game Board'!G8:G55,0,KX1),OFFSET('Game Board'!F8:F55,0,KX1),LP15,OFFSET('Game Board'!I8:I55,0,KX1),LP14)+SUMIFS(OFFSET('Game Board'!H8:H55,0,KX1),OFFSET('Game Board'!I8:I55,0,KX1),LP15,OFFSET('Game Board'!F8:F55,0,KX1),LP12)+SUMIFS(OFFSET('Game Board'!H8:H55,0,KX1),OFFSET('Game Board'!I8:I55,0,KX1),LP15,OFFSET('Game Board'!F8:F55,0,KX1),LP13)+SUMIFS(OFFSET('Game Board'!H8:H55,0,KX1),OFFSET('Game Board'!I8:I55,0,KX1),LP15,OFFSET('Game Board'!F8:F55,0,KX1),LP14)</f>
        <v>0</v>
      </c>
      <c r="LW15" s="315">
        <f ca="1">SUMIFS(OFFSET('Game Board'!H8:H55,0,KX1),OFFSET('Game Board'!F8:F55,0,KX1),LP15,OFFSET('Game Board'!I8:I55,0,KX1),LP12)+SUMIFS(OFFSET('Game Board'!H8:H55,0,KX1),OFFSET('Game Board'!F8:F55,0,KX1),LP15,OFFSET('Game Board'!I8:I55,0,KX1),LP13)+SUMIFS(OFFSET('Game Board'!H8:H55,0,KX1),OFFSET('Game Board'!F8:F55,0,KX1),LP15,OFFSET('Game Board'!I8:I55,0,KX1),LP14)+SUMIFS(OFFSET('Game Board'!G8:G55,0,KX1),OFFSET('Game Board'!I8:I55,0,KX1),LP15,OFFSET('Game Board'!F8:F55,0,KX1),LP12)+SUMIFS(OFFSET('Game Board'!G8:G55,0,KX1),OFFSET('Game Board'!I8:I55,0,KX1),LP15,OFFSET('Game Board'!F8:F55,0,KX1),LP13)+SUMIFS(OFFSET('Game Board'!G8:G55,0,KX1),OFFSET('Game Board'!I8:I55,0,KX1),LP15,OFFSET('Game Board'!F8:F55,0,KX1),LP14)</f>
        <v>0</v>
      </c>
      <c r="LX15" s="315">
        <f t="shared" ca="1" si="61"/>
        <v>0</v>
      </c>
      <c r="LY15" s="315">
        <f t="shared" ca="1" si="62"/>
        <v>3</v>
      </c>
      <c r="LZ15" s="315">
        <f t="shared" ref="LZ15" ca="1" si="1935">IF(LP15&lt;&gt;"",SUMPRODUCT((LO12:LO15=LO15)*(LY12:LY15&gt;LY15)*1),0)</f>
        <v>0</v>
      </c>
      <c r="MA15" s="315">
        <f t="shared" ref="MA15" ca="1" si="1936">IF(LP15&lt;&gt;"",SUMPRODUCT((LZ12:LZ15=LZ15)*(LX12:LX15&gt;LX15)*1),0)</f>
        <v>0</v>
      </c>
      <c r="MB15" s="315">
        <f t="shared" ca="1" si="65"/>
        <v>0</v>
      </c>
      <c r="MC15" s="315">
        <f t="shared" ref="MC15" ca="1" si="1937">IF(LP15&lt;&gt;"",SUMPRODUCT((MB12:MB15=MB15)*(LZ12:LZ15=LZ15)*(LV12:LV15&gt;LV15)*1),0)</f>
        <v>0</v>
      </c>
      <c r="MD15" s="315">
        <f t="shared" ca="1" si="67"/>
        <v>1</v>
      </c>
      <c r="ME15" s="315">
        <f ca="1">SUMPRODUCT((OFFSET('Game Board'!F8:F55,0,KX1)=LQ15)*(OFFSET('Game Board'!I8:I55,0,KX1)=LQ13)*(OFFSET('Game Board'!G8:G55,0,KX1)&gt;OFFSET('Game Board'!H8:H55,0,KX1))*1)+SUMPRODUCT((OFFSET('Game Board'!I8:I55,0,KX1)=LQ15)*(OFFSET('Game Board'!F8:F55,0,KX1)=LQ13)*(OFFSET('Game Board'!H8:H55,0,KX1)&gt;OFFSET('Game Board'!G8:G55,0,KX1))*1)+SUMPRODUCT((OFFSET('Game Board'!F8:F55,0,KX1)=LQ15)*(OFFSET('Game Board'!I8:I55,0,KX1)=LQ14)*(OFFSET('Game Board'!G8:G55,0,KX1)&gt;OFFSET('Game Board'!H8:H55,0,KX1))*1)+SUMPRODUCT((OFFSET('Game Board'!I8:I55,0,KX1)=LQ15)*(OFFSET('Game Board'!F8:F55,0,KX1)=LQ14)*(OFFSET('Game Board'!H8:H55,0,KX1)&gt;OFFSET('Game Board'!G8:G55,0,KX1))*1)</f>
        <v>0</v>
      </c>
      <c r="MF15" s="315">
        <f ca="1">SUMPRODUCT((OFFSET('Game Board'!F8:F55,0,KX1)=LQ15)*(OFFSET('Game Board'!I8:I55,0,KX1)=LQ13)*(OFFSET('Game Board'!G8:G55,0,KX1)=OFFSET('Game Board'!H8:H55,0,KX1))*1)+SUMPRODUCT((OFFSET('Game Board'!I8:I55,0,KX1)=LQ15)*(OFFSET('Game Board'!F8:F55,0,KX1)=LQ13)*(OFFSET('Game Board'!G8:G55,0,KX1)=OFFSET('Game Board'!H8:H55,0,KX1))*1)+SUMPRODUCT((OFFSET('Game Board'!F8:F55,0,KX1)=LQ15)*(OFFSET('Game Board'!I8:I55,0,KX1)=LQ14)*(OFFSET('Game Board'!G8:G55,0,KX1)=OFFSET('Game Board'!H8:H55,0,KX1))*1)+SUMPRODUCT((OFFSET('Game Board'!I8:I55,0,KX1)=LQ15)*(OFFSET('Game Board'!F8:F55,0,KX1)=LQ14)*(OFFSET('Game Board'!G8:G55,0,KX1)=OFFSET('Game Board'!H8:H55,0,KX1))*1)</f>
        <v>0</v>
      </c>
      <c r="MG15" s="315">
        <f ca="1">SUMPRODUCT((OFFSET('Game Board'!F8:F55,0,KX1)=LQ15)*(OFFSET('Game Board'!I8:I55,0,KX1)=LQ13)*(OFFSET('Game Board'!G8:G55,0,KX1)&lt;OFFSET('Game Board'!H8:H55,0,KX1))*1)+SUMPRODUCT((OFFSET('Game Board'!I8:I55,0,KX1)=LQ15)*(OFFSET('Game Board'!F8:F55,0,KX1)=LQ13)*(OFFSET('Game Board'!H8:H55,0,KX1)&lt;OFFSET('Game Board'!G8:G55,0,KX1))*1)+SUMPRODUCT((OFFSET('Game Board'!F8:F55,0,KX1)=LQ15)*(OFFSET('Game Board'!I8:I55,0,KX1)=LQ14)*(OFFSET('Game Board'!G8:G55,0,KX1)&lt;OFFSET('Game Board'!H8:H55,0,KX1))*1)+SUMPRODUCT((OFFSET('Game Board'!I8:I55,0,KX1)=LQ15)*(OFFSET('Game Board'!F8:F55,0,KX1)=LQ14)*(OFFSET('Game Board'!H8:H55,0,KX1)&lt;OFFSET('Game Board'!G8:G55,0,KX1))*1)</f>
        <v>0</v>
      </c>
      <c r="MH15" s="315">
        <f ca="1">SUMIFS(OFFSET('Game Board'!G8:G55,0,KX1),OFFSET('Game Board'!F8:F55,0,KX1),LQ15,OFFSET('Game Board'!I8:I55,0,KX1),LQ13)+SUMIFS(OFFSET('Game Board'!G8:G55,0,KX1),OFFSET('Game Board'!F8:F55,0,KX1),LQ15,OFFSET('Game Board'!I8:I55,0,KX1),LQ14)+SUMIFS(OFFSET('Game Board'!H8:H55,0,KX1),OFFSET('Game Board'!I8:I55,0,KX1),LQ15,OFFSET('Game Board'!F8:F55,0,KX1),LQ13)+SUMIFS(OFFSET('Game Board'!H8:H55,0,KX1),OFFSET('Game Board'!I8:I55,0,KX1),LQ15,OFFSET('Game Board'!F8:F55,0,KX1),LQ14)</f>
        <v>0</v>
      </c>
      <c r="MI15" s="315">
        <f ca="1">SUMIFS(OFFSET('Game Board'!G8:G55,0,KX1),OFFSET('Game Board'!F8:F55,0,KX1),LQ15,OFFSET('Game Board'!I8:I55,0,KX1),LQ13)+SUMIFS(OFFSET('Game Board'!G8:G55,0,KX1),OFFSET('Game Board'!F8:F55,0,KX1),LQ15,OFFSET('Game Board'!I8:I55,0,KX1),LQ14)+SUMIFS(OFFSET('Game Board'!H8:H55,0,KX1),OFFSET('Game Board'!I8:I55,0,KX1),LQ15,OFFSET('Game Board'!F8:F55,0,KX1),LQ13)+SUMIFS(OFFSET('Game Board'!H8:H55,0,KX1),OFFSET('Game Board'!I8:I55,0,KX1),LQ15,OFFSET('Game Board'!F8:F55,0,KX1),LQ14)</f>
        <v>0</v>
      </c>
      <c r="MJ15" s="315">
        <f t="shared" ca="1" si="278"/>
        <v>0</v>
      </c>
      <c r="MK15" s="315">
        <f t="shared" ca="1" si="279"/>
        <v>0</v>
      </c>
      <c r="ML15" s="315">
        <f t="shared" ref="ML15" ca="1" si="1938">IF(LQ15&lt;&gt;"",SUMPRODUCT((LO12:LO15=LO15)*(MK12:MK15&gt;MK15)*1),0)</f>
        <v>0</v>
      </c>
      <c r="MM15" s="315">
        <f t="shared" ref="MM15" ca="1" si="1939">IF(LQ15&lt;&gt;"",SUMPRODUCT((ML12:ML15=ML15)*(MJ12:MJ15&gt;MJ15)*1),0)</f>
        <v>0</v>
      </c>
      <c r="MN15" s="315">
        <f t="shared" ca="1" si="282"/>
        <v>0</v>
      </c>
      <c r="MO15" s="315">
        <f t="shared" ref="MO15" ca="1" si="1940">IF(LQ15&lt;&gt;"",SUMPRODUCT((MN12:MN15=MN15)*(ML12:ML15=ML15)*(MH12:MH15&gt;MH15)*1),0)</f>
        <v>0</v>
      </c>
      <c r="MP15" s="315">
        <f t="shared" ca="1" si="68"/>
        <v>1</v>
      </c>
      <c r="MQ15" s="315">
        <f ca="1">SUMPRODUCT((OFFSET('Game Board'!F8:F55,0,KX1)=LR15)*(OFFSET('Game Board'!I8:I55,0,KX1)=LR14)*(OFFSET('Game Board'!G8:G55,0,KX1)&gt;OFFSET('Game Board'!H8:H55,0,KX1))*1)+SUMPRODUCT((OFFSET('Game Board'!I8:I55,0,KX1)=LR15)*(OFFSET('Game Board'!F8:F55,0,KX1)=LR14)*(OFFSET('Game Board'!H8:H55,0,KX1)&gt;OFFSET('Game Board'!G8:G55,0,KX1))*1)</f>
        <v>0</v>
      </c>
      <c r="MR15" s="315">
        <f ca="1">SUMPRODUCT((OFFSET('Game Board'!F8:F55,0,KX1)=LR15)*(OFFSET('Game Board'!I8:I55,0,KX1)=LR14)*(OFFSET('Game Board'!G8:G55,0,KX1)=OFFSET('Game Board'!H8:H55,0,KX1))*1)+SUMPRODUCT((OFFSET('Game Board'!I8:I55,0,KX1)=LR15)*(OFFSET('Game Board'!F8:F55,0,KX1)=LR14)*(OFFSET('Game Board'!H8:H55,0,KX1)=OFFSET('Game Board'!G8:G55,0,KX1))*1)</f>
        <v>0</v>
      </c>
      <c r="MS15" s="315">
        <f ca="1">SUMPRODUCT((OFFSET('Game Board'!F8:F55,0,KX1)=LR15)*(OFFSET('Game Board'!I8:I55,0,KX1)=LR14)*(OFFSET('Game Board'!G8:G55,0,KX1)&lt;OFFSET('Game Board'!H8:H55,0,KX1))*1)+SUMPRODUCT((OFFSET('Game Board'!I8:I55,0,KX1)=LR15)*(OFFSET('Game Board'!F8:F55,0,KX1)=LR14)*(OFFSET('Game Board'!H8:H55,0,KX1)&lt;OFFSET('Game Board'!G8:G55,0,KX1))*1)</f>
        <v>0</v>
      </c>
      <c r="MT15" s="315">
        <f ca="1">SUMIFS(OFFSET('Game Board'!G8:G55,0,KX1),OFFSET('Game Board'!F8:F55,0,KX1),LR15,OFFSET('Game Board'!I8:I55,0,KX1),LR14)+SUMIFS(OFFSET('Game Board'!H8:H55,0,KX1),OFFSET('Game Board'!I8:I55,0,KX1),LR15,OFFSET('Game Board'!F8:F55,0,KX1),LR14)</f>
        <v>0</v>
      </c>
      <c r="MU15" s="315">
        <f ca="1">SUMIFS(OFFSET('Game Board'!G8:G55,0,KX1),OFFSET('Game Board'!F8:F55,0,KX1),LR15,OFFSET('Game Board'!I8:I55,0,KX1),LR14)+SUMIFS(OFFSET('Game Board'!H8:H55,0,KX1),OFFSET('Game Board'!I8:I55,0,KX1),LR15,OFFSET('Game Board'!F8:F55,0,KX1),LR14)</f>
        <v>0</v>
      </c>
      <c r="MV15" s="315">
        <f t="shared" ca="1" si="1736"/>
        <v>0</v>
      </c>
      <c r="MW15" s="315">
        <f t="shared" ca="1" si="1737"/>
        <v>0</v>
      </c>
      <c r="MX15" s="315">
        <f t="shared" ref="MX15" ca="1" si="1941">IF(LR15&lt;&gt;"",SUMPRODUCT((MA12:MA15=MA15)*(MW12:MW15&gt;MW15)*1),0)</f>
        <v>0</v>
      </c>
      <c r="MY15" s="315">
        <f t="shared" ref="MY15" ca="1" si="1942">IF(LR15&lt;&gt;"",SUMPRODUCT((MX12:MX15=MX15)*(MV12:MV15&gt;MV15)*1),0)</f>
        <v>0</v>
      </c>
      <c r="MZ15" s="315">
        <f t="shared" ca="1" si="1740"/>
        <v>0</v>
      </c>
      <c r="NA15" s="315">
        <f t="shared" ref="NA15" ca="1" si="1943">IF(LR15&lt;&gt;"",SUMPRODUCT((MZ12:MZ15=MZ15)*(MX12:MX15=MX15)*(MT12:MT15&gt;MT15)*1),0)</f>
        <v>0</v>
      </c>
      <c r="NB15" s="315">
        <f t="shared" ca="1" si="69"/>
        <v>1</v>
      </c>
      <c r="NC15" s="315">
        <f t="shared" ref="NC15" ca="1" si="1944">SUMPRODUCT((NB12:NB15=NB15)*(LE12:LE15&gt;LE15)*1)</f>
        <v>1</v>
      </c>
      <c r="ND15" s="315">
        <f t="shared" ca="1" si="71"/>
        <v>2</v>
      </c>
      <c r="NE15" s="315" t="str">
        <f t="shared" si="285"/>
        <v>Japan</v>
      </c>
      <c r="NF15" s="315">
        <f t="shared" ca="1" si="72"/>
        <v>0</v>
      </c>
      <c r="NG15" s="315">
        <f ca="1">SUMPRODUCT((OFFSET('Game Board'!G8:G55,0,NG1)&lt;&gt;"")*(OFFSET('Game Board'!F8:F55,0,NG1)=C15)*(OFFSET('Game Board'!G8:G55,0,NG1)&gt;OFFSET('Game Board'!H8:H55,0,NG1))*1)+SUMPRODUCT((OFFSET('Game Board'!G8:G55,0,NG1)&lt;&gt;"")*(OFFSET('Game Board'!I8:I55,0,NG1)=C15)*(OFFSET('Game Board'!H8:H55,0,NG1)&gt;OFFSET('Game Board'!G8:G55,0,NG1))*1)</f>
        <v>0</v>
      </c>
      <c r="NH15" s="315">
        <f ca="1">SUMPRODUCT((OFFSET('Game Board'!G8:G55,0,NG1)&lt;&gt;"")*(OFFSET('Game Board'!F8:F55,0,NG1)=C15)*(OFFSET('Game Board'!G8:G55,0,NG1)=OFFSET('Game Board'!H8:H55,0,NG1))*1)+SUMPRODUCT((OFFSET('Game Board'!G8:G55,0,NG1)&lt;&gt;"")*(OFFSET('Game Board'!I8:I55,0,NG1)=C15)*(OFFSET('Game Board'!G8:G55,0,NG1)=OFFSET('Game Board'!H8:H55,0,NG1))*1)</f>
        <v>0</v>
      </c>
      <c r="NI15" s="315">
        <f ca="1">SUMPRODUCT((OFFSET('Game Board'!G8:G55,0,NG1)&lt;&gt;"")*(OFFSET('Game Board'!F8:F55,0,NG1)=C15)*(OFFSET('Game Board'!G8:G55,0,NG1)&lt;OFFSET('Game Board'!H8:H55,0,NG1))*1)+SUMPRODUCT((OFFSET('Game Board'!G8:G55,0,NG1)&lt;&gt;"")*(OFFSET('Game Board'!I8:I55,0,NG1)=C15)*(OFFSET('Game Board'!H8:H55,0,NG1)&lt;OFFSET('Game Board'!G8:G55,0,NG1))*1)</f>
        <v>0</v>
      </c>
      <c r="NJ15" s="315">
        <f ca="1">SUMIF(OFFSET('Game Board'!F8:F55,0,NG1),C15,OFFSET('Game Board'!G8:G55,0,NG1))+SUMIF(OFFSET('Game Board'!I8:I55,0,NG1),C15,OFFSET('Game Board'!H8:H55,0,NG1))</f>
        <v>0</v>
      </c>
      <c r="NK15" s="315">
        <f ca="1">SUMIF(OFFSET('Game Board'!F8:F55,0,NG1),C15,OFFSET('Game Board'!H8:H55,0,NG1))+SUMIF(OFFSET('Game Board'!I8:I55,0,NG1),C15,OFFSET('Game Board'!G8:G55,0,NG1))</f>
        <v>0</v>
      </c>
      <c r="NL15" s="315">
        <f t="shared" ca="1" si="73"/>
        <v>0</v>
      </c>
      <c r="NM15" s="315">
        <f t="shared" ca="1" si="74"/>
        <v>0</v>
      </c>
      <c r="NN15" s="315">
        <f ca="1">INDEX(L4:L35,MATCH(NW15,C4:C35,0),0)</f>
        <v>1917</v>
      </c>
      <c r="NO15" s="319">
        <f>'Tournament Setup'!F17</f>
        <v>0</v>
      </c>
      <c r="NP15" s="315">
        <f t="shared" ref="NP15" ca="1" si="1945">RANK(NM15,NM12:NM15)</f>
        <v>1</v>
      </c>
      <c r="NQ15" s="315">
        <f t="shared" ref="NQ15" ca="1" si="1946">SUMPRODUCT((NP12:NP15=NP15)*(NL12:NL15&gt;NL15)*1)</f>
        <v>0</v>
      </c>
      <c r="NR15" s="315">
        <f t="shared" ca="1" si="77"/>
        <v>1</v>
      </c>
      <c r="NS15" s="315">
        <f t="shared" ref="NS15" ca="1" si="1947">SUMPRODUCT((NP12:NP15=NP15)*(NL12:NL15=NL15)*(NJ12:NJ15&gt;NJ15)*1)</f>
        <v>0</v>
      </c>
      <c r="NT15" s="315">
        <f t="shared" ca="1" si="79"/>
        <v>1</v>
      </c>
      <c r="NU15" s="315">
        <f t="shared" ref="NU15" ca="1" si="1948">RANK(NT15,NT12:NT15,1)+COUNTIF(NT12:NT15,NT15)-1</f>
        <v>4</v>
      </c>
      <c r="NV15" s="315">
        <v>4</v>
      </c>
      <c r="NW15" s="315" t="str">
        <f t="shared" ref="NW15" ca="1" si="1949">INDEX(NE12:NE15,MATCH(NV15,NU12:NU15,0),0)</f>
        <v>Japan</v>
      </c>
      <c r="NX15" s="315">
        <f t="shared" ref="NX15" ca="1" si="1950">INDEX(NT12:NT15,MATCH(NW15,NE12:NE15,0),0)</f>
        <v>1</v>
      </c>
      <c r="NY15" s="315" t="str">
        <f t="shared" ca="1" si="1749"/>
        <v>Japan</v>
      </c>
      <c r="NZ15" s="315" t="str">
        <f t="shared" ref="NZ15" ca="1" si="1951">IF(AND(NZ14&lt;&gt;"",NX15=2),NW15,"")</f>
        <v/>
      </c>
      <c r="OA15" s="315" t="str">
        <f t="shared" ref="OA15" ca="1" si="1952">IF(AND(OA14&lt;&gt;"",NX15=3),NW15,"")</f>
        <v/>
      </c>
      <c r="OB15" s="315">
        <f ca="1">SUMPRODUCT((OFFSET('Game Board'!F8:F55,0,NG1)=NY15)*(OFFSET('Game Board'!I8:I55,0,NG1)=NY12)*(OFFSET('Game Board'!G8:G55,0,NG1)&gt;OFFSET('Game Board'!H8:H55,0,NG1))*1)+SUMPRODUCT((OFFSET('Game Board'!I8:I55,0,NG1)=NY15)*(OFFSET('Game Board'!F8:F55,0,NG1)=NY12)*(OFFSET('Game Board'!H8:H55,0,NG1)&gt;OFFSET('Game Board'!G8:G55,0,NG1))*1)+SUMPRODUCT((OFFSET('Game Board'!F8:F55,0,NG1)=NY15)*(OFFSET('Game Board'!I8:I55,0,NG1)=NY13)*(OFFSET('Game Board'!G8:G55,0,NG1)&gt;OFFSET('Game Board'!H8:H55,0,NG1))*1)+SUMPRODUCT((OFFSET('Game Board'!I8:I55,0,NG1)=NY15)*(OFFSET('Game Board'!F8:F55,0,NG1)=NY13)*(OFFSET('Game Board'!H8:H55,0,NG1)&gt;OFFSET('Game Board'!G8:G55,0,NG1))*1)+SUMPRODUCT((OFFSET('Game Board'!F8:F55,0,NG1)=NY15)*(OFFSET('Game Board'!I8:I55,0,NG1)=NY14)*(OFFSET('Game Board'!G8:G55,0,NG1)&gt;OFFSET('Game Board'!H8:H55,0,NG1))*1)+SUMPRODUCT((OFFSET('Game Board'!I8:I55,0,NG1)=NY15)*(OFFSET('Game Board'!F8:F55,0,NG1)=NY14)*(OFFSET('Game Board'!H8:H55,0,NG1)&gt;OFFSET('Game Board'!G8:G55,0,NG1))*1)</f>
        <v>0</v>
      </c>
      <c r="OC15" s="315">
        <f ca="1">SUMPRODUCT((OFFSET('Game Board'!F8:F55,0,NG1)=NY15)*(OFFSET('Game Board'!I8:I55,0,NG1)=NY12)*(OFFSET('Game Board'!G8:G55,0,NG1)&gt;=OFFSET('Game Board'!H8:H55,0,NG1))*1)+SUMPRODUCT((OFFSET('Game Board'!I8:I55,0,NG1)=NY15)*(OFFSET('Game Board'!F8:F55,0,NG1)=NY12)*(OFFSET('Game Board'!G8:G55,0,NG1)=OFFSET('Game Board'!H8:H55,0,NG1))*1)+SUMPRODUCT((OFFSET('Game Board'!F8:F55,0,NG1)=NY15)*(OFFSET('Game Board'!I8:I55,0,NG1)=NY13)*(OFFSET('Game Board'!G8:G55,0,NG1)=OFFSET('Game Board'!H8:H55,0,NG1))*1)+SUMPRODUCT((OFFSET('Game Board'!I8:I55,0,NG1)=NY15)*(OFFSET('Game Board'!F8:F55,0,NG1)=NY13)*(OFFSET('Game Board'!G8:G55,0,NG1)=OFFSET('Game Board'!H8:H55,0,NG1))*1)+SUMPRODUCT((OFFSET('Game Board'!F8:F55,0,NG1)=NY15)*(OFFSET('Game Board'!I8:I55,0,NG1)=NY14)*(OFFSET('Game Board'!G8:G55,0,NG1)=OFFSET('Game Board'!H8:H55,0,NG1))*1)+SUMPRODUCT((OFFSET('Game Board'!I8:I55,0,NG1)=NY15)*(OFFSET('Game Board'!F8:F55,0,NG1)=NY14)*(OFFSET('Game Board'!G8:G55,0,NG1)=OFFSET('Game Board'!H8:H55,0,NG1))*1)</f>
        <v>3</v>
      </c>
      <c r="OD15" s="315">
        <f ca="1">SUMPRODUCT((OFFSET('Game Board'!F8:F55,0,NG1)=NY15)*(OFFSET('Game Board'!I8:I55,0,NG1)=NY12)*(OFFSET('Game Board'!G8:G55,0,NG1)&lt;OFFSET('Game Board'!H8:H55,0,NG1))*1)+SUMPRODUCT((OFFSET('Game Board'!I8:I55,0,NG1)=NY15)*(OFFSET('Game Board'!F8:F55,0,NG1)=NY12)*(OFFSET('Game Board'!H8:H55,0,NG1)&lt;OFFSET('Game Board'!G8:G55,0,NG1))*1)+SUMPRODUCT((OFFSET('Game Board'!F8:F55,0,NG1)=NY15)*(OFFSET('Game Board'!I8:I55,0,NG1)=NY13)*(OFFSET('Game Board'!G8:G55,0,NG1)&lt;OFFSET('Game Board'!H8:H55,0,NG1))*1)+SUMPRODUCT((OFFSET('Game Board'!I8:I55,0,NG1)=NY15)*(OFFSET('Game Board'!F8:F55,0,NG1)=NY13)*(OFFSET('Game Board'!H8:H55,0,NG1)&lt;OFFSET('Game Board'!G8:G55,0,NG1))*1)+SUMPRODUCT((OFFSET('Game Board'!F8:F55,0,NG1)=NY15)*(OFFSET('Game Board'!I8:I55,0,NG1)=NY14)*(OFFSET('Game Board'!G8:G55,0,NG1)&lt;OFFSET('Game Board'!H8:H55,0,NG1))*1)+SUMPRODUCT((OFFSET('Game Board'!I8:I55,0,NG1)=NY15)*(OFFSET('Game Board'!F8:F55,0,NG1)=NY14)*(OFFSET('Game Board'!H8:H55,0,NG1)&lt;OFFSET('Game Board'!G8:G55,0,NG1))*1)</f>
        <v>0</v>
      </c>
      <c r="OE15" s="315">
        <f ca="1">SUMIFS(OFFSET('Game Board'!G8:G55,0,NG1),OFFSET('Game Board'!F8:F55,0,NG1),NY15,OFFSET('Game Board'!I8:I55,0,NG1),NY12)+SUMIFS(OFFSET('Game Board'!G8:G55,0,NG1),OFFSET('Game Board'!F8:F55,0,NG1),NY15,OFFSET('Game Board'!I8:I55,0,NG1),NY13)+SUMIFS(OFFSET('Game Board'!G8:G55,0,NG1),OFFSET('Game Board'!F8:F55,0,NG1),NY15,OFFSET('Game Board'!I8:I55,0,NG1),NY14)+SUMIFS(OFFSET('Game Board'!H8:H55,0,NG1),OFFSET('Game Board'!I8:I55,0,NG1),NY15,OFFSET('Game Board'!F8:F55,0,NG1),NY12)+SUMIFS(OFFSET('Game Board'!H8:H55,0,NG1),OFFSET('Game Board'!I8:I55,0,NG1),NY15,OFFSET('Game Board'!F8:F55,0,NG1),NY13)+SUMIFS(OFFSET('Game Board'!H8:H55,0,NG1),OFFSET('Game Board'!I8:I55,0,NG1),NY15,OFFSET('Game Board'!F8:F55,0,NG1),NY14)</f>
        <v>0</v>
      </c>
      <c r="OF15" s="315">
        <f ca="1">SUMIFS(OFFSET('Game Board'!H8:H55,0,NG1),OFFSET('Game Board'!F8:F55,0,NG1),NY15,OFFSET('Game Board'!I8:I55,0,NG1),NY12)+SUMIFS(OFFSET('Game Board'!H8:H55,0,NG1),OFFSET('Game Board'!F8:F55,0,NG1),NY15,OFFSET('Game Board'!I8:I55,0,NG1),NY13)+SUMIFS(OFFSET('Game Board'!H8:H55,0,NG1),OFFSET('Game Board'!F8:F55,0,NG1),NY15,OFFSET('Game Board'!I8:I55,0,NG1),NY14)+SUMIFS(OFFSET('Game Board'!G8:G55,0,NG1),OFFSET('Game Board'!I8:I55,0,NG1),NY15,OFFSET('Game Board'!F8:F55,0,NG1),NY12)+SUMIFS(OFFSET('Game Board'!G8:G55,0,NG1),OFFSET('Game Board'!I8:I55,0,NG1),NY15,OFFSET('Game Board'!F8:F55,0,NG1),NY13)+SUMIFS(OFFSET('Game Board'!G8:G55,0,NG1),OFFSET('Game Board'!I8:I55,0,NG1),NY15,OFFSET('Game Board'!F8:F55,0,NG1),NY14)</f>
        <v>0</v>
      </c>
      <c r="OG15" s="315">
        <f t="shared" ca="1" si="84"/>
        <v>0</v>
      </c>
      <c r="OH15" s="315">
        <f t="shared" ca="1" si="85"/>
        <v>3</v>
      </c>
      <c r="OI15" s="315">
        <f t="shared" ref="OI15" ca="1" si="1953">IF(NY15&lt;&gt;"",SUMPRODUCT((NX12:NX15=NX15)*(OH12:OH15&gt;OH15)*1),0)</f>
        <v>0</v>
      </c>
      <c r="OJ15" s="315">
        <f t="shared" ref="OJ15" ca="1" si="1954">IF(NY15&lt;&gt;"",SUMPRODUCT((OI12:OI15=OI15)*(OG12:OG15&gt;OG15)*1),0)</f>
        <v>0</v>
      </c>
      <c r="OK15" s="315">
        <f t="shared" ca="1" si="88"/>
        <v>0</v>
      </c>
      <c r="OL15" s="315">
        <f t="shared" ref="OL15" ca="1" si="1955">IF(NY15&lt;&gt;"",SUMPRODUCT((OK12:OK15=OK15)*(OI12:OI15=OI15)*(OE12:OE15&gt;OE15)*1),0)</f>
        <v>0</v>
      </c>
      <c r="OM15" s="315">
        <f t="shared" ca="1" si="90"/>
        <v>1</v>
      </c>
      <c r="ON15" s="315">
        <f ca="1">SUMPRODUCT((OFFSET('Game Board'!F8:F55,0,NG1)=NZ15)*(OFFSET('Game Board'!I8:I55,0,NG1)=NZ13)*(OFFSET('Game Board'!G8:G55,0,NG1)&gt;OFFSET('Game Board'!H8:H55,0,NG1))*1)+SUMPRODUCT((OFFSET('Game Board'!I8:I55,0,NG1)=NZ15)*(OFFSET('Game Board'!F8:F55,0,NG1)=NZ13)*(OFFSET('Game Board'!H8:H55,0,NG1)&gt;OFFSET('Game Board'!G8:G55,0,NG1))*1)+SUMPRODUCT((OFFSET('Game Board'!F8:F55,0,NG1)=NZ15)*(OFFSET('Game Board'!I8:I55,0,NG1)=NZ14)*(OFFSET('Game Board'!G8:G55,0,NG1)&gt;OFFSET('Game Board'!H8:H55,0,NG1))*1)+SUMPRODUCT((OFFSET('Game Board'!I8:I55,0,NG1)=NZ15)*(OFFSET('Game Board'!F8:F55,0,NG1)=NZ14)*(OFFSET('Game Board'!H8:H55,0,NG1)&gt;OFFSET('Game Board'!G8:G55,0,NG1))*1)</f>
        <v>0</v>
      </c>
      <c r="OO15" s="315">
        <f ca="1">SUMPRODUCT((OFFSET('Game Board'!F8:F55,0,NG1)=NZ15)*(OFFSET('Game Board'!I8:I55,0,NG1)=NZ13)*(OFFSET('Game Board'!G8:G55,0,NG1)=OFFSET('Game Board'!H8:H55,0,NG1))*1)+SUMPRODUCT((OFFSET('Game Board'!I8:I55,0,NG1)=NZ15)*(OFFSET('Game Board'!F8:F55,0,NG1)=NZ13)*(OFFSET('Game Board'!G8:G55,0,NG1)=OFFSET('Game Board'!H8:H55,0,NG1))*1)+SUMPRODUCT((OFFSET('Game Board'!F8:F55,0,NG1)=NZ15)*(OFFSET('Game Board'!I8:I55,0,NG1)=NZ14)*(OFFSET('Game Board'!G8:G55,0,NG1)=OFFSET('Game Board'!H8:H55,0,NG1))*1)+SUMPRODUCT((OFFSET('Game Board'!I8:I55,0,NG1)=NZ15)*(OFFSET('Game Board'!F8:F55,0,NG1)=NZ14)*(OFFSET('Game Board'!G8:G55,0,NG1)=OFFSET('Game Board'!H8:H55,0,NG1))*1)</f>
        <v>0</v>
      </c>
      <c r="OP15" s="315">
        <f ca="1">SUMPRODUCT((OFFSET('Game Board'!F8:F55,0,NG1)=NZ15)*(OFFSET('Game Board'!I8:I55,0,NG1)=NZ13)*(OFFSET('Game Board'!G8:G55,0,NG1)&lt;OFFSET('Game Board'!H8:H55,0,NG1))*1)+SUMPRODUCT((OFFSET('Game Board'!I8:I55,0,NG1)=NZ15)*(OFFSET('Game Board'!F8:F55,0,NG1)=NZ13)*(OFFSET('Game Board'!H8:H55,0,NG1)&lt;OFFSET('Game Board'!G8:G55,0,NG1))*1)+SUMPRODUCT((OFFSET('Game Board'!F8:F55,0,NG1)=NZ15)*(OFFSET('Game Board'!I8:I55,0,NG1)=NZ14)*(OFFSET('Game Board'!G8:G55,0,NG1)&lt;OFFSET('Game Board'!H8:H55,0,NG1))*1)+SUMPRODUCT((OFFSET('Game Board'!I8:I55,0,NG1)=NZ15)*(OFFSET('Game Board'!F8:F55,0,NG1)=NZ14)*(OFFSET('Game Board'!H8:H55,0,NG1)&lt;OFFSET('Game Board'!G8:G55,0,NG1))*1)</f>
        <v>0</v>
      </c>
      <c r="OQ15" s="315">
        <f ca="1">SUMIFS(OFFSET('Game Board'!G8:G55,0,NG1),OFFSET('Game Board'!F8:F55,0,NG1),NZ15,OFFSET('Game Board'!I8:I55,0,NG1),NZ13)+SUMIFS(OFFSET('Game Board'!G8:G55,0,NG1),OFFSET('Game Board'!F8:F55,0,NG1),NZ15,OFFSET('Game Board'!I8:I55,0,NG1),NZ14)+SUMIFS(OFFSET('Game Board'!H8:H55,0,NG1),OFFSET('Game Board'!I8:I55,0,NG1),NZ15,OFFSET('Game Board'!F8:F55,0,NG1),NZ13)+SUMIFS(OFFSET('Game Board'!H8:H55,0,NG1),OFFSET('Game Board'!I8:I55,0,NG1),NZ15,OFFSET('Game Board'!F8:F55,0,NG1),NZ14)</f>
        <v>0</v>
      </c>
      <c r="OR15" s="315">
        <f ca="1">SUMIFS(OFFSET('Game Board'!G8:G55,0,NG1),OFFSET('Game Board'!F8:F55,0,NG1),NZ15,OFFSET('Game Board'!I8:I55,0,NG1),NZ13)+SUMIFS(OFFSET('Game Board'!G8:G55,0,NG1),OFFSET('Game Board'!F8:F55,0,NG1),NZ15,OFFSET('Game Board'!I8:I55,0,NG1),NZ14)+SUMIFS(OFFSET('Game Board'!H8:H55,0,NG1),OFFSET('Game Board'!I8:I55,0,NG1),NZ15,OFFSET('Game Board'!F8:F55,0,NG1),NZ13)+SUMIFS(OFFSET('Game Board'!H8:H55,0,NG1),OFFSET('Game Board'!I8:I55,0,NG1),NZ15,OFFSET('Game Board'!F8:F55,0,NG1),NZ14)</f>
        <v>0</v>
      </c>
      <c r="OS15" s="315">
        <f t="shared" ca="1" si="297"/>
        <v>0</v>
      </c>
      <c r="OT15" s="315">
        <f t="shared" ca="1" si="298"/>
        <v>0</v>
      </c>
      <c r="OU15" s="315">
        <f t="shared" ref="OU15" ca="1" si="1956">IF(NZ15&lt;&gt;"",SUMPRODUCT((NX12:NX15=NX15)*(OT12:OT15&gt;OT15)*1),0)</f>
        <v>0</v>
      </c>
      <c r="OV15" s="315">
        <f t="shared" ref="OV15" ca="1" si="1957">IF(NZ15&lt;&gt;"",SUMPRODUCT((OU12:OU15=OU15)*(OS12:OS15&gt;OS15)*1),0)</f>
        <v>0</v>
      </c>
      <c r="OW15" s="315">
        <f t="shared" ca="1" si="301"/>
        <v>0</v>
      </c>
      <c r="OX15" s="315">
        <f t="shared" ref="OX15" ca="1" si="1958">IF(NZ15&lt;&gt;"",SUMPRODUCT((OW12:OW15=OW15)*(OU12:OU15=OU15)*(OQ12:OQ15&gt;OQ15)*1),0)</f>
        <v>0</v>
      </c>
      <c r="OY15" s="315">
        <f t="shared" ca="1" si="91"/>
        <v>1</v>
      </c>
      <c r="OZ15" s="315">
        <f ca="1">SUMPRODUCT((OFFSET('Game Board'!F8:F55,0,NG1)=OA15)*(OFFSET('Game Board'!I8:I55,0,NG1)=OA14)*(OFFSET('Game Board'!G8:G55,0,NG1)&gt;OFFSET('Game Board'!H8:H55,0,NG1))*1)+SUMPRODUCT((OFFSET('Game Board'!I8:I55,0,NG1)=OA15)*(OFFSET('Game Board'!F8:F55,0,NG1)=OA14)*(OFFSET('Game Board'!H8:H55,0,NG1)&gt;OFFSET('Game Board'!G8:G55,0,NG1))*1)</f>
        <v>0</v>
      </c>
      <c r="PA15" s="315">
        <f ca="1">SUMPRODUCT((OFFSET('Game Board'!F8:F55,0,NG1)=OA15)*(OFFSET('Game Board'!I8:I55,0,NG1)=OA14)*(OFFSET('Game Board'!G8:G55,0,NG1)=OFFSET('Game Board'!H8:H55,0,NG1))*1)+SUMPRODUCT((OFFSET('Game Board'!I8:I55,0,NG1)=OA15)*(OFFSET('Game Board'!F8:F55,0,NG1)=OA14)*(OFFSET('Game Board'!H8:H55,0,NG1)=OFFSET('Game Board'!G8:G55,0,NG1))*1)</f>
        <v>0</v>
      </c>
      <c r="PB15" s="315">
        <f ca="1">SUMPRODUCT((OFFSET('Game Board'!F8:F55,0,NG1)=OA15)*(OFFSET('Game Board'!I8:I55,0,NG1)=OA14)*(OFFSET('Game Board'!G8:G55,0,NG1)&lt;OFFSET('Game Board'!H8:H55,0,NG1))*1)+SUMPRODUCT((OFFSET('Game Board'!I8:I55,0,NG1)=OA15)*(OFFSET('Game Board'!F8:F55,0,NG1)=OA14)*(OFFSET('Game Board'!H8:H55,0,NG1)&lt;OFFSET('Game Board'!G8:G55,0,NG1))*1)</f>
        <v>0</v>
      </c>
      <c r="PC15" s="315">
        <f ca="1">SUMIFS(OFFSET('Game Board'!G8:G55,0,NG1),OFFSET('Game Board'!F8:F55,0,NG1),OA15,OFFSET('Game Board'!I8:I55,0,NG1),OA14)+SUMIFS(OFFSET('Game Board'!H8:H55,0,NG1),OFFSET('Game Board'!I8:I55,0,NG1),OA15,OFFSET('Game Board'!F8:F55,0,NG1),OA14)</f>
        <v>0</v>
      </c>
      <c r="PD15" s="315">
        <f ca="1">SUMIFS(OFFSET('Game Board'!G8:G55,0,NG1),OFFSET('Game Board'!F8:F55,0,NG1),OA15,OFFSET('Game Board'!I8:I55,0,NG1),OA14)+SUMIFS(OFFSET('Game Board'!H8:H55,0,NG1),OFFSET('Game Board'!I8:I55,0,NG1),OA15,OFFSET('Game Board'!F8:F55,0,NG1),OA14)</f>
        <v>0</v>
      </c>
      <c r="PE15" s="315">
        <f t="shared" ca="1" si="1758"/>
        <v>0</v>
      </c>
      <c r="PF15" s="315">
        <f t="shared" ca="1" si="1759"/>
        <v>0</v>
      </c>
      <c r="PG15" s="315">
        <f t="shared" ref="PG15" ca="1" si="1959">IF(OA15&lt;&gt;"",SUMPRODUCT((OJ12:OJ15=OJ15)*(PF12:PF15&gt;PF15)*1),0)</f>
        <v>0</v>
      </c>
      <c r="PH15" s="315">
        <f t="shared" ref="PH15" ca="1" si="1960">IF(OA15&lt;&gt;"",SUMPRODUCT((PG12:PG15=PG15)*(PE12:PE15&gt;PE15)*1),0)</f>
        <v>0</v>
      </c>
      <c r="PI15" s="315">
        <f t="shared" ca="1" si="1762"/>
        <v>0</v>
      </c>
      <c r="PJ15" s="315">
        <f t="shared" ref="PJ15" ca="1" si="1961">IF(OA15&lt;&gt;"",SUMPRODUCT((PI12:PI15=PI15)*(PG12:PG15=PG15)*(PC12:PC15&gt;PC15)*1),0)</f>
        <v>0</v>
      </c>
      <c r="PK15" s="315">
        <f t="shared" ca="1" si="92"/>
        <v>1</v>
      </c>
      <c r="PL15" s="315">
        <f t="shared" ref="PL15" ca="1" si="1962">SUMPRODUCT((PK12:PK15=PK15)*(NN12:NN15&gt;NN15)*1)</f>
        <v>1</v>
      </c>
      <c r="PM15" s="315">
        <f t="shared" ca="1" si="94"/>
        <v>2</v>
      </c>
      <c r="PN15" s="315" t="str">
        <f t="shared" si="304"/>
        <v>Japan</v>
      </c>
      <c r="PO15" s="315">
        <f t="shared" ca="1" si="95"/>
        <v>0</v>
      </c>
      <c r="PP15" s="315">
        <f ca="1">SUMPRODUCT((OFFSET('Game Board'!G8:G55,0,PP1)&lt;&gt;"")*(OFFSET('Game Board'!F8:F55,0,PP1)=C15)*(OFFSET('Game Board'!G8:G55,0,PP1)&gt;OFFSET('Game Board'!H8:H55,0,PP1))*1)+SUMPRODUCT((OFFSET('Game Board'!G8:G55,0,PP1)&lt;&gt;"")*(OFFSET('Game Board'!I8:I55,0,PP1)=C15)*(OFFSET('Game Board'!H8:H55,0,PP1)&gt;OFFSET('Game Board'!G8:G55,0,PP1))*1)</f>
        <v>0</v>
      </c>
      <c r="PQ15" s="315">
        <f ca="1">SUMPRODUCT((OFFSET('Game Board'!G8:G55,0,PP1)&lt;&gt;"")*(OFFSET('Game Board'!F8:F55,0,PP1)=C15)*(OFFSET('Game Board'!G8:G55,0,PP1)=OFFSET('Game Board'!H8:H55,0,PP1))*1)+SUMPRODUCT((OFFSET('Game Board'!G8:G55,0,PP1)&lt;&gt;"")*(OFFSET('Game Board'!I8:I55,0,PP1)=C15)*(OFFSET('Game Board'!G8:G55,0,PP1)=OFFSET('Game Board'!H8:H55,0,PP1))*1)</f>
        <v>0</v>
      </c>
      <c r="PR15" s="315">
        <f ca="1">SUMPRODUCT((OFFSET('Game Board'!G8:G55,0,PP1)&lt;&gt;"")*(OFFSET('Game Board'!F8:F55,0,PP1)=C15)*(OFFSET('Game Board'!G8:G55,0,PP1)&lt;OFFSET('Game Board'!H8:H55,0,PP1))*1)+SUMPRODUCT((OFFSET('Game Board'!G8:G55,0,PP1)&lt;&gt;"")*(OFFSET('Game Board'!I8:I55,0,PP1)=C15)*(OFFSET('Game Board'!H8:H55,0,PP1)&lt;OFFSET('Game Board'!G8:G55,0,PP1))*1)</f>
        <v>0</v>
      </c>
      <c r="PS15" s="315">
        <f ca="1">SUMIF(OFFSET('Game Board'!F8:F55,0,PP1),C15,OFFSET('Game Board'!G8:G55,0,PP1))+SUMIF(OFFSET('Game Board'!I8:I55,0,PP1),C15,OFFSET('Game Board'!H8:H55,0,PP1))</f>
        <v>0</v>
      </c>
      <c r="PT15" s="315">
        <f ca="1">SUMIF(OFFSET('Game Board'!F8:F55,0,PP1),C15,OFFSET('Game Board'!H8:H55,0,PP1))+SUMIF(OFFSET('Game Board'!I8:I55,0,PP1),C15,OFFSET('Game Board'!G8:G55,0,PP1))</f>
        <v>0</v>
      </c>
      <c r="PU15" s="315">
        <f t="shared" ca="1" si="96"/>
        <v>0</v>
      </c>
      <c r="PV15" s="315">
        <f t="shared" ca="1" si="97"/>
        <v>0</v>
      </c>
      <c r="PW15" s="315">
        <f ca="1">INDEX(L4:L35,MATCH(QF15,C4:C35,0),0)</f>
        <v>1917</v>
      </c>
      <c r="PX15" s="319">
        <f>'Tournament Setup'!F17</f>
        <v>0</v>
      </c>
      <c r="PY15" s="315">
        <f t="shared" ref="PY15" ca="1" si="1963">RANK(PV15,PV12:PV15)</f>
        <v>1</v>
      </c>
      <c r="PZ15" s="315">
        <f t="shared" ref="PZ15" ca="1" si="1964">SUMPRODUCT((PY12:PY15=PY15)*(PU12:PU15&gt;PU15)*1)</f>
        <v>0</v>
      </c>
      <c r="QA15" s="315">
        <f t="shared" ca="1" si="100"/>
        <v>1</v>
      </c>
      <c r="QB15" s="315">
        <f t="shared" ref="QB15" ca="1" si="1965">SUMPRODUCT((PY12:PY15=PY15)*(PU12:PU15=PU15)*(PS12:PS15&gt;PS15)*1)</f>
        <v>0</v>
      </c>
      <c r="QC15" s="315">
        <f t="shared" ca="1" si="102"/>
        <v>1</v>
      </c>
      <c r="QD15" s="315">
        <f t="shared" ref="QD15" ca="1" si="1966">RANK(QC15,QC12:QC15,1)+COUNTIF(QC12:QC15,QC15)-1</f>
        <v>4</v>
      </c>
      <c r="QE15" s="315">
        <v>4</v>
      </c>
      <c r="QF15" s="315" t="str">
        <f t="shared" ref="QF15" ca="1" si="1967">INDEX(PN12:PN15,MATCH(QE15,QD12:QD15,0),0)</f>
        <v>Japan</v>
      </c>
      <c r="QG15" s="315">
        <f ca="1">INDEX(QC12:QC15,MATCH(QF15,PN12:PN15,0),0)</f>
        <v>1</v>
      </c>
      <c r="QH15" s="315" t="str">
        <f t="shared" ca="1" si="1771"/>
        <v>Japan</v>
      </c>
      <c r="QI15" s="315" t="str">
        <f t="shared" ref="QI15" ca="1" si="1968">IF(AND(QI14&lt;&gt;"",QG15=2),QF15,"")</f>
        <v/>
      </c>
      <c r="QJ15" s="315" t="str">
        <f t="shared" ref="QJ15" ca="1" si="1969">IF(AND(QJ14&lt;&gt;"",QG15=3),QF15,"")</f>
        <v/>
      </c>
      <c r="QK15" s="315">
        <f ca="1">SUMPRODUCT((OFFSET('Game Board'!F8:F55,0,PP1)=QH15)*(OFFSET('Game Board'!I8:I55,0,PP1)=QH12)*(OFFSET('Game Board'!G8:G55,0,PP1)&gt;OFFSET('Game Board'!H8:H55,0,PP1))*1)+SUMPRODUCT((OFFSET('Game Board'!I8:I55,0,PP1)=QH15)*(OFFSET('Game Board'!F8:F55,0,PP1)=QH12)*(OFFSET('Game Board'!H8:H55,0,PP1)&gt;OFFSET('Game Board'!G8:G55,0,PP1))*1)+SUMPRODUCT((OFFSET('Game Board'!F8:F55,0,PP1)=QH15)*(OFFSET('Game Board'!I8:I55,0,PP1)=QH13)*(OFFSET('Game Board'!G8:G55,0,PP1)&gt;OFFSET('Game Board'!H8:H55,0,PP1))*1)+SUMPRODUCT((OFFSET('Game Board'!I8:I55,0,PP1)=QH15)*(OFFSET('Game Board'!F8:F55,0,PP1)=QH13)*(OFFSET('Game Board'!H8:H55,0,PP1)&gt;OFFSET('Game Board'!G8:G55,0,PP1))*1)+SUMPRODUCT((OFFSET('Game Board'!F8:F55,0,PP1)=QH15)*(OFFSET('Game Board'!I8:I55,0,PP1)=QH14)*(OFFSET('Game Board'!G8:G55,0,PP1)&gt;OFFSET('Game Board'!H8:H55,0,PP1))*1)+SUMPRODUCT((OFFSET('Game Board'!I8:I55,0,PP1)=QH15)*(OFFSET('Game Board'!F8:F55,0,PP1)=QH14)*(OFFSET('Game Board'!H8:H55,0,PP1)&gt;OFFSET('Game Board'!G8:G55,0,PP1))*1)</f>
        <v>0</v>
      </c>
      <c r="QL15" s="315">
        <f ca="1">SUMPRODUCT((OFFSET('Game Board'!F8:F55,0,PP1)=QH15)*(OFFSET('Game Board'!I8:I55,0,PP1)=QH12)*(OFFSET('Game Board'!G8:G55,0,PP1)&gt;=OFFSET('Game Board'!H8:H55,0,PP1))*1)+SUMPRODUCT((OFFSET('Game Board'!I8:I55,0,PP1)=QH15)*(OFFSET('Game Board'!F8:F55,0,PP1)=QH12)*(OFFSET('Game Board'!G8:G55,0,PP1)=OFFSET('Game Board'!H8:H55,0,PP1))*1)+SUMPRODUCT((OFFSET('Game Board'!F8:F55,0,PP1)=QH15)*(OFFSET('Game Board'!I8:I55,0,PP1)=QH13)*(OFFSET('Game Board'!G8:G55,0,PP1)=OFFSET('Game Board'!H8:H55,0,PP1))*1)+SUMPRODUCT((OFFSET('Game Board'!I8:I55,0,PP1)=QH15)*(OFFSET('Game Board'!F8:F55,0,PP1)=QH13)*(OFFSET('Game Board'!G8:G55,0,PP1)=OFFSET('Game Board'!H8:H55,0,PP1))*1)+SUMPRODUCT((OFFSET('Game Board'!F8:F55,0,PP1)=QH15)*(OFFSET('Game Board'!I8:I55,0,PP1)=QH14)*(OFFSET('Game Board'!G8:G55,0,PP1)=OFFSET('Game Board'!H8:H55,0,PP1))*1)+SUMPRODUCT((OFFSET('Game Board'!I8:I55,0,PP1)=QH15)*(OFFSET('Game Board'!F8:F55,0,PP1)=QH14)*(OFFSET('Game Board'!G8:G55,0,PP1)=OFFSET('Game Board'!H8:H55,0,PP1))*1)</f>
        <v>3</v>
      </c>
      <c r="QM15" s="315">
        <f ca="1">SUMPRODUCT((OFFSET('Game Board'!F8:F55,0,PP1)=QH15)*(OFFSET('Game Board'!I8:I55,0,PP1)=QH12)*(OFFSET('Game Board'!G8:G55,0,PP1)&lt;OFFSET('Game Board'!H8:H55,0,PP1))*1)+SUMPRODUCT((OFFSET('Game Board'!I8:I55,0,PP1)=QH15)*(OFFSET('Game Board'!F8:F55,0,PP1)=QH12)*(OFFSET('Game Board'!H8:H55,0,PP1)&lt;OFFSET('Game Board'!G8:G55,0,PP1))*1)+SUMPRODUCT((OFFSET('Game Board'!F8:F55,0,PP1)=QH15)*(OFFSET('Game Board'!I8:I55,0,PP1)=QH13)*(OFFSET('Game Board'!G8:G55,0,PP1)&lt;OFFSET('Game Board'!H8:H55,0,PP1))*1)+SUMPRODUCT((OFFSET('Game Board'!I8:I55,0,PP1)=QH15)*(OFFSET('Game Board'!F8:F55,0,PP1)=QH13)*(OFFSET('Game Board'!H8:H55,0,PP1)&lt;OFFSET('Game Board'!G8:G55,0,PP1))*1)+SUMPRODUCT((OFFSET('Game Board'!F8:F55,0,PP1)=QH15)*(OFFSET('Game Board'!I8:I55,0,PP1)=QH14)*(OFFSET('Game Board'!G8:G55,0,PP1)&lt;OFFSET('Game Board'!H8:H55,0,PP1))*1)+SUMPRODUCT((OFFSET('Game Board'!I8:I55,0,PP1)=QH15)*(OFFSET('Game Board'!F8:F55,0,PP1)=QH14)*(OFFSET('Game Board'!H8:H55,0,PP1)&lt;OFFSET('Game Board'!G8:G55,0,PP1))*1)</f>
        <v>0</v>
      </c>
      <c r="QN15" s="315">
        <f ca="1">SUMIFS(OFFSET('Game Board'!G8:G55,0,PP1),OFFSET('Game Board'!F8:F55,0,PP1),QH15,OFFSET('Game Board'!I8:I55,0,PP1),QH12)+SUMIFS(OFFSET('Game Board'!G8:G55,0,PP1),OFFSET('Game Board'!F8:F55,0,PP1),QH15,OFFSET('Game Board'!I8:I55,0,PP1),QH13)+SUMIFS(OFFSET('Game Board'!G8:G55,0,PP1),OFFSET('Game Board'!F8:F55,0,PP1),QH15,OFFSET('Game Board'!I8:I55,0,PP1),QH14)+SUMIFS(OFFSET('Game Board'!H8:H55,0,PP1),OFFSET('Game Board'!I8:I55,0,PP1),QH15,OFFSET('Game Board'!F8:F55,0,PP1),QH12)+SUMIFS(OFFSET('Game Board'!H8:H55,0,PP1),OFFSET('Game Board'!I8:I55,0,PP1),QH15,OFFSET('Game Board'!F8:F55,0,PP1),QH13)+SUMIFS(OFFSET('Game Board'!H8:H55,0,PP1),OFFSET('Game Board'!I8:I55,0,PP1),QH15,OFFSET('Game Board'!F8:F55,0,PP1),QH14)</f>
        <v>0</v>
      </c>
      <c r="QO15" s="315">
        <f ca="1">SUMIFS(OFFSET('Game Board'!H8:H55,0,PP1),OFFSET('Game Board'!F8:F55,0,PP1),QH15,OFFSET('Game Board'!I8:I55,0,PP1),QH12)+SUMIFS(OFFSET('Game Board'!H8:H55,0,PP1),OFFSET('Game Board'!F8:F55,0,PP1),QH15,OFFSET('Game Board'!I8:I55,0,PP1),QH13)+SUMIFS(OFFSET('Game Board'!H8:H55,0,PP1),OFFSET('Game Board'!F8:F55,0,PP1),QH15,OFFSET('Game Board'!I8:I55,0,PP1),QH14)+SUMIFS(OFFSET('Game Board'!G8:G55,0,PP1),OFFSET('Game Board'!I8:I55,0,PP1),QH15,OFFSET('Game Board'!F8:F55,0,PP1),QH12)+SUMIFS(OFFSET('Game Board'!G8:G55,0,PP1),OFFSET('Game Board'!I8:I55,0,PP1),QH15,OFFSET('Game Board'!F8:F55,0,PP1),QH13)+SUMIFS(OFFSET('Game Board'!G8:G55,0,PP1),OFFSET('Game Board'!I8:I55,0,PP1),QH15,OFFSET('Game Board'!F8:F55,0,PP1),QH14)</f>
        <v>0</v>
      </c>
      <c r="QP15" s="315">
        <f t="shared" ca="1" si="107"/>
        <v>0</v>
      </c>
      <c r="QQ15" s="315">
        <f t="shared" ca="1" si="108"/>
        <v>3</v>
      </c>
      <c r="QR15" s="315">
        <f t="shared" ref="QR15" ca="1" si="1970">IF(QH15&lt;&gt;"",SUMPRODUCT((QG12:QG15=QG15)*(QQ12:QQ15&gt;QQ15)*1),0)</f>
        <v>0</v>
      </c>
      <c r="QS15" s="315">
        <f t="shared" ref="QS15" ca="1" si="1971">IF(QH15&lt;&gt;"",SUMPRODUCT((QR12:QR15=QR15)*(QP12:QP15&gt;QP15)*1),0)</f>
        <v>0</v>
      </c>
      <c r="QT15" s="315">
        <f t="shared" ca="1" si="111"/>
        <v>0</v>
      </c>
      <c r="QU15" s="315">
        <f t="shared" ref="QU15" ca="1" si="1972">IF(QH15&lt;&gt;"",SUMPRODUCT((QT12:QT15=QT15)*(QR12:QR15=QR15)*(QN12:QN15&gt;QN15)*1),0)</f>
        <v>0</v>
      </c>
      <c r="QV15" s="315">
        <f t="shared" ca="1" si="113"/>
        <v>1</v>
      </c>
      <c r="QW15" s="315">
        <f ca="1">SUMPRODUCT((OFFSET('Game Board'!F8:F55,0,PP1)=QI15)*(OFFSET('Game Board'!I8:I55,0,PP1)=QI13)*(OFFSET('Game Board'!G8:G55,0,PP1)&gt;OFFSET('Game Board'!H8:H55,0,PP1))*1)+SUMPRODUCT((OFFSET('Game Board'!I8:I55,0,PP1)=QI15)*(OFFSET('Game Board'!F8:F55,0,PP1)=QI13)*(OFFSET('Game Board'!H8:H55,0,PP1)&gt;OFFSET('Game Board'!G8:G55,0,PP1))*1)+SUMPRODUCT((OFFSET('Game Board'!F8:F55,0,PP1)=QI15)*(OFFSET('Game Board'!I8:I55,0,PP1)=QI14)*(OFFSET('Game Board'!G8:G55,0,PP1)&gt;OFFSET('Game Board'!H8:H55,0,PP1))*1)+SUMPRODUCT((OFFSET('Game Board'!I8:I55,0,PP1)=QI15)*(OFFSET('Game Board'!F8:F55,0,PP1)=QI14)*(OFFSET('Game Board'!H8:H55,0,PP1)&gt;OFFSET('Game Board'!G8:G55,0,PP1))*1)</f>
        <v>0</v>
      </c>
      <c r="QX15" s="315">
        <f ca="1">SUMPRODUCT((OFFSET('Game Board'!F8:F55,0,PP1)=QI15)*(OFFSET('Game Board'!I8:I55,0,PP1)=QI13)*(OFFSET('Game Board'!G8:G55,0,PP1)=OFFSET('Game Board'!H8:H55,0,PP1))*1)+SUMPRODUCT((OFFSET('Game Board'!I8:I55,0,PP1)=QI15)*(OFFSET('Game Board'!F8:F55,0,PP1)=QI13)*(OFFSET('Game Board'!G8:G55,0,PP1)=OFFSET('Game Board'!H8:H55,0,PP1))*1)+SUMPRODUCT((OFFSET('Game Board'!F8:F55,0,PP1)=QI15)*(OFFSET('Game Board'!I8:I55,0,PP1)=QI14)*(OFFSET('Game Board'!G8:G55,0,PP1)=OFFSET('Game Board'!H8:H55,0,PP1))*1)+SUMPRODUCT((OFFSET('Game Board'!I8:I55,0,PP1)=QI15)*(OFFSET('Game Board'!F8:F55,0,PP1)=QI14)*(OFFSET('Game Board'!G8:G55,0,PP1)=OFFSET('Game Board'!H8:H55,0,PP1))*1)</f>
        <v>0</v>
      </c>
      <c r="QY15" s="315">
        <f ca="1">SUMPRODUCT((OFFSET('Game Board'!F8:F55,0,PP1)=QI15)*(OFFSET('Game Board'!I8:I55,0,PP1)=QI13)*(OFFSET('Game Board'!G8:G55,0,PP1)&lt;OFFSET('Game Board'!H8:H55,0,PP1))*1)+SUMPRODUCT((OFFSET('Game Board'!I8:I55,0,PP1)=QI15)*(OFFSET('Game Board'!F8:F55,0,PP1)=QI13)*(OFFSET('Game Board'!H8:H55,0,PP1)&lt;OFFSET('Game Board'!G8:G55,0,PP1))*1)+SUMPRODUCT((OFFSET('Game Board'!F8:F55,0,PP1)=QI15)*(OFFSET('Game Board'!I8:I55,0,PP1)=QI14)*(OFFSET('Game Board'!G8:G55,0,PP1)&lt;OFFSET('Game Board'!H8:H55,0,PP1))*1)+SUMPRODUCT((OFFSET('Game Board'!I8:I55,0,PP1)=QI15)*(OFFSET('Game Board'!F8:F55,0,PP1)=QI14)*(OFFSET('Game Board'!H8:H55,0,PP1)&lt;OFFSET('Game Board'!G8:G55,0,PP1))*1)</f>
        <v>0</v>
      </c>
      <c r="QZ15" s="315">
        <f ca="1">SUMIFS(OFFSET('Game Board'!G8:G55,0,PP1),OFFSET('Game Board'!F8:F55,0,PP1),QI15,OFFSET('Game Board'!I8:I55,0,PP1),QI13)+SUMIFS(OFFSET('Game Board'!G8:G55,0,PP1),OFFSET('Game Board'!F8:F55,0,PP1),QI15,OFFSET('Game Board'!I8:I55,0,PP1),QI14)+SUMIFS(OFFSET('Game Board'!H8:H55,0,PP1),OFFSET('Game Board'!I8:I55,0,PP1),QI15,OFFSET('Game Board'!F8:F55,0,PP1),QI13)+SUMIFS(OFFSET('Game Board'!H8:H55,0,PP1),OFFSET('Game Board'!I8:I55,0,PP1),QI15,OFFSET('Game Board'!F8:F55,0,PP1),QI14)</f>
        <v>0</v>
      </c>
      <c r="RA15" s="315">
        <f ca="1">SUMIFS(OFFSET('Game Board'!G8:G55,0,PP1),OFFSET('Game Board'!F8:F55,0,PP1),QI15,OFFSET('Game Board'!I8:I55,0,PP1),QI13)+SUMIFS(OFFSET('Game Board'!G8:G55,0,PP1),OFFSET('Game Board'!F8:F55,0,PP1),QI15,OFFSET('Game Board'!I8:I55,0,PP1),QI14)+SUMIFS(OFFSET('Game Board'!H8:H55,0,PP1),OFFSET('Game Board'!I8:I55,0,PP1),QI15,OFFSET('Game Board'!F8:F55,0,PP1),QI13)+SUMIFS(OFFSET('Game Board'!H8:H55,0,PP1),OFFSET('Game Board'!I8:I55,0,PP1),QI15,OFFSET('Game Board'!F8:F55,0,PP1),QI14)</f>
        <v>0</v>
      </c>
      <c r="RB15" s="315">
        <f t="shared" ca="1" si="316"/>
        <v>0</v>
      </c>
      <c r="RC15" s="315">
        <f t="shared" ca="1" si="317"/>
        <v>0</v>
      </c>
      <c r="RD15" s="315">
        <f t="shared" ref="RD15" ca="1" si="1973">IF(QI15&lt;&gt;"",SUMPRODUCT((QG12:QG15=QG15)*(RC12:RC15&gt;RC15)*1),0)</f>
        <v>0</v>
      </c>
      <c r="RE15" s="315">
        <f t="shared" ref="RE15" ca="1" si="1974">IF(QI15&lt;&gt;"",SUMPRODUCT((RD12:RD15=RD15)*(RB12:RB15&gt;RB15)*1),0)</f>
        <v>0</v>
      </c>
      <c r="RF15" s="315">
        <f t="shared" ca="1" si="320"/>
        <v>0</v>
      </c>
      <c r="RG15" s="315">
        <f t="shared" ref="RG15" ca="1" si="1975">IF(QI15&lt;&gt;"",SUMPRODUCT((RF12:RF15=RF15)*(RD12:RD15=RD15)*(QZ12:QZ15&gt;QZ15)*1),0)</f>
        <v>0</v>
      </c>
      <c r="RH15" s="315">
        <f t="shared" ca="1" si="114"/>
        <v>1</v>
      </c>
      <c r="RI15" s="315">
        <f ca="1">SUMPRODUCT((OFFSET('Game Board'!F8:F55,0,PP1)=QJ15)*(OFFSET('Game Board'!I8:I55,0,PP1)=QJ14)*(OFFSET('Game Board'!G8:G55,0,PP1)&gt;OFFSET('Game Board'!H8:H55,0,PP1))*1)+SUMPRODUCT((OFFSET('Game Board'!I8:I55,0,PP1)=QJ15)*(OFFSET('Game Board'!F8:F55,0,PP1)=QJ14)*(OFFSET('Game Board'!H8:H55,0,PP1)&gt;OFFSET('Game Board'!G8:G55,0,PP1))*1)</f>
        <v>0</v>
      </c>
      <c r="RJ15" s="315">
        <f ca="1">SUMPRODUCT((OFFSET('Game Board'!F8:F55,0,PP1)=QJ15)*(OFFSET('Game Board'!I8:I55,0,PP1)=QJ14)*(OFFSET('Game Board'!G8:G55,0,PP1)=OFFSET('Game Board'!H8:H55,0,PP1))*1)+SUMPRODUCT((OFFSET('Game Board'!I8:I55,0,PP1)=QJ15)*(OFFSET('Game Board'!F8:F55,0,PP1)=QJ14)*(OFFSET('Game Board'!H8:H55,0,PP1)=OFFSET('Game Board'!G8:G55,0,PP1))*1)</f>
        <v>0</v>
      </c>
      <c r="RK15" s="315">
        <f ca="1">SUMPRODUCT((OFFSET('Game Board'!F8:F55,0,PP1)=QJ15)*(OFFSET('Game Board'!I8:I55,0,PP1)=QJ14)*(OFFSET('Game Board'!G8:G55,0,PP1)&lt;OFFSET('Game Board'!H8:H55,0,PP1))*1)+SUMPRODUCT((OFFSET('Game Board'!I8:I55,0,PP1)=QJ15)*(OFFSET('Game Board'!F8:F55,0,PP1)=QJ14)*(OFFSET('Game Board'!H8:H55,0,PP1)&lt;OFFSET('Game Board'!G8:G55,0,PP1))*1)</f>
        <v>0</v>
      </c>
      <c r="RL15" s="315">
        <f ca="1">SUMIFS(OFFSET('Game Board'!G8:G55,0,PP1),OFFSET('Game Board'!F8:F55,0,PP1),QJ15,OFFSET('Game Board'!I8:I55,0,PP1),QJ14)+SUMIFS(OFFSET('Game Board'!H8:H55,0,PP1),OFFSET('Game Board'!I8:I55,0,PP1),QJ15,OFFSET('Game Board'!F8:F55,0,PP1),QJ14)</f>
        <v>0</v>
      </c>
      <c r="RM15" s="315">
        <f ca="1">SUMIFS(OFFSET('Game Board'!G8:G55,0,PP1),OFFSET('Game Board'!F8:F55,0,PP1),QJ15,OFFSET('Game Board'!I8:I55,0,PP1),QJ14)+SUMIFS(OFFSET('Game Board'!H8:H55,0,PP1),OFFSET('Game Board'!I8:I55,0,PP1),QJ15,OFFSET('Game Board'!F8:F55,0,PP1),QJ14)</f>
        <v>0</v>
      </c>
      <c r="RN15" s="315">
        <f t="shared" ca="1" si="1780"/>
        <v>0</v>
      </c>
      <c r="RO15" s="315">
        <f t="shared" ca="1" si="1781"/>
        <v>0</v>
      </c>
      <c r="RP15" s="315">
        <f t="shared" ref="RP15" ca="1" si="1976">IF(QJ15&lt;&gt;"",SUMPRODUCT((QS12:QS15=QS15)*(RO12:RO15&gt;RO15)*1),0)</f>
        <v>0</v>
      </c>
      <c r="RQ15" s="315">
        <f t="shared" ref="RQ15" ca="1" si="1977">IF(QJ15&lt;&gt;"",SUMPRODUCT((RP12:RP15=RP15)*(RN12:RN15&gt;RN15)*1),0)</f>
        <v>0</v>
      </c>
      <c r="RR15" s="315">
        <f t="shared" ca="1" si="1784"/>
        <v>0</v>
      </c>
      <c r="RS15" s="315">
        <f t="shared" ref="RS15" ca="1" si="1978">IF(QJ15&lt;&gt;"",SUMPRODUCT((RR12:RR15=RR15)*(RP12:RP15=RP15)*(RL12:RL15&gt;RL15)*1),0)</f>
        <v>0</v>
      </c>
      <c r="RT15" s="315">
        <f t="shared" ca="1" si="115"/>
        <v>1</v>
      </c>
      <c r="RU15" s="315">
        <f t="shared" ref="RU15" ca="1" si="1979">SUMPRODUCT((RT12:RT15=RT15)*(PW12:PW15&gt;PW15)*1)</f>
        <v>1</v>
      </c>
      <c r="RV15" s="315">
        <f t="shared" ca="1" si="117"/>
        <v>2</v>
      </c>
      <c r="RW15" s="315" t="str">
        <f t="shared" si="323"/>
        <v>Japan</v>
      </c>
      <c r="RX15" s="315">
        <f t="shared" ca="1" si="118"/>
        <v>0</v>
      </c>
      <c r="RY15" s="315">
        <f ca="1">SUMPRODUCT((OFFSET('Game Board'!G8:G55,0,RY1)&lt;&gt;"")*(OFFSET('Game Board'!F8:F55,0,RY1)=C15)*(OFFSET('Game Board'!G8:G55,0,RY1)&gt;OFFSET('Game Board'!H8:H55,0,RY1))*1)+SUMPRODUCT((OFFSET('Game Board'!G8:G55,0,RY1)&lt;&gt;"")*(OFFSET('Game Board'!I8:I55,0,RY1)=C15)*(OFFSET('Game Board'!H8:H55,0,RY1)&gt;OFFSET('Game Board'!G8:G55,0,RY1))*1)</f>
        <v>0</v>
      </c>
      <c r="RZ15" s="315">
        <f ca="1">SUMPRODUCT((OFFSET('Game Board'!G8:G55,0,RY1)&lt;&gt;"")*(OFFSET('Game Board'!F8:F55,0,RY1)=C15)*(OFFSET('Game Board'!G8:G55,0,RY1)=OFFSET('Game Board'!H8:H55,0,RY1))*1)+SUMPRODUCT((OFFSET('Game Board'!G8:G55,0,RY1)&lt;&gt;"")*(OFFSET('Game Board'!I8:I55,0,RY1)=C15)*(OFFSET('Game Board'!G8:G55,0,RY1)=OFFSET('Game Board'!H8:H55,0,RY1))*1)</f>
        <v>0</v>
      </c>
      <c r="SA15" s="315">
        <f ca="1">SUMPRODUCT((OFFSET('Game Board'!G8:G55,0,RY1)&lt;&gt;"")*(OFFSET('Game Board'!F8:F55,0,RY1)=C15)*(OFFSET('Game Board'!G8:G55,0,RY1)&lt;OFFSET('Game Board'!H8:H55,0,RY1))*1)+SUMPRODUCT((OFFSET('Game Board'!G8:G55,0,RY1)&lt;&gt;"")*(OFFSET('Game Board'!I8:I55,0,RY1)=C15)*(OFFSET('Game Board'!H8:H55,0,RY1)&lt;OFFSET('Game Board'!G8:G55,0,RY1))*1)</f>
        <v>0</v>
      </c>
      <c r="SB15" s="315">
        <f ca="1">SUMIF(OFFSET('Game Board'!F8:F55,0,RY1),C15,OFFSET('Game Board'!G8:G55,0,RY1))+SUMIF(OFFSET('Game Board'!I8:I55,0,RY1),C15,OFFSET('Game Board'!H8:H55,0,RY1))</f>
        <v>0</v>
      </c>
      <c r="SC15" s="315">
        <f ca="1">SUMIF(OFFSET('Game Board'!F8:F55,0,RY1),C15,OFFSET('Game Board'!H8:H55,0,RY1))+SUMIF(OFFSET('Game Board'!I8:I55,0,RY1),C15,OFFSET('Game Board'!G8:G55,0,RY1))</f>
        <v>0</v>
      </c>
      <c r="SD15" s="315">
        <f t="shared" ca="1" si="119"/>
        <v>0</v>
      </c>
      <c r="SE15" s="315">
        <f t="shared" ca="1" si="120"/>
        <v>0</v>
      </c>
      <c r="SF15" s="315">
        <f ca="1">INDEX(L4:L35,MATCH(SO15,C4:C35,0),0)</f>
        <v>1917</v>
      </c>
      <c r="SG15" s="319">
        <f>'Tournament Setup'!F17</f>
        <v>0</v>
      </c>
      <c r="SH15" s="315">
        <f t="shared" ref="SH15" ca="1" si="1980">RANK(SE15,SE12:SE15)</f>
        <v>1</v>
      </c>
      <c r="SI15" s="315">
        <f t="shared" ref="SI15" ca="1" si="1981">SUMPRODUCT((SH12:SH15=SH15)*(SD12:SD15&gt;SD15)*1)</f>
        <v>0</v>
      </c>
      <c r="SJ15" s="315">
        <f t="shared" ca="1" si="123"/>
        <v>1</v>
      </c>
      <c r="SK15" s="315">
        <f t="shared" ref="SK15" ca="1" si="1982">SUMPRODUCT((SH12:SH15=SH15)*(SD12:SD15=SD15)*(SB12:SB15&gt;SB15)*1)</f>
        <v>0</v>
      </c>
      <c r="SL15" s="315">
        <f t="shared" ca="1" si="125"/>
        <v>1</v>
      </c>
      <c r="SM15" s="315">
        <f t="shared" ref="SM15" ca="1" si="1983">RANK(SL15,SL12:SL15,1)+COUNTIF(SL12:SL15,SL15)-1</f>
        <v>4</v>
      </c>
      <c r="SN15" s="315">
        <v>4</v>
      </c>
      <c r="SO15" s="315" t="str">
        <f t="shared" ref="SO15" ca="1" si="1984">INDEX(RW12:RW15,MATCH(SN15,SM12:SM15,0),0)</f>
        <v>Japan</v>
      </c>
      <c r="SP15" s="315">
        <f t="shared" ref="SP15" ca="1" si="1985">INDEX(SL12:SL15,MATCH(SO15,RW12:RW15,0),0)</f>
        <v>1</v>
      </c>
      <c r="SQ15" s="315" t="str">
        <f t="shared" ca="1" si="1793"/>
        <v>Japan</v>
      </c>
      <c r="SR15" s="315" t="str">
        <f t="shared" ref="SR15" ca="1" si="1986">IF(AND(SR14&lt;&gt;"",SP15=2),SO15,"")</f>
        <v/>
      </c>
      <c r="SS15" s="315" t="str">
        <f t="shared" ref="SS15" ca="1" si="1987">IF(AND(SS14&lt;&gt;"",SP15=3),SO15,"")</f>
        <v/>
      </c>
      <c r="ST15" s="315">
        <f ca="1">SUMPRODUCT((OFFSET('Game Board'!F8:F55,0,RY1)=SQ15)*(OFFSET('Game Board'!I8:I55,0,RY1)=SQ12)*(OFFSET('Game Board'!G8:G55,0,RY1)&gt;OFFSET('Game Board'!H8:H55,0,RY1))*1)+SUMPRODUCT((OFFSET('Game Board'!I8:I55,0,RY1)=SQ15)*(OFFSET('Game Board'!F8:F55,0,RY1)=SQ12)*(OFFSET('Game Board'!H8:H55,0,RY1)&gt;OFFSET('Game Board'!G8:G55,0,RY1))*1)+SUMPRODUCT((OFFSET('Game Board'!F8:F55,0,RY1)=SQ15)*(OFFSET('Game Board'!I8:I55,0,RY1)=SQ13)*(OFFSET('Game Board'!G8:G55,0,RY1)&gt;OFFSET('Game Board'!H8:H55,0,RY1))*1)+SUMPRODUCT((OFFSET('Game Board'!I8:I55,0,RY1)=SQ15)*(OFFSET('Game Board'!F8:F55,0,RY1)=SQ13)*(OFFSET('Game Board'!H8:H55,0,RY1)&gt;OFFSET('Game Board'!G8:G55,0,RY1))*1)+SUMPRODUCT((OFFSET('Game Board'!F8:F55,0,RY1)=SQ15)*(OFFSET('Game Board'!I8:I55,0,RY1)=SQ14)*(OFFSET('Game Board'!G8:G55,0,RY1)&gt;OFFSET('Game Board'!H8:H55,0,RY1))*1)+SUMPRODUCT((OFFSET('Game Board'!I8:I55,0,RY1)=SQ15)*(OFFSET('Game Board'!F8:F55,0,RY1)=SQ14)*(OFFSET('Game Board'!H8:H55,0,RY1)&gt;OFFSET('Game Board'!G8:G55,0,RY1))*1)</f>
        <v>0</v>
      </c>
      <c r="SU15" s="315">
        <f ca="1">SUMPRODUCT((OFFSET('Game Board'!F8:F55,0,RY1)=SQ15)*(OFFSET('Game Board'!I8:I55,0,RY1)=SQ12)*(OFFSET('Game Board'!G8:G55,0,RY1)&gt;=OFFSET('Game Board'!H8:H55,0,RY1))*1)+SUMPRODUCT((OFFSET('Game Board'!I8:I55,0,RY1)=SQ15)*(OFFSET('Game Board'!F8:F55,0,RY1)=SQ12)*(OFFSET('Game Board'!G8:G55,0,RY1)=OFFSET('Game Board'!H8:H55,0,RY1))*1)+SUMPRODUCT((OFFSET('Game Board'!F8:F55,0,RY1)=SQ15)*(OFFSET('Game Board'!I8:I55,0,RY1)=SQ13)*(OFFSET('Game Board'!G8:G55,0,RY1)=OFFSET('Game Board'!H8:H55,0,RY1))*1)+SUMPRODUCT((OFFSET('Game Board'!I8:I55,0,RY1)=SQ15)*(OFFSET('Game Board'!F8:F55,0,RY1)=SQ13)*(OFFSET('Game Board'!G8:G55,0,RY1)=OFFSET('Game Board'!H8:H55,0,RY1))*1)+SUMPRODUCT((OFFSET('Game Board'!F8:F55,0,RY1)=SQ15)*(OFFSET('Game Board'!I8:I55,0,RY1)=SQ14)*(OFFSET('Game Board'!G8:G55,0,RY1)=OFFSET('Game Board'!H8:H55,0,RY1))*1)+SUMPRODUCT((OFFSET('Game Board'!I8:I55,0,RY1)=SQ15)*(OFFSET('Game Board'!F8:F55,0,RY1)=SQ14)*(OFFSET('Game Board'!G8:G55,0,RY1)=OFFSET('Game Board'!H8:H55,0,RY1))*1)</f>
        <v>3</v>
      </c>
      <c r="SV15" s="315">
        <f ca="1">SUMPRODUCT((OFFSET('Game Board'!F8:F55,0,RY1)=SQ15)*(OFFSET('Game Board'!I8:I55,0,RY1)=SQ12)*(OFFSET('Game Board'!G8:G55,0,RY1)&lt;OFFSET('Game Board'!H8:H55,0,RY1))*1)+SUMPRODUCT((OFFSET('Game Board'!I8:I55,0,RY1)=SQ15)*(OFFSET('Game Board'!F8:F55,0,RY1)=SQ12)*(OFFSET('Game Board'!H8:H55,0,RY1)&lt;OFFSET('Game Board'!G8:G55,0,RY1))*1)+SUMPRODUCT((OFFSET('Game Board'!F8:F55,0,RY1)=SQ15)*(OFFSET('Game Board'!I8:I55,0,RY1)=SQ13)*(OFFSET('Game Board'!G8:G55,0,RY1)&lt;OFFSET('Game Board'!H8:H55,0,RY1))*1)+SUMPRODUCT((OFFSET('Game Board'!I8:I55,0,RY1)=SQ15)*(OFFSET('Game Board'!F8:F55,0,RY1)=SQ13)*(OFFSET('Game Board'!H8:H55,0,RY1)&lt;OFFSET('Game Board'!G8:G55,0,RY1))*1)+SUMPRODUCT((OFFSET('Game Board'!F8:F55,0,RY1)=SQ15)*(OFFSET('Game Board'!I8:I55,0,RY1)=SQ14)*(OFFSET('Game Board'!G8:G55,0,RY1)&lt;OFFSET('Game Board'!H8:H55,0,RY1))*1)+SUMPRODUCT((OFFSET('Game Board'!I8:I55,0,RY1)=SQ15)*(OFFSET('Game Board'!F8:F55,0,RY1)=SQ14)*(OFFSET('Game Board'!H8:H55,0,RY1)&lt;OFFSET('Game Board'!G8:G55,0,RY1))*1)</f>
        <v>0</v>
      </c>
      <c r="SW15" s="315">
        <f ca="1">SUMIFS(OFFSET('Game Board'!G8:G55,0,RY1),OFFSET('Game Board'!F8:F55,0,RY1),SQ15,OFFSET('Game Board'!I8:I55,0,RY1),SQ12)+SUMIFS(OFFSET('Game Board'!G8:G55,0,RY1),OFFSET('Game Board'!F8:F55,0,RY1),SQ15,OFFSET('Game Board'!I8:I55,0,RY1),SQ13)+SUMIFS(OFFSET('Game Board'!G8:G55,0,RY1),OFFSET('Game Board'!F8:F55,0,RY1),SQ15,OFFSET('Game Board'!I8:I55,0,RY1),SQ14)+SUMIFS(OFFSET('Game Board'!H8:H55,0,RY1),OFFSET('Game Board'!I8:I55,0,RY1),SQ15,OFFSET('Game Board'!F8:F55,0,RY1),SQ12)+SUMIFS(OFFSET('Game Board'!H8:H55,0,RY1),OFFSET('Game Board'!I8:I55,0,RY1),SQ15,OFFSET('Game Board'!F8:F55,0,RY1),SQ13)+SUMIFS(OFFSET('Game Board'!H8:H55,0,RY1),OFFSET('Game Board'!I8:I55,0,RY1),SQ15,OFFSET('Game Board'!F8:F55,0,RY1),SQ14)</f>
        <v>0</v>
      </c>
      <c r="SX15" s="315">
        <f ca="1">SUMIFS(OFFSET('Game Board'!H8:H55,0,RY1),OFFSET('Game Board'!F8:F55,0,RY1),SQ15,OFFSET('Game Board'!I8:I55,0,RY1),SQ12)+SUMIFS(OFFSET('Game Board'!H8:H55,0,RY1),OFFSET('Game Board'!F8:F55,0,RY1),SQ15,OFFSET('Game Board'!I8:I55,0,RY1),SQ13)+SUMIFS(OFFSET('Game Board'!H8:H55,0,RY1),OFFSET('Game Board'!F8:F55,0,RY1),SQ15,OFFSET('Game Board'!I8:I55,0,RY1),SQ14)+SUMIFS(OFFSET('Game Board'!G8:G55,0,RY1),OFFSET('Game Board'!I8:I55,0,RY1),SQ15,OFFSET('Game Board'!F8:F55,0,RY1),SQ12)+SUMIFS(OFFSET('Game Board'!G8:G55,0,RY1),OFFSET('Game Board'!I8:I55,0,RY1),SQ15,OFFSET('Game Board'!F8:F55,0,RY1),SQ13)+SUMIFS(OFFSET('Game Board'!G8:G55,0,RY1),OFFSET('Game Board'!I8:I55,0,RY1),SQ15,OFFSET('Game Board'!F8:F55,0,RY1),SQ14)</f>
        <v>0</v>
      </c>
      <c r="SY15" s="315">
        <f t="shared" ca="1" si="130"/>
        <v>0</v>
      </c>
      <c r="SZ15" s="315">
        <f t="shared" ca="1" si="131"/>
        <v>3</v>
      </c>
      <c r="TA15" s="315">
        <f t="shared" ref="TA15" ca="1" si="1988">IF(SQ15&lt;&gt;"",SUMPRODUCT((SP12:SP15=SP15)*(SZ12:SZ15&gt;SZ15)*1),0)</f>
        <v>0</v>
      </c>
      <c r="TB15" s="315">
        <f t="shared" ref="TB15" ca="1" si="1989">IF(SQ15&lt;&gt;"",SUMPRODUCT((TA12:TA15=TA15)*(SY12:SY15&gt;SY15)*1),0)</f>
        <v>0</v>
      </c>
      <c r="TC15" s="315">
        <f t="shared" ca="1" si="134"/>
        <v>0</v>
      </c>
      <c r="TD15" s="315">
        <f t="shared" ref="TD15" ca="1" si="1990">IF(SQ15&lt;&gt;"",SUMPRODUCT((TC12:TC15=TC15)*(TA12:TA15=TA15)*(SW12:SW15&gt;SW15)*1),0)</f>
        <v>0</v>
      </c>
      <c r="TE15" s="315">
        <f t="shared" ca="1" si="136"/>
        <v>1</v>
      </c>
      <c r="TF15" s="315">
        <f ca="1">SUMPRODUCT((OFFSET('Game Board'!F8:F55,0,RY1)=SR15)*(OFFSET('Game Board'!I8:I55,0,RY1)=SR13)*(OFFSET('Game Board'!G8:G55,0,RY1)&gt;OFFSET('Game Board'!H8:H55,0,RY1))*1)+SUMPRODUCT((OFFSET('Game Board'!I8:I55,0,RY1)=SR15)*(OFFSET('Game Board'!F8:F55,0,RY1)=SR13)*(OFFSET('Game Board'!H8:H55,0,RY1)&gt;OFFSET('Game Board'!G8:G55,0,RY1))*1)+SUMPRODUCT((OFFSET('Game Board'!F8:F55,0,RY1)=SR15)*(OFFSET('Game Board'!I8:I55,0,RY1)=SR14)*(OFFSET('Game Board'!G8:G55,0,RY1)&gt;OFFSET('Game Board'!H8:H55,0,RY1))*1)+SUMPRODUCT((OFFSET('Game Board'!I8:I55,0,RY1)=SR15)*(OFFSET('Game Board'!F8:F55,0,RY1)=SR14)*(OFFSET('Game Board'!H8:H55,0,RY1)&gt;OFFSET('Game Board'!G8:G55,0,RY1))*1)</f>
        <v>0</v>
      </c>
      <c r="TG15" s="315">
        <f ca="1">SUMPRODUCT((OFFSET('Game Board'!F8:F55,0,RY1)=SR15)*(OFFSET('Game Board'!I8:I55,0,RY1)=SR13)*(OFFSET('Game Board'!G8:G55,0,RY1)=OFFSET('Game Board'!H8:H55,0,RY1))*1)+SUMPRODUCT((OFFSET('Game Board'!I8:I55,0,RY1)=SR15)*(OFFSET('Game Board'!F8:F55,0,RY1)=SR13)*(OFFSET('Game Board'!G8:G55,0,RY1)=OFFSET('Game Board'!H8:H55,0,RY1))*1)+SUMPRODUCT((OFFSET('Game Board'!F8:F55,0,RY1)=SR15)*(OFFSET('Game Board'!I8:I55,0,RY1)=SR14)*(OFFSET('Game Board'!G8:G55,0,RY1)=OFFSET('Game Board'!H8:H55,0,RY1))*1)+SUMPRODUCT((OFFSET('Game Board'!I8:I55,0,RY1)=SR15)*(OFFSET('Game Board'!F8:F55,0,RY1)=SR14)*(OFFSET('Game Board'!G8:G55,0,RY1)=OFFSET('Game Board'!H8:H55,0,RY1))*1)</f>
        <v>0</v>
      </c>
      <c r="TH15" s="315">
        <f ca="1">SUMPRODUCT((OFFSET('Game Board'!F8:F55,0,RY1)=SR15)*(OFFSET('Game Board'!I8:I55,0,RY1)=SR13)*(OFFSET('Game Board'!G8:G55,0,RY1)&lt;OFFSET('Game Board'!H8:H55,0,RY1))*1)+SUMPRODUCT((OFFSET('Game Board'!I8:I55,0,RY1)=SR15)*(OFFSET('Game Board'!F8:F55,0,RY1)=SR13)*(OFFSET('Game Board'!H8:H55,0,RY1)&lt;OFFSET('Game Board'!G8:G55,0,RY1))*1)+SUMPRODUCT((OFFSET('Game Board'!F8:F55,0,RY1)=SR15)*(OFFSET('Game Board'!I8:I55,0,RY1)=SR14)*(OFFSET('Game Board'!G8:G55,0,RY1)&lt;OFFSET('Game Board'!H8:H55,0,RY1))*1)+SUMPRODUCT((OFFSET('Game Board'!I8:I55,0,RY1)=SR15)*(OFFSET('Game Board'!F8:F55,0,RY1)=SR14)*(OFFSET('Game Board'!H8:H55,0,RY1)&lt;OFFSET('Game Board'!G8:G55,0,RY1))*1)</f>
        <v>0</v>
      </c>
      <c r="TI15" s="315">
        <f ca="1">SUMIFS(OFFSET('Game Board'!G8:G55,0,RY1),OFFSET('Game Board'!F8:F55,0,RY1),SR15,OFFSET('Game Board'!I8:I55,0,RY1),SR13)+SUMIFS(OFFSET('Game Board'!G8:G55,0,RY1),OFFSET('Game Board'!F8:F55,0,RY1),SR15,OFFSET('Game Board'!I8:I55,0,RY1),SR14)+SUMIFS(OFFSET('Game Board'!H8:H55,0,RY1),OFFSET('Game Board'!I8:I55,0,RY1),SR15,OFFSET('Game Board'!F8:F55,0,RY1),SR13)+SUMIFS(OFFSET('Game Board'!H8:H55,0,RY1),OFFSET('Game Board'!I8:I55,0,RY1),SR15,OFFSET('Game Board'!F8:F55,0,RY1),SR14)</f>
        <v>0</v>
      </c>
      <c r="TJ15" s="315">
        <f ca="1">SUMIFS(OFFSET('Game Board'!G8:G55,0,RY1),OFFSET('Game Board'!F8:F55,0,RY1),SR15,OFFSET('Game Board'!I8:I55,0,RY1),SR13)+SUMIFS(OFFSET('Game Board'!G8:G55,0,RY1),OFFSET('Game Board'!F8:F55,0,RY1),SR15,OFFSET('Game Board'!I8:I55,0,RY1),SR14)+SUMIFS(OFFSET('Game Board'!H8:H55,0,RY1),OFFSET('Game Board'!I8:I55,0,RY1),SR15,OFFSET('Game Board'!F8:F55,0,RY1),SR13)+SUMIFS(OFFSET('Game Board'!H8:H55,0,RY1),OFFSET('Game Board'!I8:I55,0,RY1),SR15,OFFSET('Game Board'!F8:F55,0,RY1),SR14)</f>
        <v>0</v>
      </c>
      <c r="TK15" s="315">
        <f t="shared" ca="1" si="335"/>
        <v>0</v>
      </c>
      <c r="TL15" s="315">
        <f t="shared" ca="1" si="336"/>
        <v>0</v>
      </c>
      <c r="TM15" s="315">
        <f t="shared" ref="TM15" ca="1" si="1991">IF(SR15&lt;&gt;"",SUMPRODUCT((SP12:SP15=SP15)*(TL12:TL15&gt;TL15)*1),0)</f>
        <v>0</v>
      </c>
      <c r="TN15" s="315">
        <f t="shared" ref="TN15" ca="1" si="1992">IF(SR15&lt;&gt;"",SUMPRODUCT((TM12:TM15=TM15)*(TK12:TK15&gt;TK15)*1),0)</f>
        <v>0</v>
      </c>
      <c r="TO15" s="315">
        <f t="shared" ca="1" si="339"/>
        <v>0</v>
      </c>
      <c r="TP15" s="315">
        <f t="shared" ref="TP15" ca="1" si="1993">IF(SR15&lt;&gt;"",SUMPRODUCT((TO12:TO15=TO15)*(TM12:TM15=TM15)*(TI12:TI15&gt;TI15)*1),0)</f>
        <v>0</v>
      </c>
      <c r="TQ15" s="315">
        <f t="shared" ca="1" si="137"/>
        <v>1</v>
      </c>
      <c r="TR15" s="315">
        <f ca="1">SUMPRODUCT((OFFSET('Game Board'!F8:F55,0,RY1)=SS15)*(OFFSET('Game Board'!I8:I55,0,RY1)=SS14)*(OFFSET('Game Board'!G8:G55,0,RY1)&gt;OFFSET('Game Board'!H8:H55,0,RY1))*1)+SUMPRODUCT((OFFSET('Game Board'!I8:I55,0,RY1)=SS15)*(OFFSET('Game Board'!F8:F55,0,RY1)=SS14)*(OFFSET('Game Board'!H8:H55,0,RY1)&gt;OFFSET('Game Board'!G8:G55,0,RY1))*1)</f>
        <v>0</v>
      </c>
      <c r="TS15" s="315">
        <f ca="1">SUMPRODUCT((OFFSET('Game Board'!F8:F55,0,RY1)=SS15)*(OFFSET('Game Board'!I8:I55,0,RY1)=SS14)*(OFFSET('Game Board'!G8:G55,0,RY1)=OFFSET('Game Board'!H8:H55,0,RY1))*1)+SUMPRODUCT((OFFSET('Game Board'!I8:I55,0,RY1)=SS15)*(OFFSET('Game Board'!F8:F55,0,RY1)=SS14)*(OFFSET('Game Board'!H8:H55,0,RY1)=OFFSET('Game Board'!G8:G55,0,RY1))*1)</f>
        <v>0</v>
      </c>
      <c r="TT15" s="315">
        <f ca="1">SUMPRODUCT((OFFSET('Game Board'!F8:F55,0,RY1)=SS15)*(OFFSET('Game Board'!I8:I55,0,RY1)=SS14)*(OFFSET('Game Board'!G8:G55,0,RY1)&lt;OFFSET('Game Board'!H8:H55,0,RY1))*1)+SUMPRODUCT((OFFSET('Game Board'!I8:I55,0,RY1)=SS15)*(OFFSET('Game Board'!F8:F55,0,RY1)=SS14)*(OFFSET('Game Board'!H8:H55,0,RY1)&lt;OFFSET('Game Board'!G8:G55,0,RY1))*1)</f>
        <v>0</v>
      </c>
      <c r="TU15" s="315">
        <f ca="1">SUMIFS(OFFSET('Game Board'!G8:G55,0,RY1),OFFSET('Game Board'!F8:F55,0,RY1),SS15,OFFSET('Game Board'!I8:I55,0,RY1),SS14)+SUMIFS(OFFSET('Game Board'!H8:H55,0,RY1),OFFSET('Game Board'!I8:I55,0,RY1),SS15,OFFSET('Game Board'!F8:F55,0,RY1),SS14)</f>
        <v>0</v>
      </c>
      <c r="TV15" s="315">
        <f ca="1">SUMIFS(OFFSET('Game Board'!G8:G55,0,RY1),OFFSET('Game Board'!F8:F55,0,RY1),SS15,OFFSET('Game Board'!I8:I55,0,RY1),SS14)+SUMIFS(OFFSET('Game Board'!H8:H55,0,RY1),OFFSET('Game Board'!I8:I55,0,RY1),SS15,OFFSET('Game Board'!F8:F55,0,RY1),SS14)</f>
        <v>0</v>
      </c>
      <c r="TW15" s="315">
        <f t="shared" ca="1" si="1802"/>
        <v>0</v>
      </c>
      <c r="TX15" s="315">
        <f t="shared" ca="1" si="1803"/>
        <v>0</v>
      </c>
      <c r="TY15" s="315">
        <f t="shared" ref="TY15" ca="1" si="1994">IF(SS15&lt;&gt;"",SUMPRODUCT((TB12:TB15=TB15)*(TX12:TX15&gt;TX15)*1),0)</f>
        <v>0</v>
      </c>
      <c r="TZ15" s="315">
        <f t="shared" ref="TZ15" ca="1" si="1995">IF(SS15&lt;&gt;"",SUMPRODUCT((TY12:TY15=TY15)*(TW12:TW15&gt;TW15)*1),0)</f>
        <v>0</v>
      </c>
      <c r="UA15" s="315">
        <f t="shared" ca="1" si="1806"/>
        <v>0</v>
      </c>
      <c r="UB15" s="315">
        <f t="shared" ref="UB15" ca="1" si="1996">IF(SS15&lt;&gt;"",SUMPRODUCT((UA12:UA15=UA15)*(TY12:TY15=TY15)*(TU12:TU15&gt;TU15)*1),0)</f>
        <v>0</v>
      </c>
      <c r="UC15" s="315">
        <f t="shared" ca="1" si="138"/>
        <v>1</v>
      </c>
      <c r="UD15" s="315">
        <f t="shared" ref="UD15" ca="1" si="1997">SUMPRODUCT((UC12:UC15=UC15)*(SF12:SF15&gt;SF15)*1)</f>
        <v>1</v>
      </c>
      <c r="UE15" s="315">
        <f t="shared" ca="1" si="140"/>
        <v>2</v>
      </c>
      <c r="UF15" s="315" t="str">
        <f t="shared" si="342"/>
        <v>Japan</v>
      </c>
      <c r="UG15" s="315">
        <f t="shared" ca="1" si="141"/>
        <v>0</v>
      </c>
      <c r="UH15" s="315">
        <f ca="1">SUMPRODUCT((OFFSET('Game Board'!G8:G55,0,UH1)&lt;&gt;"")*(OFFSET('Game Board'!F8:F55,0,UH1)=C15)*(OFFSET('Game Board'!G8:G55,0,UH1)&gt;OFFSET('Game Board'!H8:H55,0,UH1))*1)+SUMPRODUCT((OFFSET('Game Board'!G8:G55,0,UH1)&lt;&gt;"")*(OFFSET('Game Board'!I8:I55,0,UH1)=C15)*(OFFSET('Game Board'!H8:H55,0,UH1)&gt;OFFSET('Game Board'!G8:G55,0,UH1))*1)</f>
        <v>0</v>
      </c>
      <c r="UI15" s="315">
        <f ca="1">SUMPRODUCT((OFFSET('Game Board'!G8:G55,0,UH1)&lt;&gt;"")*(OFFSET('Game Board'!F8:F55,0,UH1)=C15)*(OFFSET('Game Board'!G8:G55,0,UH1)=OFFSET('Game Board'!H8:H55,0,UH1))*1)+SUMPRODUCT((OFFSET('Game Board'!G8:G55,0,UH1)&lt;&gt;"")*(OFFSET('Game Board'!I8:I55,0,UH1)=C15)*(OFFSET('Game Board'!G8:G55,0,UH1)=OFFSET('Game Board'!H8:H55,0,UH1))*1)</f>
        <v>0</v>
      </c>
      <c r="UJ15" s="315">
        <f ca="1">SUMPRODUCT((OFFSET('Game Board'!G8:G55,0,UH1)&lt;&gt;"")*(OFFSET('Game Board'!F8:F55,0,UH1)=C15)*(OFFSET('Game Board'!G8:G55,0,UH1)&lt;OFFSET('Game Board'!H8:H55,0,UH1))*1)+SUMPRODUCT((OFFSET('Game Board'!G8:G55,0,UH1)&lt;&gt;"")*(OFFSET('Game Board'!I8:I55,0,UH1)=C15)*(OFFSET('Game Board'!H8:H55,0,UH1)&lt;OFFSET('Game Board'!G8:G55,0,UH1))*1)</f>
        <v>0</v>
      </c>
      <c r="UK15" s="315">
        <f ca="1">SUMIF(OFFSET('Game Board'!F8:F55,0,UH1),C15,OFFSET('Game Board'!G8:G55,0,UH1))+SUMIF(OFFSET('Game Board'!I8:I55,0,UH1),C15,OFFSET('Game Board'!H8:H55,0,UH1))</f>
        <v>0</v>
      </c>
      <c r="UL15" s="315">
        <f ca="1">SUMIF(OFFSET('Game Board'!F8:F55,0,UH1),C15,OFFSET('Game Board'!H8:H55,0,UH1))+SUMIF(OFFSET('Game Board'!I8:I55,0,UH1),C15,OFFSET('Game Board'!G8:G55,0,UH1))</f>
        <v>0</v>
      </c>
      <c r="UM15" s="315">
        <f t="shared" ca="1" si="142"/>
        <v>0</v>
      </c>
      <c r="UN15" s="315">
        <f t="shared" ca="1" si="143"/>
        <v>0</v>
      </c>
      <c r="UO15" s="315">
        <f ca="1">INDEX(L4:L35,MATCH(UX15,C4:C35,0),0)</f>
        <v>1917</v>
      </c>
      <c r="UP15" s="319">
        <f>'Tournament Setup'!F17</f>
        <v>0</v>
      </c>
      <c r="UQ15" s="315">
        <f t="shared" ref="UQ15" ca="1" si="1998">RANK(UN15,UN12:UN15)</f>
        <v>1</v>
      </c>
      <c r="UR15" s="315">
        <f t="shared" ref="UR15" ca="1" si="1999">SUMPRODUCT((UQ12:UQ15=UQ15)*(UM12:UM15&gt;UM15)*1)</f>
        <v>0</v>
      </c>
      <c r="US15" s="315">
        <f t="shared" ca="1" si="146"/>
        <v>1</v>
      </c>
      <c r="UT15" s="315">
        <f t="shared" ref="UT15" ca="1" si="2000">SUMPRODUCT((UQ12:UQ15=UQ15)*(UM12:UM15=UM15)*(UK12:UK15&gt;UK15)*1)</f>
        <v>0</v>
      </c>
      <c r="UU15" s="315">
        <f t="shared" ca="1" si="148"/>
        <v>1</v>
      </c>
      <c r="UV15" s="315">
        <f t="shared" ref="UV15" ca="1" si="2001">RANK(UU15,UU12:UU15,1)+COUNTIF(UU12:UU15,UU15)-1</f>
        <v>4</v>
      </c>
      <c r="UW15" s="315">
        <v>4</v>
      </c>
      <c r="UX15" s="315" t="str">
        <f t="shared" ref="UX15" ca="1" si="2002">INDEX(UF12:UF15,MATCH(UW15,UV12:UV15,0),0)</f>
        <v>Japan</v>
      </c>
      <c r="UY15" s="315">
        <f t="shared" ref="UY15" ca="1" si="2003">INDEX(UU12:UU15,MATCH(UX15,UF12:UF15,0),0)</f>
        <v>1</v>
      </c>
      <c r="UZ15" s="315" t="str">
        <f t="shared" ca="1" si="1815"/>
        <v>Japan</v>
      </c>
      <c r="VA15" s="315" t="str">
        <f t="shared" ref="VA15" ca="1" si="2004">IF(AND(VA14&lt;&gt;"",UY15=2),UX15,"")</f>
        <v/>
      </c>
      <c r="VB15" s="315" t="str">
        <f t="shared" ref="VB15" ca="1" si="2005">IF(AND(VB14&lt;&gt;"",UY15=3),UX15,"")</f>
        <v/>
      </c>
      <c r="VC15" s="315">
        <f ca="1">SUMPRODUCT((OFFSET('Game Board'!F8:F55,0,UH1)=UZ15)*(OFFSET('Game Board'!I8:I55,0,UH1)=UZ12)*(OFFSET('Game Board'!G8:G55,0,UH1)&gt;OFFSET('Game Board'!H8:H55,0,UH1))*1)+SUMPRODUCT((OFFSET('Game Board'!I8:I55,0,UH1)=UZ15)*(OFFSET('Game Board'!F8:F55,0,UH1)=UZ12)*(OFFSET('Game Board'!H8:H55,0,UH1)&gt;OFFSET('Game Board'!G8:G55,0,UH1))*1)+SUMPRODUCT((OFFSET('Game Board'!F8:F55,0,UH1)=UZ15)*(OFFSET('Game Board'!I8:I55,0,UH1)=UZ13)*(OFFSET('Game Board'!G8:G55,0,UH1)&gt;OFFSET('Game Board'!H8:H55,0,UH1))*1)+SUMPRODUCT((OFFSET('Game Board'!I8:I55,0,UH1)=UZ15)*(OFFSET('Game Board'!F8:F55,0,UH1)=UZ13)*(OFFSET('Game Board'!H8:H55,0,UH1)&gt;OFFSET('Game Board'!G8:G55,0,UH1))*1)+SUMPRODUCT((OFFSET('Game Board'!F8:F55,0,UH1)=UZ15)*(OFFSET('Game Board'!I8:I55,0,UH1)=UZ14)*(OFFSET('Game Board'!G8:G55,0,UH1)&gt;OFFSET('Game Board'!H8:H55,0,UH1))*1)+SUMPRODUCT((OFFSET('Game Board'!I8:I55,0,UH1)=UZ15)*(OFFSET('Game Board'!F8:F55,0,UH1)=UZ14)*(OFFSET('Game Board'!H8:H55,0,UH1)&gt;OFFSET('Game Board'!G8:G55,0,UH1))*1)</f>
        <v>0</v>
      </c>
      <c r="VD15" s="315">
        <f ca="1">SUMPRODUCT((OFFSET('Game Board'!F8:F55,0,UH1)=UZ15)*(OFFSET('Game Board'!I8:I55,0,UH1)=UZ12)*(OFFSET('Game Board'!G8:G55,0,UH1)&gt;=OFFSET('Game Board'!H8:H55,0,UH1))*1)+SUMPRODUCT((OFFSET('Game Board'!I8:I55,0,UH1)=UZ15)*(OFFSET('Game Board'!F8:F55,0,UH1)=UZ12)*(OFFSET('Game Board'!G8:G55,0,UH1)=OFFSET('Game Board'!H8:H55,0,UH1))*1)+SUMPRODUCT((OFFSET('Game Board'!F8:F55,0,UH1)=UZ15)*(OFFSET('Game Board'!I8:I55,0,UH1)=UZ13)*(OFFSET('Game Board'!G8:G55,0,UH1)=OFFSET('Game Board'!H8:H55,0,UH1))*1)+SUMPRODUCT((OFFSET('Game Board'!I8:I55,0,UH1)=UZ15)*(OFFSET('Game Board'!F8:F55,0,UH1)=UZ13)*(OFFSET('Game Board'!G8:G55,0,UH1)=OFFSET('Game Board'!H8:H55,0,UH1))*1)+SUMPRODUCT((OFFSET('Game Board'!F8:F55,0,UH1)=UZ15)*(OFFSET('Game Board'!I8:I55,0,UH1)=UZ14)*(OFFSET('Game Board'!G8:G55,0,UH1)=OFFSET('Game Board'!H8:H55,0,UH1))*1)+SUMPRODUCT((OFFSET('Game Board'!I8:I55,0,UH1)=UZ15)*(OFFSET('Game Board'!F8:F55,0,UH1)=UZ14)*(OFFSET('Game Board'!G8:G55,0,UH1)=OFFSET('Game Board'!H8:H55,0,UH1))*1)</f>
        <v>3</v>
      </c>
      <c r="VE15" s="315">
        <f ca="1">SUMPRODUCT((OFFSET('Game Board'!F8:F55,0,UH1)=UZ15)*(OFFSET('Game Board'!I8:I55,0,UH1)=UZ12)*(OFFSET('Game Board'!G8:G55,0,UH1)&lt;OFFSET('Game Board'!H8:H55,0,UH1))*1)+SUMPRODUCT((OFFSET('Game Board'!I8:I55,0,UH1)=UZ15)*(OFFSET('Game Board'!F8:F55,0,UH1)=UZ12)*(OFFSET('Game Board'!H8:H55,0,UH1)&lt;OFFSET('Game Board'!G8:G55,0,UH1))*1)+SUMPRODUCT((OFFSET('Game Board'!F8:F55,0,UH1)=UZ15)*(OFFSET('Game Board'!I8:I55,0,UH1)=UZ13)*(OFFSET('Game Board'!G8:G55,0,UH1)&lt;OFFSET('Game Board'!H8:H55,0,UH1))*1)+SUMPRODUCT((OFFSET('Game Board'!I8:I55,0,UH1)=UZ15)*(OFFSET('Game Board'!F8:F55,0,UH1)=UZ13)*(OFFSET('Game Board'!H8:H55,0,UH1)&lt;OFFSET('Game Board'!G8:G55,0,UH1))*1)+SUMPRODUCT((OFFSET('Game Board'!F8:F55,0,UH1)=UZ15)*(OFFSET('Game Board'!I8:I55,0,UH1)=UZ14)*(OFFSET('Game Board'!G8:G55,0,UH1)&lt;OFFSET('Game Board'!H8:H55,0,UH1))*1)+SUMPRODUCT((OFFSET('Game Board'!I8:I55,0,UH1)=UZ15)*(OFFSET('Game Board'!F8:F55,0,UH1)=UZ14)*(OFFSET('Game Board'!H8:H55,0,UH1)&lt;OFFSET('Game Board'!G8:G55,0,UH1))*1)</f>
        <v>0</v>
      </c>
      <c r="VF15" s="315">
        <f ca="1">SUMIFS(OFFSET('Game Board'!G8:G55,0,UH1),OFFSET('Game Board'!F8:F55,0,UH1),UZ15,OFFSET('Game Board'!I8:I55,0,UH1),UZ12)+SUMIFS(OFFSET('Game Board'!G8:G55,0,UH1),OFFSET('Game Board'!F8:F55,0,UH1),UZ15,OFFSET('Game Board'!I8:I55,0,UH1),UZ13)+SUMIFS(OFFSET('Game Board'!G8:G55,0,UH1),OFFSET('Game Board'!F8:F55,0,UH1),UZ15,OFFSET('Game Board'!I8:I55,0,UH1),UZ14)+SUMIFS(OFFSET('Game Board'!H8:H55,0,UH1),OFFSET('Game Board'!I8:I55,0,UH1),UZ15,OFFSET('Game Board'!F8:F55,0,UH1),UZ12)+SUMIFS(OFFSET('Game Board'!H8:H55,0,UH1),OFFSET('Game Board'!I8:I55,0,UH1),UZ15,OFFSET('Game Board'!F8:F55,0,UH1),UZ13)+SUMIFS(OFFSET('Game Board'!H8:H55,0,UH1),OFFSET('Game Board'!I8:I55,0,UH1),UZ15,OFFSET('Game Board'!F8:F55,0,UH1),UZ14)</f>
        <v>0</v>
      </c>
      <c r="VG15" s="315">
        <f ca="1">SUMIFS(OFFSET('Game Board'!H8:H55,0,UH1),OFFSET('Game Board'!F8:F55,0,UH1),UZ15,OFFSET('Game Board'!I8:I55,0,UH1),UZ12)+SUMIFS(OFFSET('Game Board'!H8:H55,0,UH1),OFFSET('Game Board'!F8:F55,0,UH1),UZ15,OFFSET('Game Board'!I8:I55,0,UH1),UZ13)+SUMIFS(OFFSET('Game Board'!H8:H55,0,UH1),OFFSET('Game Board'!F8:F55,0,UH1),UZ15,OFFSET('Game Board'!I8:I55,0,UH1),UZ14)+SUMIFS(OFFSET('Game Board'!G8:G55,0,UH1),OFFSET('Game Board'!I8:I55,0,UH1),UZ15,OFFSET('Game Board'!F8:F55,0,UH1),UZ12)+SUMIFS(OFFSET('Game Board'!G8:G55,0,UH1),OFFSET('Game Board'!I8:I55,0,UH1),UZ15,OFFSET('Game Board'!F8:F55,0,UH1),UZ13)+SUMIFS(OFFSET('Game Board'!G8:G55,0,UH1),OFFSET('Game Board'!I8:I55,0,UH1),UZ15,OFFSET('Game Board'!F8:F55,0,UH1),UZ14)</f>
        <v>0</v>
      </c>
      <c r="VH15" s="315">
        <f t="shared" ca="1" si="153"/>
        <v>0</v>
      </c>
      <c r="VI15" s="315">
        <f t="shared" ca="1" si="154"/>
        <v>3</v>
      </c>
      <c r="VJ15" s="315">
        <f t="shared" ref="VJ15" ca="1" si="2006">IF(UZ15&lt;&gt;"",SUMPRODUCT((UY12:UY15=UY15)*(VI12:VI15&gt;VI15)*1),0)</f>
        <v>0</v>
      </c>
      <c r="VK15" s="315">
        <f t="shared" ref="VK15" ca="1" si="2007">IF(UZ15&lt;&gt;"",SUMPRODUCT((VJ12:VJ15=VJ15)*(VH12:VH15&gt;VH15)*1),0)</f>
        <v>0</v>
      </c>
      <c r="VL15" s="315">
        <f t="shared" ca="1" si="157"/>
        <v>0</v>
      </c>
      <c r="VM15" s="315">
        <f t="shared" ref="VM15" ca="1" si="2008">IF(UZ15&lt;&gt;"",SUMPRODUCT((VL12:VL15=VL15)*(VJ12:VJ15=VJ15)*(VF12:VF15&gt;VF15)*1),0)</f>
        <v>0</v>
      </c>
      <c r="VN15" s="315">
        <f t="shared" ca="1" si="159"/>
        <v>1</v>
      </c>
      <c r="VO15" s="315">
        <f ca="1">SUMPRODUCT((OFFSET('Game Board'!F8:F55,0,UH1)=VA15)*(OFFSET('Game Board'!I8:I55,0,UH1)=VA13)*(OFFSET('Game Board'!G8:G55,0,UH1)&gt;OFFSET('Game Board'!H8:H55,0,UH1))*1)+SUMPRODUCT((OFFSET('Game Board'!I8:I55,0,UH1)=VA15)*(OFFSET('Game Board'!F8:F55,0,UH1)=VA13)*(OFFSET('Game Board'!H8:H55,0,UH1)&gt;OFFSET('Game Board'!G8:G55,0,UH1))*1)+SUMPRODUCT((OFFSET('Game Board'!F8:F55,0,UH1)=VA15)*(OFFSET('Game Board'!I8:I55,0,UH1)=VA14)*(OFFSET('Game Board'!G8:G55,0,UH1)&gt;OFFSET('Game Board'!H8:H55,0,UH1))*1)+SUMPRODUCT((OFFSET('Game Board'!I8:I55,0,UH1)=VA15)*(OFFSET('Game Board'!F8:F55,0,UH1)=VA14)*(OFFSET('Game Board'!H8:H55,0,UH1)&gt;OFFSET('Game Board'!G8:G55,0,UH1))*1)</f>
        <v>0</v>
      </c>
      <c r="VP15" s="315">
        <f ca="1">SUMPRODUCT((OFFSET('Game Board'!F8:F55,0,UH1)=VA15)*(OFFSET('Game Board'!I8:I55,0,UH1)=VA13)*(OFFSET('Game Board'!G8:G55,0,UH1)=OFFSET('Game Board'!H8:H55,0,UH1))*1)+SUMPRODUCT((OFFSET('Game Board'!I8:I55,0,UH1)=VA15)*(OFFSET('Game Board'!F8:F55,0,UH1)=VA13)*(OFFSET('Game Board'!G8:G55,0,UH1)=OFFSET('Game Board'!H8:H55,0,UH1))*1)+SUMPRODUCT((OFFSET('Game Board'!F8:F55,0,UH1)=VA15)*(OFFSET('Game Board'!I8:I55,0,UH1)=VA14)*(OFFSET('Game Board'!G8:G55,0,UH1)=OFFSET('Game Board'!H8:H55,0,UH1))*1)+SUMPRODUCT((OFFSET('Game Board'!I8:I55,0,UH1)=VA15)*(OFFSET('Game Board'!F8:F55,0,UH1)=VA14)*(OFFSET('Game Board'!G8:G55,0,UH1)=OFFSET('Game Board'!H8:H55,0,UH1))*1)</f>
        <v>0</v>
      </c>
      <c r="VQ15" s="315">
        <f ca="1">SUMPRODUCT((OFFSET('Game Board'!F8:F55,0,UH1)=VA15)*(OFFSET('Game Board'!I8:I55,0,UH1)=VA13)*(OFFSET('Game Board'!G8:G55,0,UH1)&lt;OFFSET('Game Board'!H8:H55,0,UH1))*1)+SUMPRODUCT((OFFSET('Game Board'!I8:I55,0,UH1)=VA15)*(OFFSET('Game Board'!F8:F55,0,UH1)=VA13)*(OFFSET('Game Board'!H8:H55,0,UH1)&lt;OFFSET('Game Board'!G8:G55,0,UH1))*1)+SUMPRODUCT((OFFSET('Game Board'!F8:F55,0,UH1)=VA15)*(OFFSET('Game Board'!I8:I55,0,UH1)=VA14)*(OFFSET('Game Board'!G8:G55,0,UH1)&lt;OFFSET('Game Board'!H8:H55,0,UH1))*1)+SUMPRODUCT((OFFSET('Game Board'!I8:I55,0,UH1)=VA15)*(OFFSET('Game Board'!F8:F55,0,UH1)=VA14)*(OFFSET('Game Board'!H8:H55,0,UH1)&lt;OFFSET('Game Board'!G8:G55,0,UH1))*1)</f>
        <v>0</v>
      </c>
      <c r="VR15" s="315">
        <f ca="1">SUMIFS(OFFSET('Game Board'!G8:G55,0,UH1),OFFSET('Game Board'!F8:F55,0,UH1),VA15,OFFSET('Game Board'!I8:I55,0,UH1),VA13)+SUMIFS(OFFSET('Game Board'!G8:G55,0,UH1),OFFSET('Game Board'!F8:F55,0,UH1),VA15,OFFSET('Game Board'!I8:I55,0,UH1),VA14)+SUMIFS(OFFSET('Game Board'!H8:H55,0,UH1),OFFSET('Game Board'!I8:I55,0,UH1),VA15,OFFSET('Game Board'!F8:F55,0,UH1),VA13)+SUMIFS(OFFSET('Game Board'!H8:H55,0,UH1),OFFSET('Game Board'!I8:I55,0,UH1),VA15,OFFSET('Game Board'!F8:F55,0,UH1),VA14)</f>
        <v>0</v>
      </c>
      <c r="VS15" s="315">
        <f ca="1">SUMIFS(OFFSET('Game Board'!G8:G55,0,UH1),OFFSET('Game Board'!F8:F55,0,UH1),VA15,OFFSET('Game Board'!I8:I55,0,UH1),VA13)+SUMIFS(OFFSET('Game Board'!G8:G55,0,UH1),OFFSET('Game Board'!F8:F55,0,UH1),VA15,OFFSET('Game Board'!I8:I55,0,UH1),VA14)+SUMIFS(OFFSET('Game Board'!H8:H55,0,UH1),OFFSET('Game Board'!I8:I55,0,UH1),VA15,OFFSET('Game Board'!F8:F55,0,UH1),VA13)+SUMIFS(OFFSET('Game Board'!H8:H55,0,UH1),OFFSET('Game Board'!I8:I55,0,UH1),VA15,OFFSET('Game Board'!F8:F55,0,UH1),VA14)</f>
        <v>0</v>
      </c>
      <c r="VT15" s="315">
        <f t="shared" ca="1" si="354"/>
        <v>0</v>
      </c>
      <c r="VU15" s="315">
        <f t="shared" ca="1" si="355"/>
        <v>0</v>
      </c>
      <c r="VV15" s="315">
        <f t="shared" ref="VV15" ca="1" si="2009">IF(VA15&lt;&gt;"",SUMPRODUCT((UY12:UY15=UY15)*(VU12:VU15&gt;VU15)*1),0)</f>
        <v>0</v>
      </c>
      <c r="VW15" s="315">
        <f t="shared" ref="VW15" ca="1" si="2010">IF(VA15&lt;&gt;"",SUMPRODUCT((VV12:VV15=VV15)*(VT12:VT15&gt;VT15)*1),0)</f>
        <v>0</v>
      </c>
      <c r="VX15" s="315">
        <f t="shared" ca="1" si="358"/>
        <v>0</v>
      </c>
      <c r="VY15" s="315">
        <f t="shared" ref="VY15" ca="1" si="2011">IF(VA15&lt;&gt;"",SUMPRODUCT((VX12:VX15=VX15)*(VV12:VV15=VV15)*(VR12:VR15&gt;VR15)*1),0)</f>
        <v>0</v>
      </c>
      <c r="VZ15" s="315">
        <f t="shared" ca="1" si="160"/>
        <v>1</v>
      </c>
      <c r="WA15" s="315">
        <f ca="1">SUMPRODUCT((OFFSET('Game Board'!F8:F55,0,UH1)=VB15)*(OFFSET('Game Board'!I8:I55,0,UH1)=VB14)*(OFFSET('Game Board'!G8:G55,0,UH1)&gt;OFFSET('Game Board'!H8:H55,0,UH1))*1)+SUMPRODUCT((OFFSET('Game Board'!I8:I55,0,UH1)=VB15)*(OFFSET('Game Board'!F8:F55,0,UH1)=VB14)*(OFFSET('Game Board'!H8:H55,0,UH1)&gt;OFFSET('Game Board'!G8:G55,0,UH1))*1)</f>
        <v>0</v>
      </c>
      <c r="WB15" s="315">
        <f ca="1">SUMPRODUCT((OFFSET('Game Board'!F8:F55,0,UH1)=VB15)*(OFFSET('Game Board'!I8:I55,0,UH1)=VB14)*(OFFSET('Game Board'!G8:G55,0,UH1)=OFFSET('Game Board'!H8:H55,0,UH1))*1)+SUMPRODUCT((OFFSET('Game Board'!I8:I55,0,UH1)=VB15)*(OFFSET('Game Board'!F8:F55,0,UH1)=VB14)*(OFFSET('Game Board'!H8:H55,0,UH1)=OFFSET('Game Board'!G8:G55,0,UH1))*1)</f>
        <v>0</v>
      </c>
      <c r="WC15" s="315">
        <f ca="1">SUMPRODUCT((OFFSET('Game Board'!F8:F55,0,UH1)=VB15)*(OFFSET('Game Board'!I8:I55,0,UH1)=VB14)*(OFFSET('Game Board'!G8:G55,0,UH1)&lt;OFFSET('Game Board'!H8:H55,0,UH1))*1)+SUMPRODUCT((OFFSET('Game Board'!I8:I55,0,UH1)=VB15)*(OFFSET('Game Board'!F8:F55,0,UH1)=VB14)*(OFFSET('Game Board'!H8:H55,0,UH1)&lt;OFFSET('Game Board'!G8:G55,0,UH1))*1)</f>
        <v>0</v>
      </c>
      <c r="WD15" s="315">
        <f ca="1">SUMIFS(OFFSET('Game Board'!G8:G55,0,UH1),OFFSET('Game Board'!F8:F55,0,UH1),VB15,OFFSET('Game Board'!I8:I55,0,UH1),VB14)+SUMIFS(OFFSET('Game Board'!H8:H55,0,UH1),OFFSET('Game Board'!I8:I55,0,UH1),VB15,OFFSET('Game Board'!F8:F55,0,UH1),VB14)</f>
        <v>0</v>
      </c>
      <c r="WE15" s="315">
        <f ca="1">SUMIFS(OFFSET('Game Board'!G8:G55,0,UH1),OFFSET('Game Board'!F8:F55,0,UH1),VB15,OFFSET('Game Board'!I8:I55,0,UH1),VB14)+SUMIFS(OFFSET('Game Board'!H8:H55,0,UH1),OFFSET('Game Board'!I8:I55,0,UH1),VB15,OFFSET('Game Board'!F8:F55,0,UH1),VB14)</f>
        <v>0</v>
      </c>
      <c r="WF15" s="315">
        <f t="shared" ca="1" si="1824"/>
        <v>0</v>
      </c>
      <c r="WG15" s="315">
        <f t="shared" ca="1" si="1825"/>
        <v>0</v>
      </c>
      <c r="WH15" s="315">
        <f t="shared" ref="WH15" ca="1" si="2012">IF(VB15&lt;&gt;"",SUMPRODUCT((VK12:VK15=VK15)*(WG12:WG15&gt;WG15)*1),0)</f>
        <v>0</v>
      </c>
      <c r="WI15" s="315">
        <f t="shared" ref="WI15" ca="1" si="2013">IF(VB15&lt;&gt;"",SUMPRODUCT((WH12:WH15=WH15)*(WF12:WF15&gt;WF15)*1),0)</f>
        <v>0</v>
      </c>
      <c r="WJ15" s="315">
        <f t="shared" ca="1" si="1828"/>
        <v>0</v>
      </c>
      <c r="WK15" s="315">
        <f t="shared" ref="WK15" ca="1" si="2014">IF(VB15&lt;&gt;"",SUMPRODUCT((WJ12:WJ15=WJ15)*(WH12:WH15=WH15)*(WD12:WD15&gt;WD15)*1),0)</f>
        <v>0</v>
      </c>
      <c r="WL15" s="315">
        <f t="shared" ca="1" si="161"/>
        <v>1</v>
      </c>
      <c r="WM15" s="315">
        <f t="shared" ref="WM15" ca="1" si="2015">SUMPRODUCT((WL12:WL15=WL15)*(UO12:UO15&gt;UO15)*1)</f>
        <v>1</v>
      </c>
      <c r="WN15" s="315">
        <f t="shared" ca="1" si="163"/>
        <v>2</v>
      </c>
      <c r="WO15" s="315" t="str">
        <f t="shared" si="361"/>
        <v>Japan</v>
      </c>
      <c r="WP15" s="315">
        <f t="shared" ca="1" si="164"/>
        <v>0</v>
      </c>
      <c r="WQ15" s="315">
        <f ca="1">SUMPRODUCT((OFFSET('Game Board'!G8:G55,0,WQ1)&lt;&gt;"")*(OFFSET('Game Board'!F8:F55,0,WQ1)=C15)*(OFFSET('Game Board'!G8:G55,0,WQ1)&gt;OFFSET('Game Board'!H8:H55,0,WQ1))*1)+SUMPRODUCT((OFFSET('Game Board'!G8:G55,0,WQ1)&lt;&gt;"")*(OFFSET('Game Board'!I8:I55,0,WQ1)=C15)*(OFFSET('Game Board'!H8:H55,0,WQ1)&gt;OFFSET('Game Board'!G8:G55,0,WQ1))*1)</f>
        <v>0</v>
      </c>
      <c r="WR15" s="315">
        <f ca="1">SUMPRODUCT((OFFSET('Game Board'!G8:G55,0,WQ1)&lt;&gt;"")*(OFFSET('Game Board'!F8:F55,0,WQ1)=C15)*(OFFSET('Game Board'!G8:G55,0,WQ1)=OFFSET('Game Board'!H8:H55,0,WQ1))*1)+SUMPRODUCT((OFFSET('Game Board'!G8:G55,0,WQ1)&lt;&gt;"")*(OFFSET('Game Board'!I8:I55,0,WQ1)=C15)*(OFFSET('Game Board'!G8:G55,0,WQ1)=OFFSET('Game Board'!H8:H55,0,WQ1))*1)</f>
        <v>0</v>
      </c>
      <c r="WS15" s="315">
        <f ca="1">SUMPRODUCT((OFFSET('Game Board'!G8:G55,0,WQ1)&lt;&gt;"")*(OFFSET('Game Board'!F8:F55,0,WQ1)=C15)*(OFFSET('Game Board'!G8:G55,0,WQ1)&lt;OFFSET('Game Board'!H8:H55,0,WQ1))*1)+SUMPRODUCT((OFFSET('Game Board'!G8:G55,0,WQ1)&lt;&gt;"")*(OFFSET('Game Board'!I8:I55,0,WQ1)=C15)*(OFFSET('Game Board'!H8:H55,0,WQ1)&lt;OFFSET('Game Board'!G8:G55,0,WQ1))*1)</f>
        <v>0</v>
      </c>
      <c r="WT15" s="315">
        <f ca="1">SUMIF(OFFSET('Game Board'!F8:F55,0,WQ1),C15,OFFSET('Game Board'!G8:G55,0,WQ1))+SUMIF(OFFSET('Game Board'!I8:I55,0,WQ1),C15,OFFSET('Game Board'!H8:H55,0,WQ1))</f>
        <v>0</v>
      </c>
      <c r="WU15" s="315">
        <f ca="1">SUMIF(OFFSET('Game Board'!F8:F55,0,WQ1),C15,OFFSET('Game Board'!H8:H55,0,WQ1))+SUMIF(OFFSET('Game Board'!I8:I55,0,WQ1),C15,OFFSET('Game Board'!G8:G55,0,WQ1))</f>
        <v>0</v>
      </c>
      <c r="WV15" s="315">
        <f t="shared" ca="1" si="165"/>
        <v>0</v>
      </c>
      <c r="WW15" s="315">
        <f t="shared" ca="1" si="166"/>
        <v>0</v>
      </c>
      <c r="WX15" s="315">
        <f ca="1">INDEX(L4:L35,MATCH(XG15,C4:C35,0),0)</f>
        <v>1917</v>
      </c>
      <c r="WY15" s="319">
        <f>'Tournament Setup'!F17</f>
        <v>0</v>
      </c>
      <c r="WZ15" s="315">
        <f t="shared" ref="WZ15" ca="1" si="2016">RANK(WW15,WW12:WW15)</f>
        <v>1</v>
      </c>
      <c r="XA15" s="315">
        <f t="shared" ref="XA15" ca="1" si="2017">SUMPRODUCT((WZ12:WZ15=WZ15)*(WV12:WV15&gt;WV15)*1)</f>
        <v>0</v>
      </c>
      <c r="XB15" s="315">
        <f t="shared" ca="1" si="169"/>
        <v>1</v>
      </c>
      <c r="XC15" s="315">
        <f t="shared" ref="XC15" ca="1" si="2018">SUMPRODUCT((WZ12:WZ15=WZ15)*(WV12:WV15=WV15)*(WT12:WT15&gt;WT15)*1)</f>
        <v>0</v>
      </c>
      <c r="XD15" s="315">
        <f t="shared" ca="1" si="171"/>
        <v>1</v>
      </c>
      <c r="XE15" s="315">
        <f t="shared" ref="XE15" ca="1" si="2019">RANK(XD15,XD12:XD15,1)+COUNTIF(XD12:XD15,XD15)-1</f>
        <v>4</v>
      </c>
      <c r="XF15" s="315">
        <v>4</v>
      </c>
      <c r="XG15" s="315" t="str">
        <f t="shared" ref="XG15" ca="1" si="2020">INDEX(WO12:WO15,MATCH(XF15,XE12:XE15,0),0)</f>
        <v>Japan</v>
      </c>
      <c r="XH15" s="315">
        <f t="shared" ref="XH15" ca="1" si="2021">INDEX(XD12:XD15,MATCH(XG15,WO12:WO15,0),0)</f>
        <v>1</v>
      </c>
      <c r="XI15" s="315" t="str">
        <f t="shared" ca="1" si="1837"/>
        <v>Japan</v>
      </c>
      <c r="XJ15" s="315" t="str">
        <f t="shared" ref="XJ15" ca="1" si="2022">IF(AND(XJ14&lt;&gt;"",XH15=2),XG15,"")</f>
        <v/>
      </c>
      <c r="XK15" s="315" t="str">
        <f t="shared" ref="XK15" ca="1" si="2023">IF(AND(XK14&lt;&gt;"",XH15=3),XG15,"")</f>
        <v/>
      </c>
      <c r="XL15" s="315">
        <f ca="1">SUMPRODUCT((OFFSET('Game Board'!F8:F55,0,WQ1)=XI15)*(OFFSET('Game Board'!I8:I55,0,WQ1)=XI12)*(OFFSET('Game Board'!G8:G55,0,WQ1)&gt;OFFSET('Game Board'!H8:H55,0,WQ1))*1)+SUMPRODUCT((OFFSET('Game Board'!I8:I55,0,WQ1)=XI15)*(OFFSET('Game Board'!F8:F55,0,WQ1)=XI12)*(OFFSET('Game Board'!H8:H55,0,WQ1)&gt;OFFSET('Game Board'!G8:G55,0,WQ1))*1)+SUMPRODUCT((OFFSET('Game Board'!F8:F55,0,WQ1)=XI15)*(OFFSET('Game Board'!I8:I55,0,WQ1)=XI13)*(OFFSET('Game Board'!G8:G55,0,WQ1)&gt;OFFSET('Game Board'!H8:H55,0,WQ1))*1)+SUMPRODUCT((OFFSET('Game Board'!I8:I55,0,WQ1)=XI15)*(OFFSET('Game Board'!F8:F55,0,WQ1)=XI13)*(OFFSET('Game Board'!H8:H55,0,WQ1)&gt;OFFSET('Game Board'!G8:G55,0,WQ1))*1)+SUMPRODUCT((OFFSET('Game Board'!F8:F55,0,WQ1)=XI15)*(OFFSET('Game Board'!I8:I55,0,WQ1)=XI14)*(OFFSET('Game Board'!G8:G55,0,WQ1)&gt;OFFSET('Game Board'!H8:H55,0,WQ1))*1)+SUMPRODUCT((OFFSET('Game Board'!I8:I55,0,WQ1)=XI15)*(OFFSET('Game Board'!F8:F55,0,WQ1)=XI14)*(OFFSET('Game Board'!H8:H55,0,WQ1)&gt;OFFSET('Game Board'!G8:G55,0,WQ1))*1)</f>
        <v>0</v>
      </c>
      <c r="XM15" s="315">
        <f ca="1">SUMPRODUCT((OFFSET('Game Board'!F8:F55,0,WQ1)=XI15)*(OFFSET('Game Board'!I8:I55,0,WQ1)=XI12)*(OFFSET('Game Board'!G8:G55,0,WQ1)&gt;=OFFSET('Game Board'!H8:H55,0,WQ1))*1)+SUMPRODUCT((OFFSET('Game Board'!I8:I55,0,WQ1)=XI15)*(OFFSET('Game Board'!F8:F55,0,WQ1)=XI12)*(OFFSET('Game Board'!G8:G55,0,WQ1)=OFFSET('Game Board'!H8:H55,0,WQ1))*1)+SUMPRODUCT((OFFSET('Game Board'!F8:F55,0,WQ1)=XI15)*(OFFSET('Game Board'!I8:I55,0,WQ1)=XI13)*(OFFSET('Game Board'!G8:G55,0,WQ1)=OFFSET('Game Board'!H8:H55,0,WQ1))*1)+SUMPRODUCT((OFFSET('Game Board'!I8:I55,0,WQ1)=XI15)*(OFFSET('Game Board'!F8:F55,0,WQ1)=XI13)*(OFFSET('Game Board'!G8:G55,0,WQ1)=OFFSET('Game Board'!H8:H55,0,WQ1))*1)+SUMPRODUCT((OFFSET('Game Board'!F8:F55,0,WQ1)=XI15)*(OFFSET('Game Board'!I8:I55,0,WQ1)=XI14)*(OFFSET('Game Board'!G8:G55,0,WQ1)=OFFSET('Game Board'!H8:H55,0,WQ1))*1)+SUMPRODUCT((OFFSET('Game Board'!I8:I55,0,WQ1)=XI15)*(OFFSET('Game Board'!F8:F55,0,WQ1)=XI14)*(OFFSET('Game Board'!G8:G55,0,WQ1)=OFFSET('Game Board'!H8:H55,0,WQ1))*1)</f>
        <v>3</v>
      </c>
      <c r="XN15" s="315">
        <f ca="1">SUMPRODUCT((OFFSET('Game Board'!F8:F55,0,WQ1)=XI15)*(OFFSET('Game Board'!I8:I55,0,WQ1)=XI12)*(OFFSET('Game Board'!G8:G55,0,WQ1)&lt;OFFSET('Game Board'!H8:H55,0,WQ1))*1)+SUMPRODUCT((OFFSET('Game Board'!I8:I55,0,WQ1)=XI15)*(OFFSET('Game Board'!F8:F55,0,WQ1)=XI12)*(OFFSET('Game Board'!H8:H55,0,WQ1)&lt;OFFSET('Game Board'!G8:G55,0,WQ1))*1)+SUMPRODUCT((OFFSET('Game Board'!F8:F55,0,WQ1)=XI15)*(OFFSET('Game Board'!I8:I55,0,WQ1)=XI13)*(OFFSET('Game Board'!G8:G55,0,WQ1)&lt;OFFSET('Game Board'!H8:H55,0,WQ1))*1)+SUMPRODUCT((OFFSET('Game Board'!I8:I55,0,WQ1)=XI15)*(OFFSET('Game Board'!F8:F55,0,WQ1)=XI13)*(OFFSET('Game Board'!H8:H55,0,WQ1)&lt;OFFSET('Game Board'!G8:G55,0,WQ1))*1)+SUMPRODUCT((OFFSET('Game Board'!F8:F55,0,WQ1)=XI15)*(OFFSET('Game Board'!I8:I55,0,WQ1)=XI14)*(OFFSET('Game Board'!G8:G55,0,WQ1)&lt;OFFSET('Game Board'!H8:H55,0,WQ1))*1)+SUMPRODUCT((OFFSET('Game Board'!I8:I55,0,WQ1)=XI15)*(OFFSET('Game Board'!F8:F55,0,WQ1)=XI14)*(OFFSET('Game Board'!H8:H55,0,WQ1)&lt;OFFSET('Game Board'!G8:G55,0,WQ1))*1)</f>
        <v>0</v>
      </c>
      <c r="XO15" s="315">
        <f ca="1">SUMIFS(OFFSET('Game Board'!G8:G55,0,WQ1),OFFSET('Game Board'!F8:F55,0,WQ1),XI15,OFFSET('Game Board'!I8:I55,0,WQ1),XI12)+SUMIFS(OFFSET('Game Board'!G8:G55,0,WQ1),OFFSET('Game Board'!F8:F55,0,WQ1),XI15,OFFSET('Game Board'!I8:I55,0,WQ1),XI13)+SUMIFS(OFFSET('Game Board'!G8:G55,0,WQ1),OFFSET('Game Board'!F8:F55,0,WQ1),XI15,OFFSET('Game Board'!I8:I55,0,WQ1),XI14)+SUMIFS(OFFSET('Game Board'!H8:H55,0,WQ1),OFFSET('Game Board'!I8:I55,0,WQ1),XI15,OFFSET('Game Board'!F8:F55,0,WQ1),XI12)+SUMIFS(OFFSET('Game Board'!H8:H55,0,WQ1),OFFSET('Game Board'!I8:I55,0,WQ1),XI15,OFFSET('Game Board'!F8:F55,0,WQ1),XI13)+SUMIFS(OFFSET('Game Board'!H8:H55,0,WQ1),OFFSET('Game Board'!I8:I55,0,WQ1),XI15,OFFSET('Game Board'!F8:F55,0,WQ1),XI14)</f>
        <v>0</v>
      </c>
      <c r="XP15" s="315">
        <f ca="1">SUMIFS(OFFSET('Game Board'!H8:H55,0,WQ1),OFFSET('Game Board'!F8:F55,0,WQ1),XI15,OFFSET('Game Board'!I8:I55,0,WQ1),XI12)+SUMIFS(OFFSET('Game Board'!H8:H55,0,WQ1),OFFSET('Game Board'!F8:F55,0,WQ1),XI15,OFFSET('Game Board'!I8:I55,0,WQ1),XI13)+SUMIFS(OFFSET('Game Board'!H8:H55,0,WQ1),OFFSET('Game Board'!F8:F55,0,WQ1),XI15,OFFSET('Game Board'!I8:I55,0,WQ1),XI14)+SUMIFS(OFFSET('Game Board'!G8:G55,0,WQ1),OFFSET('Game Board'!I8:I55,0,WQ1),XI15,OFFSET('Game Board'!F8:F55,0,WQ1),XI12)+SUMIFS(OFFSET('Game Board'!G8:G55,0,WQ1),OFFSET('Game Board'!I8:I55,0,WQ1),XI15,OFFSET('Game Board'!F8:F55,0,WQ1),XI13)+SUMIFS(OFFSET('Game Board'!G8:G55,0,WQ1),OFFSET('Game Board'!I8:I55,0,WQ1),XI15,OFFSET('Game Board'!F8:F55,0,WQ1),XI14)</f>
        <v>0</v>
      </c>
      <c r="XQ15" s="315">
        <f t="shared" ca="1" si="176"/>
        <v>0</v>
      </c>
      <c r="XR15" s="315">
        <f t="shared" ca="1" si="177"/>
        <v>3</v>
      </c>
      <c r="XS15" s="315">
        <f t="shared" ref="XS15" ca="1" si="2024">IF(XI15&lt;&gt;"",SUMPRODUCT((XH12:XH15=XH15)*(XR12:XR15&gt;XR15)*1),0)</f>
        <v>0</v>
      </c>
      <c r="XT15" s="315">
        <f t="shared" ref="XT15" ca="1" si="2025">IF(XI15&lt;&gt;"",SUMPRODUCT((XS12:XS15=XS15)*(XQ12:XQ15&gt;XQ15)*1),0)</f>
        <v>0</v>
      </c>
      <c r="XU15" s="315">
        <f t="shared" ca="1" si="180"/>
        <v>0</v>
      </c>
      <c r="XV15" s="315">
        <f t="shared" ref="XV15" ca="1" si="2026">IF(XI15&lt;&gt;"",SUMPRODUCT((XU12:XU15=XU15)*(XS12:XS15=XS15)*(XO12:XO15&gt;XO15)*1),0)</f>
        <v>0</v>
      </c>
      <c r="XW15" s="315">
        <f t="shared" ca="1" si="182"/>
        <v>1</v>
      </c>
      <c r="XX15" s="315">
        <f ca="1">SUMPRODUCT((OFFSET('Game Board'!F8:F55,0,WQ1)=XJ15)*(OFFSET('Game Board'!I8:I55,0,WQ1)=XJ13)*(OFFSET('Game Board'!G8:G55,0,WQ1)&gt;OFFSET('Game Board'!H8:H55,0,WQ1))*1)+SUMPRODUCT((OFFSET('Game Board'!I8:I55,0,WQ1)=XJ15)*(OFFSET('Game Board'!F8:F55,0,WQ1)=XJ13)*(OFFSET('Game Board'!H8:H55,0,WQ1)&gt;OFFSET('Game Board'!G8:G55,0,WQ1))*1)+SUMPRODUCT((OFFSET('Game Board'!F8:F55,0,WQ1)=XJ15)*(OFFSET('Game Board'!I8:I55,0,WQ1)=XJ14)*(OFFSET('Game Board'!G8:G55,0,WQ1)&gt;OFFSET('Game Board'!H8:H55,0,WQ1))*1)+SUMPRODUCT((OFFSET('Game Board'!I8:I55,0,WQ1)=XJ15)*(OFFSET('Game Board'!F8:F55,0,WQ1)=XJ14)*(OFFSET('Game Board'!H8:H55,0,WQ1)&gt;OFFSET('Game Board'!G8:G55,0,WQ1))*1)</f>
        <v>0</v>
      </c>
      <c r="XY15" s="315">
        <f ca="1">SUMPRODUCT((OFFSET('Game Board'!F8:F55,0,WQ1)=XJ15)*(OFFSET('Game Board'!I8:I55,0,WQ1)=XJ13)*(OFFSET('Game Board'!G8:G55,0,WQ1)=OFFSET('Game Board'!H8:H55,0,WQ1))*1)+SUMPRODUCT((OFFSET('Game Board'!I8:I55,0,WQ1)=XJ15)*(OFFSET('Game Board'!F8:F55,0,WQ1)=XJ13)*(OFFSET('Game Board'!G8:G55,0,WQ1)=OFFSET('Game Board'!H8:H55,0,WQ1))*1)+SUMPRODUCT((OFFSET('Game Board'!F8:F55,0,WQ1)=XJ15)*(OFFSET('Game Board'!I8:I55,0,WQ1)=XJ14)*(OFFSET('Game Board'!G8:G55,0,WQ1)=OFFSET('Game Board'!H8:H55,0,WQ1))*1)+SUMPRODUCT((OFFSET('Game Board'!I8:I55,0,WQ1)=XJ15)*(OFFSET('Game Board'!F8:F55,0,WQ1)=XJ14)*(OFFSET('Game Board'!G8:G55,0,WQ1)=OFFSET('Game Board'!H8:H55,0,WQ1))*1)</f>
        <v>0</v>
      </c>
      <c r="XZ15" s="315">
        <f ca="1">SUMPRODUCT((OFFSET('Game Board'!F8:F55,0,WQ1)=XJ15)*(OFFSET('Game Board'!I8:I55,0,WQ1)=XJ13)*(OFFSET('Game Board'!G8:G55,0,WQ1)&lt;OFFSET('Game Board'!H8:H55,0,WQ1))*1)+SUMPRODUCT((OFFSET('Game Board'!I8:I55,0,WQ1)=XJ15)*(OFFSET('Game Board'!F8:F55,0,WQ1)=XJ13)*(OFFSET('Game Board'!H8:H55,0,WQ1)&lt;OFFSET('Game Board'!G8:G55,0,WQ1))*1)+SUMPRODUCT((OFFSET('Game Board'!F8:F55,0,WQ1)=XJ15)*(OFFSET('Game Board'!I8:I55,0,WQ1)=XJ14)*(OFFSET('Game Board'!G8:G55,0,WQ1)&lt;OFFSET('Game Board'!H8:H55,0,WQ1))*1)+SUMPRODUCT((OFFSET('Game Board'!I8:I55,0,WQ1)=XJ15)*(OFFSET('Game Board'!F8:F55,0,WQ1)=XJ14)*(OFFSET('Game Board'!H8:H55,0,WQ1)&lt;OFFSET('Game Board'!G8:G55,0,WQ1))*1)</f>
        <v>0</v>
      </c>
      <c r="YA15" s="315">
        <f ca="1">SUMIFS(OFFSET('Game Board'!G8:G55,0,WQ1),OFFSET('Game Board'!F8:F55,0,WQ1),XJ15,OFFSET('Game Board'!I8:I55,0,WQ1),XJ13)+SUMIFS(OFFSET('Game Board'!G8:G55,0,WQ1),OFFSET('Game Board'!F8:F55,0,WQ1),XJ15,OFFSET('Game Board'!I8:I55,0,WQ1),XJ14)+SUMIFS(OFFSET('Game Board'!H8:H55,0,WQ1),OFFSET('Game Board'!I8:I55,0,WQ1),XJ15,OFFSET('Game Board'!F8:F55,0,WQ1),XJ13)+SUMIFS(OFFSET('Game Board'!H8:H55,0,WQ1),OFFSET('Game Board'!I8:I55,0,WQ1),XJ15,OFFSET('Game Board'!F8:F55,0,WQ1),XJ14)</f>
        <v>0</v>
      </c>
      <c r="YB15" s="315">
        <f ca="1">SUMIFS(OFFSET('Game Board'!G8:G55,0,WQ1),OFFSET('Game Board'!F8:F55,0,WQ1),XJ15,OFFSET('Game Board'!I8:I55,0,WQ1),XJ13)+SUMIFS(OFFSET('Game Board'!G8:G55,0,WQ1),OFFSET('Game Board'!F8:F55,0,WQ1),XJ15,OFFSET('Game Board'!I8:I55,0,WQ1),XJ14)+SUMIFS(OFFSET('Game Board'!H8:H55,0,WQ1),OFFSET('Game Board'!I8:I55,0,WQ1),XJ15,OFFSET('Game Board'!F8:F55,0,WQ1),XJ13)+SUMIFS(OFFSET('Game Board'!H8:H55,0,WQ1),OFFSET('Game Board'!I8:I55,0,WQ1),XJ15,OFFSET('Game Board'!F8:F55,0,WQ1),XJ14)</f>
        <v>0</v>
      </c>
      <c r="YC15" s="315">
        <f t="shared" ca="1" si="373"/>
        <v>0</v>
      </c>
      <c r="YD15" s="315">
        <f t="shared" ca="1" si="374"/>
        <v>0</v>
      </c>
      <c r="YE15" s="315">
        <f t="shared" ref="YE15" ca="1" si="2027">IF(XJ15&lt;&gt;"",SUMPRODUCT((XH12:XH15=XH15)*(YD12:YD15&gt;YD15)*1),0)</f>
        <v>0</v>
      </c>
      <c r="YF15" s="315">
        <f t="shared" ref="YF15" ca="1" si="2028">IF(XJ15&lt;&gt;"",SUMPRODUCT((YE12:YE15=YE15)*(YC12:YC15&gt;YC15)*1),0)</f>
        <v>0</v>
      </c>
      <c r="YG15" s="315">
        <f t="shared" ca="1" si="377"/>
        <v>0</v>
      </c>
      <c r="YH15" s="315">
        <f t="shared" ref="YH15" ca="1" si="2029">IF(XJ15&lt;&gt;"",SUMPRODUCT((YG12:YG15=YG15)*(YE12:YE15=YE15)*(YA12:YA15&gt;YA15)*1),0)</f>
        <v>0</v>
      </c>
      <c r="YI15" s="315">
        <f t="shared" ca="1" si="183"/>
        <v>1</v>
      </c>
      <c r="YJ15" s="315">
        <f ca="1">SUMPRODUCT((OFFSET('Game Board'!F8:F55,0,WQ1)=XK15)*(OFFSET('Game Board'!I8:I55,0,WQ1)=XK14)*(OFFSET('Game Board'!G8:G55,0,WQ1)&gt;OFFSET('Game Board'!H8:H55,0,WQ1))*1)+SUMPRODUCT((OFFSET('Game Board'!I8:I55,0,WQ1)=XK15)*(OFFSET('Game Board'!F8:F55,0,WQ1)=XK14)*(OFFSET('Game Board'!H8:H55,0,WQ1)&gt;OFFSET('Game Board'!G8:G55,0,WQ1))*1)</f>
        <v>0</v>
      </c>
      <c r="YK15" s="315">
        <f ca="1">SUMPRODUCT((OFFSET('Game Board'!F8:F55,0,WQ1)=XK15)*(OFFSET('Game Board'!I8:I55,0,WQ1)=XK14)*(OFFSET('Game Board'!G8:G55,0,WQ1)=OFFSET('Game Board'!H8:H55,0,WQ1))*1)+SUMPRODUCT((OFFSET('Game Board'!I8:I55,0,WQ1)=XK15)*(OFFSET('Game Board'!F8:F55,0,WQ1)=XK14)*(OFFSET('Game Board'!H8:H55,0,WQ1)=OFFSET('Game Board'!G8:G55,0,WQ1))*1)</f>
        <v>0</v>
      </c>
      <c r="YL15" s="315">
        <f ca="1">SUMPRODUCT((OFFSET('Game Board'!F8:F55,0,WQ1)=XK15)*(OFFSET('Game Board'!I8:I55,0,WQ1)=XK14)*(OFFSET('Game Board'!G8:G55,0,WQ1)&lt;OFFSET('Game Board'!H8:H55,0,WQ1))*1)+SUMPRODUCT((OFFSET('Game Board'!I8:I55,0,WQ1)=XK15)*(OFFSET('Game Board'!F8:F55,0,WQ1)=XK14)*(OFFSET('Game Board'!H8:H55,0,WQ1)&lt;OFFSET('Game Board'!G8:G55,0,WQ1))*1)</f>
        <v>0</v>
      </c>
      <c r="YM15" s="315">
        <f ca="1">SUMIFS(OFFSET('Game Board'!G8:G55,0,WQ1),OFFSET('Game Board'!F8:F55,0,WQ1),XK15,OFFSET('Game Board'!I8:I55,0,WQ1),XK14)+SUMIFS(OFFSET('Game Board'!H8:H55,0,WQ1),OFFSET('Game Board'!I8:I55,0,WQ1),XK15,OFFSET('Game Board'!F8:F55,0,WQ1),XK14)</f>
        <v>0</v>
      </c>
      <c r="YN15" s="315">
        <f ca="1">SUMIFS(OFFSET('Game Board'!G8:G55,0,WQ1),OFFSET('Game Board'!F8:F55,0,WQ1),XK15,OFFSET('Game Board'!I8:I55,0,WQ1),XK14)+SUMIFS(OFFSET('Game Board'!H8:H55,0,WQ1),OFFSET('Game Board'!I8:I55,0,WQ1),XK15,OFFSET('Game Board'!F8:F55,0,WQ1),XK14)</f>
        <v>0</v>
      </c>
      <c r="YO15" s="315">
        <f t="shared" ca="1" si="1846"/>
        <v>0</v>
      </c>
      <c r="YP15" s="315">
        <f t="shared" ca="1" si="1847"/>
        <v>0</v>
      </c>
      <c r="YQ15" s="315">
        <f t="shared" ref="YQ15" ca="1" si="2030">IF(XK15&lt;&gt;"",SUMPRODUCT((XT12:XT15=XT15)*(YP12:YP15&gt;YP15)*1),0)</f>
        <v>0</v>
      </c>
      <c r="YR15" s="315">
        <f t="shared" ref="YR15" ca="1" si="2031">IF(XK15&lt;&gt;"",SUMPRODUCT((YQ12:YQ15=YQ15)*(YO12:YO15&gt;YO15)*1),0)</f>
        <v>0</v>
      </c>
      <c r="YS15" s="315">
        <f t="shared" ca="1" si="1850"/>
        <v>0</v>
      </c>
      <c r="YT15" s="315">
        <f t="shared" ref="YT15" ca="1" si="2032">IF(XK15&lt;&gt;"",SUMPRODUCT((YS12:YS15=YS15)*(YQ12:YQ15=YQ15)*(YM12:YM15&gt;YM15)*1),0)</f>
        <v>0</v>
      </c>
      <c r="YU15" s="315">
        <f t="shared" ca="1" si="184"/>
        <v>1</v>
      </c>
      <c r="YV15" s="315">
        <f t="shared" ref="YV15" ca="1" si="2033">SUMPRODUCT((YU12:YU15=YU15)*(WX12:WX15&gt;WX15)*1)</f>
        <v>1</v>
      </c>
      <c r="YW15" s="315">
        <f t="shared" ca="1" si="186"/>
        <v>2</v>
      </c>
      <c r="YX15" s="315" t="str">
        <f t="shared" si="380"/>
        <v>Japan</v>
      </c>
    </row>
    <row r="16" spans="1:682" x14ac:dyDescent="0.35">
      <c r="A16" s="315">
        <f>INDEX(M4:M35,MATCH(U16,C4:C35,0),0)</f>
        <v>2055</v>
      </c>
      <c r="B16" s="315">
        <f t="shared" si="815"/>
        <v>1</v>
      </c>
      <c r="C16" s="315" t="str">
        <f>'Tournament Setup'!D18</f>
        <v>England</v>
      </c>
      <c r="D16" s="315">
        <f t="shared" si="187"/>
        <v>0</v>
      </c>
      <c r="E16" s="315">
        <f>SUMPRODUCT(('Game Board'!G8:G55&lt;&gt;"")*('Game Board'!F8:F55=C16)*('Game Board'!G8:G55&gt;'Game Board'!H8:H55)*1)+SUMPRODUCT(('Game Board'!G8:G55&lt;&gt;"")*('Game Board'!I8:I55=C16)*('Game Board'!H8:H55&gt;'Game Board'!G8:G55)*1)</f>
        <v>0</v>
      </c>
      <c r="F16" s="315">
        <f>SUMPRODUCT(('Game Board'!G8:G55&lt;&gt;"")*('Game Board'!F8:F55=C16)*('Game Board'!G8:G55='Game Board'!H8:H55)*1)+SUMPRODUCT(('Game Board'!G8:G55&lt;&gt;"")*('Game Board'!I8:I55=C16)*('Game Board'!G8:G55='Game Board'!H8:H55)*1)</f>
        <v>0</v>
      </c>
      <c r="G16" s="315">
        <f>SUMPRODUCT(('Game Board'!G8:G55&lt;&gt;"")*('Game Board'!F8:F55=C16)*('Game Board'!G8:G55&lt;'Game Board'!H8:H55)*1)+SUMPRODUCT(('Game Board'!G8:G55&lt;&gt;"")*('Game Board'!I8:I55=C16)*('Game Board'!H8:H55&lt;'Game Board'!G8:G55)*1)</f>
        <v>0</v>
      </c>
      <c r="H16" s="315">
        <f>SUMIF('Game Board'!F8:F55,C16,'Game Board'!G8:G55)+SUMIF('Game Board'!I8:I55,C16,'Game Board'!H8:H55)</f>
        <v>0</v>
      </c>
      <c r="I16" s="315">
        <f>SUMIF('Game Board'!F8:F55,C16,'Game Board'!H8:H55)+SUMIF('Game Board'!I8:I55,C16,'Game Board'!G8:G55)</f>
        <v>0</v>
      </c>
      <c r="J16" s="315">
        <f t="shared" si="188"/>
        <v>0</v>
      </c>
      <c r="K16" s="315">
        <f t="shared" si="189"/>
        <v>0</v>
      </c>
      <c r="L16" s="319">
        <f>'Tournament Setup'!E18</f>
        <v>2055</v>
      </c>
      <c r="M16" s="315">
        <f>IF('Tournament Setup'!F18&lt;&gt;"",-'Tournament Setup'!F18,'Tournament Setup'!E18)</f>
        <v>2055</v>
      </c>
      <c r="N16" s="315">
        <f>RANK(K16,K16:K19)</f>
        <v>1</v>
      </c>
      <c r="O16" s="315">
        <f>SUMPRODUCT((N16:N19=N16)*(J16:J19&gt;J16)*1)</f>
        <v>0</v>
      </c>
      <c r="P16" s="315">
        <f t="shared" si="190"/>
        <v>1</v>
      </c>
      <c r="Q16" s="315">
        <f>SUMPRODUCT((N16:N19=N16)*(J16:J19=J16)*(H16:H19&gt;H16)*1)</f>
        <v>0</v>
      </c>
      <c r="R16" s="315">
        <f t="shared" si="191"/>
        <v>1</v>
      </c>
      <c r="S16" s="315">
        <f>RANK(R16,R16:R19,1)+COUNTIF(R16:R16,R16)-1</f>
        <v>1</v>
      </c>
      <c r="T16" s="315">
        <v>1</v>
      </c>
      <c r="U16" s="315" t="str">
        <f t="shared" ref="U16" si="2034">INDEX(C16:C19,MATCH(T16,S16:S19,0),0)</f>
        <v>England</v>
      </c>
      <c r="V16" s="315">
        <f>INDEX(R16:R19,MATCH(U16,C16:C19,0),0)</f>
        <v>1</v>
      </c>
      <c r="W16" s="315" t="str">
        <f t="shared" ref="W16" si="2035">IF(V17=1,U16,"")</f>
        <v>England</v>
      </c>
      <c r="Z16" s="315">
        <f>SUMPRODUCT(('Game Board'!F8:F55=W16)*('Game Board'!I8:I55=W17)*('Game Board'!G8:G55&gt;'Game Board'!H8:H55)*1)+SUMPRODUCT(('Game Board'!I8:I55=W16)*('Game Board'!F8:F55=W17)*('Game Board'!H8:H55&gt;'Game Board'!G8:G55)*1)+SUMPRODUCT(('Game Board'!F8:F55=W16)*('Game Board'!I8:I55=W18)*('Game Board'!G8:G55&gt;'Game Board'!H8:H55)*1)+SUMPRODUCT(('Game Board'!I8:I55=W16)*('Game Board'!F8:F55=W18)*('Game Board'!H8:H55&gt;'Game Board'!G8:G55)*1)+SUMPRODUCT(('Game Board'!F8:F55=W16)*('Game Board'!I8:I55=W19)*('Game Board'!G8:G55&gt;'Game Board'!H8:H55)*1)+SUMPRODUCT(('Game Board'!I8:I55=W16)*('Game Board'!F8:F55=W19)*('Game Board'!H8:H55&gt;'Game Board'!G8:G55)*1)</f>
        <v>0</v>
      </c>
      <c r="AA16" s="315">
        <f>SUMPRODUCT(('Game Board'!F8:F55=W16)*('Game Board'!I8:I55=W17)*('Game Board'!G8:G55='Game Board'!H8:H55)*1)+SUMPRODUCT(('Game Board'!I8:I55=W16)*('Game Board'!F8:F55=W17)*('Game Board'!G8:G55='Game Board'!H8:H55)*1)+SUMPRODUCT(('Game Board'!F8:F55=W16)*('Game Board'!I8:I55=W18)*('Game Board'!G8:G55='Game Board'!H8:H55)*1)+SUMPRODUCT(('Game Board'!I8:I55=W16)*('Game Board'!F8:F55=W18)*('Game Board'!G8:G55='Game Board'!H8:H55)*1)+SUMPRODUCT(('Game Board'!F8:F55=W16)*('Game Board'!I8:I55=W19)*('Game Board'!G8:G55='Game Board'!H8:H55)*1)+SUMPRODUCT(('Game Board'!I8:I55=W16)*('Game Board'!F8:F55=W19)*('Game Board'!G8:G55='Game Board'!H8:H55)*1)</f>
        <v>3</v>
      </c>
      <c r="AB16" s="315">
        <f>SUMPRODUCT(('Game Board'!F8:F55=W16)*('Game Board'!I8:I55=W17)*('Game Board'!G8:G55&lt;'Game Board'!H8:H55)*1)+SUMPRODUCT(('Game Board'!I8:I55=W16)*('Game Board'!F8:F55=W17)*('Game Board'!H8:H55&lt;'Game Board'!G8:G55)*1)+SUMPRODUCT(('Game Board'!F8:F55=W16)*('Game Board'!I8:I55=W18)*('Game Board'!G8:G55&lt;'Game Board'!H8:H55)*1)+SUMPRODUCT(('Game Board'!I8:I55=W16)*('Game Board'!F8:F55=W18)*('Game Board'!H8:H55&lt;'Game Board'!G8:G55)*1)+SUMPRODUCT(('Game Board'!F8:F55=W16)*('Game Board'!I8:I55=W19)*('Game Board'!G8:G55&lt;'Game Board'!H8:H55)*1)+SUMPRODUCT(('Game Board'!I8:I55=W16)*('Game Board'!F8:F55=W19)*('Game Board'!H8:H55&lt;'Game Board'!G8:G55)*1)</f>
        <v>0</v>
      </c>
      <c r="AC16" s="315">
        <f>SUMIFS('Game Board'!G8:G55,'Game Board'!F8:F55,W16,'Game Board'!I8:I55,W17)+SUMIFS('Game Board'!G8:G55,'Game Board'!F8:F55,W16,'Game Board'!I8:I55,W18)+SUMIFS('Game Board'!G8:G55,'Game Board'!F8:F55,W16,'Game Board'!I8:I55,W19)+SUMIFS('Game Board'!H8:H55,'Game Board'!I8:I55,W16,'Game Board'!F8:F55,W17)+SUMIFS('Game Board'!H8:H55,'Game Board'!I8:I55,W16,'Game Board'!F8:F55,W18)+SUMIFS('Game Board'!H8:H55,'Game Board'!I8:I55,W16,'Game Board'!F8:F55,W19)</f>
        <v>0</v>
      </c>
      <c r="AD16" s="315">
        <f>SUMIFS('Game Board'!H8:H55,'Game Board'!F8:F55,W16,'Game Board'!I8:I55,W17)+SUMIFS('Game Board'!H8:H55,'Game Board'!F8:F55,W16,'Game Board'!I8:I55,W18)+SUMIFS('Game Board'!H8:H55,'Game Board'!F8:F55,W16,'Game Board'!I8:I55,W19)+SUMIFS('Game Board'!G8:G55,'Game Board'!I8:I55,W16,'Game Board'!F8:F55,W17)+SUMIFS('Game Board'!G8:G55,'Game Board'!I8:I55,W16,'Game Board'!F8:F55,W18)+SUMIFS('Game Board'!G8:G55,'Game Board'!I8:I55,W16,'Game Board'!F8:F55,W19)</f>
        <v>0</v>
      </c>
      <c r="AE16" s="315">
        <f t="shared" si="192"/>
        <v>0</v>
      </c>
      <c r="AF16" s="315">
        <f t="shared" si="193"/>
        <v>3</v>
      </c>
      <c r="AG16" s="315">
        <f t="shared" ref="AG16" si="2036">IF(W16&lt;&gt;"",SUMPRODUCT((V16:V19=V16)*(AF16:AF19&gt;AF16)*1),0)</f>
        <v>0</v>
      </c>
      <c r="AH16" s="315">
        <f t="shared" ref="AH16" si="2037">IF(W16&lt;&gt;"",SUMPRODUCT((AG16:AG19=AG16)*(AE16:AE19&gt;AE16)*1),0)</f>
        <v>0</v>
      </c>
      <c r="AI16" s="315">
        <f t="shared" si="0"/>
        <v>0</v>
      </c>
      <c r="AJ16" s="315">
        <f t="shared" ref="AJ16" si="2038">IF(W16&lt;&gt;"",SUMPRODUCT((AI16:AI19=AI16)*(AG16:AG19=AG16)*(AC16:AC19&gt;AC16)*1),0)</f>
        <v>0</v>
      </c>
      <c r="AK16" s="315">
        <f t="shared" si="194"/>
        <v>1</v>
      </c>
      <c r="AL16" s="315">
        <v>0</v>
      </c>
      <c r="AM16" s="315">
        <v>0</v>
      </c>
      <c r="AN16" s="315">
        <v>0</v>
      </c>
      <c r="AO16" s="315">
        <v>0</v>
      </c>
      <c r="AP16" s="315">
        <v>0</v>
      </c>
      <c r="AQ16" s="315">
        <f t="shared" si="195"/>
        <v>0</v>
      </c>
      <c r="AR16" s="315">
        <f t="shared" si="196"/>
        <v>0</v>
      </c>
      <c r="AS16" s="315">
        <v>0</v>
      </c>
      <c r="AT16" s="315">
        <v>0</v>
      </c>
      <c r="AU16" s="315">
        <f t="shared" si="197"/>
        <v>0</v>
      </c>
      <c r="AV16" s="315">
        <v>0</v>
      </c>
      <c r="AW16" s="315">
        <f t="shared" si="198"/>
        <v>1</v>
      </c>
      <c r="AX16" s="315">
        <v>0</v>
      </c>
      <c r="AY16" s="315">
        <v>0</v>
      </c>
      <c r="AZ16" s="315">
        <v>0</v>
      </c>
      <c r="BA16" s="315">
        <v>0</v>
      </c>
      <c r="BB16" s="315">
        <v>0</v>
      </c>
      <c r="BC16" s="315">
        <v>0</v>
      </c>
      <c r="BD16" s="315">
        <v>0</v>
      </c>
      <c r="BE16" s="315">
        <v>0</v>
      </c>
      <c r="BF16" s="315">
        <v>0</v>
      </c>
      <c r="BG16" s="315">
        <v>0</v>
      </c>
      <c r="BH16" s="315">
        <v>0</v>
      </c>
      <c r="BI16" s="315">
        <f t="shared" si="383"/>
        <v>1</v>
      </c>
      <c r="BJ16" s="315">
        <f>SUMPRODUCT((BI16:BI19=BI16)*(A16:A19&gt;A16)*1)</f>
        <v>0</v>
      </c>
      <c r="BK16" s="315">
        <f t="shared" si="199"/>
        <v>1</v>
      </c>
      <c r="BL16" s="315" t="str">
        <f t="shared" si="200"/>
        <v>England</v>
      </c>
      <c r="BM16" s="315">
        <f t="shared" ca="1" si="201"/>
        <v>0</v>
      </c>
      <c r="BN16" s="315">
        <f ca="1">SUMPRODUCT((OFFSET('Game Board'!G8:G55,0,BN1)&lt;&gt;"")*(OFFSET('Game Board'!F8:F55,0,BN1)=C16)*(OFFSET('Game Board'!G8:G55,0,BN1)&gt;OFFSET('Game Board'!H8:H55,0,BN1))*1)+SUMPRODUCT((OFFSET('Game Board'!G8:G55,0,BN1)&lt;&gt;"")*(OFFSET('Game Board'!I8:I55,0,BN1)=C16)*(OFFSET('Game Board'!H8:H55,0,BN1)&gt;OFFSET('Game Board'!G8:G55,0,BN1))*1)</f>
        <v>0</v>
      </c>
      <c r="BO16" s="315">
        <f ca="1">SUMPRODUCT((OFFSET('Game Board'!G8:G55,0,BN1)&lt;&gt;"")*(OFFSET('Game Board'!F8:F55,0,BN1)=C16)*(OFFSET('Game Board'!G8:G55,0,BN1)=OFFSET('Game Board'!H8:H55,0,BN1))*1)+SUMPRODUCT((OFFSET('Game Board'!G8:G55,0,BN1)&lt;&gt;"")*(OFFSET('Game Board'!I8:I55,0,BN1)=C16)*(OFFSET('Game Board'!G8:G55,0,BN1)=OFFSET('Game Board'!H8:H55,0,BN1))*1)</f>
        <v>0</v>
      </c>
      <c r="BP16" s="315">
        <f ca="1">SUMPRODUCT((OFFSET('Game Board'!G8:G55,0,BN1)&lt;&gt;"")*(OFFSET('Game Board'!F8:F55,0,BN1)=C16)*(OFFSET('Game Board'!G8:G55,0,BN1)&lt;OFFSET('Game Board'!H8:H55,0,BN1))*1)+SUMPRODUCT((OFFSET('Game Board'!G8:G55,0,BN1)&lt;&gt;"")*(OFFSET('Game Board'!I8:I55,0,BN1)=C16)*(OFFSET('Game Board'!H8:H55,0,BN1)&lt;OFFSET('Game Board'!G8:G55,0,BN1))*1)</f>
        <v>0</v>
      </c>
      <c r="BQ16" s="315">
        <f ca="1">SUMIF(OFFSET('Game Board'!F8:F55,0,BN1),C16,OFFSET('Game Board'!G8:G55,0,BN1))+SUMIF(OFFSET('Game Board'!I8:I55,0,BN1),C16,OFFSET('Game Board'!H8:H55,0,BN1))</f>
        <v>0</v>
      </c>
      <c r="BR16" s="315">
        <f ca="1">SUMIF(OFFSET('Game Board'!F8:F55,0,BN1),C16,OFFSET('Game Board'!H8:H55,0,BN1))+SUMIF(OFFSET('Game Board'!I8:I55,0,BN1),C16,OFFSET('Game Board'!G8:G55,0,BN1))</f>
        <v>0</v>
      </c>
      <c r="BS16" s="315">
        <f t="shared" ca="1" si="202"/>
        <v>0</v>
      </c>
      <c r="BT16" s="315">
        <f t="shared" ca="1" si="203"/>
        <v>0</v>
      </c>
      <c r="BU16" s="315">
        <f ca="1">INDEX(L4:L35,MATCH(CD16,C4:C35,0),0)</f>
        <v>2055</v>
      </c>
      <c r="BV16" s="319">
        <f>'Tournament Setup'!F18</f>
        <v>0</v>
      </c>
      <c r="BW16" s="315">
        <f ca="1">RANK(BT16,BT16:BT19)</f>
        <v>1</v>
      </c>
      <c r="BX16" s="315">
        <f ca="1">SUMPRODUCT((BW16:BW19=BW16)*(BS16:BS19&gt;BS16)*1)</f>
        <v>0</v>
      </c>
      <c r="BY16" s="315">
        <f t="shared" ca="1" si="204"/>
        <v>1</v>
      </c>
      <c r="BZ16" s="315">
        <f ca="1">SUMPRODUCT((BW16:BW19=BW16)*(BS16:BS19=BS16)*(BQ16:BQ19&gt;BQ16)*1)</f>
        <v>0</v>
      </c>
      <c r="CA16" s="315">
        <f t="shared" ca="1" si="205"/>
        <v>1</v>
      </c>
      <c r="CB16" s="315">
        <f ca="1">RANK(CA16,CA16:CA19,1)+COUNTIF(CA16:CA16,CA16)-1</f>
        <v>1</v>
      </c>
      <c r="CC16" s="315">
        <v>1</v>
      </c>
      <c r="CD16" s="315" t="str">
        <f t="shared" ref="CD16" ca="1" si="2039">INDEX(BL16:BL19,MATCH(CC16,CB16:CB19,0),0)</f>
        <v>England</v>
      </c>
      <c r="CE16" s="315">
        <f ca="1">INDEX(CA16:CA19,MATCH(CD16,BL16:BL19,0),0)</f>
        <v>1</v>
      </c>
      <c r="CF16" s="315" t="str">
        <f t="shared" ref="CF16" ca="1" si="2040">IF(CE17=1,CD16,"")</f>
        <v>England</v>
      </c>
      <c r="CI16" s="315">
        <f ca="1">SUMPRODUCT((OFFSET('Game Board'!F8:F55,0,BN1)=CF16)*(OFFSET('Game Board'!I8:I55,0,BN1)=CF17)*(OFFSET('Game Board'!G8:G55,0,BN1)&gt;OFFSET('Game Board'!H8:H55,0,BN1))*1)+SUMPRODUCT((OFFSET('Game Board'!I8:I55,0,BN1)=CF16)*(OFFSET('Game Board'!F8:F55,0,BN1)=CF17)*(OFFSET('Game Board'!H8:H55,0,BN1)&gt;OFFSET('Game Board'!G8:G55,0,BN1))*1)+SUMPRODUCT((OFFSET('Game Board'!F8:F55,0,BN1)=CF16)*(OFFSET('Game Board'!I8:I55,0,BN1)=CF18)*(OFFSET('Game Board'!G8:G55,0,BN1)&gt;OFFSET('Game Board'!H8:H55,0,BN1))*1)+SUMPRODUCT((OFFSET('Game Board'!I8:I55,0,BN1)=CF16)*(OFFSET('Game Board'!F8:F55,0,BN1)=CF18)*(OFFSET('Game Board'!H8:H55,0,BN1)&gt;OFFSET('Game Board'!G8:G55,0,BN1))*1)+SUMPRODUCT((OFFSET('Game Board'!F8:F55,0,BN1)=CF16)*(OFFSET('Game Board'!I8:I55,0,BN1)=CF19)*(OFFSET('Game Board'!G8:G55,0,BN1)&gt;OFFSET('Game Board'!H8:H55,0,BN1))*1)+SUMPRODUCT((OFFSET('Game Board'!I8:I55,0,BN1)=CF16)*(OFFSET('Game Board'!F8:F55,0,BN1)=CF19)*(OFFSET('Game Board'!H8:H55,0,BN1)&gt;OFFSET('Game Board'!G8:G55,0,BN1))*1)</f>
        <v>0</v>
      </c>
      <c r="CJ16" s="315">
        <f ca="1">SUMPRODUCT((OFFSET('Game Board'!F8:F55,0,BN1)=CF16)*(OFFSET('Game Board'!I8:I55,0,BN1)=CF17)*(OFFSET('Game Board'!G8:G55,0,BN1)=OFFSET('Game Board'!H8:H55,0,BN1))*1)+SUMPRODUCT((OFFSET('Game Board'!I8:I55,0,BN1)=CF16)*(OFFSET('Game Board'!F8:F55,0,BN1)=CF17)*(OFFSET('Game Board'!G8:G55,0,BN1)=OFFSET('Game Board'!H8:H55,0,BN1))*1)+SUMPRODUCT((OFFSET('Game Board'!F8:F55,0,BN1)=CF16)*(OFFSET('Game Board'!I8:I55,0,BN1)=CF18)*(OFFSET('Game Board'!G8:G55,0,BN1)=OFFSET('Game Board'!H8:H55,0,BN1))*1)+SUMPRODUCT((OFFSET('Game Board'!I8:I55,0,BN1)=CF16)*(OFFSET('Game Board'!F8:F55,0,BN1)=CF18)*(OFFSET('Game Board'!G8:G55,0,BN1)=OFFSET('Game Board'!H8:H55,0,BN1))*1)+SUMPRODUCT((OFFSET('Game Board'!F8:F55,0,BN1)=CF16)*(OFFSET('Game Board'!I8:I55,0,BN1)=CF19)*(OFFSET('Game Board'!G8:G55,0,BN1)=OFFSET('Game Board'!H8:H55,0,BN1))*1)+SUMPRODUCT((OFFSET('Game Board'!I8:I55,0,BN1)=CF16)*(OFFSET('Game Board'!F8:F55,0,BN1)=CF19)*(OFFSET('Game Board'!G8:G55,0,BN1)=OFFSET('Game Board'!H8:H55,0,BN1))*1)</f>
        <v>3</v>
      </c>
      <c r="CK16" s="315">
        <f ca="1">SUMPRODUCT((OFFSET('Game Board'!F8:F55,0,BN1)=CF16)*(OFFSET('Game Board'!I8:I55,0,BN1)=CF17)*(OFFSET('Game Board'!G8:G55,0,BN1)&lt;OFFSET('Game Board'!H8:H55,0,BN1))*1)+SUMPRODUCT((OFFSET('Game Board'!I8:I55,0,BN1)=CF16)*(OFFSET('Game Board'!F8:F55,0,BN1)=CF17)*(OFFSET('Game Board'!H8:H55,0,BN1)&lt;OFFSET('Game Board'!G8:G55,0,BN1))*1)+SUMPRODUCT((OFFSET('Game Board'!F8:F55,0,BN1)=CF16)*(OFFSET('Game Board'!I8:I55,0,BN1)=CF18)*(OFFSET('Game Board'!G8:G55,0,BN1)&lt;OFFSET('Game Board'!H8:H55,0,BN1))*1)+SUMPRODUCT((OFFSET('Game Board'!I8:I55,0,BN1)=CF16)*(OFFSET('Game Board'!F8:F55,0,BN1)=CF18)*(OFFSET('Game Board'!H8:H55,0,BN1)&lt;OFFSET('Game Board'!G8:G55,0,BN1))*1)+SUMPRODUCT((OFFSET('Game Board'!F8:F55,0,BN1)=CF16)*(OFFSET('Game Board'!I8:I55,0,BN1)=CF19)*(OFFSET('Game Board'!G8:G55,0,BN1)&lt;OFFSET('Game Board'!H8:H55,0,BN1))*1)+SUMPRODUCT((OFFSET('Game Board'!I8:I55,0,BN1)=CF16)*(OFFSET('Game Board'!F8:F55,0,BN1)=CF19)*(OFFSET('Game Board'!H8:H55,0,BN1)&lt;OFFSET('Game Board'!G8:G55,0,BN1))*1)</f>
        <v>0</v>
      </c>
      <c r="CL16" s="315">
        <f ca="1">SUMIFS(OFFSET('Game Board'!G8:G55,0,BN1),OFFSET('Game Board'!F8:F55,0,BN1),CF16,OFFSET('Game Board'!I8:I55,0,BN1),CF17)+SUMIFS(OFFSET('Game Board'!G8:G55,0,BN1),OFFSET('Game Board'!F8:F55,0,BN1),CF16,OFFSET('Game Board'!I8:I55,0,BN1),CF18)+SUMIFS(OFFSET('Game Board'!G8:G55,0,BN1),OFFSET('Game Board'!F8:F55,0,BN1),CF16,OFFSET('Game Board'!I8:I55,0,BN1),CF19)+SUMIFS(OFFSET('Game Board'!H8:H55,0,BN1),OFFSET('Game Board'!I8:I55,0,BN1),CF16,OFFSET('Game Board'!F8:F55,0,BN1),CF17)+SUMIFS(OFFSET('Game Board'!H8:H55,0,BN1),OFFSET('Game Board'!I8:I55,0,BN1),CF16,OFFSET('Game Board'!F8:F55,0,BN1),CF18)+SUMIFS(OFFSET('Game Board'!H8:H55,0,BN1),OFFSET('Game Board'!I8:I55,0,BN1),CF16,OFFSET('Game Board'!F8:F55,0,BN1),CF19)</f>
        <v>0</v>
      </c>
      <c r="CM16" s="315">
        <f ca="1">SUMIFS(OFFSET('Game Board'!H8:H55,0,BN1),OFFSET('Game Board'!F8:F55,0,BN1),CF16,OFFSET('Game Board'!I8:I55,0,BN1),CF17)+SUMIFS(OFFSET('Game Board'!H8:H55,0,BN1),OFFSET('Game Board'!F8:F55,0,BN1),CF16,OFFSET('Game Board'!I8:I55,0,BN1),CF18)+SUMIFS(OFFSET('Game Board'!H8:H55,0,BN1),OFFSET('Game Board'!F8:F55,0,BN1),CF16,OFFSET('Game Board'!I8:I55,0,BN1),CF19)+SUMIFS(OFFSET('Game Board'!G8:G55,0,BN1),OFFSET('Game Board'!I8:I55,0,BN1),CF16,OFFSET('Game Board'!F8:F55,0,BN1),CF17)+SUMIFS(OFFSET('Game Board'!G8:G55,0,BN1),OFFSET('Game Board'!I8:I55,0,BN1),CF16,OFFSET('Game Board'!F8:F55,0,BN1),CF18)+SUMIFS(OFFSET('Game Board'!G8:G55,0,BN1),OFFSET('Game Board'!I8:I55,0,BN1),CF16,OFFSET('Game Board'!F8:F55,0,BN1),CF19)</f>
        <v>0</v>
      </c>
      <c r="CN16" s="315">
        <f t="shared" ca="1" si="206"/>
        <v>0</v>
      </c>
      <c r="CO16" s="315">
        <f t="shared" ca="1" si="207"/>
        <v>3</v>
      </c>
      <c r="CP16" s="315">
        <f t="shared" ref="CP16" ca="1" si="2041">IF(CF16&lt;&gt;"",SUMPRODUCT((CE16:CE19=CE16)*(CO16:CO19&gt;CO16)*1),0)</f>
        <v>0</v>
      </c>
      <c r="CQ16" s="315">
        <f t="shared" ref="CQ16" ca="1" si="2042">IF(CF16&lt;&gt;"",SUMPRODUCT((CP16:CP19=CP16)*(CN16:CN19&gt;CN16)*1),0)</f>
        <v>0</v>
      </c>
      <c r="CR16" s="315">
        <f t="shared" ca="1" si="1"/>
        <v>0</v>
      </c>
      <c r="CS16" s="315">
        <f t="shared" ref="CS16" ca="1" si="2043">IF(CF16&lt;&gt;"",SUMPRODUCT((CR16:CR19=CR16)*(CP16:CP19=CP16)*(CL16:CL19&gt;CL16)*1),0)</f>
        <v>0</v>
      </c>
      <c r="CT16" s="315">
        <f t="shared" ca="1" si="208"/>
        <v>1</v>
      </c>
      <c r="CU16" s="315">
        <v>0</v>
      </c>
      <c r="CV16" s="315">
        <v>0</v>
      </c>
      <c r="CW16" s="315">
        <v>0</v>
      </c>
      <c r="CX16" s="315">
        <v>0</v>
      </c>
      <c r="CY16" s="315">
        <v>0</v>
      </c>
      <c r="CZ16" s="315">
        <f t="shared" si="209"/>
        <v>0</v>
      </c>
      <c r="DA16" s="315">
        <f t="shared" si="210"/>
        <v>0</v>
      </c>
      <c r="DB16" s="315">
        <v>0</v>
      </c>
      <c r="DC16" s="315">
        <v>0</v>
      </c>
      <c r="DD16" s="315">
        <f t="shared" si="211"/>
        <v>0</v>
      </c>
      <c r="DE16" s="315">
        <v>0</v>
      </c>
      <c r="DF16" s="315">
        <f t="shared" ca="1" si="212"/>
        <v>1</v>
      </c>
      <c r="DG16" s="315">
        <v>0</v>
      </c>
      <c r="DH16" s="315">
        <v>0</v>
      </c>
      <c r="DI16" s="315">
        <v>0</v>
      </c>
      <c r="DJ16" s="315">
        <v>0</v>
      </c>
      <c r="DK16" s="315">
        <v>0</v>
      </c>
      <c r="DL16" s="315">
        <v>0</v>
      </c>
      <c r="DM16" s="315">
        <v>0</v>
      </c>
      <c r="DN16" s="315">
        <v>0</v>
      </c>
      <c r="DO16" s="315">
        <v>0</v>
      </c>
      <c r="DP16" s="315">
        <v>0</v>
      </c>
      <c r="DQ16" s="315">
        <v>0</v>
      </c>
      <c r="DR16" s="315">
        <f t="shared" ca="1" si="386"/>
        <v>1</v>
      </c>
      <c r="DS16" s="315">
        <f t="shared" ref="DS16" ca="1" si="2044">SUMPRODUCT((DR16:DR19=DR16)*(BU16:BU19&gt;BU16)*1)</f>
        <v>0</v>
      </c>
      <c r="DT16" s="315">
        <f t="shared" ca="1" si="213"/>
        <v>1</v>
      </c>
      <c r="DU16" s="315" t="str">
        <f t="shared" si="214"/>
        <v>England</v>
      </c>
      <c r="DV16" s="315">
        <f t="shared" ca="1" si="215"/>
        <v>0</v>
      </c>
      <c r="DW16" s="315">
        <f ca="1">SUMPRODUCT((OFFSET('Game Board'!G8:G55,0,DW1)&lt;&gt;"")*(OFFSET('Game Board'!F8:F55,0,DW1)=C16)*(OFFSET('Game Board'!G8:G55,0,DW1)&gt;OFFSET('Game Board'!H8:H55,0,DW1))*1)+SUMPRODUCT((OFFSET('Game Board'!G8:G55,0,DW1)&lt;&gt;"")*(OFFSET('Game Board'!I8:I55,0,DW1)=C16)*(OFFSET('Game Board'!H8:H55,0,DW1)&gt;OFFSET('Game Board'!G8:G55,0,DW1))*1)</f>
        <v>0</v>
      </c>
      <c r="DX16" s="315">
        <f ca="1">SUMPRODUCT((OFFSET('Game Board'!G8:G55,0,DW1)&lt;&gt;"")*(OFFSET('Game Board'!F8:F55,0,DW1)=C16)*(OFFSET('Game Board'!G8:G55,0,DW1)=OFFSET('Game Board'!H8:H55,0,DW1))*1)+SUMPRODUCT((OFFSET('Game Board'!G8:G55,0,DW1)&lt;&gt;"")*(OFFSET('Game Board'!I8:I55,0,DW1)=C16)*(OFFSET('Game Board'!G8:G55,0,DW1)=OFFSET('Game Board'!H8:H55,0,DW1))*1)</f>
        <v>0</v>
      </c>
      <c r="DY16" s="315">
        <f ca="1">SUMPRODUCT((OFFSET('Game Board'!G8:G55,0,DW1)&lt;&gt;"")*(OFFSET('Game Board'!F8:F55,0,DW1)=C16)*(OFFSET('Game Board'!G8:G55,0,DW1)&lt;OFFSET('Game Board'!H8:H55,0,DW1))*1)+SUMPRODUCT((OFFSET('Game Board'!G8:G55,0,DW1)&lt;&gt;"")*(OFFSET('Game Board'!I8:I55,0,DW1)=C16)*(OFFSET('Game Board'!H8:H55,0,DW1)&lt;OFFSET('Game Board'!G8:G55,0,DW1))*1)</f>
        <v>0</v>
      </c>
      <c r="DZ16" s="315">
        <f ca="1">SUMIF(OFFSET('Game Board'!F8:F55,0,DW1),C16,OFFSET('Game Board'!G8:G55,0,DW1))+SUMIF(OFFSET('Game Board'!I8:I55,0,DW1),C16,OFFSET('Game Board'!H8:H55,0,DW1))</f>
        <v>0</v>
      </c>
      <c r="EA16" s="315">
        <f ca="1">SUMIF(OFFSET('Game Board'!F8:F55,0,DW1),C16,OFFSET('Game Board'!H8:H55,0,DW1))+SUMIF(OFFSET('Game Board'!I8:I55,0,DW1),C16,OFFSET('Game Board'!G8:G55,0,DW1))</f>
        <v>0</v>
      </c>
      <c r="EB16" s="315">
        <f t="shared" ca="1" si="216"/>
        <v>0</v>
      </c>
      <c r="EC16" s="315">
        <f t="shared" ca="1" si="217"/>
        <v>0</v>
      </c>
      <c r="ED16" s="315">
        <f ca="1">INDEX(L4:L35,MATCH(EM16,C4:C35,0),0)</f>
        <v>2055</v>
      </c>
      <c r="EE16" s="319">
        <f>'Tournament Setup'!F18</f>
        <v>0</v>
      </c>
      <c r="EF16" s="315">
        <f ca="1">RANK(EC16,EC16:EC19)</f>
        <v>1</v>
      </c>
      <c r="EG16" s="315">
        <f ca="1">SUMPRODUCT((EF16:EF19=EF16)*(EB16:EB19&gt;EB16)*1)</f>
        <v>0</v>
      </c>
      <c r="EH16" s="315">
        <f t="shared" ca="1" si="218"/>
        <v>1</v>
      </c>
      <c r="EI16" s="315">
        <f ca="1">SUMPRODUCT((EF16:EF19=EF16)*(EB16:EB19=EB16)*(DZ16:DZ19&gt;DZ16)*1)</f>
        <v>0</v>
      </c>
      <c r="EJ16" s="315">
        <f t="shared" ca="1" si="219"/>
        <v>1</v>
      </c>
      <c r="EK16" s="315">
        <f ca="1">RANK(EJ16,EJ16:EJ19,1)+COUNTIF(EJ16:EJ16,EJ16)-1</f>
        <v>1</v>
      </c>
      <c r="EL16" s="315">
        <v>1</v>
      </c>
      <c r="EM16" s="315" t="str">
        <f t="shared" ref="EM16" ca="1" si="2045">INDEX(DU16:DU19,MATCH(EL16,EK16:EK19,0),0)</f>
        <v>England</v>
      </c>
      <c r="EN16" s="315">
        <f ca="1">INDEX(EJ16:EJ19,MATCH(EM16,DU16:DU19,0),0)</f>
        <v>1</v>
      </c>
      <c r="EO16" s="315" t="str">
        <f t="shared" ref="EO16" ca="1" si="2046">IF(EN17=1,EM16,"")</f>
        <v>England</v>
      </c>
      <c r="ER16" s="315">
        <f ca="1">SUMPRODUCT((OFFSET('Game Board'!F8:F55,0,DW1)=EO16)*(OFFSET('Game Board'!I8:I55,0,DW1)=EO17)*(OFFSET('Game Board'!G8:G55,0,DW1)&gt;OFFSET('Game Board'!H8:H55,0,DW1))*1)+SUMPRODUCT((OFFSET('Game Board'!I8:I55,0,DW1)=EO16)*(OFFSET('Game Board'!F8:F55,0,DW1)=EO17)*(OFFSET('Game Board'!H8:H55,0,DW1)&gt;OFFSET('Game Board'!G8:G55,0,DW1))*1)+SUMPRODUCT((OFFSET('Game Board'!F8:F55,0,DW1)=EO16)*(OFFSET('Game Board'!I8:I55,0,DW1)=EO18)*(OFFSET('Game Board'!G8:G55,0,DW1)&gt;OFFSET('Game Board'!H8:H55,0,DW1))*1)+SUMPRODUCT((OFFSET('Game Board'!I8:I55,0,DW1)=EO16)*(OFFSET('Game Board'!F8:F55,0,DW1)=EO18)*(OFFSET('Game Board'!H8:H55,0,DW1)&gt;OFFSET('Game Board'!G8:G55,0,DW1))*1)+SUMPRODUCT((OFFSET('Game Board'!F8:F55,0,DW1)=EO16)*(OFFSET('Game Board'!I8:I55,0,DW1)=EO19)*(OFFSET('Game Board'!G8:G55,0,DW1)&gt;OFFSET('Game Board'!H8:H55,0,DW1))*1)+SUMPRODUCT((OFFSET('Game Board'!I8:I55,0,DW1)=EO16)*(OFFSET('Game Board'!F8:F55,0,DW1)=EO19)*(OFFSET('Game Board'!H8:H55,0,DW1)&gt;OFFSET('Game Board'!G8:G55,0,DW1))*1)</f>
        <v>0</v>
      </c>
      <c r="ES16" s="315">
        <f ca="1">SUMPRODUCT((OFFSET('Game Board'!F8:F55,0,DW1)=EO16)*(OFFSET('Game Board'!I8:I55,0,DW1)=EO17)*(OFFSET('Game Board'!G8:G55,0,DW1)=OFFSET('Game Board'!H8:H55,0,DW1))*1)+SUMPRODUCT((OFFSET('Game Board'!I8:I55,0,DW1)=EO16)*(OFFSET('Game Board'!F8:F55,0,DW1)=EO17)*(OFFSET('Game Board'!G8:G55,0,DW1)=OFFSET('Game Board'!H8:H55,0,DW1))*1)+SUMPRODUCT((OFFSET('Game Board'!F8:F55,0,DW1)=EO16)*(OFFSET('Game Board'!I8:I55,0,DW1)=EO18)*(OFFSET('Game Board'!G8:G55,0,DW1)=OFFSET('Game Board'!H8:H55,0,DW1))*1)+SUMPRODUCT((OFFSET('Game Board'!I8:I55,0,DW1)=EO16)*(OFFSET('Game Board'!F8:F55,0,DW1)=EO18)*(OFFSET('Game Board'!G8:G55,0,DW1)=OFFSET('Game Board'!H8:H55,0,DW1))*1)+SUMPRODUCT((OFFSET('Game Board'!F8:F55,0,DW1)=EO16)*(OFFSET('Game Board'!I8:I55,0,DW1)=EO19)*(OFFSET('Game Board'!G8:G55,0,DW1)=OFFSET('Game Board'!H8:H55,0,DW1))*1)+SUMPRODUCT((OFFSET('Game Board'!I8:I55,0,DW1)=EO16)*(OFFSET('Game Board'!F8:F55,0,DW1)=EO19)*(OFFSET('Game Board'!G8:G55,0,DW1)=OFFSET('Game Board'!H8:H55,0,DW1))*1)</f>
        <v>3</v>
      </c>
      <c r="ET16" s="315">
        <f ca="1">SUMPRODUCT((OFFSET('Game Board'!F8:F55,0,DW1)=EO16)*(OFFSET('Game Board'!I8:I55,0,DW1)=EO17)*(OFFSET('Game Board'!G8:G55,0,DW1)&lt;OFFSET('Game Board'!H8:H55,0,DW1))*1)+SUMPRODUCT((OFFSET('Game Board'!I8:I55,0,DW1)=EO16)*(OFFSET('Game Board'!F8:F55,0,DW1)=EO17)*(OFFSET('Game Board'!H8:H55,0,DW1)&lt;OFFSET('Game Board'!G8:G55,0,DW1))*1)+SUMPRODUCT((OFFSET('Game Board'!F8:F55,0,DW1)=EO16)*(OFFSET('Game Board'!I8:I55,0,DW1)=EO18)*(OFFSET('Game Board'!G8:G55,0,DW1)&lt;OFFSET('Game Board'!H8:H55,0,DW1))*1)+SUMPRODUCT((OFFSET('Game Board'!I8:I55,0,DW1)=EO16)*(OFFSET('Game Board'!F8:F55,0,DW1)=EO18)*(OFFSET('Game Board'!H8:H55,0,DW1)&lt;OFFSET('Game Board'!G8:G55,0,DW1))*1)+SUMPRODUCT((OFFSET('Game Board'!F8:F55,0,DW1)=EO16)*(OFFSET('Game Board'!I8:I55,0,DW1)=EO19)*(OFFSET('Game Board'!G8:G55,0,DW1)&lt;OFFSET('Game Board'!H8:H55,0,DW1))*1)+SUMPRODUCT((OFFSET('Game Board'!I8:I55,0,DW1)=EO16)*(OFFSET('Game Board'!F8:F55,0,DW1)=EO19)*(OFFSET('Game Board'!H8:H55,0,DW1)&lt;OFFSET('Game Board'!G8:G55,0,DW1))*1)</f>
        <v>0</v>
      </c>
      <c r="EU16" s="315">
        <f ca="1">SUMIFS(OFFSET('Game Board'!G8:G55,0,DW1),OFFSET('Game Board'!F8:F55,0,DW1),EO16,OFFSET('Game Board'!I8:I55,0,DW1),EO17)+SUMIFS(OFFSET('Game Board'!G8:G55,0,DW1),OFFSET('Game Board'!F8:F55,0,DW1),EO16,OFFSET('Game Board'!I8:I55,0,DW1),EO18)+SUMIFS(OFFSET('Game Board'!G8:G55,0,DW1),OFFSET('Game Board'!F8:F55,0,DW1),EO16,OFFSET('Game Board'!I8:I55,0,DW1),EO19)+SUMIFS(OFFSET('Game Board'!H8:H55,0,DW1),OFFSET('Game Board'!I8:I55,0,DW1),EO16,OFFSET('Game Board'!F8:F55,0,DW1),EO17)+SUMIFS(OFFSET('Game Board'!H8:H55,0,DW1),OFFSET('Game Board'!I8:I55,0,DW1),EO16,OFFSET('Game Board'!F8:F55,0,DW1),EO18)+SUMIFS(OFFSET('Game Board'!H8:H55,0,DW1),OFFSET('Game Board'!I8:I55,0,DW1),EO16,OFFSET('Game Board'!F8:F55,0,DW1),EO19)</f>
        <v>0</v>
      </c>
      <c r="EV16" s="315">
        <f ca="1">SUMIFS(OFFSET('Game Board'!H8:H55,0,DW1),OFFSET('Game Board'!F8:F55,0,DW1),EO16,OFFSET('Game Board'!I8:I55,0,DW1),EO17)+SUMIFS(OFFSET('Game Board'!H8:H55,0,DW1),OFFSET('Game Board'!F8:F55,0,DW1),EO16,OFFSET('Game Board'!I8:I55,0,DW1),EO18)+SUMIFS(OFFSET('Game Board'!H8:H55,0,DW1),OFFSET('Game Board'!F8:F55,0,DW1),EO16,OFFSET('Game Board'!I8:I55,0,DW1),EO19)+SUMIFS(OFFSET('Game Board'!G8:G55,0,DW1),OFFSET('Game Board'!I8:I55,0,DW1),EO16,OFFSET('Game Board'!F8:F55,0,DW1),EO17)+SUMIFS(OFFSET('Game Board'!G8:G55,0,DW1),OFFSET('Game Board'!I8:I55,0,DW1),EO16,OFFSET('Game Board'!F8:F55,0,DW1),EO18)+SUMIFS(OFFSET('Game Board'!G8:G55,0,DW1),OFFSET('Game Board'!I8:I55,0,DW1),EO16,OFFSET('Game Board'!F8:F55,0,DW1),EO19)</f>
        <v>0</v>
      </c>
      <c r="EW16" s="315">
        <f t="shared" ca="1" si="220"/>
        <v>0</v>
      </c>
      <c r="EX16" s="315">
        <f t="shared" ca="1" si="221"/>
        <v>3</v>
      </c>
      <c r="EY16" s="315">
        <f t="shared" ref="EY16" ca="1" si="2047">IF(EO16&lt;&gt;"",SUMPRODUCT((EN16:EN19=EN16)*(EX16:EX19&gt;EX16)*1),0)</f>
        <v>0</v>
      </c>
      <c r="EZ16" s="315">
        <f t="shared" ref="EZ16" ca="1" si="2048">IF(EO16&lt;&gt;"",SUMPRODUCT((EY16:EY19=EY16)*(EW16:EW19&gt;EW16)*1),0)</f>
        <v>0</v>
      </c>
      <c r="FA16" s="315">
        <f t="shared" ca="1" si="2"/>
        <v>0</v>
      </c>
      <c r="FB16" s="315">
        <f t="shared" ref="FB16" ca="1" si="2049">IF(EO16&lt;&gt;"",SUMPRODUCT((FA16:FA19=FA16)*(EY16:EY19=EY16)*(EU16:EU19&gt;EU16)*1),0)</f>
        <v>0</v>
      </c>
      <c r="FC16" s="315">
        <f t="shared" ca="1" si="222"/>
        <v>1</v>
      </c>
      <c r="FD16" s="315">
        <v>0</v>
      </c>
      <c r="FE16" s="315">
        <v>0</v>
      </c>
      <c r="FF16" s="315">
        <v>0</v>
      </c>
      <c r="FG16" s="315">
        <v>0</v>
      </c>
      <c r="FH16" s="315">
        <v>0</v>
      </c>
      <c r="FI16" s="315">
        <f t="shared" si="223"/>
        <v>0</v>
      </c>
      <c r="FJ16" s="315">
        <f t="shared" si="224"/>
        <v>0</v>
      </c>
      <c r="FK16" s="315">
        <v>0</v>
      </c>
      <c r="FL16" s="315">
        <v>0</v>
      </c>
      <c r="FM16" s="315">
        <f t="shared" si="225"/>
        <v>0</v>
      </c>
      <c r="FN16" s="315">
        <v>0</v>
      </c>
      <c r="FO16" s="315">
        <f t="shared" ca="1" si="226"/>
        <v>1</v>
      </c>
      <c r="FP16" s="315">
        <v>0</v>
      </c>
      <c r="FQ16" s="315">
        <v>0</v>
      </c>
      <c r="FR16" s="315">
        <v>0</v>
      </c>
      <c r="FS16" s="315">
        <v>0</v>
      </c>
      <c r="FT16" s="315">
        <v>0</v>
      </c>
      <c r="FU16" s="315">
        <v>0</v>
      </c>
      <c r="FV16" s="315">
        <v>0</v>
      </c>
      <c r="FW16" s="315">
        <v>0</v>
      </c>
      <c r="FX16" s="315">
        <v>0</v>
      </c>
      <c r="FY16" s="315">
        <v>0</v>
      </c>
      <c r="FZ16" s="315">
        <v>0</v>
      </c>
      <c r="GA16" s="315">
        <f t="shared" ca="1" si="389"/>
        <v>1</v>
      </c>
      <c r="GB16" s="315">
        <f t="shared" ref="GB16" ca="1" si="2050">SUMPRODUCT((GA16:GA19=GA16)*(ED16:ED19&gt;ED16)*1)</f>
        <v>0</v>
      </c>
      <c r="GC16" s="315">
        <f t="shared" ca="1" si="227"/>
        <v>1</v>
      </c>
      <c r="GD16" s="315" t="str">
        <f t="shared" si="228"/>
        <v>England</v>
      </c>
      <c r="GE16" s="315">
        <f t="shared" ca="1" si="3"/>
        <v>0</v>
      </c>
      <c r="GF16" s="315">
        <f ca="1">SUMPRODUCT((OFFSET('Game Board'!G8:G55,0,GF1)&lt;&gt;"")*(OFFSET('Game Board'!F8:F55,0,GF1)=C16)*(OFFSET('Game Board'!G8:G55,0,GF1)&gt;OFFSET('Game Board'!H8:H55,0,GF1))*1)+SUMPRODUCT((OFFSET('Game Board'!G8:G55,0,GF1)&lt;&gt;"")*(OFFSET('Game Board'!I8:I55,0,GF1)=C16)*(OFFSET('Game Board'!H8:H55,0,GF1)&gt;OFFSET('Game Board'!G8:G55,0,GF1))*1)</f>
        <v>0</v>
      </c>
      <c r="GG16" s="315">
        <f ca="1">SUMPRODUCT((OFFSET('Game Board'!G8:G55,0,GF1)&lt;&gt;"")*(OFFSET('Game Board'!F8:F55,0,GF1)=C16)*(OFFSET('Game Board'!G8:G55,0,GF1)=OFFSET('Game Board'!H8:H55,0,GF1))*1)+SUMPRODUCT((OFFSET('Game Board'!G8:G55,0,GF1)&lt;&gt;"")*(OFFSET('Game Board'!I8:I55,0,GF1)=C16)*(OFFSET('Game Board'!G8:G55,0,GF1)=OFFSET('Game Board'!H8:H55,0,GF1))*1)</f>
        <v>0</v>
      </c>
      <c r="GH16" s="315">
        <f ca="1">SUMPRODUCT((OFFSET('Game Board'!G8:G55,0,GF1)&lt;&gt;"")*(OFFSET('Game Board'!F8:F55,0,GF1)=C16)*(OFFSET('Game Board'!G8:G55,0,GF1)&lt;OFFSET('Game Board'!H8:H55,0,GF1))*1)+SUMPRODUCT((OFFSET('Game Board'!G8:G55,0,GF1)&lt;&gt;"")*(OFFSET('Game Board'!I8:I55,0,GF1)=C16)*(OFFSET('Game Board'!H8:H55,0,GF1)&lt;OFFSET('Game Board'!G8:G55,0,GF1))*1)</f>
        <v>0</v>
      </c>
      <c r="GI16" s="315">
        <f ca="1">SUMIF(OFFSET('Game Board'!F8:F55,0,GF1),C16,OFFSET('Game Board'!G8:G55,0,GF1))+SUMIF(OFFSET('Game Board'!I8:I55,0,GF1),C16,OFFSET('Game Board'!H8:H55,0,GF1))</f>
        <v>0</v>
      </c>
      <c r="GJ16" s="315">
        <f ca="1">SUMIF(OFFSET('Game Board'!F8:F55,0,GF1),C16,OFFSET('Game Board'!H8:H55,0,GF1))+SUMIF(OFFSET('Game Board'!I8:I55,0,GF1),C16,OFFSET('Game Board'!G8:G55,0,GF1))</f>
        <v>0</v>
      </c>
      <c r="GK16" s="315">
        <f t="shared" ca="1" si="4"/>
        <v>0</v>
      </c>
      <c r="GL16" s="315">
        <f t="shared" ca="1" si="5"/>
        <v>0</v>
      </c>
      <c r="GM16" s="315">
        <f ca="1">INDEX(L4:L35,MATCH(GV16,C4:C35,0),0)</f>
        <v>2055</v>
      </c>
      <c r="GN16" s="319">
        <f>'Tournament Setup'!F18</f>
        <v>0</v>
      </c>
      <c r="GO16" s="315">
        <f t="shared" ref="GO16" ca="1" si="2051">RANK(GL16,GL16:GL19)</f>
        <v>1</v>
      </c>
      <c r="GP16" s="315">
        <f t="shared" ref="GP16" ca="1" si="2052">SUMPRODUCT((GO16:GO19=GO16)*(GK16:GK19&gt;GK16)*1)</f>
        <v>0</v>
      </c>
      <c r="GQ16" s="315">
        <f t="shared" ca="1" si="8"/>
        <v>1</v>
      </c>
      <c r="GR16" s="315">
        <f t="shared" ref="GR16" ca="1" si="2053">SUMPRODUCT((GO16:GO19=GO16)*(GK16:GK19=GK16)*(GI16:GI19&gt;GI16)*1)</f>
        <v>0</v>
      </c>
      <c r="GS16" s="315">
        <f t="shared" ca="1" si="10"/>
        <v>1</v>
      </c>
      <c r="GT16" s="315">
        <f t="shared" ref="GT16" ca="1" si="2054">RANK(GS16,GS16:GS19,1)+COUNTIF(GS16:GS16,GS16)-1</f>
        <v>1</v>
      </c>
      <c r="GU16" s="315">
        <v>1</v>
      </c>
      <c r="GV16" s="315" t="str">
        <f t="shared" ref="GV16" ca="1" si="2055">INDEX(GD16:GD19,MATCH(GU16,GT16:GT19,0),0)</f>
        <v>England</v>
      </c>
      <c r="GW16" s="315">
        <f t="shared" ref="GW16" ca="1" si="2056">INDEX(GS16:GS19,MATCH(GV16,GD16:GD19,0),0)</f>
        <v>1</v>
      </c>
      <c r="GX16" s="315" t="str">
        <f t="shared" ref="GX16" ca="1" si="2057">IF(GW17=1,GV16,"")</f>
        <v>England</v>
      </c>
      <c r="HA16" s="315">
        <f ca="1">SUMPRODUCT((OFFSET('Game Board'!F8:F55,0,GF1)=GX16)*(OFFSET('Game Board'!I8:I55,0,GF1)=GX17)*(OFFSET('Game Board'!G8:G55,0,GF1)&gt;OFFSET('Game Board'!H8:H55,0,GF1))*1)+SUMPRODUCT((OFFSET('Game Board'!I8:I55,0,GF1)=GX16)*(OFFSET('Game Board'!F8:F55,0,GF1)=GX17)*(OFFSET('Game Board'!H8:H55,0,GF1)&gt;OFFSET('Game Board'!G8:G55,0,GF1))*1)+SUMPRODUCT((OFFSET('Game Board'!F8:F55,0,GF1)=GX16)*(OFFSET('Game Board'!I8:I55,0,GF1)=GX18)*(OFFSET('Game Board'!G8:G55,0,GF1)&gt;OFFSET('Game Board'!H8:H55,0,GF1))*1)+SUMPRODUCT((OFFSET('Game Board'!I8:I55,0,GF1)=GX16)*(OFFSET('Game Board'!F8:F55,0,GF1)=GX18)*(OFFSET('Game Board'!H8:H55,0,GF1)&gt;OFFSET('Game Board'!G8:G55,0,GF1))*1)+SUMPRODUCT((OFFSET('Game Board'!F8:F55,0,GF1)=GX16)*(OFFSET('Game Board'!I8:I55,0,GF1)=GX19)*(OFFSET('Game Board'!G8:G55,0,GF1)&gt;OFFSET('Game Board'!H8:H55,0,GF1))*1)+SUMPRODUCT((OFFSET('Game Board'!I8:I55,0,GF1)=GX16)*(OFFSET('Game Board'!F8:F55,0,GF1)=GX19)*(OFFSET('Game Board'!H8:H55,0,GF1)&gt;OFFSET('Game Board'!G8:G55,0,GF1))*1)</f>
        <v>0</v>
      </c>
      <c r="HB16" s="315">
        <f ca="1">SUMPRODUCT((OFFSET('Game Board'!F8:F55,0,GF1)=GX16)*(OFFSET('Game Board'!I8:I55,0,GF1)=GX17)*(OFFSET('Game Board'!G8:G55,0,GF1)=OFFSET('Game Board'!H8:H55,0,GF1))*1)+SUMPRODUCT((OFFSET('Game Board'!I8:I55,0,GF1)=GX16)*(OFFSET('Game Board'!F8:F55,0,GF1)=GX17)*(OFFSET('Game Board'!G8:G55,0,GF1)=OFFSET('Game Board'!H8:H55,0,GF1))*1)+SUMPRODUCT((OFFSET('Game Board'!F8:F55,0,GF1)=GX16)*(OFFSET('Game Board'!I8:I55,0,GF1)=GX18)*(OFFSET('Game Board'!G8:G55,0,GF1)=OFFSET('Game Board'!H8:H55,0,GF1))*1)+SUMPRODUCT((OFFSET('Game Board'!I8:I55,0,GF1)=GX16)*(OFFSET('Game Board'!F8:F55,0,GF1)=GX18)*(OFFSET('Game Board'!G8:G55,0,GF1)=OFFSET('Game Board'!H8:H55,0,GF1))*1)+SUMPRODUCT((OFFSET('Game Board'!F8:F55,0,GF1)=GX16)*(OFFSET('Game Board'!I8:I55,0,GF1)=GX19)*(OFFSET('Game Board'!G8:G55,0,GF1)=OFFSET('Game Board'!H8:H55,0,GF1))*1)+SUMPRODUCT((OFFSET('Game Board'!I8:I55,0,GF1)=GX16)*(OFFSET('Game Board'!F8:F55,0,GF1)=GX19)*(OFFSET('Game Board'!G8:G55,0,GF1)=OFFSET('Game Board'!H8:H55,0,GF1))*1)</f>
        <v>3</v>
      </c>
      <c r="HC16" s="315">
        <f ca="1">SUMPRODUCT((OFFSET('Game Board'!F8:F55,0,GF1)=GX16)*(OFFSET('Game Board'!I8:I55,0,GF1)=GX17)*(OFFSET('Game Board'!G8:G55,0,GF1)&lt;OFFSET('Game Board'!H8:H55,0,GF1))*1)+SUMPRODUCT((OFFSET('Game Board'!I8:I55,0,GF1)=GX16)*(OFFSET('Game Board'!F8:F55,0,GF1)=GX17)*(OFFSET('Game Board'!H8:H55,0,GF1)&lt;OFFSET('Game Board'!G8:G55,0,GF1))*1)+SUMPRODUCT((OFFSET('Game Board'!F8:F55,0,GF1)=GX16)*(OFFSET('Game Board'!I8:I55,0,GF1)=GX18)*(OFFSET('Game Board'!G8:G55,0,GF1)&lt;OFFSET('Game Board'!H8:H55,0,GF1))*1)+SUMPRODUCT((OFFSET('Game Board'!I8:I55,0,GF1)=GX16)*(OFFSET('Game Board'!F8:F55,0,GF1)=GX18)*(OFFSET('Game Board'!H8:H55,0,GF1)&lt;OFFSET('Game Board'!G8:G55,0,GF1))*1)+SUMPRODUCT((OFFSET('Game Board'!F8:F55,0,GF1)=GX16)*(OFFSET('Game Board'!I8:I55,0,GF1)=GX19)*(OFFSET('Game Board'!G8:G55,0,GF1)&lt;OFFSET('Game Board'!H8:H55,0,GF1))*1)+SUMPRODUCT((OFFSET('Game Board'!I8:I55,0,GF1)=GX16)*(OFFSET('Game Board'!F8:F55,0,GF1)=GX19)*(OFFSET('Game Board'!H8:H55,0,GF1)&lt;OFFSET('Game Board'!G8:G55,0,GF1))*1)</f>
        <v>0</v>
      </c>
      <c r="HD16" s="315">
        <f ca="1">SUMIFS(OFFSET('Game Board'!G8:G55,0,GF1),OFFSET('Game Board'!F8:F55,0,GF1),GX16,OFFSET('Game Board'!I8:I55,0,GF1),GX17)+SUMIFS(OFFSET('Game Board'!G8:G55,0,GF1),OFFSET('Game Board'!F8:F55,0,GF1),GX16,OFFSET('Game Board'!I8:I55,0,GF1),GX18)+SUMIFS(OFFSET('Game Board'!G8:G55,0,GF1),OFFSET('Game Board'!F8:F55,0,GF1),GX16,OFFSET('Game Board'!I8:I55,0,GF1),GX19)+SUMIFS(OFFSET('Game Board'!H8:H55,0,GF1),OFFSET('Game Board'!I8:I55,0,GF1),GX16,OFFSET('Game Board'!F8:F55,0,GF1),GX17)+SUMIFS(OFFSET('Game Board'!H8:H55,0,GF1),OFFSET('Game Board'!I8:I55,0,GF1),GX16,OFFSET('Game Board'!F8:F55,0,GF1),GX18)+SUMIFS(OFFSET('Game Board'!H8:H55,0,GF1),OFFSET('Game Board'!I8:I55,0,GF1),GX16,OFFSET('Game Board'!F8:F55,0,GF1),GX19)</f>
        <v>0</v>
      </c>
      <c r="HE16" s="315">
        <f ca="1">SUMIFS(OFFSET('Game Board'!H8:H55,0,GF1),OFFSET('Game Board'!F8:F55,0,GF1),GX16,OFFSET('Game Board'!I8:I55,0,GF1),GX17)+SUMIFS(OFFSET('Game Board'!H8:H55,0,GF1),OFFSET('Game Board'!F8:F55,0,GF1),GX16,OFFSET('Game Board'!I8:I55,0,GF1),GX18)+SUMIFS(OFFSET('Game Board'!H8:H55,0,GF1),OFFSET('Game Board'!F8:F55,0,GF1),GX16,OFFSET('Game Board'!I8:I55,0,GF1),GX19)+SUMIFS(OFFSET('Game Board'!G8:G55,0,GF1),OFFSET('Game Board'!I8:I55,0,GF1),GX16,OFFSET('Game Board'!F8:F55,0,GF1),GX17)+SUMIFS(OFFSET('Game Board'!G8:G55,0,GF1),OFFSET('Game Board'!I8:I55,0,GF1),GX16,OFFSET('Game Board'!F8:F55,0,GF1),GX18)+SUMIFS(OFFSET('Game Board'!G8:G55,0,GF1),OFFSET('Game Board'!I8:I55,0,GF1),GX16,OFFSET('Game Board'!F8:F55,0,GF1),GX19)</f>
        <v>0</v>
      </c>
      <c r="HF16" s="315">
        <f t="shared" ca="1" si="15"/>
        <v>0</v>
      </c>
      <c r="HG16" s="315">
        <f t="shared" ca="1" si="16"/>
        <v>3</v>
      </c>
      <c r="HH16" s="315">
        <f t="shared" ref="HH16" ca="1" si="2058">IF(GX16&lt;&gt;"",SUMPRODUCT((GW16:GW19=GW16)*(HG16:HG19&gt;HG16)*1),0)</f>
        <v>0</v>
      </c>
      <c r="HI16" s="315">
        <f t="shared" ref="HI16" ca="1" si="2059">IF(GX16&lt;&gt;"",SUMPRODUCT((HH16:HH19=HH16)*(HF16:HF19&gt;HF16)*1),0)</f>
        <v>0</v>
      </c>
      <c r="HJ16" s="315">
        <f t="shared" ca="1" si="19"/>
        <v>0</v>
      </c>
      <c r="HK16" s="315">
        <f t="shared" ref="HK16" ca="1" si="2060">IF(GX16&lt;&gt;"",SUMPRODUCT((HJ16:HJ19=HJ16)*(HH16:HH19=HH16)*(HD16:HD19&gt;HD16)*1),0)</f>
        <v>0</v>
      </c>
      <c r="HL16" s="315">
        <f t="shared" ca="1" si="21"/>
        <v>1</v>
      </c>
      <c r="HM16" s="315">
        <v>0</v>
      </c>
      <c r="HN16" s="315">
        <v>0</v>
      </c>
      <c r="HO16" s="315">
        <v>0</v>
      </c>
      <c r="HP16" s="315">
        <v>0</v>
      </c>
      <c r="HQ16" s="315">
        <v>0</v>
      </c>
      <c r="HR16" s="315">
        <f t="shared" si="240"/>
        <v>0</v>
      </c>
      <c r="HS16" s="315">
        <f t="shared" si="241"/>
        <v>0</v>
      </c>
      <c r="HT16" s="315">
        <v>0</v>
      </c>
      <c r="HU16" s="315">
        <v>0</v>
      </c>
      <c r="HV16" s="315">
        <f t="shared" si="244"/>
        <v>0</v>
      </c>
      <c r="HW16" s="315">
        <v>0</v>
      </c>
      <c r="HX16" s="315">
        <f t="shared" ca="1" si="22"/>
        <v>1</v>
      </c>
      <c r="HY16" s="315">
        <v>0</v>
      </c>
      <c r="HZ16" s="315">
        <v>0</v>
      </c>
      <c r="IA16" s="315">
        <v>0</v>
      </c>
      <c r="IB16" s="315">
        <v>0</v>
      </c>
      <c r="IC16" s="315">
        <v>0</v>
      </c>
      <c r="ID16" s="315">
        <v>0</v>
      </c>
      <c r="IE16" s="315">
        <v>0</v>
      </c>
      <c r="IF16" s="315">
        <v>0</v>
      </c>
      <c r="IG16" s="315">
        <v>0</v>
      </c>
      <c r="IH16" s="315">
        <v>0</v>
      </c>
      <c r="II16" s="315">
        <v>0</v>
      </c>
      <c r="IJ16" s="315">
        <f t="shared" ca="1" si="23"/>
        <v>1</v>
      </c>
      <c r="IK16" s="315">
        <f t="shared" ref="IK16" ca="1" si="2061">SUMPRODUCT((IJ16:IJ19=IJ16)*(GM16:GM19&gt;GM16)*1)</f>
        <v>0</v>
      </c>
      <c r="IL16" s="315">
        <f t="shared" ca="1" si="25"/>
        <v>1</v>
      </c>
      <c r="IM16" s="315" t="str">
        <f t="shared" si="247"/>
        <v>England</v>
      </c>
      <c r="IN16" s="315">
        <f t="shared" ca="1" si="26"/>
        <v>0</v>
      </c>
      <c r="IO16" s="315">
        <f ca="1">SUMPRODUCT((OFFSET('Game Board'!G8:G55,0,IO1)&lt;&gt;"")*(OFFSET('Game Board'!F8:F55,0,IO1)=C16)*(OFFSET('Game Board'!G8:G55,0,IO1)&gt;OFFSET('Game Board'!H8:H55,0,IO1))*1)+SUMPRODUCT((OFFSET('Game Board'!G8:G55,0,IO1)&lt;&gt;"")*(OFFSET('Game Board'!I8:I55,0,IO1)=C16)*(OFFSET('Game Board'!H8:H55,0,IO1)&gt;OFFSET('Game Board'!G8:G55,0,IO1))*1)</f>
        <v>0</v>
      </c>
      <c r="IP16" s="315">
        <f ca="1">SUMPRODUCT((OFFSET('Game Board'!G8:G55,0,IO1)&lt;&gt;"")*(OFFSET('Game Board'!F8:F55,0,IO1)=C16)*(OFFSET('Game Board'!G8:G55,0,IO1)=OFFSET('Game Board'!H8:H55,0,IO1))*1)+SUMPRODUCT((OFFSET('Game Board'!G8:G55,0,IO1)&lt;&gt;"")*(OFFSET('Game Board'!I8:I55,0,IO1)=C16)*(OFFSET('Game Board'!G8:G55,0,IO1)=OFFSET('Game Board'!H8:H55,0,IO1))*1)</f>
        <v>0</v>
      </c>
      <c r="IQ16" s="315">
        <f ca="1">SUMPRODUCT((OFFSET('Game Board'!G8:G55,0,IO1)&lt;&gt;"")*(OFFSET('Game Board'!F8:F55,0,IO1)=C16)*(OFFSET('Game Board'!G8:G55,0,IO1)&lt;OFFSET('Game Board'!H8:H55,0,IO1))*1)+SUMPRODUCT((OFFSET('Game Board'!G8:G55,0,IO1)&lt;&gt;"")*(OFFSET('Game Board'!I8:I55,0,IO1)=C16)*(OFFSET('Game Board'!H8:H55,0,IO1)&lt;OFFSET('Game Board'!G8:G55,0,IO1))*1)</f>
        <v>0</v>
      </c>
      <c r="IR16" s="315">
        <f ca="1">SUMIF(OFFSET('Game Board'!F8:F55,0,IO1),C16,OFFSET('Game Board'!G8:G55,0,IO1))+SUMIF(OFFSET('Game Board'!I8:I55,0,IO1),C16,OFFSET('Game Board'!H8:H55,0,IO1))</f>
        <v>0</v>
      </c>
      <c r="IS16" s="315">
        <f ca="1">SUMIF(OFFSET('Game Board'!F8:F55,0,IO1),C16,OFFSET('Game Board'!H8:H55,0,IO1))+SUMIF(OFFSET('Game Board'!I8:I55,0,IO1),C16,OFFSET('Game Board'!G8:G55,0,IO1))</f>
        <v>0</v>
      </c>
      <c r="IT16" s="315">
        <f t="shared" ca="1" si="27"/>
        <v>0</v>
      </c>
      <c r="IU16" s="315">
        <f t="shared" ca="1" si="28"/>
        <v>0</v>
      </c>
      <c r="IV16" s="315">
        <f ca="1">INDEX(L4:L35,MATCH(JE16,C4:C35,0),0)</f>
        <v>2055</v>
      </c>
      <c r="IW16" s="319">
        <f>'Tournament Setup'!F18</f>
        <v>0</v>
      </c>
      <c r="IX16" s="315">
        <f t="shared" ref="IX16" ca="1" si="2062">RANK(IU16,IU16:IU19)</f>
        <v>1</v>
      </c>
      <c r="IY16" s="315">
        <f t="shared" ref="IY16" ca="1" si="2063">SUMPRODUCT((IX16:IX19=IX16)*(IT16:IT19&gt;IT16)*1)</f>
        <v>0</v>
      </c>
      <c r="IZ16" s="315">
        <f t="shared" ca="1" si="31"/>
        <v>1</v>
      </c>
      <c r="JA16" s="315">
        <f t="shared" ref="JA16" ca="1" si="2064">SUMPRODUCT((IX16:IX19=IX16)*(IT16:IT19=IT16)*(IR16:IR19&gt;IR16)*1)</f>
        <v>0</v>
      </c>
      <c r="JB16" s="315">
        <f t="shared" ca="1" si="33"/>
        <v>1</v>
      </c>
      <c r="JC16" s="315">
        <f t="shared" ref="JC16" ca="1" si="2065">RANK(JB16,JB16:JB19,1)+COUNTIF(JB16:JB16,JB16)-1</f>
        <v>1</v>
      </c>
      <c r="JD16" s="315">
        <v>1</v>
      </c>
      <c r="JE16" s="315" t="str">
        <f t="shared" ref="JE16" ca="1" si="2066">INDEX(IM16:IM19,MATCH(JD16,JC16:JC19,0),0)</f>
        <v>England</v>
      </c>
      <c r="JF16" s="315">
        <f t="shared" ref="JF16" ca="1" si="2067">INDEX(JB16:JB19,MATCH(JE16,IM16:IM19,0),0)</f>
        <v>1</v>
      </c>
      <c r="JG16" s="315" t="str">
        <f t="shared" ref="JG16" ca="1" si="2068">IF(JF17=1,JE16,"")</f>
        <v>England</v>
      </c>
      <c r="JJ16" s="315">
        <f ca="1">SUMPRODUCT((OFFSET('Game Board'!F8:F55,0,IO1)=JG16)*(OFFSET('Game Board'!I8:I55,0,IO1)=JG17)*(OFFSET('Game Board'!G8:G55,0,IO1)&gt;OFFSET('Game Board'!H8:H55,0,IO1))*1)+SUMPRODUCT((OFFSET('Game Board'!I8:I55,0,IO1)=JG16)*(OFFSET('Game Board'!F8:F55,0,IO1)=JG17)*(OFFSET('Game Board'!H8:H55,0,IO1)&gt;OFFSET('Game Board'!G8:G55,0,IO1))*1)+SUMPRODUCT((OFFSET('Game Board'!F8:F55,0,IO1)=JG16)*(OFFSET('Game Board'!I8:I55,0,IO1)=JG18)*(OFFSET('Game Board'!G8:G55,0,IO1)&gt;OFFSET('Game Board'!H8:H55,0,IO1))*1)+SUMPRODUCT((OFFSET('Game Board'!I8:I55,0,IO1)=JG16)*(OFFSET('Game Board'!F8:F55,0,IO1)=JG18)*(OFFSET('Game Board'!H8:H55,0,IO1)&gt;OFFSET('Game Board'!G8:G55,0,IO1))*1)+SUMPRODUCT((OFFSET('Game Board'!F8:F55,0,IO1)=JG16)*(OFFSET('Game Board'!I8:I55,0,IO1)=JG19)*(OFFSET('Game Board'!G8:G55,0,IO1)&gt;OFFSET('Game Board'!H8:H55,0,IO1))*1)+SUMPRODUCT((OFFSET('Game Board'!I8:I55,0,IO1)=JG16)*(OFFSET('Game Board'!F8:F55,0,IO1)=JG19)*(OFFSET('Game Board'!H8:H55,0,IO1)&gt;OFFSET('Game Board'!G8:G55,0,IO1))*1)</f>
        <v>0</v>
      </c>
      <c r="JK16" s="315">
        <f ca="1">SUMPRODUCT((OFFSET('Game Board'!F8:F55,0,IO1)=JG16)*(OFFSET('Game Board'!I8:I55,0,IO1)=JG17)*(OFFSET('Game Board'!G8:G55,0,IO1)=OFFSET('Game Board'!H8:H55,0,IO1))*1)+SUMPRODUCT((OFFSET('Game Board'!I8:I55,0,IO1)=JG16)*(OFFSET('Game Board'!F8:F55,0,IO1)=JG17)*(OFFSET('Game Board'!G8:G55,0,IO1)=OFFSET('Game Board'!H8:H55,0,IO1))*1)+SUMPRODUCT((OFFSET('Game Board'!F8:F55,0,IO1)=JG16)*(OFFSET('Game Board'!I8:I55,0,IO1)=JG18)*(OFFSET('Game Board'!G8:G55,0,IO1)=OFFSET('Game Board'!H8:H55,0,IO1))*1)+SUMPRODUCT((OFFSET('Game Board'!I8:I55,0,IO1)=JG16)*(OFFSET('Game Board'!F8:F55,0,IO1)=JG18)*(OFFSET('Game Board'!G8:G55,0,IO1)=OFFSET('Game Board'!H8:H55,0,IO1))*1)+SUMPRODUCT((OFFSET('Game Board'!F8:F55,0,IO1)=JG16)*(OFFSET('Game Board'!I8:I55,0,IO1)=JG19)*(OFFSET('Game Board'!G8:G55,0,IO1)=OFFSET('Game Board'!H8:H55,0,IO1))*1)+SUMPRODUCT((OFFSET('Game Board'!I8:I55,0,IO1)=JG16)*(OFFSET('Game Board'!F8:F55,0,IO1)=JG19)*(OFFSET('Game Board'!G8:G55,0,IO1)=OFFSET('Game Board'!H8:H55,0,IO1))*1)</f>
        <v>3</v>
      </c>
      <c r="JL16" s="315">
        <f ca="1">SUMPRODUCT((OFFSET('Game Board'!F8:F55,0,IO1)=JG16)*(OFFSET('Game Board'!I8:I55,0,IO1)=JG17)*(OFFSET('Game Board'!G8:G55,0,IO1)&lt;OFFSET('Game Board'!H8:H55,0,IO1))*1)+SUMPRODUCT((OFFSET('Game Board'!I8:I55,0,IO1)=JG16)*(OFFSET('Game Board'!F8:F55,0,IO1)=JG17)*(OFFSET('Game Board'!H8:H55,0,IO1)&lt;OFFSET('Game Board'!G8:G55,0,IO1))*1)+SUMPRODUCT((OFFSET('Game Board'!F8:F55,0,IO1)=JG16)*(OFFSET('Game Board'!I8:I55,0,IO1)=JG18)*(OFFSET('Game Board'!G8:G55,0,IO1)&lt;OFFSET('Game Board'!H8:H55,0,IO1))*1)+SUMPRODUCT((OFFSET('Game Board'!I8:I55,0,IO1)=JG16)*(OFFSET('Game Board'!F8:F55,0,IO1)=JG18)*(OFFSET('Game Board'!H8:H55,0,IO1)&lt;OFFSET('Game Board'!G8:G55,0,IO1))*1)+SUMPRODUCT((OFFSET('Game Board'!F8:F55,0,IO1)=JG16)*(OFFSET('Game Board'!I8:I55,0,IO1)=JG19)*(OFFSET('Game Board'!G8:G55,0,IO1)&lt;OFFSET('Game Board'!H8:H55,0,IO1))*1)+SUMPRODUCT((OFFSET('Game Board'!I8:I55,0,IO1)=JG16)*(OFFSET('Game Board'!F8:F55,0,IO1)=JG19)*(OFFSET('Game Board'!H8:H55,0,IO1)&lt;OFFSET('Game Board'!G8:G55,0,IO1))*1)</f>
        <v>0</v>
      </c>
      <c r="JM16" s="315">
        <f ca="1">SUMIFS(OFFSET('Game Board'!G8:G55,0,IO1),OFFSET('Game Board'!F8:F55,0,IO1),JG16,OFFSET('Game Board'!I8:I55,0,IO1),JG17)+SUMIFS(OFFSET('Game Board'!G8:G55,0,IO1),OFFSET('Game Board'!F8:F55,0,IO1),JG16,OFFSET('Game Board'!I8:I55,0,IO1),JG18)+SUMIFS(OFFSET('Game Board'!G8:G55,0,IO1),OFFSET('Game Board'!F8:F55,0,IO1),JG16,OFFSET('Game Board'!I8:I55,0,IO1),JG19)+SUMIFS(OFFSET('Game Board'!H8:H55,0,IO1),OFFSET('Game Board'!I8:I55,0,IO1),JG16,OFFSET('Game Board'!F8:F55,0,IO1),JG17)+SUMIFS(OFFSET('Game Board'!H8:H55,0,IO1),OFFSET('Game Board'!I8:I55,0,IO1),JG16,OFFSET('Game Board'!F8:F55,0,IO1),JG18)+SUMIFS(OFFSET('Game Board'!H8:H55,0,IO1),OFFSET('Game Board'!I8:I55,0,IO1),JG16,OFFSET('Game Board'!F8:F55,0,IO1),JG19)</f>
        <v>0</v>
      </c>
      <c r="JN16" s="315">
        <f ca="1">SUMIFS(OFFSET('Game Board'!H8:H55,0,IO1),OFFSET('Game Board'!F8:F55,0,IO1),JG16,OFFSET('Game Board'!I8:I55,0,IO1),JG17)+SUMIFS(OFFSET('Game Board'!H8:H55,0,IO1),OFFSET('Game Board'!F8:F55,0,IO1),JG16,OFFSET('Game Board'!I8:I55,0,IO1),JG18)+SUMIFS(OFFSET('Game Board'!H8:H55,0,IO1),OFFSET('Game Board'!F8:F55,0,IO1),JG16,OFFSET('Game Board'!I8:I55,0,IO1),JG19)+SUMIFS(OFFSET('Game Board'!G8:G55,0,IO1),OFFSET('Game Board'!I8:I55,0,IO1),JG16,OFFSET('Game Board'!F8:F55,0,IO1),JG17)+SUMIFS(OFFSET('Game Board'!G8:G55,0,IO1),OFFSET('Game Board'!I8:I55,0,IO1),JG16,OFFSET('Game Board'!F8:F55,0,IO1),JG18)+SUMIFS(OFFSET('Game Board'!G8:G55,0,IO1),OFFSET('Game Board'!I8:I55,0,IO1),JG16,OFFSET('Game Board'!F8:F55,0,IO1),JG19)</f>
        <v>0</v>
      </c>
      <c r="JO16" s="315">
        <f t="shared" ca="1" si="38"/>
        <v>0</v>
      </c>
      <c r="JP16" s="315">
        <f t="shared" ca="1" si="39"/>
        <v>3</v>
      </c>
      <c r="JQ16" s="315">
        <f t="shared" ref="JQ16" ca="1" si="2069">IF(JG16&lt;&gt;"",SUMPRODUCT((JF16:JF19=JF16)*(JP16:JP19&gt;JP16)*1),0)</f>
        <v>0</v>
      </c>
      <c r="JR16" s="315">
        <f t="shared" ref="JR16" ca="1" si="2070">IF(JG16&lt;&gt;"",SUMPRODUCT((JQ16:JQ19=JQ16)*(JO16:JO19&gt;JO16)*1),0)</f>
        <v>0</v>
      </c>
      <c r="JS16" s="315">
        <f t="shared" ca="1" si="42"/>
        <v>0</v>
      </c>
      <c r="JT16" s="315">
        <f t="shared" ref="JT16" ca="1" si="2071">IF(JG16&lt;&gt;"",SUMPRODUCT((JS16:JS19=JS16)*(JQ16:JQ19=JQ16)*(JM16:JM19&gt;JM16)*1),0)</f>
        <v>0</v>
      </c>
      <c r="JU16" s="315">
        <f t="shared" ca="1" si="44"/>
        <v>1</v>
      </c>
      <c r="JV16" s="315">
        <v>0</v>
      </c>
      <c r="JW16" s="315">
        <v>0</v>
      </c>
      <c r="JX16" s="315">
        <v>0</v>
      </c>
      <c r="JY16" s="315">
        <v>0</v>
      </c>
      <c r="JZ16" s="315">
        <v>0</v>
      </c>
      <c r="KA16" s="315">
        <f t="shared" si="259"/>
        <v>0</v>
      </c>
      <c r="KB16" s="315">
        <f t="shared" si="260"/>
        <v>0</v>
      </c>
      <c r="KC16" s="315">
        <v>0</v>
      </c>
      <c r="KD16" s="315">
        <v>0</v>
      </c>
      <c r="KE16" s="315">
        <f t="shared" si="263"/>
        <v>0</v>
      </c>
      <c r="KF16" s="315">
        <v>0</v>
      </c>
      <c r="KG16" s="315">
        <f t="shared" ca="1" si="45"/>
        <v>1</v>
      </c>
      <c r="KH16" s="315">
        <v>0</v>
      </c>
      <c r="KI16" s="315">
        <v>0</v>
      </c>
      <c r="KJ16" s="315">
        <v>0</v>
      </c>
      <c r="KK16" s="315">
        <v>0</v>
      </c>
      <c r="KL16" s="315">
        <v>0</v>
      </c>
      <c r="KM16" s="315">
        <v>0</v>
      </c>
      <c r="KN16" s="315">
        <v>0</v>
      </c>
      <c r="KO16" s="315">
        <v>0</v>
      </c>
      <c r="KP16" s="315">
        <v>0</v>
      </c>
      <c r="KQ16" s="315">
        <v>0</v>
      </c>
      <c r="KR16" s="315">
        <v>0</v>
      </c>
      <c r="KS16" s="315">
        <f t="shared" ca="1" si="46"/>
        <v>1</v>
      </c>
      <c r="KT16" s="315">
        <f t="shared" ref="KT16" ca="1" si="2072">SUMPRODUCT((KS16:KS19=KS16)*(IV16:IV19&gt;IV16)*1)</f>
        <v>0</v>
      </c>
      <c r="KU16" s="315">
        <f t="shared" ca="1" si="48"/>
        <v>1</v>
      </c>
      <c r="KV16" s="315" t="str">
        <f t="shared" si="266"/>
        <v>England</v>
      </c>
      <c r="KW16" s="315">
        <f t="shared" ca="1" si="49"/>
        <v>0</v>
      </c>
      <c r="KX16" s="315">
        <f ca="1">SUMPRODUCT((OFFSET('Game Board'!G8:G55,0,KX1)&lt;&gt;"")*(OFFSET('Game Board'!F8:F55,0,KX1)=C16)*(OFFSET('Game Board'!G8:G55,0,KX1)&gt;OFFSET('Game Board'!H8:H55,0,KX1))*1)+SUMPRODUCT((OFFSET('Game Board'!G8:G55,0,KX1)&lt;&gt;"")*(OFFSET('Game Board'!I8:I55,0,KX1)=C16)*(OFFSET('Game Board'!H8:H55,0,KX1)&gt;OFFSET('Game Board'!G8:G55,0,KX1))*1)</f>
        <v>0</v>
      </c>
      <c r="KY16" s="315">
        <f ca="1">SUMPRODUCT((OFFSET('Game Board'!G8:G55,0,KX1)&lt;&gt;"")*(OFFSET('Game Board'!F8:F55,0,KX1)=C16)*(OFFSET('Game Board'!G8:G55,0,KX1)=OFFSET('Game Board'!H8:H55,0,KX1))*1)+SUMPRODUCT((OFFSET('Game Board'!G8:G55,0,KX1)&lt;&gt;"")*(OFFSET('Game Board'!I8:I55,0,KX1)=C16)*(OFFSET('Game Board'!G8:G55,0,KX1)=OFFSET('Game Board'!H8:H55,0,KX1))*1)</f>
        <v>0</v>
      </c>
      <c r="KZ16" s="315">
        <f ca="1">SUMPRODUCT((OFFSET('Game Board'!G8:G55,0,KX1)&lt;&gt;"")*(OFFSET('Game Board'!F8:F55,0,KX1)=C16)*(OFFSET('Game Board'!G8:G55,0,KX1)&lt;OFFSET('Game Board'!H8:H55,0,KX1))*1)+SUMPRODUCT((OFFSET('Game Board'!G8:G55,0,KX1)&lt;&gt;"")*(OFFSET('Game Board'!I8:I55,0,KX1)=C16)*(OFFSET('Game Board'!H8:H55,0,KX1)&lt;OFFSET('Game Board'!G8:G55,0,KX1))*1)</f>
        <v>0</v>
      </c>
      <c r="LA16" s="315">
        <f ca="1">SUMIF(OFFSET('Game Board'!F8:F55,0,KX1),C16,OFFSET('Game Board'!G8:G55,0,KX1))+SUMIF(OFFSET('Game Board'!I8:I55,0,KX1),C16,OFFSET('Game Board'!H8:H55,0,KX1))</f>
        <v>0</v>
      </c>
      <c r="LB16" s="315">
        <f ca="1">SUMIF(OFFSET('Game Board'!F8:F55,0,KX1),C16,OFFSET('Game Board'!H8:H55,0,KX1))+SUMIF(OFFSET('Game Board'!I8:I55,0,KX1),C16,OFFSET('Game Board'!G8:G55,0,KX1))</f>
        <v>0</v>
      </c>
      <c r="LC16" s="315">
        <f t="shared" ca="1" si="50"/>
        <v>0</v>
      </c>
      <c r="LD16" s="315">
        <f t="shared" ca="1" si="51"/>
        <v>0</v>
      </c>
      <c r="LE16" s="315">
        <f ca="1">INDEX(L4:L35,MATCH(LN16,C4:C35,0),0)</f>
        <v>2055</v>
      </c>
      <c r="LF16" s="319">
        <f>'Tournament Setup'!F18</f>
        <v>0</v>
      </c>
      <c r="LG16" s="315">
        <f t="shared" ref="LG16" ca="1" si="2073">RANK(LD16,LD16:LD19)</f>
        <v>1</v>
      </c>
      <c r="LH16" s="315">
        <f t="shared" ref="LH16" ca="1" si="2074">SUMPRODUCT((LG16:LG19=LG16)*(LC16:LC19&gt;LC16)*1)</f>
        <v>0</v>
      </c>
      <c r="LI16" s="315">
        <f t="shared" ca="1" si="54"/>
        <v>1</v>
      </c>
      <c r="LJ16" s="315">
        <f t="shared" ref="LJ16" ca="1" si="2075">SUMPRODUCT((LG16:LG19=LG16)*(LC16:LC19=LC16)*(LA16:LA19&gt;LA16)*1)</f>
        <v>0</v>
      </c>
      <c r="LK16" s="315">
        <f t="shared" ca="1" si="56"/>
        <v>1</v>
      </c>
      <c r="LL16" s="315">
        <f t="shared" ref="LL16" ca="1" si="2076">RANK(LK16,LK16:LK19,1)+COUNTIF(LK16:LK16,LK16)-1</f>
        <v>1</v>
      </c>
      <c r="LM16" s="315">
        <v>1</v>
      </c>
      <c r="LN16" s="315" t="str">
        <f t="shared" ref="LN16" ca="1" si="2077">INDEX(KV16:KV19,MATCH(LM16,LL16:LL19,0),0)</f>
        <v>England</v>
      </c>
      <c r="LO16" s="315">
        <f t="shared" ref="LO16" ca="1" si="2078">INDEX(LK16:LK19,MATCH(LN16,KV16:KV19,0),0)</f>
        <v>1</v>
      </c>
      <c r="LP16" s="315" t="str">
        <f t="shared" ref="LP16" ca="1" si="2079">IF(LO17=1,LN16,"")</f>
        <v>England</v>
      </c>
      <c r="LS16" s="315">
        <f ca="1">SUMPRODUCT((OFFSET('Game Board'!F8:F55,0,KX1)=LP16)*(OFFSET('Game Board'!I8:I55,0,KX1)=LP17)*(OFFSET('Game Board'!G8:G55,0,KX1)&gt;OFFSET('Game Board'!H8:H55,0,KX1))*1)+SUMPRODUCT((OFFSET('Game Board'!I8:I55,0,KX1)=LP16)*(OFFSET('Game Board'!F8:F55,0,KX1)=LP17)*(OFFSET('Game Board'!H8:H55,0,KX1)&gt;OFFSET('Game Board'!G8:G55,0,KX1))*1)+SUMPRODUCT((OFFSET('Game Board'!F8:F55,0,KX1)=LP16)*(OFFSET('Game Board'!I8:I55,0,KX1)=LP18)*(OFFSET('Game Board'!G8:G55,0,KX1)&gt;OFFSET('Game Board'!H8:H55,0,KX1))*1)+SUMPRODUCT((OFFSET('Game Board'!I8:I55,0,KX1)=LP16)*(OFFSET('Game Board'!F8:F55,0,KX1)=LP18)*(OFFSET('Game Board'!H8:H55,0,KX1)&gt;OFFSET('Game Board'!G8:G55,0,KX1))*1)+SUMPRODUCT((OFFSET('Game Board'!F8:F55,0,KX1)=LP16)*(OFFSET('Game Board'!I8:I55,0,KX1)=LP19)*(OFFSET('Game Board'!G8:G55,0,KX1)&gt;OFFSET('Game Board'!H8:H55,0,KX1))*1)+SUMPRODUCT((OFFSET('Game Board'!I8:I55,0,KX1)=LP16)*(OFFSET('Game Board'!F8:F55,0,KX1)=LP19)*(OFFSET('Game Board'!H8:H55,0,KX1)&gt;OFFSET('Game Board'!G8:G55,0,KX1))*1)</f>
        <v>0</v>
      </c>
      <c r="LT16" s="315">
        <f ca="1">SUMPRODUCT((OFFSET('Game Board'!F8:F55,0,KX1)=LP16)*(OFFSET('Game Board'!I8:I55,0,KX1)=LP17)*(OFFSET('Game Board'!G8:G55,0,KX1)=OFFSET('Game Board'!H8:H55,0,KX1))*1)+SUMPRODUCT((OFFSET('Game Board'!I8:I55,0,KX1)=LP16)*(OFFSET('Game Board'!F8:F55,0,KX1)=LP17)*(OFFSET('Game Board'!G8:G55,0,KX1)=OFFSET('Game Board'!H8:H55,0,KX1))*1)+SUMPRODUCT((OFFSET('Game Board'!F8:F55,0,KX1)=LP16)*(OFFSET('Game Board'!I8:I55,0,KX1)=LP18)*(OFFSET('Game Board'!G8:G55,0,KX1)=OFFSET('Game Board'!H8:H55,0,KX1))*1)+SUMPRODUCT((OFFSET('Game Board'!I8:I55,0,KX1)=LP16)*(OFFSET('Game Board'!F8:F55,0,KX1)=LP18)*(OFFSET('Game Board'!G8:G55,0,KX1)=OFFSET('Game Board'!H8:H55,0,KX1))*1)+SUMPRODUCT((OFFSET('Game Board'!F8:F55,0,KX1)=LP16)*(OFFSET('Game Board'!I8:I55,0,KX1)=LP19)*(OFFSET('Game Board'!G8:G55,0,KX1)=OFFSET('Game Board'!H8:H55,0,KX1))*1)+SUMPRODUCT((OFFSET('Game Board'!I8:I55,0,KX1)=LP16)*(OFFSET('Game Board'!F8:F55,0,KX1)=LP19)*(OFFSET('Game Board'!G8:G55,0,KX1)=OFFSET('Game Board'!H8:H55,0,KX1))*1)</f>
        <v>3</v>
      </c>
      <c r="LU16" s="315">
        <f ca="1">SUMPRODUCT((OFFSET('Game Board'!F8:F55,0,KX1)=LP16)*(OFFSET('Game Board'!I8:I55,0,KX1)=LP17)*(OFFSET('Game Board'!G8:G55,0,KX1)&lt;OFFSET('Game Board'!H8:H55,0,KX1))*1)+SUMPRODUCT((OFFSET('Game Board'!I8:I55,0,KX1)=LP16)*(OFFSET('Game Board'!F8:F55,0,KX1)=LP17)*(OFFSET('Game Board'!H8:H55,0,KX1)&lt;OFFSET('Game Board'!G8:G55,0,KX1))*1)+SUMPRODUCT((OFFSET('Game Board'!F8:F55,0,KX1)=LP16)*(OFFSET('Game Board'!I8:I55,0,KX1)=LP18)*(OFFSET('Game Board'!G8:G55,0,KX1)&lt;OFFSET('Game Board'!H8:H55,0,KX1))*1)+SUMPRODUCT((OFFSET('Game Board'!I8:I55,0,KX1)=LP16)*(OFFSET('Game Board'!F8:F55,0,KX1)=LP18)*(OFFSET('Game Board'!H8:H55,0,KX1)&lt;OFFSET('Game Board'!G8:G55,0,KX1))*1)+SUMPRODUCT((OFFSET('Game Board'!F8:F55,0,KX1)=LP16)*(OFFSET('Game Board'!I8:I55,0,KX1)=LP19)*(OFFSET('Game Board'!G8:G55,0,KX1)&lt;OFFSET('Game Board'!H8:H55,0,KX1))*1)+SUMPRODUCT((OFFSET('Game Board'!I8:I55,0,KX1)=LP16)*(OFFSET('Game Board'!F8:F55,0,KX1)=LP19)*(OFFSET('Game Board'!H8:H55,0,KX1)&lt;OFFSET('Game Board'!G8:G55,0,KX1))*1)</f>
        <v>0</v>
      </c>
      <c r="LV16" s="315">
        <f ca="1">SUMIFS(OFFSET('Game Board'!G8:G55,0,KX1),OFFSET('Game Board'!F8:F55,0,KX1),LP16,OFFSET('Game Board'!I8:I55,0,KX1),LP17)+SUMIFS(OFFSET('Game Board'!G8:G55,0,KX1),OFFSET('Game Board'!F8:F55,0,KX1),LP16,OFFSET('Game Board'!I8:I55,0,KX1),LP18)+SUMIFS(OFFSET('Game Board'!G8:G55,0,KX1),OFFSET('Game Board'!F8:F55,0,KX1),LP16,OFFSET('Game Board'!I8:I55,0,KX1),LP19)+SUMIFS(OFFSET('Game Board'!H8:H55,0,KX1),OFFSET('Game Board'!I8:I55,0,KX1),LP16,OFFSET('Game Board'!F8:F55,0,KX1),LP17)+SUMIFS(OFFSET('Game Board'!H8:H55,0,KX1),OFFSET('Game Board'!I8:I55,0,KX1),LP16,OFFSET('Game Board'!F8:F55,0,KX1),LP18)+SUMIFS(OFFSET('Game Board'!H8:H55,0,KX1),OFFSET('Game Board'!I8:I55,0,KX1),LP16,OFFSET('Game Board'!F8:F55,0,KX1),LP19)</f>
        <v>0</v>
      </c>
      <c r="LW16" s="315">
        <f ca="1">SUMIFS(OFFSET('Game Board'!H8:H55,0,KX1),OFFSET('Game Board'!F8:F55,0,KX1),LP16,OFFSET('Game Board'!I8:I55,0,KX1),LP17)+SUMIFS(OFFSET('Game Board'!H8:H55,0,KX1),OFFSET('Game Board'!F8:F55,0,KX1),LP16,OFFSET('Game Board'!I8:I55,0,KX1),LP18)+SUMIFS(OFFSET('Game Board'!H8:H55,0,KX1),OFFSET('Game Board'!F8:F55,0,KX1),LP16,OFFSET('Game Board'!I8:I55,0,KX1),LP19)+SUMIFS(OFFSET('Game Board'!G8:G55,0,KX1),OFFSET('Game Board'!I8:I55,0,KX1),LP16,OFFSET('Game Board'!F8:F55,0,KX1),LP17)+SUMIFS(OFFSET('Game Board'!G8:G55,0,KX1),OFFSET('Game Board'!I8:I55,0,KX1),LP16,OFFSET('Game Board'!F8:F55,0,KX1),LP18)+SUMIFS(OFFSET('Game Board'!G8:G55,0,KX1),OFFSET('Game Board'!I8:I55,0,KX1),LP16,OFFSET('Game Board'!F8:F55,0,KX1),LP19)</f>
        <v>0</v>
      </c>
      <c r="LX16" s="315">
        <f t="shared" ca="1" si="61"/>
        <v>0</v>
      </c>
      <c r="LY16" s="315">
        <f t="shared" ca="1" si="62"/>
        <v>3</v>
      </c>
      <c r="LZ16" s="315">
        <f t="shared" ref="LZ16" ca="1" si="2080">IF(LP16&lt;&gt;"",SUMPRODUCT((LO16:LO19=LO16)*(LY16:LY19&gt;LY16)*1),0)</f>
        <v>0</v>
      </c>
      <c r="MA16" s="315">
        <f t="shared" ref="MA16" ca="1" si="2081">IF(LP16&lt;&gt;"",SUMPRODUCT((LZ16:LZ19=LZ16)*(LX16:LX19&gt;LX16)*1),0)</f>
        <v>0</v>
      </c>
      <c r="MB16" s="315">
        <f t="shared" ca="1" si="65"/>
        <v>0</v>
      </c>
      <c r="MC16" s="315">
        <f t="shared" ref="MC16" ca="1" si="2082">IF(LP16&lt;&gt;"",SUMPRODUCT((MB16:MB19=MB16)*(LZ16:LZ19=LZ16)*(LV16:LV19&gt;LV16)*1),0)</f>
        <v>0</v>
      </c>
      <c r="MD16" s="315">
        <f t="shared" ca="1" si="67"/>
        <v>1</v>
      </c>
      <c r="ME16" s="315">
        <v>0</v>
      </c>
      <c r="MF16" s="315">
        <v>0</v>
      </c>
      <c r="MG16" s="315">
        <v>0</v>
      </c>
      <c r="MH16" s="315">
        <v>0</v>
      </c>
      <c r="MI16" s="315">
        <v>0</v>
      </c>
      <c r="MJ16" s="315">
        <f t="shared" si="278"/>
        <v>0</v>
      </c>
      <c r="MK16" s="315">
        <f t="shared" si="279"/>
        <v>0</v>
      </c>
      <c r="ML16" s="315">
        <v>0</v>
      </c>
      <c r="MM16" s="315">
        <v>0</v>
      </c>
      <c r="MN16" s="315">
        <f t="shared" si="282"/>
        <v>0</v>
      </c>
      <c r="MO16" s="315">
        <v>0</v>
      </c>
      <c r="MP16" s="315">
        <f t="shared" ca="1" si="68"/>
        <v>1</v>
      </c>
      <c r="MQ16" s="315">
        <v>0</v>
      </c>
      <c r="MR16" s="315">
        <v>0</v>
      </c>
      <c r="MS16" s="315">
        <v>0</v>
      </c>
      <c r="MT16" s="315">
        <v>0</v>
      </c>
      <c r="MU16" s="315">
        <v>0</v>
      </c>
      <c r="MV16" s="315">
        <v>0</v>
      </c>
      <c r="MW16" s="315">
        <v>0</v>
      </c>
      <c r="MX16" s="315">
        <v>0</v>
      </c>
      <c r="MY16" s="315">
        <v>0</v>
      </c>
      <c r="MZ16" s="315">
        <v>0</v>
      </c>
      <c r="NA16" s="315">
        <v>0</v>
      </c>
      <c r="NB16" s="315">
        <f t="shared" ca="1" si="69"/>
        <v>1</v>
      </c>
      <c r="NC16" s="315">
        <f t="shared" ref="NC16" ca="1" si="2083">SUMPRODUCT((NB16:NB19=NB16)*(LE16:LE19&gt;LE16)*1)</f>
        <v>0</v>
      </c>
      <c r="ND16" s="315">
        <f t="shared" ca="1" si="71"/>
        <v>1</v>
      </c>
      <c r="NE16" s="315" t="str">
        <f t="shared" si="285"/>
        <v>England</v>
      </c>
      <c r="NF16" s="315">
        <f t="shared" ca="1" si="72"/>
        <v>0</v>
      </c>
      <c r="NG16" s="315">
        <f ca="1">SUMPRODUCT((OFFSET('Game Board'!G8:G55,0,NG1)&lt;&gt;"")*(OFFSET('Game Board'!F8:F55,0,NG1)=C16)*(OFFSET('Game Board'!G8:G55,0,NG1)&gt;OFFSET('Game Board'!H8:H55,0,NG1))*1)+SUMPRODUCT((OFFSET('Game Board'!G8:G55,0,NG1)&lt;&gt;"")*(OFFSET('Game Board'!I8:I55,0,NG1)=C16)*(OFFSET('Game Board'!H8:H55,0,NG1)&gt;OFFSET('Game Board'!G8:G55,0,NG1))*1)</f>
        <v>0</v>
      </c>
      <c r="NH16" s="315">
        <f ca="1">SUMPRODUCT((OFFSET('Game Board'!G8:G55,0,NG1)&lt;&gt;"")*(OFFSET('Game Board'!F8:F55,0,NG1)=C16)*(OFFSET('Game Board'!G8:G55,0,NG1)=OFFSET('Game Board'!H8:H55,0,NG1))*1)+SUMPRODUCT((OFFSET('Game Board'!G8:G55,0,NG1)&lt;&gt;"")*(OFFSET('Game Board'!I8:I55,0,NG1)=C16)*(OFFSET('Game Board'!G8:G55,0,NG1)=OFFSET('Game Board'!H8:H55,0,NG1))*1)</f>
        <v>0</v>
      </c>
      <c r="NI16" s="315">
        <f ca="1">SUMPRODUCT((OFFSET('Game Board'!G8:G55,0,NG1)&lt;&gt;"")*(OFFSET('Game Board'!F8:F55,0,NG1)=C16)*(OFFSET('Game Board'!G8:G55,0,NG1)&lt;OFFSET('Game Board'!H8:H55,0,NG1))*1)+SUMPRODUCT((OFFSET('Game Board'!G8:G55,0,NG1)&lt;&gt;"")*(OFFSET('Game Board'!I8:I55,0,NG1)=C16)*(OFFSET('Game Board'!H8:H55,0,NG1)&lt;OFFSET('Game Board'!G8:G55,0,NG1))*1)</f>
        <v>0</v>
      </c>
      <c r="NJ16" s="315">
        <f ca="1">SUMIF(OFFSET('Game Board'!F8:F55,0,NG1),C16,OFFSET('Game Board'!G8:G55,0,NG1))+SUMIF(OFFSET('Game Board'!I8:I55,0,NG1),C16,OFFSET('Game Board'!H8:H55,0,NG1))</f>
        <v>0</v>
      </c>
      <c r="NK16" s="315">
        <f ca="1">SUMIF(OFFSET('Game Board'!F8:F55,0,NG1),C16,OFFSET('Game Board'!H8:H55,0,NG1))+SUMIF(OFFSET('Game Board'!I8:I55,0,NG1),C16,OFFSET('Game Board'!G8:G55,0,NG1))</f>
        <v>0</v>
      </c>
      <c r="NL16" s="315">
        <f t="shared" ca="1" si="73"/>
        <v>0</v>
      </c>
      <c r="NM16" s="315">
        <f t="shared" ca="1" si="74"/>
        <v>0</v>
      </c>
      <c r="NN16" s="315">
        <f ca="1">INDEX(L4:L35,MATCH(NW16,C4:C35,0),0)</f>
        <v>2055</v>
      </c>
      <c r="NO16" s="319">
        <f>'Tournament Setup'!F18</f>
        <v>0</v>
      </c>
      <c r="NP16" s="315">
        <f t="shared" ref="NP16" ca="1" si="2084">RANK(NM16,NM16:NM19)</f>
        <v>1</v>
      </c>
      <c r="NQ16" s="315">
        <f t="shared" ref="NQ16" ca="1" si="2085">SUMPRODUCT((NP16:NP19=NP16)*(NL16:NL19&gt;NL16)*1)</f>
        <v>0</v>
      </c>
      <c r="NR16" s="315">
        <f t="shared" ca="1" si="77"/>
        <v>1</v>
      </c>
      <c r="NS16" s="315">
        <f t="shared" ref="NS16" ca="1" si="2086">SUMPRODUCT((NP16:NP19=NP16)*(NL16:NL19=NL16)*(NJ16:NJ19&gt;NJ16)*1)</f>
        <v>0</v>
      </c>
      <c r="NT16" s="315">
        <f t="shared" ca="1" si="79"/>
        <v>1</v>
      </c>
      <c r="NU16" s="315">
        <f t="shared" ref="NU16" ca="1" si="2087">RANK(NT16,NT16:NT19,1)+COUNTIF(NT16:NT16,NT16)-1</f>
        <v>1</v>
      </c>
      <c r="NV16" s="315">
        <v>1</v>
      </c>
      <c r="NW16" s="315" t="str">
        <f t="shared" ref="NW16" ca="1" si="2088">INDEX(NE16:NE19,MATCH(NV16,NU16:NU19,0),0)</f>
        <v>England</v>
      </c>
      <c r="NX16" s="315">
        <f t="shared" ref="NX16" ca="1" si="2089">INDEX(NT16:NT19,MATCH(NW16,NE16:NE19,0),0)</f>
        <v>1</v>
      </c>
      <c r="NY16" s="315" t="str">
        <f t="shared" ref="NY16" ca="1" si="2090">IF(NX17=1,NW16,"")</f>
        <v>England</v>
      </c>
      <c r="OB16" s="315">
        <f ca="1">SUMPRODUCT((OFFSET('Game Board'!F8:F55,0,NG1)=NY16)*(OFFSET('Game Board'!I8:I55,0,NG1)=NY17)*(OFFSET('Game Board'!G8:G55,0,NG1)&gt;OFFSET('Game Board'!H8:H55,0,NG1))*1)+SUMPRODUCT((OFFSET('Game Board'!I8:I55,0,NG1)=NY16)*(OFFSET('Game Board'!F8:F55,0,NG1)=NY17)*(OFFSET('Game Board'!H8:H55,0,NG1)&gt;OFFSET('Game Board'!G8:G55,0,NG1))*1)+SUMPRODUCT((OFFSET('Game Board'!F8:F55,0,NG1)=NY16)*(OFFSET('Game Board'!I8:I55,0,NG1)=NY18)*(OFFSET('Game Board'!G8:G55,0,NG1)&gt;OFFSET('Game Board'!H8:H55,0,NG1))*1)+SUMPRODUCT((OFFSET('Game Board'!I8:I55,0,NG1)=NY16)*(OFFSET('Game Board'!F8:F55,0,NG1)=NY18)*(OFFSET('Game Board'!H8:H55,0,NG1)&gt;OFFSET('Game Board'!G8:G55,0,NG1))*1)+SUMPRODUCT((OFFSET('Game Board'!F8:F55,0,NG1)=NY16)*(OFFSET('Game Board'!I8:I55,0,NG1)=NY19)*(OFFSET('Game Board'!G8:G55,0,NG1)&gt;OFFSET('Game Board'!H8:H55,0,NG1))*1)+SUMPRODUCT((OFFSET('Game Board'!I8:I55,0,NG1)=NY16)*(OFFSET('Game Board'!F8:F55,0,NG1)=NY19)*(OFFSET('Game Board'!H8:H55,0,NG1)&gt;OFFSET('Game Board'!G8:G55,0,NG1))*1)</f>
        <v>0</v>
      </c>
      <c r="OC16" s="315">
        <f ca="1">SUMPRODUCT((OFFSET('Game Board'!F8:F55,0,NG1)=NY16)*(OFFSET('Game Board'!I8:I55,0,NG1)=NY17)*(OFFSET('Game Board'!G8:G55,0,NG1)=OFFSET('Game Board'!H8:H55,0,NG1))*1)+SUMPRODUCT((OFFSET('Game Board'!I8:I55,0,NG1)=NY16)*(OFFSET('Game Board'!F8:F55,0,NG1)=NY17)*(OFFSET('Game Board'!G8:G55,0,NG1)=OFFSET('Game Board'!H8:H55,0,NG1))*1)+SUMPRODUCT((OFFSET('Game Board'!F8:F55,0,NG1)=NY16)*(OFFSET('Game Board'!I8:I55,0,NG1)=NY18)*(OFFSET('Game Board'!G8:G55,0,NG1)=OFFSET('Game Board'!H8:H55,0,NG1))*1)+SUMPRODUCT((OFFSET('Game Board'!I8:I55,0,NG1)=NY16)*(OFFSET('Game Board'!F8:F55,0,NG1)=NY18)*(OFFSET('Game Board'!G8:G55,0,NG1)=OFFSET('Game Board'!H8:H55,0,NG1))*1)+SUMPRODUCT((OFFSET('Game Board'!F8:F55,0,NG1)=NY16)*(OFFSET('Game Board'!I8:I55,0,NG1)=NY19)*(OFFSET('Game Board'!G8:G55,0,NG1)=OFFSET('Game Board'!H8:H55,0,NG1))*1)+SUMPRODUCT((OFFSET('Game Board'!I8:I55,0,NG1)=NY16)*(OFFSET('Game Board'!F8:F55,0,NG1)=NY19)*(OFFSET('Game Board'!G8:G55,0,NG1)=OFFSET('Game Board'!H8:H55,0,NG1))*1)</f>
        <v>3</v>
      </c>
      <c r="OD16" s="315">
        <f ca="1">SUMPRODUCT((OFFSET('Game Board'!F8:F55,0,NG1)=NY16)*(OFFSET('Game Board'!I8:I55,0,NG1)=NY17)*(OFFSET('Game Board'!G8:G55,0,NG1)&lt;OFFSET('Game Board'!H8:H55,0,NG1))*1)+SUMPRODUCT((OFFSET('Game Board'!I8:I55,0,NG1)=NY16)*(OFFSET('Game Board'!F8:F55,0,NG1)=NY17)*(OFFSET('Game Board'!H8:H55,0,NG1)&lt;OFFSET('Game Board'!G8:G55,0,NG1))*1)+SUMPRODUCT((OFFSET('Game Board'!F8:F55,0,NG1)=NY16)*(OFFSET('Game Board'!I8:I55,0,NG1)=NY18)*(OFFSET('Game Board'!G8:G55,0,NG1)&lt;OFFSET('Game Board'!H8:H55,0,NG1))*1)+SUMPRODUCT((OFFSET('Game Board'!I8:I55,0,NG1)=NY16)*(OFFSET('Game Board'!F8:F55,0,NG1)=NY18)*(OFFSET('Game Board'!H8:H55,0,NG1)&lt;OFFSET('Game Board'!G8:G55,0,NG1))*1)+SUMPRODUCT((OFFSET('Game Board'!F8:F55,0,NG1)=NY16)*(OFFSET('Game Board'!I8:I55,0,NG1)=NY19)*(OFFSET('Game Board'!G8:G55,0,NG1)&lt;OFFSET('Game Board'!H8:H55,0,NG1))*1)+SUMPRODUCT((OFFSET('Game Board'!I8:I55,0,NG1)=NY16)*(OFFSET('Game Board'!F8:F55,0,NG1)=NY19)*(OFFSET('Game Board'!H8:H55,0,NG1)&lt;OFFSET('Game Board'!G8:G55,0,NG1))*1)</f>
        <v>0</v>
      </c>
      <c r="OE16" s="315">
        <f ca="1">SUMIFS(OFFSET('Game Board'!G8:G55,0,NG1),OFFSET('Game Board'!F8:F55,0,NG1),NY16,OFFSET('Game Board'!I8:I55,0,NG1),NY17)+SUMIFS(OFFSET('Game Board'!G8:G55,0,NG1),OFFSET('Game Board'!F8:F55,0,NG1),NY16,OFFSET('Game Board'!I8:I55,0,NG1),NY18)+SUMIFS(OFFSET('Game Board'!G8:G55,0,NG1),OFFSET('Game Board'!F8:F55,0,NG1),NY16,OFFSET('Game Board'!I8:I55,0,NG1),NY19)+SUMIFS(OFFSET('Game Board'!H8:H55,0,NG1),OFFSET('Game Board'!I8:I55,0,NG1),NY16,OFFSET('Game Board'!F8:F55,0,NG1),NY17)+SUMIFS(OFFSET('Game Board'!H8:H55,0,NG1),OFFSET('Game Board'!I8:I55,0,NG1),NY16,OFFSET('Game Board'!F8:F55,0,NG1),NY18)+SUMIFS(OFFSET('Game Board'!H8:H55,0,NG1),OFFSET('Game Board'!I8:I55,0,NG1),NY16,OFFSET('Game Board'!F8:F55,0,NG1),NY19)</f>
        <v>0</v>
      </c>
      <c r="OF16" s="315">
        <f ca="1">SUMIFS(OFFSET('Game Board'!H8:H55,0,NG1),OFFSET('Game Board'!F8:F55,0,NG1),NY16,OFFSET('Game Board'!I8:I55,0,NG1),NY17)+SUMIFS(OFFSET('Game Board'!H8:H55,0,NG1),OFFSET('Game Board'!F8:F55,0,NG1),NY16,OFFSET('Game Board'!I8:I55,0,NG1),NY18)+SUMIFS(OFFSET('Game Board'!H8:H55,0,NG1),OFFSET('Game Board'!F8:F55,0,NG1),NY16,OFFSET('Game Board'!I8:I55,0,NG1),NY19)+SUMIFS(OFFSET('Game Board'!G8:G55,0,NG1),OFFSET('Game Board'!I8:I55,0,NG1),NY16,OFFSET('Game Board'!F8:F55,0,NG1),NY17)+SUMIFS(OFFSET('Game Board'!G8:G55,0,NG1),OFFSET('Game Board'!I8:I55,0,NG1),NY16,OFFSET('Game Board'!F8:F55,0,NG1),NY18)+SUMIFS(OFFSET('Game Board'!G8:G55,0,NG1),OFFSET('Game Board'!I8:I55,0,NG1),NY16,OFFSET('Game Board'!F8:F55,0,NG1),NY19)</f>
        <v>0</v>
      </c>
      <c r="OG16" s="315">
        <f t="shared" ca="1" si="84"/>
        <v>0</v>
      </c>
      <c r="OH16" s="315">
        <f t="shared" ca="1" si="85"/>
        <v>3</v>
      </c>
      <c r="OI16" s="315">
        <f t="shared" ref="OI16" ca="1" si="2091">IF(NY16&lt;&gt;"",SUMPRODUCT((NX16:NX19=NX16)*(OH16:OH19&gt;OH16)*1),0)</f>
        <v>0</v>
      </c>
      <c r="OJ16" s="315">
        <f t="shared" ref="OJ16" ca="1" si="2092">IF(NY16&lt;&gt;"",SUMPRODUCT((OI16:OI19=OI16)*(OG16:OG19&gt;OG16)*1),0)</f>
        <v>0</v>
      </c>
      <c r="OK16" s="315">
        <f t="shared" ca="1" si="88"/>
        <v>0</v>
      </c>
      <c r="OL16" s="315">
        <f t="shared" ref="OL16" ca="1" si="2093">IF(NY16&lt;&gt;"",SUMPRODUCT((OK16:OK19=OK16)*(OI16:OI19=OI16)*(OE16:OE19&gt;OE16)*1),0)</f>
        <v>0</v>
      </c>
      <c r="OM16" s="315">
        <f t="shared" ca="1" si="90"/>
        <v>1</v>
      </c>
      <c r="ON16" s="315">
        <v>0</v>
      </c>
      <c r="OO16" s="315">
        <v>0</v>
      </c>
      <c r="OP16" s="315">
        <v>0</v>
      </c>
      <c r="OQ16" s="315">
        <v>0</v>
      </c>
      <c r="OR16" s="315">
        <v>0</v>
      </c>
      <c r="OS16" s="315">
        <f t="shared" si="297"/>
        <v>0</v>
      </c>
      <c r="OT16" s="315">
        <f t="shared" si="298"/>
        <v>0</v>
      </c>
      <c r="OU16" s="315">
        <v>0</v>
      </c>
      <c r="OV16" s="315">
        <v>0</v>
      </c>
      <c r="OW16" s="315">
        <f t="shared" si="301"/>
        <v>0</v>
      </c>
      <c r="OX16" s="315">
        <v>0</v>
      </c>
      <c r="OY16" s="315">
        <f t="shared" ca="1" si="91"/>
        <v>1</v>
      </c>
      <c r="OZ16" s="315">
        <v>0</v>
      </c>
      <c r="PA16" s="315">
        <v>0</v>
      </c>
      <c r="PB16" s="315">
        <v>0</v>
      </c>
      <c r="PC16" s="315">
        <v>0</v>
      </c>
      <c r="PD16" s="315">
        <v>0</v>
      </c>
      <c r="PE16" s="315">
        <v>0</v>
      </c>
      <c r="PF16" s="315">
        <v>0</v>
      </c>
      <c r="PG16" s="315">
        <v>0</v>
      </c>
      <c r="PH16" s="315">
        <v>0</v>
      </c>
      <c r="PI16" s="315">
        <v>0</v>
      </c>
      <c r="PJ16" s="315">
        <v>0</v>
      </c>
      <c r="PK16" s="315">
        <f t="shared" ca="1" si="92"/>
        <v>1</v>
      </c>
      <c r="PL16" s="315">
        <f t="shared" ref="PL16" ca="1" si="2094">SUMPRODUCT((PK16:PK19=PK16)*(NN16:NN19&gt;NN16)*1)</f>
        <v>0</v>
      </c>
      <c r="PM16" s="315">
        <f t="shared" ca="1" si="94"/>
        <v>1</v>
      </c>
      <c r="PN16" s="315" t="str">
        <f t="shared" si="304"/>
        <v>England</v>
      </c>
      <c r="PO16" s="315">
        <f t="shared" ca="1" si="95"/>
        <v>0</v>
      </c>
      <c r="PP16" s="315">
        <f ca="1">SUMPRODUCT((OFFSET('Game Board'!G8:G55,0,PP1)&lt;&gt;"")*(OFFSET('Game Board'!F8:F55,0,PP1)=C16)*(OFFSET('Game Board'!G8:G55,0,PP1)&gt;OFFSET('Game Board'!H8:H55,0,PP1))*1)+SUMPRODUCT((OFFSET('Game Board'!G8:G55,0,PP1)&lt;&gt;"")*(OFFSET('Game Board'!I8:I55,0,PP1)=C16)*(OFFSET('Game Board'!H8:H55,0,PP1)&gt;OFFSET('Game Board'!G8:G55,0,PP1))*1)</f>
        <v>0</v>
      </c>
      <c r="PQ16" s="315">
        <f ca="1">SUMPRODUCT((OFFSET('Game Board'!G8:G55,0,PP1)&lt;&gt;"")*(OFFSET('Game Board'!F8:F55,0,PP1)=C16)*(OFFSET('Game Board'!G8:G55,0,PP1)=OFFSET('Game Board'!H8:H55,0,PP1))*1)+SUMPRODUCT((OFFSET('Game Board'!G8:G55,0,PP1)&lt;&gt;"")*(OFFSET('Game Board'!I8:I55,0,PP1)=C16)*(OFFSET('Game Board'!G8:G55,0,PP1)=OFFSET('Game Board'!H8:H55,0,PP1))*1)</f>
        <v>0</v>
      </c>
      <c r="PR16" s="315">
        <f ca="1">SUMPRODUCT((OFFSET('Game Board'!G8:G55,0,PP1)&lt;&gt;"")*(OFFSET('Game Board'!F8:F55,0,PP1)=C16)*(OFFSET('Game Board'!G8:G55,0,PP1)&lt;OFFSET('Game Board'!H8:H55,0,PP1))*1)+SUMPRODUCT((OFFSET('Game Board'!G8:G55,0,PP1)&lt;&gt;"")*(OFFSET('Game Board'!I8:I55,0,PP1)=C16)*(OFFSET('Game Board'!H8:H55,0,PP1)&lt;OFFSET('Game Board'!G8:G55,0,PP1))*1)</f>
        <v>0</v>
      </c>
      <c r="PS16" s="315">
        <f ca="1">SUMIF(OFFSET('Game Board'!F8:F55,0,PP1),C16,OFFSET('Game Board'!G8:G55,0,PP1))+SUMIF(OFFSET('Game Board'!I8:I55,0,PP1),C16,OFFSET('Game Board'!H8:H55,0,PP1))</f>
        <v>0</v>
      </c>
      <c r="PT16" s="315">
        <f ca="1">SUMIF(OFFSET('Game Board'!F8:F55,0,PP1),C16,OFFSET('Game Board'!H8:H55,0,PP1))+SUMIF(OFFSET('Game Board'!I8:I55,0,PP1),C16,OFFSET('Game Board'!G8:G55,0,PP1))</f>
        <v>0</v>
      </c>
      <c r="PU16" s="315">
        <f t="shared" ca="1" si="96"/>
        <v>0</v>
      </c>
      <c r="PV16" s="315">
        <f t="shared" ca="1" si="97"/>
        <v>0</v>
      </c>
      <c r="PW16" s="315">
        <f ca="1">INDEX(L4:L35,MATCH(QF16,C4:C35,0),0)</f>
        <v>2055</v>
      </c>
      <c r="PX16" s="319">
        <f>'Tournament Setup'!F18</f>
        <v>0</v>
      </c>
      <c r="PY16" s="315">
        <f t="shared" ref="PY16" ca="1" si="2095">RANK(PV16,PV16:PV19)</f>
        <v>1</v>
      </c>
      <c r="PZ16" s="315">
        <f t="shared" ref="PZ16" ca="1" si="2096">SUMPRODUCT((PY16:PY19=PY16)*(PU16:PU19&gt;PU16)*1)</f>
        <v>0</v>
      </c>
      <c r="QA16" s="315">
        <f t="shared" ca="1" si="100"/>
        <v>1</v>
      </c>
      <c r="QB16" s="315">
        <f t="shared" ref="QB16" ca="1" si="2097">SUMPRODUCT((PY16:PY19=PY16)*(PU16:PU19=PU16)*(PS16:PS19&gt;PS16)*1)</f>
        <v>0</v>
      </c>
      <c r="QC16" s="315">
        <f t="shared" ca="1" si="102"/>
        <v>1</v>
      </c>
      <c r="QD16" s="315">
        <f t="shared" ref="QD16" ca="1" si="2098">RANK(QC16,QC16:QC19,1)+COUNTIF(QC16:QC16,QC16)-1</f>
        <v>1</v>
      </c>
      <c r="QE16" s="315">
        <v>1</v>
      </c>
      <c r="QF16" s="315" t="str">
        <f t="shared" ref="QF16" ca="1" si="2099">INDEX(PN16:PN19,MATCH(QE16,QD16:QD19,0),0)</f>
        <v>England</v>
      </c>
      <c r="QG16" s="315">
        <f t="shared" ref="QG16" ca="1" si="2100">INDEX(QC16:QC19,MATCH(QF16,PN16:PN19,0),0)</f>
        <v>1</v>
      </c>
      <c r="QH16" s="315" t="str">
        <f t="shared" ref="QH16" ca="1" si="2101">IF(QG17=1,QF16,"")</f>
        <v>England</v>
      </c>
      <c r="QK16" s="315">
        <f ca="1">SUMPRODUCT((OFFSET('Game Board'!F8:F55,0,PP1)=QH16)*(OFFSET('Game Board'!I8:I55,0,PP1)=QH17)*(OFFSET('Game Board'!G8:G55,0,PP1)&gt;OFFSET('Game Board'!H8:H55,0,PP1))*1)+SUMPRODUCT((OFFSET('Game Board'!I8:I55,0,PP1)=QH16)*(OFFSET('Game Board'!F8:F55,0,PP1)=QH17)*(OFFSET('Game Board'!H8:H55,0,PP1)&gt;OFFSET('Game Board'!G8:G55,0,PP1))*1)+SUMPRODUCT((OFFSET('Game Board'!F8:F55,0,PP1)=QH16)*(OFFSET('Game Board'!I8:I55,0,PP1)=QH18)*(OFFSET('Game Board'!G8:G55,0,PP1)&gt;OFFSET('Game Board'!H8:H55,0,PP1))*1)+SUMPRODUCT((OFFSET('Game Board'!I8:I55,0,PP1)=QH16)*(OFFSET('Game Board'!F8:F55,0,PP1)=QH18)*(OFFSET('Game Board'!H8:H55,0,PP1)&gt;OFFSET('Game Board'!G8:G55,0,PP1))*1)+SUMPRODUCT((OFFSET('Game Board'!F8:F55,0,PP1)=QH16)*(OFFSET('Game Board'!I8:I55,0,PP1)=QH19)*(OFFSET('Game Board'!G8:G55,0,PP1)&gt;OFFSET('Game Board'!H8:H55,0,PP1))*1)+SUMPRODUCT((OFFSET('Game Board'!I8:I55,0,PP1)=QH16)*(OFFSET('Game Board'!F8:F55,0,PP1)=QH19)*(OFFSET('Game Board'!H8:H55,0,PP1)&gt;OFFSET('Game Board'!G8:G55,0,PP1))*1)</f>
        <v>0</v>
      </c>
      <c r="QL16" s="315">
        <f ca="1">SUMPRODUCT((OFFSET('Game Board'!F8:F55,0,PP1)=QH16)*(OFFSET('Game Board'!I8:I55,0,PP1)=QH17)*(OFFSET('Game Board'!G8:G55,0,PP1)=OFFSET('Game Board'!H8:H55,0,PP1))*1)+SUMPRODUCT((OFFSET('Game Board'!I8:I55,0,PP1)=QH16)*(OFFSET('Game Board'!F8:F55,0,PP1)=QH17)*(OFFSET('Game Board'!G8:G55,0,PP1)=OFFSET('Game Board'!H8:H55,0,PP1))*1)+SUMPRODUCT((OFFSET('Game Board'!F8:F55,0,PP1)=QH16)*(OFFSET('Game Board'!I8:I55,0,PP1)=QH18)*(OFFSET('Game Board'!G8:G55,0,PP1)=OFFSET('Game Board'!H8:H55,0,PP1))*1)+SUMPRODUCT((OFFSET('Game Board'!I8:I55,0,PP1)=QH16)*(OFFSET('Game Board'!F8:F55,0,PP1)=QH18)*(OFFSET('Game Board'!G8:G55,0,PP1)=OFFSET('Game Board'!H8:H55,0,PP1))*1)+SUMPRODUCT((OFFSET('Game Board'!F8:F55,0,PP1)=QH16)*(OFFSET('Game Board'!I8:I55,0,PP1)=QH19)*(OFFSET('Game Board'!G8:G55,0,PP1)=OFFSET('Game Board'!H8:H55,0,PP1))*1)+SUMPRODUCT((OFFSET('Game Board'!I8:I55,0,PP1)=QH16)*(OFFSET('Game Board'!F8:F55,0,PP1)=QH19)*(OFFSET('Game Board'!G8:G55,0,PP1)=OFFSET('Game Board'!H8:H55,0,PP1))*1)</f>
        <v>3</v>
      </c>
      <c r="QM16" s="315">
        <f ca="1">SUMPRODUCT((OFFSET('Game Board'!F8:F55,0,PP1)=QH16)*(OFFSET('Game Board'!I8:I55,0,PP1)=QH17)*(OFFSET('Game Board'!G8:G55,0,PP1)&lt;OFFSET('Game Board'!H8:H55,0,PP1))*1)+SUMPRODUCT((OFFSET('Game Board'!I8:I55,0,PP1)=QH16)*(OFFSET('Game Board'!F8:F55,0,PP1)=QH17)*(OFFSET('Game Board'!H8:H55,0,PP1)&lt;OFFSET('Game Board'!G8:G55,0,PP1))*1)+SUMPRODUCT((OFFSET('Game Board'!F8:F55,0,PP1)=QH16)*(OFFSET('Game Board'!I8:I55,0,PP1)=QH18)*(OFFSET('Game Board'!G8:G55,0,PP1)&lt;OFFSET('Game Board'!H8:H55,0,PP1))*1)+SUMPRODUCT((OFFSET('Game Board'!I8:I55,0,PP1)=QH16)*(OFFSET('Game Board'!F8:F55,0,PP1)=QH18)*(OFFSET('Game Board'!H8:H55,0,PP1)&lt;OFFSET('Game Board'!G8:G55,0,PP1))*1)+SUMPRODUCT((OFFSET('Game Board'!F8:F55,0,PP1)=QH16)*(OFFSET('Game Board'!I8:I55,0,PP1)=QH19)*(OFFSET('Game Board'!G8:G55,0,PP1)&lt;OFFSET('Game Board'!H8:H55,0,PP1))*1)+SUMPRODUCT((OFFSET('Game Board'!I8:I55,0,PP1)=QH16)*(OFFSET('Game Board'!F8:F55,0,PP1)=QH19)*(OFFSET('Game Board'!H8:H55,0,PP1)&lt;OFFSET('Game Board'!G8:G55,0,PP1))*1)</f>
        <v>0</v>
      </c>
      <c r="QN16" s="315">
        <f ca="1">SUMIFS(OFFSET('Game Board'!G8:G55,0,PP1),OFFSET('Game Board'!F8:F55,0,PP1),QH16,OFFSET('Game Board'!I8:I55,0,PP1),QH17)+SUMIFS(OFFSET('Game Board'!G8:G55,0,PP1),OFFSET('Game Board'!F8:F55,0,PP1),QH16,OFFSET('Game Board'!I8:I55,0,PP1),QH18)+SUMIFS(OFFSET('Game Board'!G8:G55,0,PP1),OFFSET('Game Board'!F8:F55,0,PP1),QH16,OFFSET('Game Board'!I8:I55,0,PP1),QH19)+SUMIFS(OFFSET('Game Board'!H8:H55,0,PP1),OFFSET('Game Board'!I8:I55,0,PP1),QH16,OFFSET('Game Board'!F8:F55,0,PP1),QH17)+SUMIFS(OFFSET('Game Board'!H8:H55,0,PP1),OFFSET('Game Board'!I8:I55,0,PP1),QH16,OFFSET('Game Board'!F8:F55,0,PP1),QH18)+SUMIFS(OFFSET('Game Board'!H8:H55,0,PP1),OFFSET('Game Board'!I8:I55,0,PP1),QH16,OFFSET('Game Board'!F8:F55,0,PP1),QH19)</f>
        <v>0</v>
      </c>
      <c r="QO16" s="315">
        <f ca="1">SUMIFS(OFFSET('Game Board'!H8:H55,0,PP1),OFFSET('Game Board'!F8:F55,0,PP1),QH16,OFFSET('Game Board'!I8:I55,0,PP1),QH17)+SUMIFS(OFFSET('Game Board'!H8:H55,0,PP1),OFFSET('Game Board'!F8:F55,0,PP1),QH16,OFFSET('Game Board'!I8:I55,0,PP1),QH18)+SUMIFS(OFFSET('Game Board'!H8:H55,0,PP1),OFFSET('Game Board'!F8:F55,0,PP1),QH16,OFFSET('Game Board'!I8:I55,0,PP1),QH19)+SUMIFS(OFFSET('Game Board'!G8:G55,0,PP1),OFFSET('Game Board'!I8:I55,0,PP1),QH16,OFFSET('Game Board'!F8:F55,0,PP1),QH17)+SUMIFS(OFFSET('Game Board'!G8:G55,0,PP1),OFFSET('Game Board'!I8:I55,0,PP1),QH16,OFFSET('Game Board'!F8:F55,0,PP1),QH18)+SUMIFS(OFFSET('Game Board'!G8:G55,0,PP1),OFFSET('Game Board'!I8:I55,0,PP1),QH16,OFFSET('Game Board'!F8:F55,0,PP1),QH19)</f>
        <v>0</v>
      </c>
      <c r="QP16" s="315">
        <f t="shared" ca="1" si="107"/>
        <v>0</v>
      </c>
      <c r="QQ16" s="315">
        <f t="shared" ca="1" si="108"/>
        <v>3</v>
      </c>
      <c r="QR16" s="315">
        <f t="shared" ref="QR16" ca="1" si="2102">IF(QH16&lt;&gt;"",SUMPRODUCT((QG16:QG19=QG16)*(QQ16:QQ19&gt;QQ16)*1),0)</f>
        <v>0</v>
      </c>
      <c r="QS16" s="315">
        <f t="shared" ref="QS16" ca="1" si="2103">IF(QH16&lt;&gt;"",SUMPRODUCT((QR16:QR19=QR16)*(QP16:QP19&gt;QP16)*1),0)</f>
        <v>0</v>
      </c>
      <c r="QT16" s="315">
        <f t="shared" ca="1" si="111"/>
        <v>0</v>
      </c>
      <c r="QU16" s="315">
        <f t="shared" ref="QU16" ca="1" si="2104">IF(QH16&lt;&gt;"",SUMPRODUCT((QT16:QT19=QT16)*(QR16:QR19=QR16)*(QN16:QN19&gt;QN16)*1),0)</f>
        <v>0</v>
      </c>
      <c r="QV16" s="315">
        <f t="shared" ca="1" si="113"/>
        <v>1</v>
      </c>
      <c r="QW16" s="315">
        <v>0</v>
      </c>
      <c r="QX16" s="315">
        <v>0</v>
      </c>
      <c r="QY16" s="315">
        <v>0</v>
      </c>
      <c r="QZ16" s="315">
        <v>0</v>
      </c>
      <c r="RA16" s="315">
        <v>0</v>
      </c>
      <c r="RB16" s="315">
        <f t="shared" si="316"/>
        <v>0</v>
      </c>
      <c r="RC16" s="315">
        <f t="shared" si="317"/>
        <v>0</v>
      </c>
      <c r="RD16" s="315">
        <v>0</v>
      </c>
      <c r="RE16" s="315">
        <v>0</v>
      </c>
      <c r="RF16" s="315">
        <f t="shared" si="320"/>
        <v>0</v>
      </c>
      <c r="RG16" s="315">
        <v>0</v>
      </c>
      <c r="RH16" s="315">
        <f t="shared" ca="1" si="114"/>
        <v>1</v>
      </c>
      <c r="RI16" s="315">
        <v>0</v>
      </c>
      <c r="RJ16" s="315">
        <v>0</v>
      </c>
      <c r="RK16" s="315">
        <v>0</v>
      </c>
      <c r="RL16" s="315">
        <v>0</v>
      </c>
      <c r="RM16" s="315">
        <v>0</v>
      </c>
      <c r="RN16" s="315">
        <v>0</v>
      </c>
      <c r="RO16" s="315">
        <v>0</v>
      </c>
      <c r="RP16" s="315">
        <v>0</v>
      </c>
      <c r="RQ16" s="315">
        <v>0</v>
      </c>
      <c r="RR16" s="315">
        <v>0</v>
      </c>
      <c r="RS16" s="315">
        <v>0</v>
      </c>
      <c r="RT16" s="315">
        <f t="shared" ca="1" si="115"/>
        <v>1</v>
      </c>
      <c r="RU16" s="315">
        <f t="shared" ref="RU16" ca="1" si="2105">SUMPRODUCT((RT16:RT19=RT16)*(PW16:PW19&gt;PW16)*1)</f>
        <v>0</v>
      </c>
      <c r="RV16" s="315">
        <f t="shared" ca="1" si="117"/>
        <v>1</v>
      </c>
      <c r="RW16" s="315" t="str">
        <f t="shared" si="323"/>
        <v>England</v>
      </c>
      <c r="RX16" s="315">
        <f t="shared" ca="1" si="118"/>
        <v>0</v>
      </c>
      <c r="RY16" s="315">
        <f ca="1">SUMPRODUCT((OFFSET('Game Board'!G8:G55,0,RY1)&lt;&gt;"")*(OFFSET('Game Board'!F8:F55,0,RY1)=C16)*(OFFSET('Game Board'!G8:G55,0,RY1)&gt;OFFSET('Game Board'!H8:H55,0,RY1))*1)+SUMPRODUCT((OFFSET('Game Board'!G8:G55,0,RY1)&lt;&gt;"")*(OFFSET('Game Board'!I8:I55,0,RY1)=C16)*(OFFSET('Game Board'!H8:H55,0,RY1)&gt;OFFSET('Game Board'!G8:G55,0,RY1))*1)</f>
        <v>0</v>
      </c>
      <c r="RZ16" s="315">
        <f ca="1">SUMPRODUCT((OFFSET('Game Board'!G8:G55,0,RY1)&lt;&gt;"")*(OFFSET('Game Board'!F8:F55,0,RY1)=C16)*(OFFSET('Game Board'!G8:G55,0,RY1)=OFFSET('Game Board'!H8:H55,0,RY1))*1)+SUMPRODUCT((OFFSET('Game Board'!G8:G55,0,RY1)&lt;&gt;"")*(OFFSET('Game Board'!I8:I55,0,RY1)=C16)*(OFFSET('Game Board'!G8:G55,0,RY1)=OFFSET('Game Board'!H8:H55,0,RY1))*1)</f>
        <v>0</v>
      </c>
      <c r="SA16" s="315">
        <f ca="1">SUMPRODUCT((OFFSET('Game Board'!G8:G55,0,RY1)&lt;&gt;"")*(OFFSET('Game Board'!F8:F55,0,RY1)=C16)*(OFFSET('Game Board'!G8:G55,0,RY1)&lt;OFFSET('Game Board'!H8:H55,0,RY1))*1)+SUMPRODUCT((OFFSET('Game Board'!G8:G55,0,RY1)&lt;&gt;"")*(OFFSET('Game Board'!I8:I55,0,RY1)=C16)*(OFFSET('Game Board'!H8:H55,0,RY1)&lt;OFFSET('Game Board'!G8:G55,0,RY1))*1)</f>
        <v>0</v>
      </c>
      <c r="SB16" s="315">
        <f ca="1">SUMIF(OFFSET('Game Board'!F8:F55,0,RY1),C16,OFFSET('Game Board'!G8:G55,0,RY1))+SUMIF(OFFSET('Game Board'!I8:I55,0,RY1),C16,OFFSET('Game Board'!H8:H55,0,RY1))</f>
        <v>0</v>
      </c>
      <c r="SC16" s="315">
        <f ca="1">SUMIF(OFFSET('Game Board'!F8:F55,0,RY1),C16,OFFSET('Game Board'!H8:H55,0,RY1))+SUMIF(OFFSET('Game Board'!I8:I55,0,RY1),C16,OFFSET('Game Board'!G8:G55,0,RY1))</f>
        <v>0</v>
      </c>
      <c r="SD16" s="315">
        <f t="shared" ca="1" si="119"/>
        <v>0</v>
      </c>
      <c r="SE16" s="315">
        <f t="shared" ca="1" si="120"/>
        <v>0</v>
      </c>
      <c r="SF16" s="315">
        <f ca="1">INDEX(L4:L35,MATCH(SO16,C4:C35,0),0)</f>
        <v>2055</v>
      </c>
      <c r="SG16" s="319">
        <f>'Tournament Setup'!F18</f>
        <v>0</v>
      </c>
      <c r="SH16" s="315">
        <f t="shared" ref="SH16" ca="1" si="2106">RANK(SE16,SE16:SE19)</f>
        <v>1</v>
      </c>
      <c r="SI16" s="315">
        <f t="shared" ref="SI16" ca="1" si="2107">SUMPRODUCT((SH16:SH19=SH16)*(SD16:SD19&gt;SD16)*1)</f>
        <v>0</v>
      </c>
      <c r="SJ16" s="315">
        <f t="shared" ca="1" si="123"/>
        <v>1</v>
      </c>
      <c r="SK16" s="315">
        <f t="shared" ref="SK16" ca="1" si="2108">SUMPRODUCT((SH16:SH19=SH16)*(SD16:SD19=SD16)*(SB16:SB19&gt;SB16)*1)</f>
        <v>0</v>
      </c>
      <c r="SL16" s="315">
        <f t="shared" ca="1" si="125"/>
        <v>1</v>
      </c>
      <c r="SM16" s="315">
        <f t="shared" ref="SM16" ca="1" si="2109">RANK(SL16,SL16:SL19,1)+COUNTIF(SL16:SL16,SL16)-1</f>
        <v>1</v>
      </c>
      <c r="SN16" s="315">
        <v>1</v>
      </c>
      <c r="SO16" s="315" t="str">
        <f t="shared" ref="SO16" ca="1" si="2110">INDEX(RW16:RW19,MATCH(SN16,SM16:SM19,0),0)</f>
        <v>England</v>
      </c>
      <c r="SP16" s="315">
        <f t="shared" ref="SP16" ca="1" si="2111">INDEX(SL16:SL19,MATCH(SO16,RW16:RW19,0),0)</f>
        <v>1</v>
      </c>
      <c r="SQ16" s="315" t="str">
        <f t="shared" ref="SQ16" ca="1" si="2112">IF(SP17=1,SO16,"")</f>
        <v>England</v>
      </c>
      <c r="ST16" s="315">
        <f ca="1">SUMPRODUCT((OFFSET('Game Board'!F8:F55,0,RY1)=SQ16)*(OFFSET('Game Board'!I8:I55,0,RY1)=SQ17)*(OFFSET('Game Board'!G8:G55,0,RY1)&gt;OFFSET('Game Board'!H8:H55,0,RY1))*1)+SUMPRODUCT((OFFSET('Game Board'!I8:I55,0,RY1)=SQ16)*(OFFSET('Game Board'!F8:F55,0,RY1)=SQ17)*(OFFSET('Game Board'!H8:H55,0,RY1)&gt;OFFSET('Game Board'!G8:G55,0,RY1))*1)+SUMPRODUCT((OFFSET('Game Board'!F8:F55,0,RY1)=SQ16)*(OFFSET('Game Board'!I8:I55,0,RY1)=SQ18)*(OFFSET('Game Board'!G8:G55,0,RY1)&gt;OFFSET('Game Board'!H8:H55,0,RY1))*1)+SUMPRODUCT((OFFSET('Game Board'!I8:I55,0,RY1)=SQ16)*(OFFSET('Game Board'!F8:F55,0,RY1)=SQ18)*(OFFSET('Game Board'!H8:H55,0,RY1)&gt;OFFSET('Game Board'!G8:G55,0,RY1))*1)+SUMPRODUCT((OFFSET('Game Board'!F8:F55,0,RY1)=SQ16)*(OFFSET('Game Board'!I8:I55,0,RY1)=SQ19)*(OFFSET('Game Board'!G8:G55,0,RY1)&gt;OFFSET('Game Board'!H8:H55,0,RY1))*1)+SUMPRODUCT((OFFSET('Game Board'!I8:I55,0,RY1)=SQ16)*(OFFSET('Game Board'!F8:F55,0,RY1)=SQ19)*(OFFSET('Game Board'!H8:H55,0,RY1)&gt;OFFSET('Game Board'!G8:G55,0,RY1))*1)</f>
        <v>0</v>
      </c>
      <c r="SU16" s="315">
        <f ca="1">SUMPRODUCT((OFFSET('Game Board'!F8:F55,0,RY1)=SQ16)*(OFFSET('Game Board'!I8:I55,0,RY1)=SQ17)*(OFFSET('Game Board'!G8:G55,0,RY1)=OFFSET('Game Board'!H8:H55,0,RY1))*1)+SUMPRODUCT((OFFSET('Game Board'!I8:I55,0,RY1)=SQ16)*(OFFSET('Game Board'!F8:F55,0,RY1)=SQ17)*(OFFSET('Game Board'!G8:G55,0,RY1)=OFFSET('Game Board'!H8:H55,0,RY1))*1)+SUMPRODUCT((OFFSET('Game Board'!F8:F55,0,RY1)=SQ16)*(OFFSET('Game Board'!I8:I55,0,RY1)=SQ18)*(OFFSET('Game Board'!G8:G55,0,RY1)=OFFSET('Game Board'!H8:H55,0,RY1))*1)+SUMPRODUCT((OFFSET('Game Board'!I8:I55,0,RY1)=SQ16)*(OFFSET('Game Board'!F8:F55,0,RY1)=SQ18)*(OFFSET('Game Board'!G8:G55,0,RY1)=OFFSET('Game Board'!H8:H55,0,RY1))*1)+SUMPRODUCT((OFFSET('Game Board'!F8:F55,0,RY1)=SQ16)*(OFFSET('Game Board'!I8:I55,0,RY1)=SQ19)*(OFFSET('Game Board'!G8:G55,0,RY1)=OFFSET('Game Board'!H8:H55,0,RY1))*1)+SUMPRODUCT((OFFSET('Game Board'!I8:I55,0,RY1)=SQ16)*(OFFSET('Game Board'!F8:F55,0,RY1)=SQ19)*(OFFSET('Game Board'!G8:G55,0,RY1)=OFFSET('Game Board'!H8:H55,0,RY1))*1)</f>
        <v>3</v>
      </c>
      <c r="SV16" s="315">
        <f ca="1">SUMPRODUCT((OFFSET('Game Board'!F8:F55,0,RY1)=SQ16)*(OFFSET('Game Board'!I8:I55,0,RY1)=SQ17)*(OFFSET('Game Board'!G8:G55,0,RY1)&lt;OFFSET('Game Board'!H8:H55,0,RY1))*1)+SUMPRODUCT((OFFSET('Game Board'!I8:I55,0,RY1)=SQ16)*(OFFSET('Game Board'!F8:F55,0,RY1)=SQ17)*(OFFSET('Game Board'!H8:H55,0,RY1)&lt;OFFSET('Game Board'!G8:G55,0,RY1))*1)+SUMPRODUCT((OFFSET('Game Board'!F8:F55,0,RY1)=SQ16)*(OFFSET('Game Board'!I8:I55,0,RY1)=SQ18)*(OFFSET('Game Board'!G8:G55,0,RY1)&lt;OFFSET('Game Board'!H8:H55,0,RY1))*1)+SUMPRODUCT((OFFSET('Game Board'!I8:I55,0,RY1)=SQ16)*(OFFSET('Game Board'!F8:F55,0,RY1)=SQ18)*(OFFSET('Game Board'!H8:H55,0,RY1)&lt;OFFSET('Game Board'!G8:G55,0,RY1))*1)+SUMPRODUCT((OFFSET('Game Board'!F8:F55,0,RY1)=SQ16)*(OFFSET('Game Board'!I8:I55,0,RY1)=SQ19)*(OFFSET('Game Board'!G8:G55,0,RY1)&lt;OFFSET('Game Board'!H8:H55,0,RY1))*1)+SUMPRODUCT((OFFSET('Game Board'!I8:I55,0,RY1)=SQ16)*(OFFSET('Game Board'!F8:F55,0,RY1)=SQ19)*(OFFSET('Game Board'!H8:H55,0,RY1)&lt;OFFSET('Game Board'!G8:G55,0,RY1))*1)</f>
        <v>0</v>
      </c>
      <c r="SW16" s="315">
        <f ca="1">SUMIFS(OFFSET('Game Board'!G8:G55,0,RY1),OFFSET('Game Board'!F8:F55,0,RY1),SQ16,OFFSET('Game Board'!I8:I55,0,RY1),SQ17)+SUMIFS(OFFSET('Game Board'!G8:G55,0,RY1),OFFSET('Game Board'!F8:F55,0,RY1),SQ16,OFFSET('Game Board'!I8:I55,0,RY1),SQ18)+SUMIFS(OFFSET('Game Board'!G8:G55,0,RY1),OFFSET('Game Board'!F8:F55,0,RY1),SQ16,OFFSET('Game Board'!I8:I55,0,RY1),SQ19)+SUMIFS(OFFSET('Game Board'!H8:H55,0,RY1),OFFSET('Game Board'!I8:I55,0,RY1),SQ16,OFFSET('Game Board'!F8:F55,0,RY1),SQ17)+SUMIFS(OFFSET('Game Board'!H8:H55,0,RY1),OFFSET('Game Board'!I8:I55,0,RY1),SQ16,OFFSET('Game Board'!F8:F55,0,RY1),SQ18)+SUMIFS(OFFSET('Game Board'!H8:H55,0,RY1),OFFSET('Game Board'!I8:I55,0,RY1),SQ16,OFFSET('Game Board'!F8:F55,0,RY1),SQ19)</f>
        <v>0</v>
      </c>
      <c r="SX16" s="315">
        <f ca="1">SUMIFS(OFFSET('Game Board'!H8:H55,0,RY1),OFFSET('Game Board'!F8:F55,0,RY1),SQ16,OFFSET('Game Board'!I8:I55,0,RY1),SQ17)+SUMIFS(OFFSET('Game Board'!H8:H55,0,RY1),OFFSET('Game Board'!F8:F55,0,RY1),SQ16,OFFSET('Game Board'!I8:I55,0,RY1),SQ18)+SUMIFS(OFFSET('Game Board'!H8:H55,0,RY1),OFFSET('Game Board'!F8:F55,0,RY1),SQ16,OFFSET('Game Board'!I8:I55,0,RY1),SQ19)+SUMIFS(OFFSET('Game Board'!G8:G55,0,RY1),OFFSET('Game Board'!I8:I55,0,RY1),SQ16,OFFSET('Game Board'!F8:F55,0,RY1),SQ17)+SUMIFS(OFFSET('Game Board'!G8:G55,0,RY1),OFFSET('Game Board'!I8:I55,0,RY1),SQ16,OFFSET('Game Board'!F8:F55,0,RY1),SQ18)+SUMIFS(OFFSET('Game Board'!G8:G55,0,RY1),OFFSET('Game Board'!I8:I55,0,RY1),SQ16,OFFSET('Game Board'!F8:F55,0,RY1),SQ19)</f>
        <v>0</v>
      </c>
      <c r="SY16" s="315">
        <f t="shared" ca="1" si="130"/>
        <v>0</v>
      </c>
      <c r="SZ16" s="315">
        <f t="shared" ca="1" si="131"/>
        <v>3</v>
      </c>
      <c r="TA16" s="315">
        <f t="shared" ref="TA16" ca="1" si="2113">IF(SQ16&lt;&gt;"",SUMPRODUCT((SP16:SP19=SP16)*(SZ16:SZ19&gt;SZ16)*1),0)</f>
        <v>0</v>
      </c>
      <c r="TB16" s="315">
        <f t="shared" ref="TB16" ca="1" si="2114">IF(SQ16&lt;&gt;"",SUMPRODUCT((TA16:TA19=TA16)*(SY16:SY19&gt;SY16)*1),0)</f>
        <v>0</v>
      </c>
      <c r="TC16" s="315">
        <f t="shared" ca="1" si="134"/>
        <v>0</v>
      </c>
      <c r="TD16" s="315">
        <f t="shared" ref="TD16" ca="1" si="2115">IF(SQ16&lt;&gt;"",SUMPRODUCT((TC16:TC19=TC16)*(TA16:TA19=TA16)*(SW16:SW19&gt;SW16)*1),0)</f>
        <v>0</v>
      </c>
      <c r="TE16" s="315">
        <f t="shared" ca="1" si="136"/>
        <v>1</v>
      </c>
      <c r="TF16" s="315">
        <v>0</v>
      </c>
      <c r="TG16" s="315">
        <v>0</v>
      </c>
      <c r="TH16" s="315">
        <v>0</v>
      </c>
      <c r="TI16" s="315">
        <v>0</v>
      </c>
      <c r="TJ16" s="315">
        <v>0</v>
      </c>
      <c r="TK16" s="315">
        <f t="shared" si="335"/>
        <v>0</v>
      </c>
      <c r="TL16" s="315">
        <f t="shared" si="336"/>
        <v>0</v>
      </c>
      <c r="TM16" s="315">
        <v>0</v>
      </c>
      <c r="TN16" s="315">
        <v>0</v>
      </c>
      <c r="TO16" s="315">
        <f t="shared" si="339"/>
        <v>0</v>
      </c>
      <c r="TP16" s="315">
        <v>0</v>
      </c>
      <c r="TQ16" s="315">
        <f t="shared" ca="1" si="137"/>
        <v>1</v>
      </c>
      <c r="TR16" s="315">
        <v>0</v>
      </c>
      <c r="TS16" s="315">
        <v>0</v>
      </c>
      <c r="TT16" s="315">
        <v>0</v>
      </c>
      <c r="TU16" s="315">
        <v>0</v>
      </c>
      <c r="TV16" s="315">
        <v>0</v>
      </c>
      <c r="TW16" s="315">
        <v>0</v>
      </c>
      <c r="TX16" s="315">
        <v>0</v>
      </c>
      <c r="TY16" s="315">
        <v>0</v>
      </c>
      <c r="TZ16" s="315">
        <v>0</v>
      </c>
      <c r="UA16" s="315">
        <v>0</v>
      </c>
      <c r="UB16" s="315">
        <v>0</v>
      </c>
      <c r="UC16" s="315">
        <f t="shared" ca="1" si="138"/>
        <v>1</v>
      </c>
      <c r="UD16" s="315">
        <f t="shared" ref="UD16" ca="1" si="2116">SUMPRODUCT((UC16:UC19=UC16)*(SF16:SF19&gt;SF16)*1)</f>
        <v>0</v>
      </c>
      <c r="UE16" s="315">
        <f t="shared" ca="1" si="140"/>
        <v>1</v>
      </c>
      <c r="UF16" s="315" t="str">
        <f t="shared" si="342"/>
        <v>England</v>
      </c>
      <c r="UG16" s="315">
        <f t="shared" ca="1" si="141"/>
        <v>0</v>
      </c>
      <c r="UH16" s="315">
        <f ca="1">SUMPRODUCT((OFFSET('Game Board'!G8:G55,0,UH1)&lt;&gt;"")*(OFFSET('Game Board'!F8:F55,0,UH1)=C16)*(OFFSET('Game Board'!G8:G55,0,UH1)&gt;OFFSET('Game Board'!H8:H55,0,UH1))*1)+SUMPRODUCT((OFFSET('Game Board'!G8:G55,0,UH1)&lt;&gt;"")*(OFFSET('Game Board'!I8:I55,0,UH1)=C16)*(OFFSET('Game Board'!H8:H55,0,UH1)&gt;OFFSET('Game Board'!G8:G55,0,UH1))*1)</f>
        <v>0</v>
      </c>
      <c r="UI16" s="315">
        <f ca="1">SUMPRODUCT((OFFSET('Game Board'!G8:G55,0,UH1)&lt;&gt;"")*(OFFSET('Game Board'!F8:F55,0,UH1)=C16)*(OFFSET('Game Board'!G8:G55,0,UH1)=OFFSET('Game Board'!H8:H55,0,UH1))*1)+SUMPRODUCT((OFFSET('Game Board'!G8:G55,0,UH1)&lt;&gt;"")*(OFFSET('Game Board'!I8:I55,0,UH1)=C16)*(OFFSET('Game Board'!G8:G55,0,UH1)=OFFSET('Game Board'!H8:H55,0,UH1))*1)</f>
        <v>0</v>
      </c>
      <c r="UJ16" s="315">
        <f ca="1">SUMPRODUCT((OFFSET('Game Board'!G8:G55,0,UH1)&lt;&gt;"")*(OFFSET('Game Board'!F8:F55,0,UH1)=C16)*(OFFSET('Game Board'!G8:G55,0,UH1)&lt;OFFSET('Game Board'!H8:H55,0,UH1))*1)+SUMPRODUCT((OFFSET('Game Board'!G8:G55,0,UH1)&lt;&gt;"")*(OFFSET('Game Board'!I8:I55,0,UH1)=C16)*(OFFSET('Game Board'!H8:H55,0,UH1)&lt;OFFSET('Game Board'!G8:G55,0,UH1))*1)</f>
        <v>0</v>
      </c>
      <c r="UK16" s="315">
        <f ca="1">SUMIF(OFFSET('Game Board'!F8:F55,0,UH1),C16,OFFSET('Game Board'!G8:G55,0,UH1))+SUMIF(OFFSET('Game Board'!I8:I55,0,UH1),C16,OFFSET('Game Board'!H8:H55,0,UH1))</f>
        <v>0</v>
      </c>
      <c r="UL16" s="315">
        <f ca="1">SUMIF(OFFSET('Game Board'!F8:F55,0,UH1),C16,OFFSET('Game Board'!H8:H55,0,UH1))+SUMIF(OFFSET('Game Board'!I8:I55,0,UH1),C16,OFFSET('Game Board'!G8:G55,0,UH1))</f>
        <v>0</v>
      </c>
      <c r="UM16" s="315">
        <f t="shared" ca="1" si="142"/>
        <v>0</v>
      </c>
      <c r="UN16" s="315">
        <f t="shared" ca="1" si="143"/>
        <v>0</v>
      </c>
      <c r="UO16" s="315">
        <f ca="1">INDEX(L4:L35,MATCH(UX16,C4:C35,0),0)</f>
        <v>2055</v>
      </c>
      <c r="UP16" s="319">
        <f>'Tournament Setup'!F18</f>
        <v>0</v>
      </c>
      <c r="UQ16" s="315">
        <f t="shared" ref="UQ16" ca="1" si="2117">RANK(UN16,UN16:UN19)</f>
        <v>1</v>
      </c>
      <c r="UR16" s="315">
        <f t="shared" ref="UR16" ca="1" si="2118">SUMPRODUCT((UQ16:UQ19=UQ16)*(UM16:UM19&gt;UM16)*1)</f>
        <v>0</v>
      </c>
      <c r="US16" s="315">
        <f t="shared" ca="1" si="146"/>
        <v>1</v>
      </c>
      <c r="UT16" s="315">
        <f t="shared" ref="UT16" ca="1" si="2119">SUMPRODUCT((UQ16:UQ19=UQ16)*(UM16:UM19=UM16)*(UK16:UK19&gt;UK16)*1)</f>
        <v>0</v>
      </c>
      <c r="UU16" s="315">
        <f t="shared" ca="1" si="148"/>
        <v>1</v>
      </c>
      <c r="UV16" s="315">
        <f t="shared" ref="UV16" ca="1" si="2120">RANK(UU16,UU16:UU19,1)+COUNTIF(UU16:UU16,UU16)-1</f>
        <v>1</v>
      </c>
      <c r="UW16" s="315">
        <v>1</v>
      </c>
      <c r="UX16" s="315" t="str">
        <f t="shared" ref="UX16" ca="1" si="2121">INDEX(UF16:UF19,MATCH(UW16,UV16:UV19,0),0)</f>
        <v>England</v>
      </c>
      <c r="UY16" s="315">
        <f t="shared" ref="UY16" ca="1" si="2122">INDEX(UU16:UU19,MATCH(UX16,UF16:UF19,0),0)</f>
        <v>1</v>
      </c>
      <c r="UZ16" s="315" t="str">
        <f t="shared" ref="UZ16" ca="1" si="2123">IF(UY17=1,UX16,"")</f>
        <v>England</v>
      </c>
      <c r="VC16" s="315">
        <f ca="1">SUMPRODUCT((OFFSET('Game Board'!F8:F55,0,UH1)=UZ16)*(OFFSET('Game Board'!I8:I55,0,UH1)=UZ17)*(OFFSET('Game Board'!G8:G55,0,UH1)&gt;OFFSET('Game Board'!H8:H55,0,UH1))*1)+SUMPRODUCT((OFFSET('Game Board'!I8:I55,0,UH1)=UZ16)*(OFFSET('Game Board'!F8:F55,0,UH1)=UZ17)*(OFFSET('Game Board'!H8:H55,0,UH1)&gt;OFFSET('Game Board'!G8:G55,0,UH1))*1)+SUMPRODUCT((OFFSET('Game Board'!F8:F55,0,UH1)=UZ16)*(OFFSET('Game Board'!I8:I55,0,UH1)=UZ18)*(OFFSET('Game Board'!G8:G55,0,UH1)&gt;OFFSET('Game Board'!H8:H55,0,UH1))*1)+SUMPRODUCT((OFFSET('Game Board'!I8:I55,0,UH1)=UZ16)*(OFFSET('Game Board'!F8:F55,0,UH1)=UZ18)*(OFFSET('Game Board'!H8:H55,0,UH1)&gt;OFFSET('Game Board'!G8:G55,0,UH1))*1)+SUMPRODUCT((OFFSET('Game Board'!F8:F55,0,UH1)=UZ16)*(OFFSET('Game Board'!I8:I55,0,UH1)=UZ19)*(OFFSET('Game Board'!G8:G55,0,UH1)&gt;OFFSET('Game Board'!H8:H55,0,UH1))*1)+SUMPRODUCT((OFFSET('Game Board'!I8:I55,0,UH1)=UZ16)*(OFFSET('Game Board'!F8:F55,0,UH1)=UZ19)*(OFFSET('Game Board'!H8:H55,0,UH1)&gt;OFFSET('Game Board'!G8:G55,0,UH1))*1)</f>
        <v>0</v>
      </c>
      <c r="VD16" s="315">
        <f ca="1">SUMPRODUCT((OFFSET('Game Board'!F8:F55,0,UH1)=UZ16)*(OFFSET('Game Board'!I8:I55,0,UH1)=UZ17)*(OFFSET('Game Board'!G8:G55,0,UH1)=OFFSET('Game Board'!H8:H55,0,UH1))*1)+SUMPRODUCT((OFFSET('Game Board'!I8:I55,0,UH1)=UZ16)*(OFFSET('Game Board'!F8:F55,0,UH1)=UZ17)*(OFFSET('Game Board'!G8:G55,0,UH1)=OFFSET('Game Board'!H8:H55,0,UH1))*1)+SUMPRODUCT((OFFSET('Game Board'!F8:F55,0,UH1)=UZ16)*(OFFSET('Game Board'!I8:I55,0,UH1)=UZ18)*(OFFSET('Game Board'!G8:G55,0,UH1)=OFFSET('Game Board'!H8:H55,0,UH1))*1)+SUMPRODUCT((OFFSET('Game Board'!I8:I55,0,UH1)=UZ16)*(OFFSET('Game Board'!F8:F55,0,UH1)=UZ18)*(OFFSET('Game Board'!G8:G55,0,UH1)=OFFSET('Game Board'!H8:H55,0,UH1))*1)+SUMPRODUCT((OFFSET('Game Board'!F8:F55,0,UH1)=UZ16)*(OFFSET('Game Board'!I8:I55,0,UH1)=UZ19)*(OFFSET('Game Board'!G8:G55,0,UH1)=OFFSET('Game Board'!H8:H55,0,UH1))*1)+SUMPRODUCT((OFFSET('Game Board'!I8:I55,0,UH1)=UZ16)*(OFFSET('Game Board'!F8:F55,0,UH1)=UZ19)*(OFFSET('Game Board'!G8:G55,0,UH1)=OFFSET('Game Board'!H8:H55,0,UH1))*1)</f>
        <v>3</v>
      </c>
      <c r="VE16" s="315">
        <f ca="1">SUMPRODUCT((OFFSET('Game Board'!F8:F55,0,UH1)=UZ16)*(OFFSET('Game Board'!I8:I55,0,UH1)=UZ17)*(OFFSET('Game Board'!G8:G55,0,UH1)&lt;OFFSET('Game Board'!H8:H55,0,UH1))*1)+SUMPRODUCT((OFFSET('Game Board'!I8:I55,0,UH1)=UZ16)*(OFFSET('Game Board'!F8:F55,0,UH1)=UZ17)*(OFFSET('Game Board'!H8:H55,0,UH1)&lt;OFFSET('Game Board'!G8:G55,0,UH1))*1)+SUMPRODUCT((OFFSET('Game Board'!F8:F55,0,UH1)=UZ16)*(OFFSET('Game Board'!I8:I55,0,UH1)=UZ18)*(OFFSET('Game Board'!G8:G55,0,UH1)&lt;OFFSET('Game Board'!H8:H55,0,UH1))*1)+SUMPRODUCT((OFFSET('Game Board'!I8:I55,0,UH1)=UZ16)*(OFFSET('Game Board'!F8:F55,0,UH1)=UZ18)*(OFFSET('Game Board'!H8:H55,0,UH1)&lt;OFFSET('Game Board'!G8:G55,0,UH1))*1)+SUMPRODUCT((OFFSET('Game Board'!F8:F55,0,UH1)=UZ16)*(OFFSET('Game Board'!I8:I55,0,UH1)=UZ19)*(OFFSET('Game Board'!G8:G55,0,UH1)&lt;OFFSET('Game Board'!H8:H55,0,UH1))*1)+SUMPRODUCT((OFFSET('Game Board'!I8:I55,0,UH1)=UZ16)*(OFFSET('Game Board'!F8:F55,0,UH1)=UZ19)*(OFFSET('Game Board'!H8:H55,0,UH1)&lt;OFFSET('Game Board'!G8:G55,0,UH1))*1)</f>
        <v>0</v>
      </c>
      <c r="VF16" s="315">
        <f ca="1">SUMIFS(OFFSET('Game Board'!G8:G55,0,UH1),OFFSET('Game Board'!F8:F55,0,UH1),UZ16,OFFSET('Game Board'!I8:I55,0,UH1),UZ17)+SUMIFS(OFFSET('Game Board'!G8:G55,0,UH1),OFFSET('Game Board'!F8:F55,0,UH1),UZ16,OFFSET('Game Board'!I8:I55,0,UH1),UZ18)+SUMIFS(OFFSET('Game Board'!G8:G55,0,UH1),OFFSET('Game Board'!F8:F55,0,UH1),UZ16,OFFSET('Game Board'!I8:I55,0,UH1),UZ19)+SUMIFS(OFFSET('Game Board'!H8:H55,0,UH1),OFFSET('Game Board'!I8:I55,0,UH1),UZ16,OFFSET('Game Board'!F8:F55,0,UH1),UZ17)+SUMIFS(OFFSET('Game Board'!H8:H55,0,UH1),OFFSET('Game Board'!I8:I55,0,UH1),UZ16,OFFSET('Game Board'!F8:F55,0,UH1),UZ18)+SUMIFS(OFFSET('Game Board'!H8:H55,0,UH1),OFFSET('Game Board'!I8:I55,0,UH1),UZ16,OFFSET('Game Board'!F8:F55,0,UH1),UZ19)</f>
        <v>0</v>
      </c>
      <c r="VG16" s="315">
        <f ca="1">SUMIFS(OFFSET('Game Board'!H8:H55,0,UH1),OFFSET('Game Board'!F8:F55,0,UH1),UZ16,OFFSET('Game Board'!I8:I55,0,UH1),UZ17)+SUMIFS(OFFSET('Game Board'!H8:H55,0,UH1),OFFSET('Game Board'!F8:F55,0,UH1),UZ16,OFFSET('Game Board'!I8:I55,0,UH1),UZ18)+SUMIFS(OFFSET('Game Board'!H8:H55,0,UH1),OFFSET('Game Board'!F8:F55,0,UH1),UZ16,OFFSET('Game Board'!I8:I55,0,UH1),UZ19)+SUMIFS(OFFSET('Game Board'!G8:G55,0,UH1),OFFSET('Game Board'!I8:I55,0,UH1),UZ16,OFFSET('Game Board'!F8:F55,0,UH1),UZ17)+SUMIFS(OFFSET('Game Board'!G8:G55,0,UH1),OFFSET('Game Board'!I8:I55,0,UH1),UZ16,OFFSET('Game Board'!F8:F55,0,UH1),UZ18)+SUMIFS(OFFSET('Game Board'!G8:G55,0,UH1),OFFSET('Game Board'!I8:I55,0,UH1),UZ16,OFFSET('Game Board'!F8:F55,0,UH1),UZ19)</f>
        <v>0</v>
      </c>
      <c r="VH16" s="315">
        <f t="shared" ca="1" si="153"/>
        <v>0</v>
      </c>
      <c r="VI16" s="315">
        <f t="shared" ca="1" si="154"/>
        <v>3</v>
      </c>
      <c r="VJ16" s="315">
        <f t="shared" ref="VJ16" ca="1" si="2124">IF(UZ16&lt;&gt;"",SUMPRODUCT((UY16:UY19=UY16)*(VI16:VI19&gt;VI16)*1),0)</f>
        <v>0</v>
      </c>
      <c r="VK16" s="315">
        <f t="shared" ref="VK16" ca="1" si="2125">IF(UZ16&lt;&gt;"",SUMPRODUCT((VJ16:VJ19=VJ16)*(VH16:VH19&gt;VH16)*1),0)</f>
        <v>0</v>
      </c>
      <c r="VL16" s="315">
        <f t="shared" ca="1" si="157"/>
        <v>0</v>
      </c>
      <c r="VM16" s="315">
        <f t="shared" ref="VM16" ca="1" si="2126">IF(UZ16&lt;&gt;"",SUMPRODUCT((VL16:VL19=VL16)*(VJ16:VJ19=VJ16)*(VF16:VF19&gt;VF16)*1),0)</f>
        <v>0</v>
      </c>
      <c r="VN16" s="315">
        <f t="shared" ca="1" si="159"/>
        <v>1</v>
      </c>
      <c r="VO16" s="315">
        <v>0</v>
      </c>
      <c r="VP16" s="315">
        <v>0</v>
      </c>
      <c r="VQ16" s="315">
        <v>0</v>
      </c>
      <c r="VR16" s="315">
        <v>0</v>
      </c>
      <c r="VS16" s="315">
        <v>0</v>
      </c>
      <c r="VT16" s="315">
        <f t="shared" si="354"/>
        <v>0</v>
      </c>
      <c r="VU16" s="315">
        <f t="shared" si="355"/>
        <v>0</v>
      </c>
      <c r="VV16" s="315">
        <v>0</v>
      </c>
      <c r="VW16" s="315">
        <v>0</v>
      </c>
      <c r="VX16" s="315">
        <f t="shared" si="358"/>
        <v>0</v>
      </c>
      <c r="VY16" s="315">
        <v>0</v>
      </c>
      <c r="VZ16" s="315">
        <f t="shared" ca="1" si="160"/>
        <v>1</v>
      </c>
      <c r="WA16" s="315">
        <v>0</v>
      </c>
      <c r="WB16" s="315">
        <v>0</v>
      </c>
      <c r="WC16" s="315">
        <v>0</v>
      </c>
      <c r="WD16" s="315">
        <v>0</v>
      </c>
      <c r="WE16" s="315">
        <v>0</v>
      </c>
      <c r="WF16" s="315">
        <v>0</v>
      </c>
      <c r="WG16" s="315">
        <v>0</v>
      </c>
      <c r="WH16" s="315">
        <v>0</v>
      </c>
      <c r="WI16" s="315">
        <v>0</v>
      </c>
      <c r="WJ16" s="315">
        <v>0</v>
      </c>
      <c r="WK16" s="315">
        <v>0</v>
      </c>
      <c r="WL16" s="315">
        <f t="shared" ca="1" si="161"/>
        <v>1</v>
      </c>
      <c r="WM16" s="315">
        <f t="shared" ref="WM16" ca="1" si="2127">SUMPRODUCT((WL16:WL19=WL16)*(UO16:UO19&gt;UO16)*1)</f>
        <v>0</v>
      </c>
      <c r="WN16" s="315">
        <f t="shared" ca="1" si="163"/>
        <v>1</v>
      </c>
      <c r="WO16" s="315" t="str">
        <f t="shared" si="361"/>
        <v>England</v>
      </c>
      <c r="WP16" s="315">
        <f t="shared" ca="1" si="164"/>
        <v>0</v>
      </c>
      <c r="WQ16" s="315">
        <f ca="1">SUMPRODUCT((OFFSET('Game Board'!G8:G55,0,WQ1)&lt;&gt;"")*(OFFSET('Game Board'!F8:F55,0,WQ1)=C16)*(OFFSET('Game Board'!G8:G55,0,WQ1)&gt;OFFSET('Game Board'!H8:H55,0,WQ1))*1)+SUMPRODUCT((OFFSET('Game Board'!G8:G55,0,WQ1)&lt;&gt;"")*(OFFSET('Game Board'!I8:I55,0,WQ1)=C16)*(OFFSET('Game Board'!H8:H55,0,WQ1)&gt;OFFSET('Game Board'!G8:G55,0,WQ1))*1)</f>
        <v>0</v>
      </c>
      <c r="WR16" s="315">
        <f ca="1">SUMPRODUCT((OFFSET('Game Board'!G8:G55,0,WQ1)&lt;&gt;"")*(OFFSET('Game Board'!F8:F55,0,WQ1)=C16)*(OFFSET('Game Board'!G8:G55,0,WQ1)=OFFSET('Game Board'!H8:H55,0,WQ1))*1)+SUMPRODUCT((OFFSET('Game Board'!G8:G55,0,WQ1)&lt;&gt;"")*(OFFSET('Game Board'!I8:I55,0,WQ1)=C16)*(OFFSET('Game Board'!G8:G55,0,WQ1)=OFFSET('Game Board'!H8:H55,0,WQ1))*1)</f>
        <v>0</v>
      </c>
      <c r="WS16" s="315">
        <f ca="1">SUMPRODUCT((OFFSET('Game Board'!G8:G55,0,WQ1)&lt;&gt;"")*(OFFSET('Game Board'!F8:F55,0,WQ1)=C16)*(OFFSET('Game Board'!G8:G55,0,WQ1)&lt;OFFSET('Game Board'!H8:H55,0,WQ1))*1)+SUMPRODUCT((OFFSET('Game Board'!G8:G55,0,WQ1)&lt;&gt;"")*(OFFSET('Game Board'!I8:I55,0,WQ1)=C16)*(OFFSET('Game Board'!H8:H55,0,WQ1)&lt;OFFSET('Game Board'!G8:G55,0,WQ1))*1)</f>
        <v>0</v>
      </c>
      <c r="WT16" s="315">
        <f ca="1">SUMIF(OFFSET('Game Board'!F8:F55,0,WQ1),C16,OFFSET('Game Board'!G8:G55,0,WQ1))+SUMIF(OFFSET('Game Board'!I8:I55,0,WQ1),C16,OFFSET('Game Board'!H8:H55,0,WQ1))</f>
        <v>0</v>
      </c>
      <c r="WU16" s="315">
        <f ca="1">SUMIF(OFFSET('Game Board'!F8:F55,0,WQ1),C16,OFFSET('Game Board'!H8:H55,0,WQ1))+SUMIF(OFFSET('Game Board'!I8:I55,0,WQ1),C16,OFFSET('Game Board'!G8:G55,0,WQ1))</f>
        <v>0</v>
      </c>
      <c r="WV16" s="315">
        <f t="shared" ca="1" si="165"/>
        <v>0</v>
      </c>
      <c r="WW16" s="315">
        <f t="shared" ca="1" si="166"/>
        <v>0</v>
      </c>
      <c r="WX16" s="315">
        <f ca="1">INDEX(L4:L35,MATCH(XG16,C4:C35,0),0)</f>
        <v>2055</v>
      </c>
      <c r="WY16" s="319">
        <f>'Tournament Setup'!F18</f>
        <v>0</v>
      </c>
      <c r="WZ16" s="315">
        <f t="shared" ref="WZ16" ca="1" si="2128">RANK(WW16,WW16:WW19)</f>
        <v>1</v>
      </c>
      <c r="XA16" s="315">
        <f t="shared" ref="XA16" ca="1" si="2129">SUMPRODUCT((WZ16:WZ19=WZ16)*(WV16:WV19&gt;WV16)*1)</f>
        <v>0</v>
      </c>
      <c r="XB16" s="315">
        <f t="shared" ca="1" si="169"/>
        <v>1</v>
      </c>
      <c r="XC16" s="315">
        <f t="shared" ref="XC16" ca="1" si="2130">SUMPRODUCT((WZ16:WZ19=WZ16)*(WV16:WV19=WV16)*(WT16:WT19&gt;WT16)*1)</f>
        <v>0</v>
      </c>
      <c r="XD16" s="315">
        <f t="shared" ca="1" si="171"/>
        <v>1</v>
      </c>
      <c r="XE16" s="315">
        <f t="shared" ref="XE16" ca="1" si="2131">RANK(XD16,XD16:XD19,1)+COUNTIF(XD16:XD16,XD16)-1</f>
        <v>1</v>
      </c>
      <c r="XF16" s="315">
        <v>1</v>
      </c>
      <c r="XG16" s="315" t="str">
        <f t="shared" ref="XG16" ca="1" si="2132">INDEX(WO16:WO19,MATCH(XF16,XE16:XE19,0),0)</f>
        <v>England</v>
      </c>
      <c r="XH16" s="315">
        <f t="shared" ref="XH16" ca="1" si="2133">INDEX(XD16:XD19,MATCH(XG16,WO16:WO19,0),0)</f>
        <v>1</v>
      </c>
      <c r="XI16" s="315" t="str">
        <f t="shared" ref="XI16" ca="1" si="2134">IF(XH17=1,XG16,"")</f>
        <v>England</v>
      </c>
      <c r="XL16" s="315">
        <f ca="1">SUMPRODUCT((OFFSET('Game Board'!F8:F55,0,WQ1)=XI16)*(OFFSET('Game Board'!I8:I55,0,WQ1)=XI17)*(OFFSET('Game Board'!G8:G55,0,WQ1)&gt;OFFSET('Game Board'!H8:H55,0,WQ1))*1)+SUMPRODUCT((OFFSET('Game Board'!I8:I55,0,WQ1)=XI16)*(OFFSET('Game Board'!F8:F55,0,WQ1)=XI17)*(OFFSET('Game Board'!H8:H55,0,WQ1)&gt;OFFSET('Game Board'!G8:G55,0,WQ1))*1)+SUMPRODUCT((OFFSET('Game Board'!F8:F55,0,WQ1)=XI16)*(OFFSET('Game Board'!I8:I55,0,WQ1)=XI18)*(OFFSET('Game Board'!G8:G55,0,WQ1)&gt;OFFSET('Game Board'!H8:H55,0,WQ1))*1)+SUMPRODUCT((OFFSET('Game Board'!I8:I55,0,WQ1)=XI16)*(OFFSET('Game Board'!F8:F55,0,WQ1)=XI18)*(OFFSET('Game Board'!H8:H55,0,WQ1)&gt;OFFSET('Game Board'!G8:G55,0,WQ1))*1)+SUMPRODUCT((OFFSET('Game Board'!F8:F55,0,WQ1)=XI16)*(OFFSET('Game Board'!I8:I55,0,WQ1)=XI19)*(OFFSET('Game Board'!G8:G55,0,WQ1)&gt;OFFSET('Game Board'!H8:H55,0,WQ1))*1)+SUMPRODUCT((OFFSET('Game Board'!I8:I55,0,WQ1)=XI16)*(OFFSET('Game Board'!F8:F55,0,WQ1)=XI19)*(OFFSET('Game Board'!H8:H55,0,WQ1)&gt;OFFSET('Game Board'!G8:G55,0,WQ1))*1)</f>
        <v>0</v>
      </c>
      <c r="XM16" s="315">
        <f ca="1">SUMPRODUCT((OFFSET('Game Board'!F8:F55,0,WQ1)=XI16)*(OFFSET('Game Board'!I8:I55,0,WQ1)=XI17)*(OFFSET('Game Board'!G8:G55,0,WQ1)=OFFSET('Game Board'!H8:H55,0,WQ1))*1)+SUMPRODUCT((OFFSET('Game Board'!I8:I55,0,WQ1)=XI16)*(OFFSET('Game Board'!F8:F55,0,WQ1)=XI17)*(OFFSET('Game Board'!G8:G55,0,WQ1)=OFFSET('Game Board'!H8:H55,0,WQ1))*1)+SUMPRODUCT((OFFSET('Game Board'!F8:F55,0,WQ1)=XI16)*(OFFSET('Game Board'!I8:I55,0,WQ1)=XI18)*(OFFSET('Game Board'!G8:G55,0,WQ1)=OFFSET('Game Board'!H8:H55,0,WQ1))*1)+SUMPRODUCT((OFFSET('Game Board'!I8:I55,0,WQ1)=XI16)*(OFFSET('Game Board'!F8:F55,0,WQ1)=XI18)*(OFFSET('Game Board'!G8:G55,0,WQ1)=OFFSET('Game Board'!H8:H55,0,WQ1))*1)+SUMPRODUCT((OFFSET('Game Board'!F8:F55,0,WQ1)=XI16)*(OFFSET('Game Board'!I8:I55,0,WQ1)=XI19)*(OFFSET('Game Board'!G8:G55,0,WQ1)=OFFSET('Game Board'!H8:H55,0,WQ1))*1)+SUMPRODUCT((OFFSET('Game Board'!I8:I55,0,WQ1)=XI16)*(OFFSET('Game Board'!F8:F55,0,WQ1)=XI19)*(OFFSET('Game Board'!G8:G55,0,WQ1)=OFFSET('Game Board'!H8:H55,0,WQ1))*1)</f>
        <v>3</v>
      </c>
      <c r="XN16" s="315">
        <f ca="1">SUMPRODUCT((OFFSET('Game Board'!F8:F55,0,WQ1)=XI16)*(OFFSET('Game Board'!I8:I55,0,WQ1)=XI17)*(OFFSET('Game Board'!G8:G55,0,WQ1)&lt;OFFSET('Game Board'!H8:H55,0,WQ1))*1)+SUMPRODUCT((OFFSET('Game Board'!I8:I55,0,WQ1)=XI16)*(OFFSET('Game Board'!F8:F55,0,WQ1)=XI17)*(OFFSET('Game Board'!H8:H55,0,WQ1)&lt;OFFSET('Game Board'!G8:G55,0,WQ1))*1)+SUMPRODUCT((OFFSET('Game Board'!F8:F55,0,WQ1)=XI16)*(OFFSET('Game Board'!I8:I55,0,WQ1)=XI18)*(OFFSET('Game Board'!G8:G55,0,WQ1)&lt;OFFSET('Game Board'!H8:H55,0,WQ1))*1)+SUMPRODUCT((OFFSET('Game Board'!I8:I55,0,WQ1)=XI16)*(OFFSET('Game Board'!F8:F55,0,WQ1)=XI18)*(OFFSET('Game Board'!H8:H55,0,WQ1)&lt;OFFSET('Game Board'!G8:G55,0,WQ1))*1)+SUMPRODUCT((OFFSET('Game Board'!F8:F55,0,WQ1)=XI16)*(OFFSET('Game Board'!I8:I55,0,WQ1)=XI19)*(OFFSET('Game Board'!G8:G55,0,WQ1)&lt;OFFSET('Game Board'!H8:H55,0,WQ1))*1)+SUMPRODUCT((OFFSET('Game Board'!I8:I55,0,WQ1)=XI16)*(OFFSET('Game Board'!F8:F55,0,WQ1)=XI19)*(OFFSET('Game Board'!H8:H55,0,WQ1)&lt;OFFSET('Game Board'!G8:G55,0,WQ1))*1)</f>
        <v>0</v>
      </c>
      <c r="XO16" s="315">
        <f ca="1">SUMIFS(OFFSET('Game Board'!G8:G55,0,WQ1),OFFSET('Game Board'!F8:F55,0,WQ1),XI16,OFFSET('Game Board'!I8:I55,0,WQ1),XI17)+SUMIFS(OFFSET('Game Board'!G8:G55,0,WQ1),OFFSET('Game Board'!F8:F55,0,WQ1),XI16,OFFSET('Game Board'!I8:I55,0,WQ1),XI18)+SUMIFS(OFFSET('Game Board'!G8:G55,0,WQ1),OFFSET('Game Board'!F8:F55,0,WQ1),XI16,OFFSET('Game Board'!I8:I55,0,WQ1),XI19)+SUMIFS(OFFSET('Game Board'!H8:H55,0,WQ1),OFFSET('Game Board'!I8:I55,0,WQ1),XI16,OFFSET('Game Board'!F8:F55,0,WQ1),XI17)+SUMIFS(OFFSET('Game Board'!H8:H55,0,WQ1),OFFSET('Game Board'!I8:I55,0,WQ1),XI16,OFFSET('Game Board'!F8:F55,0,WQ1),XI18)+SUMIFS(OFFSET('Game Board'!H8:H55,0,WQ1),OFFSET('Game Board'!I8:I55,0,WQ1),XI16,OFFSET('Game Board'!F8:F55,0,WQ1),XI19)</f>
        <v>0</v>
      </c>
      <c r="XP16" s="315">
        <f ca="1">SUMIFS(OFFSET('Game Board'!H8:H55,0,WQ1),OFFSET('Game Board'!F8:F55,0,WQ1),XI16,OFFSET('Game Board'!I8:I55,0,WQ1),XI17)+SUMIFS(OFFSET('Game Board'!H8:H55,0,WQ1),OFFSET('Game Board'!F8:F55,0,WQ1),XI16,OFFSET('Game Board'!I8:I55,0,WQ1),XI18)+SUMIFS(OFFSET('Game Board'!H8:H55,0,WQ1),OFFSET('Game Board'!F8:F55,0,WQ1),XI16,OFFSET('Game Board'!I8:I55,0,WQ1),XI19)+SUMIFS(OFFSET('Game Board'!G8:G55,0,WQ1),OFFSET('Game Board'!I8:I55,0,WQ1),XI16,OFFSET('Game Board'!F8:F55,0,WQ1),XI17)+SUMIFS(OFFSET('Game Board'!G8:G55,0,WQ1),OFFSET('Game Board'!I8:I55,0,WQ1),XI16,OFFSET('Game Board'!F8:F55,0,WQ1),XI18)+SUMIFS(OFFSET('Game Board'!G8:G55,0,WQ1),OFFSET('Game Board'!I8:I55,0,WQ1),XI16,OFFSET('Game Board'!F8:F55,0,WQ1),XI19)</f>
        <v>0</v>
      </c>
      <c r="XQ16" s="315">
        <f t="shared" ca="1" si="176"/>
        <v>0</v>
      </c>
      <c r="XR16" s="315">
        <f t="shared" ca="1" si="177"/>
        <v>3</v>
      </c>
      <c r="XS16" s="315">
        <f t="shared" ref="XS16" ca="1" si="2135">IF(XI16&lt;&gt;"",SUMPRODUCT((XH16:XH19=XH16)*(XR16:XR19&gt;XR16)*1),0)</f>
        <v>0</v>
      </c>
      <c r="XT16" s="315">
        <f t="shared" ref="XT16" ca="1" si="2136">IF(XI16&lt;&gt;"",SUMPRODUCT((XS16:XS19=XS16)*(XQ16:XQ19&gt;XQ16)*1),0)</f>
        <v>0</v>
      </c>
      <c r="XU16" s="315">
        <f t="shared" ca="1" si="180"/>
        <v>0</v>
      </c>
      <c r="XV16" s="315">
        <f t="shared" ref="XV16" ca="1" si="2137">IF(XI16&lt;&gt;"",SUMPRODUCT((XU16:XU19=XU16)*(XS16:XS19=XS16)*(XO16:XO19&gt;XO16)*1),0)</f>
        <v>0</v>
      </c>
      <c r="XW16" s="315">
        <f t="shared" ca="1" si="182"/>
        <v>1</v>
      </c>
      <c r="XX16" s="315">
        <v>0</v>
      </c>
      <c r="XY16" s="315">
        <v>0</v>
      </c>
      <c r="XZ16" s="315">
        <v>0</v>
      </c>
      <c r="YA16" s="315">
        <v>0</v>
      </c>
      <c r="YB16" s="315">
        <v>0</v>
      </c>
      <c r="YC16" s="315">
        <f t="shared" si="373"/>
        <v>0</v>
      </c>
      <c r="YD16" s="315">
        <f t="shared" si="374"/>
        <v>0</v>
      </c>
      <c r="YE16" s="315">
        <v>0</v>
      </c>
      <c r="YF16" s="315">
        <v>0</v>
      </c>
      <c r="YG16" s="315">
        <f t="shared" si="377"/>
        <v>0</v>
      </c>
      <c r="YH16" s="315">
        <v>0</v>
      </c>
      <c r="YI16" s="315">
        <f t="shared" ca="1" si="183"/>
        <v>1</v>
      </c>
      <c r="YJ16" s="315">
        <v>0</v>
      </c>
      <c r="YK16" s="315">
        <v>0</v>
      </c>
      <c r="YL16" s="315">
        <v>0</v>
      </c>
      <c r="YM16" s="315">
        <v>0</v>
      </c>
      <c r="YN16" s="315">
        <v>0</v>
      </c>
      <c r="YO16" s="315">
        <v>0</v>
      </c>
      <c r="YP16" s="315">
        <v>0</v>
      </c>
      <c r="YQ16" s="315">
        <v>0</v>
      </c>
      <c r="YR16" s="315">
        <v>0</v>
      </c>
      <c r="YS16" s="315">
        <v>0</v>
      </c>
      <c r="YT16" s="315">
        <v>0</v>
      </c>
      <c r="YU16" s="315">
        <f t="shared" ca="1" si="184"/>
        <v>1</v>
      </c>
      <c r="YV16" s="315">
        <f t="shared" ref="YV16" ca="1" si="2138">SUMPRODUCT((YU16:YU19=YU16)*(WX16:WX19&gt;WX16)*1)</f>
        <v>0</v>
      </c>
      <c r="YW16" s="315">
        <f t="shared" ca="1" si="186"/>
        <v>1</v>
      </c>
      <c r="YX16" s="315" t="str">
        <f t="shared" si="380"/>
        <v>England</v>
      </c>
    </row>
    <row r="17" spans="1:674" x14ac:dyDescent="0.35">
      <c r="A17" s="315">
        <f>INDEX(M4:M35,MATCH(U17,C4:C35,0),0)</f>
        <v>1478</v>
      </c>
      <c r="B17" s="315">
        <f t="shared" si="815"/>
        <v>2</v>
      </c>
      <c r="C17" s="315" t="str">
        <f>'Tournament Setup'!D19</f>
        <v>Haiti</v>
      </c>
      <c r="D17" s="315">
        <f t="shared" si="187"/>
        <v>0</v>
      </c>
      <c r="E17" s="315">
        <f>SUMPRODUCT(('Game Board'!G8:G55&lt;&gt;"")*('Game Board'!F8:F55=C17)*('Game Board'!G8:G55&gt;'Game Board'!H8:H55)*1)+SUMPRODUCT(('Game Board'!G8:G55&lt;&gt;"")*('Game Board'!I8:I55=C17)*('Game Board'!H8:H55&gt;'Game Board'!G8:G55)*1)</f>
        <v>0</v>
      </c>
      <c r="F17" s="315">
        <f>SUMPRODUCT(('Game Board'!G8:G55&lt;&gt;"")*('Game Board'!F8:F55=C17)*('Game Board'!G8:G55='Game Board'!H8:H55)*1)+SUMPRODUCT(('Game Board'!G8:G55&lt;&gt;"")*('Game Board'!I8:I55=C17)*('Game Board'!G8:G55='Game Board'!H8:H55)*1)</f>
        <v>0</v>
      </c>
      <c r="G17" s="315">
        <f>SUMPRODUCT(('Game Board'!G8:G55&lt;&gt;"")*('Game Board'!F8:F55=C17)*('Game Board'!G8:G55&lt;'Game Board'!H8:H55)*1)+SUMPRODUCT(('Game Board'!G8:G55&lt;&gt;"")*('Game Board'!I8:I55=C17)*('Game Board'!H8:H55&lt;'Game Board'!G8:G55)*1)</f>
        <v>0</v>
      </c>
      <c r="H17" s="315">
        <f>SUMIF('Game Board'!F8:F55,C17,'Game Board'!G8:G55)+SUMIF('Game Board'!I8:I55,C17,'Game Board'!H8:H55)</f>
        <v>0</v>
      </c>
      <c r="I17" s="315">
        <f>SUMIF('Game Board'!F8:F55,C17,'Game Board'!H8:H55)+SUMIF('Game Board'!I8:I55,C17,'Game Board'!G8:G55)</f>
        <v>0</v>
      </c>
      <c r="J17" s="315">
        <f t="shared" si="188"/>
        <v>0</v>
      </c>
      <c r="K17" s="315">
        <f t="shared" si="189"/>
        <v>0</v>
      </c>
      <c r="L17" s="319">
        <f>'Tournament Setup'!E19</f>
        <v>1478</v>
      </c>
      <c r="M17" s="315">
        <f>IF('Tournament Setup'!F19&lt;&gt;"",-'Tournament Setup'!F19,'Tournament Setup'!E19)</f>
        <v>1478</v>
      </c>
      <c r="N17" s="315">
        <f>RANK(K17,K16:K19)</f>
        <v>1</v>
      </c>
      <c r="O17" s="315">
        <f>SUMPRODUCT((N16:N19=N17)*(J16:J19&gt;J17)*1)</f>
        <v>0</v>
      </c>
      <c r="P17" s="315">
        <f t="shared" si="190"/>
        <v>1</v>
      </c>
      <c r="Q17" s="315">
        <f>SUMPRODUCT((N16:N19=N17)*(J16:J19=J17)*(H16:H19&gt;H17)*1)</f>
        <v>0</v>
      </c>
      <c r="R17" s="315">
        <f t="shared" si="191"/>
        <v>1</v>
      </c>
      <c r="S17" s="315">
        <f>RANK(R17,R16:R19,1)+COUNTIF(R16:R17,R17)-1</f>
        <v>2</v>
      </c>
      <c r="T17" s="315">
        <v>2</v>
      </c>
      <c r="U17" s="315" t="str">
        <f t="shared" ref="U17" si="2139">INDEX(C16:C19,MATCH(T17,S16:S19,0),0)</f>
        <v>Haiti</v>
      </c>
      <c r="V17" s="315">
        <f>INDEX(R16:R19,MATCH(U17,C16:C19,0),0)</f>
        <v>1</v>
      </c>
      <c r="W17" s="315" t="str">
        <f t="shared" ref="W17" si="2140">IF(W16&lt;&gt;"",U17,"")</f>
        <v>Haiti</v>
      </c>
      <c r="X17" s="315" t="str">
        <f t="shared" ref="X17" si="2141">IF(V18=2,U17,"")</f>
        <v/>
      </c>
      <c r="Z17" s="315">
        <f>SUMPRODUCT(('Game Board'!F8:F55=W17)*('Game Board'!I8:I55=W16)*('Game Board'!G8:G55&gt;'Game Board'!H8:H55)*1)+SUMPRODUCT(('Game Board'!I8:I55=W17)*('Game Board'!F8:F55=W16)*('Game Board'!H8:H55&gt;'Game Board'!G8:G55)*1)+SUMPRODUCT(('Game Board'!F8:F55=W17)*('Game Board'!I8:I55=W18)*('Game Board'!G8:G55&gt;'Game Board'!H8:H55)*1)+SUMPRODUCT(('Game Board'!I8:I55=W17)*('Game Board'!F8:F55=W18)*('Game Board'!H8:H55&gt;'Game Board'!G8:G55)*1)+SUMPRODUCT(('Game Board'!F8:F55=W17)*('Game Board'!I8:I55=W19)*('Game Board'!G8:G55&gt;'Game Board'!H8:H55)*1)+SUMPRODUCT(('Game Board'!I8:I55=W17)*('Game Board'!F8:F55=W19)*('Game Board'!H8:H55&gt;'Game Board'!G8:G55)*1)</f>
        <v>0</v>
      </c>
      <c r="AA17" s="315">
        <f>SUMPRODUCT(('Game Board'!F8:F55=W17)*('Game Board'!I8:I55=W16)*('Game Board'!G8:G55='Game Board'!H8:H55)*1)+SUMPRODUCT(('Game Board'!I8:I55=W17)*('Game Board'!F8:F55=W16)*('Game Board'!G8:G55='Game Board'!H8:H55)*1)+SUMPRODUCT(('Game Board'!F8:F55=W17)*('Game Board'!I8:I55=W18)*('Game Board'!G8:G55='Game Board'!H8:H55)*1)+SUMPRODUCT(('Game Board'!I8:I55=W17)*('Game Board'!F8:F55=W18)*('Game Board'!G8:G55='Game Board'!H8:H55)*1)+SUMPRODUCT(('Game Board'!F8:F55=W17)*('Game Board'!I8:I55=W19)*('Game Board'!G8:G55='Game Board'!H8:H55)*1)+SUMPRODUCT(('Game Board'!I8:I55=W17)*('Game Board'!F8:F55=W19)*('Game Board'!G8:G55='Game Board'!H8:H55)*1)</f>
        <v>3</v>
      </c>
      <c r="AB17" s="315">
        <f>SUMPRODUCT(('Game Board'!F8:F55=W17)*('Game Board'!I8:I55=W16)*('Game Board'!G8:G55&lt;'Game Board'!H8:H55)*1)+SUMPRODUCT(('Game Board'!I8:I55=W17)*('Game Board'!F8:F55=W16)*('Game Board'!H8:H55&lt;'Game Board'!G8:G55)*1)+SUMPRODUCT(('Game Board'!F8:F55=W17)*('Game Board'!I8:I55=W18)*('Game Board'!G8:G55&lt;'Game Board'!H8:H55)*1)+SUMPRODUCT(('Game Board'!I8:I55=W17)*('Game Board'!F8:F55=W18)*('Game Board'!H8:H55&lt;'Game Board'!G8:G55)*1)+SUMPRODUCT(('Game Board'!F8:F55=W17)*('Game Board'!I8:I55=W19)*('Game Board'!G8:G55&lt;'Game Board'!H8:H55)*1)+SUMPRODUCT(('Game Board'!I8:I55=W17)*('Game Board'!F8:F55=W19)*('Game Board'!H8:H55&lt;'Game Board'!G8:G55)*1)</f>
        <v>0</v>
      </c>
      <c r="AC17" s="315">
        <f>SUMIFS('Game Board'!G8:G55,'Game Board'!F8:F55,W17,'Game Board'!I8:I55,W16)+SUMIFS('Game Board'!G8:G55,'Game Board'!F8:F55,W17,'Game Board'!I8:I55,W18)+SUMIFS('Game Board'!G8:G55,'Game Board'!F8:F55,W17,'Game Board'!I8:I55,W19)+SUMIFS('Game Board'!H8:H55,'Game Board'!I8:I55,W17,'Game Board'!F8:F55,W16)+SUMIFS('Game Board'!H8:H55,'Game Board'!I8:I55,W17,'Game Board'!F8:F55,W18)+SUMIFS('Game Board'!H8:H55,'Game Board'!I8:I55,W17,'Game Board'!F8:F55,W19)</f>
        <v>0</v>
      </c>
      <c r="AD17" s="315">
        <f>SUMIFS('Game Board'!H8:H55,'Game Board'!F8:F55,W17,'Game Board'!I8:I55,W16)+SUMIFS('Game Board'!H8:H55,'Game Board'!F8:F55,W17,'Game Board'!I8:I55,W18)+SUMIFS('Game Board'!H8:H55,'Game Board'!F8:F55,W17,'Game Board'!I8:I55,W19)+SUMIFS('Game Board'!G8:G55,'Game Board'!I8:I55,W17,'Game Board'!F8:F55,W16)+SUMIFS('Game Board'!G8:G55,'Game Board'!I8:I55,W17,'Game Board'!F8:F55,W18)+SUMIFS('Game Board'!G8:G55,'Game Board'!I8:I55,W17,'Game Board'!F8:F55,W19)</f>
        <v>0</v>
      </c>
      <c r="AE17" s="315">
        <f t="shared" si="192"/>
        <v>0</v>
      </c>
      <c r="AF17" s="315">
        <f t="shared" si="193"/>
        <v>3</v>
      </c>
      <c r="AG17" s="315">
        <f t="shared" ref="AG17" si="2142">IF(W17&lt;&gt;"",SUMPRODUCT((V16:V19=V17)*(AF16:AF19&gt;AF17)*1),0)</f>
        <v>0</v>
      </c>
      <c r="AH17" s="315">
        <f t="shared" ref="AH17" si="2143">IF(W17&lt;&gt;"",SUMPRODUCT((AG16:AG19=AG17)*(AE16:AE19&gt;AE17)*1),0)</f>
        <v>0</v>
      </c>
      <c r="AI17" s="315">
        <f t="shared" si="0"/>
        <v>0</v>
      </c>
      <c r="AJ17" s="315">
        <f t="shared" ref="AJ17" si="2144">IF(W17&lt;&gt;"",SUMPRODUCT((AI16:AI19=AI17)*(AG16:AG19=AG17)*(AC16:AC19&gt;AC17)*1),0)</f>
        <v>0</v>
      </c>
      <c r="AK17" s="315">
        <f t="shared" si="194"/>
        <v>1</v>
      </c>
      <c r="AL17" s="315">
        <f>SUMPRODUCT(('Game Board'!F8:F55=X17)*('Game Board'!I8:I55=X18)*('Game Board'!G8:G55&gt;'Game Board'!H8:H55)*1)+SUMPRODUCT(('Game Board'!I8:I55=X17)*('Game Board'!F8:F55=X18)*('Game Board'!H8:H55&gt;'Game Board'!G8:G55)*1)+SUMPRODUCT(('Game Board'!F8:F55=X17)*('Game Board'!I8:I55=X19)*('Game Board'!G8:G55&gt;'Game Board'!H8:H55)*1)+SUMPRODUCT(('Game Board'!I8:I55=X17)*('Game Board'!F8:F55=X19)*('Game Board'!H8:H55&gt;'Game Board'!G8:G55)*1)</f>
        <v>0</v>
      </c>
      <c r="AM17" s="315">
        <f>SUMPRODUCT(('Game Board'!F8:F55=X17)*('Game Board'!I8:I55=X18)*('Game Board'!G8:G55='Game Board'!H8:H55)*1)+SUMPRODUCT(('Game Board'!I8:I55=X17)*('Game Board'!F8:F55=X18)*('Game Board'!G8:G55='Game Board'!H8:H55)*1)+SUMPRODUCT(('Game Board'!F8:F55=X17)*('Game Board'!I8:I55=X19)*('Game Board'!G8:G55='Game Board'!H8:H55)*1)+SUMPRODUCT(('Game Board'!I8:I55=X17)*('Game Board'!F8:F55=X19)*('Game Board'!G8:G55='Game Board'!H8:H55)*1)</f>
        <v>0</v>
      </c>
      <c r="AN17" s="315">
        <f>SUMPRODUCT(('Game Board'!F8:F55=X17)*('Game Board'!I8:I55=X18)*('Game Board'!G8:G55&lt;'Game Board'!H8:H55)*1)+SUMPRODUCT(('Game Board'!I8:I55=X17)*('Game Board'!F8:F55=X18)*('Game Board'!H8:H55&lt;'Game Board'!G8:G55)*1)+SUMPRODUCT(('Game Board'!F8:F55=X17)*('Game Board'!I8:I55=X19)*('Game Board'!G8:G55&lt;'Game Board'!H8:H55)*1)+SUMPRODUCT(('Game Board'!I8:I55=X17)*('Game Board'!F8:F55=X19)*('Game Board'!H8:H55&lt;'Game Board'!G8:G55)*1)</f>
        <v>0</v>
      </c>
      <c r="AO17" s="315">
        <f>SUMIFS('Game Board'!G8:G55,'Game Board'!F8:F55,X17,'Game Board'!I8:I55,X18)+SUMIFS('Game Board'!G8:G55,'Game Board'!F8:F55,X17,'Game Board'!I8:I55,X19)+SUMIFS('Game Board'!H8:H55,'Game Board'!I8:I55,X17,'Game Board'!F8:F55,X18)+SUMIFS('Game Board'!H8:H55,'Game Board'!I8:I55,X17,'Game Board'!F8:F55,X19)</f>
        <v>0</v>
      </c>
      <c r="AP17" s="315">
        <f>SUMIFS('Game Board'!H8:H55,'Game Board'!F8:F55,X17,'Game Board'!I8:I55,X18)+SUMIFS('Game Board'!H8:H55,'Game Board'!F8:F55,X17,'Game Board'!I8:I55,X19)+SUMIFS('Game Board'!G8:G55,'Game Board'!I8:I55,X17,'Game Board'!F8:F55,X18)+SUMIFS('Game Board'!G8:G55,'Game Board'!I8:I55,X17,'Game Board'!F8:F55,X19)</f>
        <v>0</v>
      </c>
      <c r="AQ17" s="315">
        <f t="shared" si="195"/>
        <v>0</v>
      </c>
      <c r="AR17" s="315">
        <f t="shared" si="196"/>
        <v>0</v>
      </c>
      <c r="AS17" s="315">
        <f t="shared" ref="AS17" si="2145">IF(X17&lt;&gt;"",SUMPRODUCT((V16:V19=V17)*(AR16:AR19&gt;AR17)*1),0)</f>
        <v>0</v>
      </c>
      <c r="AT17" s="315">
        <f t="shared" ref="AT17" si="2146">IF(X17&lt;&gt;"",SUMPRODUCT((AS16:AS19=AS17)*(AQ16:AQ19&gt;AQ17)*1),0)</f>
        <v>0</v>
      </c>
      <c r="AU17" s="315">
        <f t="shared" si="197"/>
        <v>0</v>
      </c>
      <c r="AV17" s="315">
        <f t="shared" ref="AV17" si="2147">IF(X17&lt;&gt;"",SUMPRODUCT((AU16:AU19=AU17)*(AS16:AS19=AS17)*(AO16:AO19&gt;AO17)*1),0)</f>
        <v>0</v>
      </c>
      <c r="AW17" s="315">
        <f t="shared" si="198"/>
        <v>1</v>
      </c>
      <c r="AX17" s="315">
        <v>0</v>
      </c>
      <c r="AY17" s="315">
        <v>0</v>
      </c>
      <c r="AZ17" s="315">
        <v>0</v>
      </c>
      <c r="BA17" s="315">
        <v>0</v>
      </c>
      <c r="BB17" s="315">
        <v>0</v>
      </c>
      <c r="BC17" s="315">
        <v>0</v>
      </c>
      <c r="BD17" s="315">
        <v>0</v>
      </c>
      <c r="BE17" s="315">
        <v>0</v>
      </c>
      <c r="BF17" s="315">
        <v>0</v>
      </c>
      <c r="BG17" s="315">
        <v>0</v>
      </c>
      <c r="BH17" s="315">
        <v>0</v>
      </c>
      <c r="BI17" s="315">
        <f t="shared" si="383"/>
        <v>1</v>
      </c>
      <c r="BJ17" s="315">
        <f>SUMPRODUCT((BI16:BI19=BI17)*(A16:A19&gt;A17)*1)</f>
        <v>3</v>
      </c>
      <c r="BK17" s="315">
        <f t="shared" si="199"/>
        <v>4</v>
      </c>
      <c r="BL17" s="315" t="str">
        <f t="shared" si="200"/>
        <v>Haiti</v>
      </c>
      <c r="BM17" s="315">
        <f t="shared" ca="1" si="201"/>
        <v>0</v>
      </c>
      <c r="BN17" s="315">
        <f ca="1">SUMPRODUCT((OFFSET('Game Board'!G8:G55,0,BN1)&lt;&gt;"")*(OFFSET('Game Board'!F8:F55,0,BN1)=C17)*(OFFSET('Game Board'!G8:G55,0,BN1)&gt;OFFSET('Game Board'!H8:H55,0,BN1))*1)+SUMPRODUCT((OFFSET('Game Board'!G8:G55,0,BN1)&lt;&gt;"")*(OFFSET('Game Board'!I8:I55,0,BN1)=C17)*(OFFSET('Game Board'!H8:H55,0,BN1)&gt;OFFSET('Game Board'!G8:G55,0,BN1))*1)</f>
        <v>0</v>
      </c>
      <c r="BO17" s="315">
        <f ca="1">SUMPRODUCT((OFFSET('Game Board'!G8:G55,0,BN1)&lt;&gt;"")*(OFFSET('Game Board'!F8:F55,0,BN1)=C17)*(OFFSET('Game Board'!G8:G55,0,BN1)=OFFSET('Game Board'!H8:H55,0,BN1))*1)+SUMPRODUCT((OFFSET('Game Board'!G8:G55,0,BN1)&lt;&gt;"")*(OFFSET('Game Board'!I8:I55,0,BN1)=C17)*(OFFSET('Game Board'!G8:G55,0,BN1)=OFFSET('Game Board'!H8:H55,0,BN1))*1)</f>
        <v>0</v>
      </c>
      <c r="BP17" s="315">
        <f ca="1">SUMPRODUCT((OFFSET('Game Board'!G8:G55,0,BN1)&lt;&gt;"")*(OFFSET('Game Board'!F8:F55,0,BN1)=C17)*(OFFSET('Game Board'!G8:G55,0,BN1)&lt;OFFSET('Game Board'!H8:H55,0,BN1))*1)+SUMPRODUCT((OFFSET('Game Board'!G8:G55,0,BN1)&lt;&gt;"")*(OFFSET('Game Board'!I8:I55,0,BN1)=C17)*(OFFSET('Game Board'!H8:H55,0,BN1)&lt;OFFSET('Game Board'!G8:G55,0,BN1))*1)</f>
        <v>0</v>
      </c>
      <c r="BQ17" s="315">
        <f ca="1">SUMIF(OFFSET('Game Board'!F8:F55,0,BN1),C17,OFFSET('Game Board'!G8:G55,0,BN1))+SUMIF(OFFSET('Game Board'!I8:I55,0,BN1),C17,OFFSET('Game Board'!H8:H55,0,BN1))</f>
        <v>0</v>
      </c>
      <c r="BR17" s="315">
        <f ca="1">SUMIF(OFFSET('Game Board'!F8:F55,0,BN1),C17,OFFSET('Game Board'!H8:H55,0,BN1))+SUMIF(OFFSET('Game Board'!I8:I55,0,BN1),C17,OFFSET('Game Board'!G8:G55,0,BN1))</f>
        <v>0</v>
      </c>
      <c r="BS17" s="315">
        <f t="shared" ca="1" si="202"/>
        <v>0</v>
      </c>
      <c r="BT17" s="315">
        <f t="shared" ca="1" si="203"/>
        <v>0</v>
      </c>
      <c r="BU17" s="315">
        <f ca="1">INDEX(L4:L35,MATCH(CD17,C4:C35,0),0)</f>
        <v>1478</v>
      </c>
      <c r="BV17" s="319">
        <f>'Tournament Setup'!F19</f>
        <v>0</v>
      </c>
      <c r="BW17" s="315">
        <f ca="1">RANK(BT17,BT16:BT19)</f>
        <v>1</v>
      </c>
      <c r="BX17" s="315">
        <f ca="1">SUMPRODUCT((BW16:BW19=BW17)*(BS16:BS19&gt;BS17)*1)</f>
        <v>0</v>
      </c>
      <c r="BY17" s="315">
        <f t="shared" ca="1" si="204"/>
        <v>1</v>
      </c>
      <c r="BZ17" s="315">
        <f ca="1">SUMPRODUCT((BW16:BW19=BW17)*(BS16:BS19=BS17)*(BQ16:BQ19&gt;BQ17)*1)</f>
        <v>0</v>
      </c>
      <c r="CA17" s="315">
        <f t="shared" ca="1" si="205"/>
        <v>1</v>
      </c>
      <c r="CB17" s="315">
        <f ca="1">RANK(CA17,CA16:CA19,1)+COUNTIF(CA16:CA17,CA17)-1</f>
        <v>2</v>
      </c>
      <c r="CC17" s="315">
        <v>2</v>
      </c>
      <c r="CD17" s="315" t="str">
        <f t="shared" ref="CD17" ca="1" si="2148">INDEX(BL16:BL19,MATCH(CC17,CB16:CB19,0),0)</f>
        <v>Haiti</v>
      </c>
      <c r="CE17" s="315">
        <f ca="1">INDEX(CA16:CA19,MATCH(CD17,BL16:BL19,0),0)</f>
        <v>1</v>
      </c>
      <c r="CF17" s="315" t="str">
        <f t="shared" ref="CF17" ca="1" si="2149">IF(CF16&lt;&gt;"",CD17,"")</f>
        <v>Haiti</v>
      </c>
      <c r="CG17" s="315" t="str">
        <f t="shared" ref="CG17" ca="1" si="2150">IF(CE18=2,CD17,"")</f>
        <v/>
      </c>
      <c r="CI17" s="315">
        <f ca="1">SUMPRODUCT((OFFSET('Game Board'!F8:F55,0,BN1)=CF17)*(OFFSET('Game Board'!I8:I55,0,BN1)=CF16)*(OFFSET('Game Board'!G8:G55,0,BN1)&gt;OFFSET('Game Board'!H8:H55,0,BN1))*1)+SUMPRODUCT((OFFSET('Game Board'!I8:I55,0,BN1)=CF17)*(OFFSET('Game Board'!F8:F55,0,BN1)=CF16)*(OFFSET('Game Board'!H8:H55,0,BN1)&gt;OFFSET('Game Board'!G8:G55,0,BN1))*1)+SUMPRODUCT((OFFSET('Game Board'!F8:F55,0,BN1)=CF17)*(OFFSET('Game Board'!I8:I55,0,BN1)=CF18)*(OFFSET('Game Board'!G8:G55,0,BN1)&gt;OFFSET('Game Board'!H8:H55,0,BN1))*1)+SUMPRODUCT((OFFSET('Game Board'!I8:I55,0,BN1)=CF17)*(OFFSET('Game Board'!F8:F55,0,BN1)=CF18)*(OFFSET('Game Board'!H8:H55,0,BN1)&gt;OFFSET('Game Board'!G8:G55,0,BN1))*1)+SUMPRODUCT((OFFSET('Game Board'!F8:F55,0,BN1)=CF17)*(OFFSET('Game Board'!I8:I55,0,BN1)=CF19)*(OFFSET('Game Board'!G8:G55,0,BN1)&gt;OFFSET('Game Board'!H8:H55,0,BN1))*1)+SUMPRODUCT((OFFSET('Game Board'!I8:I55,0,BN1)=CF17)*(OFFSET('Game Board'!F8:F55,0,BN1)=CF19)*(OFFSET('Game Board'!H8:H55,0,BN1)&gt;OFFSET('Game Board'!G8:G55,0,BN1))*1)</f>
        <v>0</v>
      </c>
      <c r="CJ17" s="315">
        <f ca="1">SUMPRODUCT((OFFSET('Game Board'!F8:F55,0,BN1)=CF17)*(OFFSET('Game Board'!I8:I55,0,BN1)=CF16)*(OFFSET('Game Board'!G8:G55,0,BN1)=OFFSET('Game Board'!H8:H55,0,BN1))*1)+SUMPRODUCT((OFFSET('Game Board'!I8:I55,0,BN1)=CF17)*(OFFSET('Game Board'!F8:F55,0,BN1)=CF16)*(OFFSET('Game Board'!G8:G55,0,BN1)=OFFSET('Game Board'!H8:H55,0,BN1))*1)+SUMPRODUCT((OFFSET('Game Board'!F8:F55,0,BN1)=CF17)*(OFFSET('Game Board'!I8:I55,0,BN1)=CF18)*(OFFSET('Game Board'!G8:G55,0,BN1)=OFFSET('Game Board'!H8:H55,0,BN1))*1)+SUMPRODUCT((OFFSET('Game Board'!I8:I55,0,BN1)=CF17)*(OFFSET('Game Board'!F8:F55,0,BN1)=CF18)*(OFFSET('Game Board'!G8:G55,0,BN1)=OFFSET('Game Board'!H8:H55,0,BN1))*1)+SUMPRODUCT((OFFSET('Game Board'!F8:F55,0,BN1)=CF17)*(OFFSET('Game Board'!I8:I55,0,BN1)=CF19)*(OFFSET('Game Board'!G8:G55,0,BN1)=OFFSET('Game Board'!H8:H55,0,BN1))*1)+SUMPRODUCT((OFFSET('Game Board'!I8:I55,0,BN1)=CF17)*(OFFSET('Game Board'!F8:F55,0,BN1)=CF19)*(OFFSET('Game Board'!G8:G55,0,BN1)=OFFSET('Game Board'!H8:H55,0,BN1))*1)</f>
        <v>3</v>
      </c>
      <c r="CK17" s="315">
        <f ca="1">SUMPRODUCT((OFFSET('Game Board'!F8:F55,0,BN1)=CF17)*(OFFSET('Game Board'!I8:I55,0,BN1)=CF16)*(OFFSET('Game Board'!G8:G55,0,BN1)&lt;OFFSET('Game Board'!H8:H55,0,BN1))*1)+SUMPRODUCT((OFFSET('Game Board'!I8:I55,0,BN1)=CF17)*(OFFSET('Game Board'!F8:F55,0,BN1)=CF16)*(OFFSET('Game Board'!H8:H55,0,BN1)&lt;OFFSET('Game Board'!G8:G55,0,BN1))*1)+SUMPRODUCT((OFFSET('Game Board'!F8:F55,0,BN1)=CF17)*(OFFSET('Game Board'!I8:I55,0,BN1)=CF18)*(OFFSET('Game Board'!G8:G55,0,BN1)&lt;OFFSET('Game Board'!H8:H55,0,BN1))*1)+SUMPRODUCT((OFFSET('Game Board'!I8:I55,0,BN1)=CF17)*(OFFSET('Game Board'!F8:F55,0,BN1)=CF18)*(OFFSET('Game Board'!H8:H55,0,BN1)&lt;OFFSET('Game Board'!G8:G55,0,BN1))*1)+SUMPRODUCT((OFFSET('Game Board'!F8:F55,0,BN1)=CF17)*(OFFSET('Game Board'!I8:I55,0,BN1)=CF19)*(OFFSET('Game Board'!G8:G55,0,BN1)&lt;OFFSET('Game Board'!H8:H55,0,BN1))*1)+SUMPRODUCT((OFFSET('Game Board'!I8:I55,0,BN1)=CF17)*(OFFSET('Game Board'!F8:F55,0,BN1)=CF19)*(OFFSET('Game Board'!H8:H55,0,BN1)&lt;OFFSET('Game Board'!G8:G55,0,BN1))*1)</f>
        <v>0</v>
      </c>
      <c r="CL17" s="315">
        <f ca="1">SUMIFS(OFFSET('Game Board'!G8:G55,0,BN1),OFFSET('Game Board'!F8:F55,0,BN1),CF17,OFFSET('Game Board'!I8:I55,0,BN1),CF16)+SUMIFS(OFFSET('Game Board'!G8:G55,0,BN1),OFFSET('Game Board'!F8:F55,0,BN1),CF17,OFFSET('Game Board'!I8:I55,0,BN1),CF18)+SUMIFS(OFFSET('Game Board'!G8:G55,0,BN1),OFFSET('Game Board'!F8:F55,0,BN1),CF17,OFFSET('Game Board'!I8:I55,0,BN1),CF19)+SUMIFS(OFFSET('Game Board'!H8:H55,0,BN1),OFFSET('Game Board'!I8:I55,0,BN1),CF17,OFFSET('Game Board'!F8:F55,0,BN1),CF16)+SUMIFS(OFFSET('Game Board'!H8:H55,0,BN1),OFFSET('Game Board'!I8:I55,0,BN1),CF17,OFFSET('Game Board'!F8:F55,0,BN1),CF18)+SUMIFS(OFFSET('Game Board'!H8:H55,0,BN1),OFFSET('Game Board'!I8:I55,0,BN1),CF17,OFFSET('Game Board'!F8:F55,0,BN1),CF19)</f>
        <v>0</v>
      </c>
      <c r="CM17" s="315">
        <f ca="1">SUMIFS(OFFSET('Game Board'!H8:H55,0,BN1),OFFSET('Game Board'!F8:F55,0,BN1),CF17,OFFSET('Game Board'!I8:I55,0,BN1),CF16)+SUMIFS(OFFSET('Game Board'!H8:H55,0,BN1),OFFSET('Game Board'!F8:F55,0,BN1),CF17,OFFSET('Game Board'!I8:I55,0,BN1),CF18)+SUMIFS(OFFSET('Game Board'!H8:H55,0,BN1),OFFSET('Game Board'!F8:F55,0,BN1),CF17,OFFSET('Game Board'!I8:I55,0,BN1),CF19)+SUMIFS(OFFSET('Game Board'!G8:G55,0,BN1),OFFSET('Game Board'!I8:I55,0,BN1),CF17,OFFSET('Game Board'!F8:F55,0,BN1),CF16)+SUMIFS(OFFSET('Game Board'!G8:G55,0,BN1),OFFSET('Game Board'!I8:I55,0,BN1),CF17,OFFSET('Game Board'!F8:F55,0,BN1),CF18)+SUMIFS(OFFSET('Game Board'!G8:G55,0,BN1),OFFSET('Game Board'!I8:I55,0,BN1),CF17,OFFSET('Game Board'!F8:F55,0,BN1),CF19)</f>
        <v>0</v>
      </c>
      <c r="CN17" s="315">
        <f t="shared" ca="1" si="206"/>
        <v>0</v>
      </c>
      <c r="CO17" s="315">
        <f t="shared" ca="1" si="207"/>
        <v>3</v>
      </c>
      <c r="CP17" s="315">
        <f t="shared" ref="CP17" ca="1" si="2151">IF(CF17&lt;&gt;"",SUMPRODUCT((CE16:CE19=CE17)*(CO16:CO19&gt;CO17)*1),0)</f>
        <v>0</v>
      </c>
      <c r="CQ17" s="315">
        <f t="shared" ref="CQ17" ca="1" si="2152">IF(CF17&lt;&gt;"",SUMPRODUCT((CP16:CP19=CP17)*(CN16:CN19&gt;CN17)*1),0)</f>
        <v>0</v>
      </c>
      <c r="CR17" s="315">
        <f t="shared" ca="1" si="1"/>
        <v>0</v>
      </c>
      <c r="CS17" s="315">
        <f t="shared" ref="CS17" ca="1" si="2153">IF(CF17&lt;&gt;"",SUMPRODUCT((CR16:CR19=CR17)*(CP16:CP19=CP17)*(CL16:CL19&gt;CL17)*1),0)</f>
        <v>0</v>
      </c>
      <c r="CT17" s="315">
        <f t="shared" ca="1" si="208"/>
        <v>1</v>
      </c>
      <c r="CU17" s="315">
        <f ca="1">SUMPRODUCT((OFFSET('Game Board'!F8:F55,0,BN1)=CG17)*(OFFSET('Game Board'!I8:I55,0,BN1)=CG18)*(OFFSET('Game Board'!G8:G55,0,BN1)&gt;OFFSET('Game Board'!H8:H55,0,BN1))*1)+SUMPRODUCT((OFFSET('Game Board'!I8:I55,0,BN1)=CG17)*(OFFSET('Game Board'!F8:F55,0,BN1)=CG18)*(OFFSET('Game Board'!H8:H55,0,BN1)&gt;OFFSET('Game Board'!G8:G55,0,BN1))*1)+SUMPRODUCT((OFFSET('Game Board'!F8:F55,0,BN1)=CG17)*(OFFSET('Game Board'!I8:I55,0,BN1)=CG19)*(OFFSET('Game Board'!G8:G55,0,BN1)&gt;OFFSET('Game Board'!H8:H55,0,BN1))*1)+SUMPRODUCT((OFFSET('Game Board'!I8:I55,0,BN1)=CG17)*(OFFSET('Game Board'!F8:F55,0,BN1)=CG19)*(OFFSET('Game Board'!H8:H55,0,BN1)&gt;OFFSET('Game Board'!G8:G55,0,BN1))*1)</f>
        <v>0</v>
      </c>
      <c r="CV17" s="315">
        <f ca="1">SUMPRODUCT((OFFSET('Game Board'!F8:F55,0,BN1)=CG17)*(OFFSET('Game Board'!I8:I55,0,BN1)=CG18)*(OFFSET('Game Board'!G8:G55,0,BN1)=OFFSET('Game Board'!H8:H55,0,BN1))*1)+SUMPRODUCT((OFFSET('Game Board'!I8:I55,0,BN1)=CG17)*(OFFSET('Game Board'!F8:F55,0,BN1)=CG18)*(OFFSET('Game Board'!G8:G55,0,BN1)=OFFSET('Game Board'!H8:H55,0,BN1))*1)+SUMPRODUCT((OFFSET('Game Board'!F8:F55,0,BN1)=CG17)*(OFFSET('Game Board'!I8:I55,0,BN1)=CG19)*(OFFSET('Game Board'!G8:G55,0,BN1)=OFFSET('Game Board'!H8:H55,0,BN1))*1)+SUMPRODUCT((OFFSET('Game Board'!I8:I55,0,BN1)=CG17)*(OFFSET('Game Board'!F8:F55,0,BN1)=CG19)*(OFFSET('Game Board'!G8:G55,0,BN1)=OFFSET('Game Board'!H8:H55,0,BN1))*1)</f>
        <v>0</v>
      </c>
      <c r="CW17" s="315">
        <f ca="1">SUMPRODUCT((OFFSET('Game Board'!F8:F55,0,BN1)=CG17)*(OFFSET('Game Board'!I8:I55,0,BN1)=CG18)*(OFFSET('Game Board'!G8:G55,0,BN1)&lt;OFFSET('Game Board'!H8:H55,0,BN1))*1)+SUMPRODUCT((OFFSET('Game Board'!I8:I55,0,BN1)=CG17)*(OFFSET('Game Board'!F8:F55,0,BN1)=CG18)*(OFFSET('Game Board'!H8:H55,0,BN1)&lt;OFFSET('Game Board'!G8:G55,0,BN1))*1)+SUMPRODUCT((OFFSET('Game Board'!F8:F55,0,BN1)=CG17)*(OFFSET('Game Board'!I8:I55,0,BN1)=CG19)*(OFFSET('Game Board'!G8:G55,0,BN1)&lt;OFFSET('Game Board'!H8:H55,0,BN1))*1)+SUMPRODUCT((OFFSET('Game Board'!I8:I55,0,BN1)=CG17)*(OFFSET('Game Board'!F8:F55,0,BN1)=CG19)*(OFFSET('Game Board'!H8:H55,0,BN1)&lt;OFFSET('Game Board'!G8:G55,0,BN1))*1)</f>
        <v>0</v>
      </c>
      <c r="CX17" s="315">
        <f ca="1">SUMIFS(OFFSET('Game Board'!G8:G55,0,BN1),OFFSET('Game Board'!F8:F55,0,BN1),CG17,OFFSET('Game Board'!I8:I55,0,BN1),CG18)+SUMIFS(OFFSET('Game Board'!G8:G55,0,BN1),OFFSET('Game Board'!F8:F55,0,BN1),CG17,OFFSET('Game Board'!I8:I55,0,BN1),CG19)+SUMIFS(OFFSET('Game Board'!H8:H55,0,BN1),OFFSET('Game Board'!I8:I55,0,BN1),CG17,OFFSET('Game Board'!F8:F55,0,BN1),CG18)+SUMIFS(OFFSET('Game Board'!H8:H55,0,BN1),OFFSET('Game Board'!I8:I55,0,BN1),CG17,OFFSET('Game Board'!F8:F55,0,BN1),CG19)</f>
        <v>0</v>
      </c>
      <c r="CY17" s="315">
        <f ca="1">SUMIFS(OFFSET('Game Board'!H8:H55,0,BN1),OFFSET('Game Board'!F8:F55,0,BN1),CG17,OFFSET('Game Board'!I8:I55,0,BN1),CG18)+SUMIFS(OFFSET('Game Board'!H8:H55,0,BN1),OFFSET('Game Board'!F8:F55,0,BN1),CG17,OFFSET('Game Board'!I8:I55,0,BN1),CG19)+SUMIFS(OFFSET('Game Board'!G8:G55,0,BN1),OFFSET('Game Board'!I8:I55,0,BN1),CG17,OFFSET('Game Board'!F8:F55,0,BN1),CG18)+SUMIFS(OFFSET('Game Board'!G8:G55,0,BN1),OFFSET('Game Board'!I8:I55,0,BN1),CG17,OFFSET('Game Board'!F8:F55,0,BN1),CG19)</f>
        <v>0</v>
      </c>
      <c r="CZ17" s="315">
        <f t="shared" ca="1" si="209"/>
        <v>0</v>
      </c>
      <c r="DA17" s="315">
        <f t="shared" ca="1" si="210"/>
        <v>0</v>
      </c>
      <c r="DB17" s="315">
        <f t="shared" ref="DB17" ca="1" si="2154">IF(CG17&lt;&gt;"",SUMPRODUCT((CE16:CE19=CE17)*(DA16:DA19&gt;DA17)*1),0)</f>
        <v>0</v>
      </c>
      <c r="DC17" s="315">
        <f t="shared" ref="DC17" ca="1" si="2155">IF(CG17&lt;&gt;"",SUMPRODUCT((DB16:DB19=DB17)*(CZ16:CZ19&gt;CZ17)*1),0)</f>
        <v>0</v>
      </c>
      <c r="DD17" s="315">
        <f t="shared" ca="1" si="211"/>
        <v>0</v>
      </c>
      <c r="DE17" s="315">
        <f t="shared" ref="DE17" ca="1" si="2156">IF(CG17&lt;&gt;"",SUMPRODUCT((DD16:DD19=DD17)*(DB16:DB19=DB17)*(CX16:CX19&gt;CX17)*1),0)</f>
        <v>0</v>
      </c>
      <c r="DF17" s="315">
        <f t="shared" ca="1" si="212"/>
        <v>1</v>
      </c>
      <c r="DG17" s="315">
        <v>0</v>
      </c>
      <c r="DH17" s="315">
        <v>0</v>
      </c>
      <c r="DI17" s="315">
        <v>0</v>
      </c>
      <c r="DJ17" s="315">
        <v>0</v>
      </c>
      <c r="DK17" s="315">
        <v>0</v>
      </c>
      <c r="DL17" s="315">
        <v>0</v>
      </c>
      <c r="DM17" s="315">
        <v>0</v>
      </c>
      <c r="DN17" s="315">
        <v>0</v>
      </c>
      <c r="DO17" s="315">
        <v>0</v>
      </c>
      <c r="DP17" s="315">
        <v>0</v>
      </c>
      <c r="DQ17" s="315">
        <v>0</v>
      </c>
      <c r="DR17" s="315">
        <f t="shared" ca="1" si="386"/>
        <v>1</v>
      </c>
      <c r="DS17" s="315">
        <f t="shared" ref="DS17" ca="1" si="2157">SUMPRODUCT((DR16:DR19=DR17)*(BU16:BU19&gt;BU17)*1)</f>
        <v>3</v>
      </c>
      <c r="DT17" s="315">
        <f t="shared" ca="1" si="213"/>
        <v>4</v>
      </c>
      <c r="DU17" s="315" t="str">
        <f t="shared" si="214"/>
        <v>Haiti</v>
      </c>
      <c r="DV17" s="315">
        <f t="shared" ca="1" si="215"/>
        <v>0</v>
      </c>
      <c r="DW17" s="315">
        <f ca="1">SUMPRODUCT((OFFSET('Game Board'!G8:G55,0,DW1)&lt;&gt;"")*(OFFSET('Game Board'!F8:F55,0,DW1)=C17)*(OFFSET('Game Board'!G8:G55,0,DW1)&gt;OFFSET('Game Board'!H8:H55,0,DW1))*1)+SUMPRODUCT((OFFSET('Game Board'!G8:G55,0,DW1)&lt;&gt;"")*(OFFSET('Game Board'!I8:I55,0,DW1)=C17)*(OFFSET('Game Board'!H8:H55,0,DW1)&gt;OFFSET('Game Board'!G8:G55,0,DW1))*1)</f>
        <v>0</v>
      </c>
      <c r="DX17" s="315">
        <f ca="1">SUMPRODUCT((OFFSET('Game Board'!G8:G55,0,DW1)&lt;&gt;"")*(OFFSET('Game Board'!F8:F55,0,DW1)=C17)*(OFFSET('Game Board'!G8:G55,0,DW1)=OFFSET('Game Board'!H8:H55,0,DW1))*1)+SUMPRODUCT((OFFSET('Game Board'!G8:G55,0,DW1)&lt;&gt;"")*(OFFSET('Game Board'!I8:I55,0,DW1)=C17)*(OFFSET('Game Board'!G8:G55,0,DW1)=OFFSET('Game Board'!H8:H55,0,DW1))*1)</f>
        <v>0</v>
      </c>
      <c r="DY17" s="315">
        <f ca="1">SUMPRODUCT((OFFSET('Game Board'!G8:G55,0,DW1)&lt;&gt;"")*(OFFSET('Game Board'!F8:F55,0,DW1)=C17)*(OFFSET('Game Board'!G8:G55,0,DW1)&lt;OFFSET('Game Board'!H8:H55,0,DW1))*1)+SUMPRODUCT((OFFSET('Game Board'!G8:G55,0,DW1)&lt;&gt;"")*(OFFSET('Game Board'!I8:I55,0,DW1)=C17)*(OFFSET('Game Board'!H8:H55,0,DW1)&lt;OFFSET('Game Board'!G8:G55,0,DW1))*1)</f>
        <v>0</v>
      </c>
      <c r="DZ17" s="315">
        <f ca="1">SUMIF(OFFSET('Game Board'!F8:F55,0,DW1),C17,OFFSET('Game Board'!G8:G55,0,DW1))+SUMIF(OFFSET('Game Board'!I8:I55,0,DW1),C17,OFFSET('Game Board'!H8:H55,0,DW1))</f>
        <v>0</v>
      </c>
      <c r="EA17" s="315">
        <f ca="1">SUMIF(OFFSET('Game Board'!F8:F55,0,DW1),C17,OFFSET('Game Board'!H8:H55,0,DW1))+SUMIF(OFFSET('Game Board'!I8:I55,0,DW1),C17,OFFSET('Game Board'!G8:G55,0,DW1))</f>
        <v>0</v>
      </c>
      <c r="EB17" s="315">
        <f t="shared" ca="1" si="216"/>
        <v>0</v>
      </c>
      <c r="EC17" s="315">
        <f t="shared" ca="1" si="217"/>
        <v>0</v>
      </c>
      <c r="ED17" s="315">
        <f ca="1">INDEX(L4:L35,MATCH(EM17,C4:C35,0),0)</f>
        <v>1478</v>
      </c>
      <c r="EE17" s="319">
        <f>'Tournament Setup'!F19</f>
        <v>0</v>
      </c>
      <c r="EF17" s="315">
        <f ca="1">RANK(EC17,EC16:EC19)</f>
        <v>1</v>
      </c>
      <c r="EG17" s="315">
        <f ca="1">SUMPRODUCT((EF16:EF19=EF17)*(EB16:EB19&gt;EB17)*1)</f>
        <v>0</v>
      </c>
      <c r="EH17" s="315">
        <f t="shared" ca="1" si="218"/>
        <v>1</v>
      </c>
      <c r="EI17" s="315">
        <f ca="1">SUMPRODUCT((EF16:EF19=EF17)*(EB16:EB19=EB17)*(DZ16:DZ19&gt;DZ17)*1)</f>
        <v>0</v>
      </c>
      <c r="EJ17" s="315">
        <f t="shared" ca="1" si="219"/>
        <v>1</v>
      </c>
      <c r="EK17" s="315">
        <f ca="1">RANK(EJ17,EJ16:EJ19,1)+COUNTIF(EJ16:EJ17,EJ17)-1</f>
        <v>2</v>
      </c>
      <c r="EL17" s="315">
        <v>2</v>
      </c>
      <c r="EM17" s="315" t="str">
        <f t="shared" ref="EM17" ca="1" si="2158">INDEX(DU16:DU19,MATCH(EL17,EK16:EK19,0),0)</f>
        <v>Haiti</v>
      </c>
      <c r="EN17" s="315">
        <f ca="1">INDEX(EJ16:EJ19,MATCH(EM17,DU16:DU19,0),0)</f>
        <v>1</v>
      </c>
      <c r="EO17" s="315" t="str">
        <f t="shared" ref="EO17" ca="1" si="2159">IF(EO16&lt;&gt;"",EM17,"")</f>
        <v>Haiti</v>
      </c>
      <c r="EP17" s="315" t="str">
        <f t="shared" ref="EP17" ca="1" si="2160">IF(EN18=2,EM17,"")</f>
        <v/>
      </c>
      <c r="ER17" s="315">
        <f ca="1">SUMPRODUCT((OFFSET('Game Board'!F8:F55,0,DW1)=EO17)*(OFFSET('Game Board'!I8:I55,0,DW1)=EO16)*(OFFSET('Game Board'!G8:G55,0,DW1)&gt;OFFSET('Game Board'!H8:H55,0,DW1))*1)+SUMPRODUCT((OFFSET('Game Board'!I8:I55,0,DW1)=EO17)*(OFFSET('Game Board'!F8:F55,0,DW1)=EO16)*(OFFSET('Game Board'!H8:H55,0,DW1)&gt;OFFSET('Game Board'!G8:G55,0,DW1))*1)+SUMPRODUCT((OFFSET('Game Board'!F8:F55,0,DW1)=EO17)*(OFFSET('Game Board'!I8:I55,0,DW1)=EO18)*(OFFSET('Game Board'!G8:G55,0,DW1)&gt;OFFSET('Game Board'!H8:H55,0,DW1))*1)+SUMPRODUCT((OFFSET('Game Board'!I8:I55,0,DW1)=EO17)*(OFFSET('Game Board'!F8:F55,0,DW1)=EO18)*(OFFSET('Game Board'!H8:H55,0,DW1)&gt;OFFSET('Game Board'!G8:G55,0,DW1))*1)+SUMPRODUCT((OFFSET('Game Board'!F8:F55,0,DW1)=EO17)*(OFFSET('Game Board'!I8:I55,0,DW1)=EO19)*(OFFSET('Game Board'!G8:G55,0,DW1)&gt;OFFSET('Game Board'!H8:H55,0,DW1))*1)+SUMPRODUCT((OFFSET('Game Board'!I8:I55,0,DW1)=EO17)*(OFFSET('Game Board'!F8:F55,0,DW1)=EO19)*(OFFSET('Game Board'!H8:H55,0,DW1)&gt;OFFSET('Game Board'!G8:G55,0,DW1))*1)</f>
        <v>0</v>
      </c>
      <c r="ES17" s="315">
        <f ca="1">SUMPRODUCT((OFFSET('Game Board'!F8:F55,0,DW1)=EO17)*(OFFSET('Game Board'!I8:I55,0,DW1)=EO16)*(OFFSET('Game Board'!G8:G55,0,DW1)=OFFSET('Game Board'!H8:H55,0,DW1))*1)+SUMPRODUCT((OFFSET('Game Board'!I8:I55,0,DW1)=EO17)*(OFFSET('Game Board'!F8:F55,0,DW1)=EO16)*(OFFSET('Game Board'!G8:G55,0,DW1)=OFFSET('Game Board'!H8:H55,0,DW1))*1)+SUMPRODUCT((OFFSET('Game Board'!F8:F55,0,DW1)=EO17)*(OFFSET('Game Board'!I8:I55,0,DW1)=EO18)*(OFFSET('Game Board'!G8:G55,0,DW1)=OFFSET('Game Board'!H8:H55,0,DW1))*1)+SUMPRODUCT((OFFSET('Game Board'!I8:I55,0,DW1)=EO17)*(OFFSET('Game Board'!F8:F55,0,DW1)=EO18)*(OFFSET('Game Board'!G8:G55,0,DW1)=OFFSET('Game Board'!H8:H55,0,DW1))*1)+SUMPRODUCT((OFFSET('Game Board'!F8:F55,0,DW1)=EO17)*(OFFSET('Game Board'!I8:I55,0,DW1)=EO19)*(OFFSET('Game Board'!G8:G55,0,DW1)=OFFSET('Game Board'!H8:H55,0,DW1))*1)+SUMPRODUCT((OFFSET('Game Board'!I8:I55,0,DW1)=EO17)*(OFFSET('Game Board'!F8:F55,0,DW1)=EO19)*(OFFSET('Game Board'!G8:G55,0,DW1)=OFFSET('Game Board'!H8:H55,0,DW1))*1)</f>
        <v>3</v>
      </c>
      <c r="ET17" s="315">
        <f ca="1">SUMPRODUCT((OFFSET('Game Board'!F8:F55,0,DW1)=EO17)*(OFFSET('Game Board'!I8:I55,0,DW1)=EO16)*(OFFSET('Game Board'!G8:G55,0,DW1)&lt;OFFSET('Game Board'!H8:H55,0,DW1))*1)+SUMPRODUCT((OFFSET('Game Board'!I8:I55,0,DW1)=EO17)*(OFFSET('Game Board'!F8:F55,0,DW1)=EO16)*(OFFSET('Game Board'!H8:H55,0,DW1)&lt;OFFSET('Game Board'!G8:G55,0,DW1))*1)+SUMPRODUCT((OFFSET('Game Board'!F8:F55,0,DW1)=EO17)*(OFFSET('Game Board'!I8:I55,0,DW1)=EO18)*(OFFSET('Game Board'!G8:G55,0,DW1)&lt;OFFSET('Game Board'!H8:H55,0,DW1))*1)+SUMPRODUCT((OFFSET('Game Board'!I8:I55,0,DW1)=EO17)*(OFFSET('Game Board'!F8:F55,0,DW1)=EO18)*(OFFSET('Game Board'!H8:H55,0,DW1)&lt;OFFSET('Game Board'!G8:G55,0,DW1))*1)+SUMPRODUCT((OFFSET('Game Board'!F8:F55,0,DW1)=EO17)*(OFFSET('Game Board'!I8:I55,0,DW1)=EO19)*(OFFSET('Game Board'!G8:G55,0,DW1)&lt;OFFSET('Game Board'!H8:H55,0,DW1))*1)+SUMPRODUCT((OFFSET('Game Board'!I8:I55,0,DW1)=EO17)*(OFFSET('Game Board'!F8:F55,0,DW1)=EO19)*(OFFSET('Game Board'!H8:H55,0,DW1)&lt;OFFSET('Game Board'!G8:G55,0,DW1))*1)</f>
        <v>0</v>
      </c>
      <c r="EU17" s="315">
        <f ca="1">SUMIFS(OFFSET('Game Board'!G8:G55,0,DW1),OFFSET('Game Board'!F8:F55,0,DW1),EO17,OFFSET('Game Board'!I8:I55,0,DW1),EO16)+SUMIFS(OFFSET('Game Board'!G8:G55,0,DW1),OFFSET('Game Board'!F8:F55,0,DW1),EO17,OFFSET('Game Board'!I8:I55,0,DW1),EO18)+SUMIFS(OFFSET('Game Board'!G8:G55,0,DW1),OFFSET('Game Board'!F8:F55,0,DW1),EO17,OFFSET('Game Board'!I8:I55,0,DW1),EO19)+SUMIFS(OFFSET('Game Board'!H8:H55,0,DW1),OFFSET('Game Board'!I8:I55,0,DW1),EO17,OFFSET('Game Board'!F8:F55,0,DW1),EO16)+SUMIFS(OFFSET('Game Board'!H8:H55,0,DW1),OFFSET('Game Board'!I8:I55,0,DW1),EO17,OFFSET('Game Board'!F8:F55,0,DW1),EO18)+SUMIFS(OFFSET('Game Board'!H8:H55,0,DW1),OFFSET('Game Board'!I8:I55,0,DW1),EO17,OFFSET('Game Board'!F8:F55,0,DW1),EO19)</f>
        <v>0</v>
      </c>
      <c r="EV17" s="315">
        <f ca="1">SUMIFS(OFFSET('Game Board'!H8:H55,0,DW1),OFFSET('Game Board'!F8:F55,0,DW1),EO17,OFFSET('Game Board'!I8:I55,0,DW1),EO16)+SUMIFS(OFFSET('Game Board'!H8:H55,0,DW1),OFFSET('Game Board'!F8:F55,0,DW1),EO17,OFFSET('Game Board'!I8:I55,0,DW1),EO18)+SUMIFS(OFFSET('Game Board'!H8:H55,0,DW1),OFFSET('Game Board'!F8:F55,0,DW1),EO17,OFFSET('Game Board'!I8:I55,0,DW1),EO19)+SUMIFS(OFFSET('Game Board'!G8:G55,0,DW1),OFFSET('Game Board'!I8:I55,0,DW1),EO17,OFFSET('Game Board'!F8:F55,0,DW1),EO16)+SUMIFS(OFFSET('Game Board'!G8:G55,0,DW1),OFFSET('Game Board'!I8:I55,0,DW1),EO17,OFFSET('Game Board'!F8:F55,0,DW1),EO18)+SUMIFS(OFFSET('Game Board'!G8:G55,0,DW1),OFFSET('Game Board'!I8:I55,0,DW1),EO17,OFFSET('Game Board'!F8:F55,0,DW1),EO19)</f>
        <v>0</v>
      </c>
      <c r="EW17" s="315">
        <f t="shared" ca="1" si="220"/>
        <v>0</v>
      </c>
      <c r="EX17" s="315">
        <f t="shared" ca="1" si="221"/>
        <v>3</v>
      </c>
      <c r="EY17" s="315">
        <f t="shared" ref="EY17" ca="1" si="2161">IF(EO17&lt;&gt;"",SUMPRODUCT((EN16:EN19=EN17)*(EX16:EX19&gt;EX17)*1),0)</f>
        <v>0</v>
      </c>
      <c r="EZ17" s="315">
        <f t="shared" ref="EZ17" ca="1" si="2162">IF(EO17&lt;&gt;"",SUMPRODUCT((EY16:EY19=EY17)*(EW16:EW19&gt;EW17)*1),0)</f>
        <v>0</v>
      </c>
      <c r="FA17" s="315">
        <f t="shared" ca="1" si="2"/>
        <v>0</v>
      </c>
      <c r="FB17" s="315">
        <f t="shared" ref="FB17" ca="1" si="2163">IF(EO17&lt;&gt;"",SUMPRODUCT((FA16:FA19=FA17)*(EY16:EY19=EY17)*(EU16:EU19&gt;EU17)*1),0)</f>
        <v>0</v>
      </c>
      <c r="FC17" s="315">
        <f t="shared" ca="1" si="222"/>
        <v>1</v>
      </c>
      <c r="FD17" s="315">
        <f ca="1">SUMPRODUCT((OFFSET('Game Board'!F8:F55,0,DW1)=EP17)*(OFFSET('Game Board'!I8:I55,0,DW1)=EP18)*(OFFSET('Game Board'!G8:G55,0,DW1)&gt;OFFSET('Game Board'!H8:H55,0,DW1))*1)+SUMPRODUCT((OFFSET('Game Board'!I8:I55,0,DW1)=EP17)*(OFFSET('Game Board'!F8:F55,0,DW1)=EP18)*(OFFSET('Game Board'!H8:H55,0,DW1)&gt;OFFSET('Game Board'!G8:G55,0,DW1))*1)+SUMPRODUCT((OFFSET('Game Board'!F8:F55,0,DW1)=EP17)*(OFFSET('Game Board'!I8:I55,0,DW1)=EP19)*(OFFSET('Game Board'!G8:G55,0,DW1)&gt;OFFSET('Game Board'!H8:H55,0,DW1))*1)+SUMPRODUCT((OFFSET('Game Board'!I8:I55,0,DW1)=EP17)*(OFFSET('Game Board'!F8:F55,0,DW1)=EP19)*(OFFSET('Game Board'!H8:H55,0,DW1)&gt;OFFSET('Game Board'!G8:G55,0,DW1))*1)</f>
        <v>0</v>
      </c>
      <c r="FE17" s="315">
        <f ca="1">SUMPRODUCT((OFFSET('Game Board'!F8:F55,0,DW1)=EP17)*(OFFSET('Game Board'!I8:I55,0,DW1)=EP18)*(OFFSET('Game Board'!G8:G55,0,DW1)=OFFSET('Game Board'!H8:H55,0,DW1))*1)+SUMPRODUCT((OFFSET('Game Board'!I8:I55,0,DW1)=EP17)*(OFFSET('Game Board'!F8:F55,0,DW1)=EP18)*(OFFSET('Game Board'!G8:G55,0,DW1)=OFFSET('Game Board'!H8:H55,0,DW1))*1)+SUMPRODUCT((OFFSET('Game Board'!F8:F55,0,DW1)=EP17)*(OFFSET('Game Board'!I8:I55,0,DW1)=EP19)*(OFFSET('Game Board'!G8:G55,0,DW1)=OFFSET('Game Board'!H8:H55,0,DW1))*1)+SUMPRODUCT((OFFSET('Game Board'!I8:I55,0,DW1)=EP17)*(OFFSET('Game Board'!F8:F55,0,DW1)=EP19)*(OFFSET('Game Board'!G8:G55,0,DW1)=OFFSET('Game Board'!H8:H55,0,DW1))*1)</f>
        <v>0</v>
      </c>
      <c r="FF17" s="315">
        <f ca="1">SUMPRODUCT((OFFSET('Game Board'!F8:F55,0,DW1)=EP17)*(OFFSET('Game Board'!I8:I55,0,DW1)=EP18)*(OFFSET('Game Board'!G8:G55,0,DW1)&lt;OFFSET('Game Board'!H8:H55,0,DW1))*1)+SUMPRODUCT((OFFSET('Game Board'!I8:I55,0,DW1)=EP17)*(OFFSET('Game Board'!F8:F55,0,DW1)=EP18)*(OFFSET('Game Board'!H8:H55,0,DW1)&lt;OFFSET('Game Board'!G8:G55,0,DW1))*1)+SUMPRODUCT((OFFSET('Game Board'!F8:F55,0,DW1)=EP17)*(OFFSET('Game Board'!I8:I55,0,DW1)=EP19)*(OFFSET('Game Board'!G8:G55,0,DW1)&lt;OFFSET('Game Board'!H8:H55,0,DW1))*1)+SUMPRODUCT((OFFSET('Game Board'!I8:I55,0,DW1)=EP17)*(OFFSET('Game Board'!F8:F55,0,DW1)=EP19)*(OFFSET('Game Board'!H8:H55,0,DW1)&lt;OFFSET('Game Board'!G8:G55,0,DW1))*1)</f>
        <v>0</v>
      </c>
      <c r="FG17" s="315">
        <f ca="1">SUMIFS(OFFSET('Game Board'!G8:G55,0,DW1),OFFSET('Game Board'!F8:F55,0,DW1),EP17,OFFSET('Game Board'!I8:I55,0,DW1),EP18)+SUMIFS(OFFSET('Game Board'!G8:G55,0,DW1),OFFSET('Game Board'!F8:F55,0,DW1),EP17,OFFSET('Game Board'!I8:I55,0,DW1),EP19)+SUMIFS(OFFSET('Game Board'!H8:H55,0,DW1),OFFSET('Game Board'!I8:I55,0,DW1),EP17,OFFSET('Game Board'!F8:F55,0,DW1),EP18)+SUMIFS(OFFSET('Game Board'!H8:H55,0,DW1),OFFSET('Game Board'!I8:I55,0,DW1),EP17,OFFSET('Game Board'!F8:F55,0,DW1),EP19)</f>
        <v>0</v>
      </c>
      <c r="FH17" s="315">
        <f ca="1">SUMIFS(OFFSET('Game Board'!H8:H55,0,DW1),OFFSET('Game Board'!F8:F55,0,DW1),EP17,OFFSET('Game Board'!I8:I55,0,DW1),EP18)+SUMIFS(OFFSET('Game Board'!H8:H55,0,DW1),OFFSET('Game Board'!F8:F55,0,DW1),EP17,OFFSET('Game Board'!I8:I55,0,DW1),EP19)+SUMIFS(OFFSET('Game Board'!G8:G55,0,DW1),OFFSET('Game Board'!I8:I55,0,DW1),EP17,OFFSET('Game Board'!F8:F55,0,DW1),EP18)+SUMIFS(OFFSET('Game Board'!G8:G55,0,DW1),OFFSET('Game Board'!I8:I55,0,DW1),EP17,OFFSET('Game Board'!F8:F55,0,DW1),EP19)</f>
        <v>0</v>
      </c>
      <c r="FI17" s="315">
        <f t="shared" ca="1" si="223"/>
        <v>0</v>
      </c>
      <c r="FJ17" s="315">
        <f t="shared" ca="1" si="224"/>
        <v>0</v>
      </c>
      <c r="FK17" s="315">
        <f t="shared" ref="FK17" ca="1" si="2164">IF(EP17&lt;&gt;"",SUMPRODUCT((EN16:EN19=EN17)*(FJ16:FJ19&gt;FJ17)*1),0)</f>
        <v>0</v>
      </c>
      <c r="FL17" s="315">
        <f t="shared" ref="FL17" ca="1" si="2165">IF(EP17&lt;&gt;"",SUMPRODUCT((FK16:FK19=FK17)*(FI16:FI19&gt;FI17)*1),0)</f>
        <v>0</v>
      </c>
      <c r="FM17" s="315">
        <f t="shared" ca="1" si="225"/>
        <v>0</v>
      </c>
      <c r="FN17" s="315">
        <f t="shared" ref="FN17" ca="1" si="2166">IF(EP17&lt;&gt;"",SUMPRODUCT((FM16:FM19=FM17)*(FK16:FK19=FK17)*(FG16:FG19&gt;FG17)*1),0)</f>
        <v>0</v>
      </c>
      <c r="FO17" s="315">
        <f t="shared" ca="1" si="226"/>
        <v>1</v>
      </c>
      <c r="FP17" s="315">
        <v>0</v>
      </c>
      <c r="FQ17" s="315">
        <v>0</v>
      </c>
      <c r="FR17" s="315">
        <v>0</v>
      </c>
      <c r="FS17" s="315">
        <v>0</v>
      </c>
      <c r="FT17" s="315">
        <v>0</v>
      </c>
      <c r="FU17" s="315">
        <v>0</v>
      </c>
      <c r="FV17" s="315">
        <v>0</v>
      </c>
      <c r="FW17" s="315">
        <v>0</v>
      </c>
      <c r="FX17" s="315">
        <v>0</v>
      </c>
      <c r="FY17" s="315">
        <v>0</v>
      </c>
      <c r="FZ17" s="315">
        <v>0</v>
      </c>
      <c r="GA17" s="315">
        <f t="shared" ca="1" si="389"/>
        <v>1</v>
      </c>
      <c r="GB17" s="315">
        <f t="shared" ref="GB17" ca="1" si="2167">SUMPRODUCT((GA16:GA19=GA17)*(ED16:ED19&gt;ED17)*1)</f>
        <v>3</v>
      </c>
      <c r="GC17" s="315">
        <f t="shared" ca="1" si="227"/>
        <v>4</v>
      </c>
      <c r="GD17" s="315" t="str">
        <f t="shared" si="228"/>
        <v>Haiti</v>
      </c>
      <c r="GE17" s="315">
        <f t="shared" ca="1" si="3"/>
        <v>0</v>
      </c>
      <c r="GF17" s="315">
        <f ca="1">SUMPRODUCT((OFFSET('Game Board'!G8:G55,0,GF1)&lt;&gt;"")*(OFFSET('Game Board'!F8:F55,0,GF1)=C17)*(OFFSET('Game Board'!G8:G55,0,GF1)&gt;OFFSET('Game Board'!H8:H55,0,GF1))*1)+SUMPRODUCT((OFFSET('Game Board'!G8:G55,0,GF1)&lt;&gt;"")*(OFFSET('Game Board'!I8:I55,0,GF1)=C17)*(OFFSET('Game Board'!H8:H55,0,GF1)&gt;OFFSET('Game Board'!G8:G55,0,GF1))*1)</f>
        <v>0</v>
      </c>
      <c r="GG17" s="315">
        <f ca="1">SUMPRODUCT((OFFSET('Game Board'!G8:G55,0,GF1)&lt;&gt;"")*(OFFSET('Game Board'!F8:F55,0,GF1)=C17)*(OFFSET('Game Board'!G8:G55,0,GF1)=OFFSET('Game Board'!H8:H55,0,GF1))*1)+SUMPRODUCT((OFFSET('Game Board'!G8:G55,0,GF1)&lt;&gt;"")*(OFFSET('Game Board'!I8:I55,0,GF1)=C17)*(OFFSET('Game Board'!G8:G55,0,GF1)=OFFSET('Game Board'!H8:H55,0,GF1))*1)</f>
        <v>0</v>
      </c>
      <c r="GH17" s="315">
        <f ca="1">SUMPRODUCT((OFFSET('Game Board'!G8:G55,0,GF1)&lt;&gt;"")*(OFFSET('Game Board'!F8:F55,0,GF1)=C17)*(OFFSET('Game Board'!G8:G55,0,GF1)&lt;OFFSET('Game Board'!H8:H55,0,GF1))*1)+SUMPRODUCT((OFFSET('Game Board'!G8:G55,0,GF1)&lt;&gt;"")*(OFFSET('Game Board'!I8:I55,0,GF1)=C17)*(OFFSET('Game Board'!H8:H55,0,GF1)&lt;OFFSET('Game Board'!G8:G55,0,GF1))*1)</f>
        <v>0</v>
      </c>
      <c r="GI17" s="315">
        <f ca="1">SUMIF(OFFSET('Game Board'!F8:F55,0,GF1),C17,OFFSET('Game Board'!G8:G55,0,GF1))+SUMIF(OFFSET('Game Board'!I8:I55,0,GF1),C17,OFFSET('Game Board'!H8:H55,0,GF1))</f>
        <v>0</v>
      </c>
      <c r="GJ17" s="315">
        <f ca="1">SUMIF(OFFSET('Game Board'!F8:F55,0,GF1),C17,OFFSET('Game Board'!H8:H55,0,GF1))+SUMIF(OFFSET('Game Board'!I8:I55,0,GF1),C17,OFFSET('Game Board'!G8:G55,0,GF1))</f>
        <v>0</v>
      </c>
      <c r="GK17" s="315">
        <f t="shared" ca="1" si="4"/>
        <v>0</v>
      </c>
      <c r="GL17" s="315">
        <f t="shared" ca="1" si="5"/>
        <v>0</v>
      </c>
      <c r="GM17" s="315">
        <f ca="1">INDEX(L4:L35,MATCH(GV17,C4:C35,0),0)</f>
        <v>1478</v>
      </c>
      <c r="GN17" s="319">
        <f>'Tournament Setup'!F19</f>
        <v>0</v>
      </c>
      <c r="GO17" s="315">
        <f t="shared" ref="GO17" ca="1" si="2168">RANK(GL17,GL16:GL19)</f>
        <v>1</v>
      </c>
      <c r="GP17" s="315">
        <f t="shared" ref="GP17" ca="1" si="2169">SUMPRODUCT((GO16:GO19=GO17)*(GK16:GK19&gt;GK17)*1)</f>
        <v>0</v>
      </c>
      <c r="GQ17" s="315">
        <f t="shared" ca="1" si="8"/>
        <v>1</v>
      </c>
      <c r="GR17" s="315">
        <f t="shared" ref="GR17" ca="1" si="2170">SUMPRODUCT((GO16:GO19=GO17)*(GK16:GK19=GK17)*(GI16:GI19&gt;GI17)*1)</f>
        <v>0</v>
      </c>
      <c r="GS17" s="315">
        <f t="shared" ca="1" si="10"/>
        <v>1</v>
      </c>
      <c r="GT17" s="315">
        <f t="shared" ref="GT17" ca="1" si="2171">RANK(GS17,GS16:GS19,1)+COUNTIF(GS16:GS17,GS17)-1</f>
        <v>2</v>
      </c>
      <c r="GU17" s="315">
        <v>2</v>
      </c>
      <c r="GV17" s="315" t="str">
        <f t="shared" ref="GV17" ca="1" si="2172">INDEX(GD16:GD19,MATCH(GU17,GT16:GT19,0),0)</f>
        <v>Haiti</v>
      </c>
      <c r="GW17" s="315">
        <f t="shared" ref="GW17" ca="1" si="2173">INDEX(GS16:GS19,MATCH(GV17,GD16:GD19,0),0)</f>
        <v>1</v>
      </c>
      <c r="GX17" s="315" t="str">
        <f t="shared" ref="GX17" ca="1" si="2174">IF(GX16&lt;&gt;"",GV17,"")</f>
        <v>Haiti</v>
      </c>
      <c r="GY17" s="315" t="str">
        <f t="shared" ref="GY17" ca="1" si="2175">IF(GW18=2,GV17,"")</f>
        <v/>
      </c>
      <c r="HA17" s="315">
        <f ca="1">SUMPRODUCT((OFFSET('Game Board'!F8:F55,0,GF1)=GX17)*(OFFSET('Game Board'!I8:I55,0,GF1)=GX16)*(OFFSET('Game Board'!G8:G55,0,GF1)&gt;OFFSET('Game Board'!H8:H55,0,GF1))*1)+SUMPRODUCT((OFFSET('Game Board'!I8:I55,0,GF1)=GX17)*(OFFSET('Game Board'!F8:F55,0,GF1)=GX16)*(OFFSET('Game Board'!H8:H55,0,GF1)&gt;OFFSET('Game Board'!G8:G55,0,GF1))*1)+SUMPRODUCT((OFFSET('Game Board'!F8:F55,0,GF1)=GX17)*(OFFSET('Game Board'!I8:I55,0,GF1)=GX18)*(OFFSET('Game Board'!G8:G55,0,GF1)&gt;OFFSET('Game Board'!H8:H55,0,GF1))*1)+SUMPRODUCT((OFFSET('Game Board'!I8:I55,0,GF1)=GX17)*(OFFSET('Game Board'!F8:F55,0,GF1)=GX18)*(OFFSET('Game Board'!H8:H55,0,GF1)&gt;OFFSET('Game Board'!G8:G55,0,GF1))*1)+SUMPRODUCT((OFFSET('Game Board'!F8:F55,0,GF1)=GX17)*(OFFSET('Game Board'!I8:I55,0,GF1)=GX19)*(OFFSET('Game Board'!G8:G55,0,GF1)&gt;OFFSET('Game Board'!H8:H55,0,GF1))*1)+SUMPRODUCT((OFFSET('Game Board'!I8:I55,0,GF1)=GX17)*(OFFSET('Game Board'!F8:F55,0,GF1)=GX19)*(OFFSET('Game Board'!H8:H55,0,GF1)&gt;OFFSET('Game Board'!G8:G55,0,GF1))*1)</f>
        <v>0</v>
      </c>
      <c r="HB17" s="315">
        <f ca="1">SUMPRODUCT((OFFSET('Game Board'!F8:F55,0,GF1)=GX17)*(OFFSET('Game Board'!I8:I55,0,GF1)=GX16)*(OFFSET('Game Board'!G8:G55,0,GF1)=OFFSET('Game Board'!H8:H55,0,GF1))*1)+SUMPRODUCT((OFFSET('Game Board'!I8:I55,0,GF1)=GX17)*(OFFSET('Game Board'!F8:F55,0,GF1)=GX16)*(OFFSET('Game Board'!G8:G55,0,GF1)=OFFSET('Game Board'!H8:H55,0,GF1))*1)+SUMPRODUCT((OFFSET('Game Board'!F8:F55,0,GF1)=GX17)*(OFFSET('Game Board'!I8:I55,0,GF1)=GX18)*(OFFSET('Game Board'!G8:G55,0,GF1)=OFFSET('Game Board'!H8:H55,0,GF1))*1)+SUMPRODUCT((OFFSET('Game Board'!I8:I55,0,GF1)=GX17)*(OFFSET('Game Board'!F8:F55,0,GF1)=GX18)*(OFFSET('Game Board'!G8:G55,0,GF1)=OFFSET('Game Board'!H8:H55,0,GF1))*1)+SUMPRODUCT((OFFSET('Game Board'!F8:F55,0,GF1)=GX17)*(OFFSET('Game Board'!I8:I55,0,GF1)=GX19)*(OFFSET('Game Board'!G8:G55,0,GF1)=OFFSET('Game Board'!H8:H55,0,GF1))*1)+SUMPRODUCT((OFFSET('Game Board'!I8:I55,0,GF1)=GX17)*(OFFSET('Game Board'!F8:F55,0,GF1)=GX19)*(OFFSET('Game Board'!G8:G55,0,GF1)=OFFSET('Game Board'!H8:H55,0,GF1))*1)</f>
        <v>3</v>
      </c>
      <c r="HC17" s="315">
        <f ca="1">SUMPRODUCT((OFFSET('Game Board'!F8:F55,0,GF1)=GX17)*(OFFSET('Game Board'!I8:I55,0,GF1)=GX16)*(OFFSET('Game Board'!G8:G55,0,GF1)&lt;OFFSET('Game Board'!H8:H55,0,GF1))*1)+SUMPRODUCT((OFFSET('Game Board'!I8:I55,0,GF1)=GX17)*(OFFSET('Game Board'!F8:F55,0,GF1)=GX16)*(OFFSET('Game Board'!H8:H55,0,GF1)&lt;OFFSET('Game Board'!G8:G55,0,GF1))*1)+SUMPRODUCT((OFFSET('Game Board'!F8:F55,0,GF1)=GX17)*(OFFSET('Game Board'!I8:I55,0,GF1)=GX18)*(OFFSET('Game Board'!G8:G55,0,GF1)&lt;OFFSET('Game Board'!H8:H55,0,GF1))*1)+SUMPRODUCT((OFFSET('Game Board'!I8:I55,0,GF1)=GX17)*(OFFSET('Game Board'!F8:F55,0,GF1)=GX18)*(OFFSET('Game Board'!H8:H55,0,GF1)&lt;OFFSET('Game Board'!G8:G55,0,GF1))*1)+SUMPRODUCT((OFFSET('Game Board'!F8:F55,0,GF1)=GX17)*(OFFSET('Game Board'!I8:I55,0,GF1)=GX19)*(OFFSET('Game Board'!G8:G55,0,GF1)&lt;OFFSET('Game Board'!H8:H55,0,GF1))*1)+SUMPRODUCT((OFFSET('Game Board'!I8:I55,0,GF1)=GX17)*(OFFSET('Game Board'!F8:F55,0,GF1)=GX19)*(OFFSET('Game Board'!H8:H55,0,GF1)&lt;OFFSET('Game Board'!G8:G55,0,GF1))*1)</f>
        <v>0</v>
      </c>
      <c r="HD17" s="315">
        <f ca="1">SUMIFS(OFFSET('Game Board'!G8:G55,0,GF1),OFFSET('Game Board'!F8:F55,0,GF1),GX17,OFFSET('Game Board'!I8:I55,0,GF1),GX16)+SUMIFS(OFFSET('Game Board'!G8:G55,0,GF1),OFFSET('Game Board'!F8:F55,0,GF1),GX17,OFFSET('Game Board'!I8:I55,0,GF1),GX18)+SUMIFS(OFFSET('Game Board'!G8:G55,0,GF1),OFFSET('Game Board'!F8:F55,0,GF1),GX17,OFFSET('Game Board'!I8:I55,0,GF1),GX19)+SUMIFS(OFFSET('Game Board'!H8:H55,0,GF1),OFFSET('Game Board'!I8:I55,0,GF1),GX17,OFFSET('Game Board'!F8:F55,0,GF1),GX16)+SUMIFS(OFFSET('Game Board'!H8:H55,0,GF1),OFFSET('Game Board'!I8:I55,0,GF1),GX17,OFFSET('Game Board'!F8:F55,0,GF1),GX18)+SUMIFS(OFFSET('Game Board'!H8:H55,0,GF1),OFFSET('Game Board'!I8:I55,0,GF1),GX17,OFFSET('Game Board'!F8:F55,0,GF1),GX19)</f>
        <v>0</v>
      </c>
      <c r="HE17" s="315">
        <f ca="1">SUMIFS(OFFSET('Game Board'!H8:H55,0,GF1),OFFSET('Game Board'!F8:F55,0,GF1),GX17,OFFSET('Game Board'!I8:I55,0,GF1),GX16)+SUMIFS(OFFSET('Game Board'!H8:H55,0,GF1),OFFSET('Game Board'!F8:F55,0,GF1),GX17,OFFSET('Game Board'!I8:I55,0,GF1),GX18)+SUMIFS(OFFSET('Game Board'!H8:H55,0,GF1),OFFSET('Game Board'!F8:F55,0,GF1),GX17,OFFSET('Game Board'!I8:I55,0,GF1),GX19)+SUMIFS(OFFSET('Game Board'!G8:G55,0,GF1),OFFSET('Game Board'!I8:I55,0,GF1),GX17,OFFSET('Game Board'!F8:F55,0,GF1),GX16)+SUMIFS(OFFSET('Game Board'!G8:G55,0,GF1),OFFSET('Game Board'!I8:I55,0,GF1),GX17,OFFSET('Game Board'!F8:F55,0,GF1),GX18)+SUMIFS(OFFSET('Game Board'!G8:G55,0,GF1),OFFSET('Game Board'!I8:I55,0,GF1),GX17,OFFSET('Game Board'!F8:F55,0,GF1),GX19)</f>
        <v>0</v>
      </c>
      <c r="HF17" s="315">
        <f t="shared" ca="1" si="15"/>
        <v>0</v>
      </c>
      <c r="HG17" s="315">
        <f t="shared" ca="1" si="16"/>
        <v>3</v>
      </c>
      <c r="HH17" s="315">
        <f t="shared" ref="HH17" ca="1" si="2176">IF(GX17&lt;&gt;"",SUMPRODUCT((GW16:GW19=GW17)*(HG16:HG19&gt;HG17)*1),0)</f>
        <v>0</v>
      </c>
      <c r="HI17" s="315">
        <f t="shared" ref="HI17" ca="1" si="2177">IF(GX17&lt;&gt;"",SUMPRODUCT((HH16:HH19=HH17)*(HF16:HF19&gt;HF17)*1),0)</f>
        <v>0</v>
      </c>
      <c r="HJ17" s="315">
        <f t="shared" ca="1" si="19"/>
        <v>0</v>
      </c>
      <c r="HK17" s="315">
        <f t="shared" ref="HK17" ca="1" si="2178">IF(GX17&lt;&gt;"",SUMPRODUCT((HJ16:HJ19=HJ17)*(HH16:HH19=HH17)*(HD16:HD19&gt;HD17)*1),0)</f>
        <v>0</v>
      </c>
      <c r="HL17" s="315">
        <f t="shared" ca="1" si="21"/>
        <v>1</v>
      </c>
      <c r="HM17" s="315">
        <f ca="1">SUMPRODUCT((OFFSET('Game Board'!F8:F55,0,GF1)=GY17)*(OFFSET('Game Board'!I8:I55,0,GF1)=GY18)*(OFFSET('Game Board'!G8:G55,0,GF1)&gt;OFFSET('Game Board'!H8:H55,0,GF1))*1)+SUMPRODUCT((OFFSET('Game Board'!I8:I55,0,GF1)=GY17)*(OFFSET('Game Board'!F8:F55,0,GF1)=GY18)*(OFFSET('Game Board'!H8:H55,0,GF1)&gt;OFFSET('Game Board'!G8:G55,0,GF1))*1)+SUMPRODUCT((OFFSET('Game Board'!F8:F55,0,GF1)=GY17)*(OFFSET('Game Board'!I8:I55,0,GF1)=GY19)*(OFFSET('Game Board'!G8:G55,0,GF1)&gt;OFFSET('Game Board'!H8:H55,0,GF1))*1)+SUMPRODUCT((OFFSET('Game Board'!I8:I55,0,GF1)=GY17)*(OFFSET('Game Board'!F8:F55,0,GF1)=GY19)*(OFFSET('Game Board'!H8:H55,0,GF1)&gt;OFFSET('Game Board'!G8:G55,0,GF1))*1)</f>
        <v>0</v>
      </c>
      <c r="HN17" s="315">
        <f ca="1">SUMPRODUCT((OFFSET('Game Board'!F8:F55,0,GF1)=GY17)*(OFFSET('Game Board'!I8:I55,0,GF1)=GY18)*(OFFSET('Game Board'!G8:G55,0,GF1)=OFFSET('Game Board'!H8:H55,0,GF1))*1)+SUMPRODUCT((OFFSET('Game Board'!I8:I55,0,GF1)=GY17)*(OFFSET('Game Board'!F8:F55,0,GF1)=GY18)*(OFFSET('Game Board'!G8:G55,0,GF1)=OFFSET('Game Board'!H8:H55,0,GF1))*1)+SUMPRODUCT((OFFSET('Game Board'!F8:F55,0,GF1)=GY17)*(OFFSET('Game Board'!I8:I55,0,GF1)=GY19)*(OFFSET('Game Board'!G8:G55,0,GF1)=OFFSET('Game Board'!H8:H55,0,GF1))*1)+SUMPRODUCT((OFFSET('Game Board'!I8:I55,0,GF1)=GY17)*(OFFSET('Game Board'!F8:F55,0,GF1)=GY19)*(OFFSET('Game Board'!G8:G55,0,GF1)=OFFSET('Game Board'!H8:H55,0,GF1))*1)</f>
        <v>0</v>
      </c>
      <c r="HO17" s="315">
        <f ca="1">SUMPRODUCT((OFFSET('Game Board'!F8:F55,0,GF1)=GY17)*(OFFSET('Game Board'!I8:I55,0,GF1)=GY18)*(OFFSET('Game Board'!G8:G55,0,GF1)&lt;OFFSET('Game Board'!H8:H55,0,GF1))*1)+SUMPRODUCT((OFFSET('Game Board'!I8:I55,0,GF1)=GY17)*(OFFSET('Game Board'!F8:F55,0,GF1)=GY18)*(OFFSET('Game Board'!H8:H55,0,GF1)&lt;OFFSET('Game Board'!G8:G55,0,GF1))*1)+SUMPRODUCT((OFFSET('Game Board'!F8:F55,0,GF1)=GY17)*(OFFSET('Game Board'!I8:I55,0,GF1)=GY19)*(OFFSET('Game Board'!G8:G55,0,GF1)&lt;OFFSET('Game Board'!H8:H55,0,GF1))*1)+SUMPRODUCT((OFFSET('Game Board'!I8:I55,0,GF1)=GY17)*(OFFSET('Game Board'!F8:F55,0,GF1)=GY19)*(OFFSET('Game Board'!H8:H55,0,GF1)&lt;OFFSET('Game Board'!G8:G55,0,GF1))*1)</f>
        <v>0</v>
      </c>
      <c r="HP17" s="315">
        <f ca="1">SUMIFS(OFFSET('Game Board'!G8:G55,0,GF1),OFFSET('Game Board'!F8:F55,0,GF1),GY17,OFFSET('Game Board'!I8:I55,0,GF1),GY18)+SUMIFS(OFFSET('Game Board'!G8:G55,0,GF1),OFFSET('Game Board'!F8:F55,0,GF1),GY17,OFFSET('Game Board'!I8:I55,0,GF1),GY19)+SUMIFS(OFFSET('Game Board'!H8:H55,0,GF1),OFFSET('Game Board'!I8:I55,0,GF1),GY17,OFFSET('Game Board'!F8:F55,0,GF1),GY18)+SUMIFS(OFFSET('Game Board'!H8:H55,0,GF1),OFFSET('Game Board'!I8:I55,0,GF1),GY17,OFFSET('Game Board'!F8:F55,0,GF1),GY19)</f>
        <v>0</v>
      </c>
      <c r="HQ17" s="315">
        <f ca="1">SUMIFS(OFFSET('Game Board'!H8:H55,0,GF1),OFFSET('Game Board'!F8:F55,0,GF1),GY17,OFFSET('Game Board'!I8:I55,0,GF1),GY18)+SUMIFS(OFFSET('Game Board'!H8:H55,0,GF1),OFFSET('Game Board'!F8:F55,0,GF1),GY17,OFFSET('Game Board'!I8:I55,0,GF1),GY19)+SUMIFS(OFFSET('Game Board'!G8:G55,0,GF1),OFFSET('Game Board'!I8:I55,0,GF1),GY17,OFFSET('Game Board'!F8:F55,0,GF1),GY18)+SUMIFS(OFFSET('Game Board'!G8:G55,0,GF1),OFFSET('Game Board'!I8:I55,0,GF1),GY17,OFFSET('Game Board'!F8:F55,0,GF1),GY19)</f>
        <v>0</v>
      </c>
      <c r="HR17" s="315">
        <f t="shared" ca="1" si="240"/>
        <v>0</v>
      </c>
      <c r="HS17" s="315">
        <f t="shared" ca="1" si="241"/>
        <v>0</v>
      </c>
      <c r="HT17" s="315">
        <f t="shared" ref="HT17" ca="1" si="2179">IF(GY17&lt;&gt;"",SUMPRODUCT((GW16:GW19=GW17)*(HS16:HS19&gt;HS17)*1),0)</f>
        <v>0</v>
      </c>
      <c r="HU17" s="315">
        <f t="shared" ref="HU17" ca="1" si="2180">IF(GY17&lt;&gt;"",SUMPRODUCT((HT16:HT19=HT17)*(HR16:HR19&gt;HR17)*1),0)</f>
        <v>0</v>
      </c>
      <c r="HV17" s="315">
        <f t="shared" ca="1" si="244"/>
        <v>0</v>
      </c>
      <c r="HW17" s="315">
        <f t="shared" ref="HW17" ca="1" si="2181">IF(GY17&lt;&gt;"",SUMPRODUCT((HV16:HV19=HV17)*(HT16:HT19=HT17)*(HP16:HP19&gt;HP17)*1),0)</f>
        <v>0</v>
      </c>
      <c r="HX17" s="315">
        <f t="shared" ca="1" si="22"/>
        <v>1</v>
      </c>
      <c r="HY17" s="315">
        <v>0</v>
      </c>
      <c r="HZ17" s="315">
        <v>0</v>
      </c>
      <c r="IA17" s="315">
        <v>0</v>
      </c>
      <c r="IB17" s="315">
        <v>0</v>
      </c>
      <c r="IC17" s="315">
        <v>0</v>
      </c>
      <c r="ID17" s="315">
        <v>0</v>
      </c>
      <c r="IE17" s="315">
        <v>0</v>
      </c>
      <c r="IF17" s="315">
        <v>0</v>
      </c>
      <c r="IG17" s="315">
        <v>0</v>
      </c>
      <c r="IH17" s="315">
        <v>0</v>
      </c>
      <c r="II17" s="315">
        <v>0</v>
      </c>
      <c r="IJ17" s="315">
        <f t="shared" ca="1" si="23"/>
        <v>1</v>
      </c>
      <c r="IK17" s="315">
        <f t="shared" ref="IK17" ca="1" si="2182">SUMPRODUCT((IJ16:IJ19=IJ17)*(GM16:GM19&gt;GM17)*1)</f>
        <v>3</v>
      </c>
      <c r="IL17" s="315">
        <f t="shared" ca="1" si="25"/>
        <v>4</v>
      </c>
      <c r="IM17" s="315" t="str">
        <f t="shared" si="247"/>
        <v>Haiti</v>
      </c>
      <c r="IN17" s="315">
        <f t="shared" ca="1" si="26"/>
        <v>0</v>
      </c>
      <c r="IO17" s="315">
        <f ca="1">SUMPRODUCT((OFFSET('Game Board'!G8:G55,0,IO1)&lt;&gt;"")*(OFFSET('Game Board'!F8:F55,0,IO1)=C17)*(OFFSET('Game Board'!G8:G55,0,IO1)&gt;OFFSET('Game Board'!H8:H55,0,IO1))*1)+SUMPRODUCT((OFFSET('Game Board'!G8:G55,0,IO1)&lt;&gt;"")*(OFFSET('Game Board'!I8:I55,0,IO1)=C17)*(OFFSET('Game Board'!H8:H55,0,IO1)&gt;OFFSET('Game Board'!G8:G55,0,IO1))*1)</f>
        <v>0</v>
      </c>
      <c r="IP17" s="315">
        <f ca="1">SUMPRODUCT((OFFSET('Game Board'!G8:G55,0,IO1)&lt;&gt;"")*(OFFSET('Game Board'!F8:F55,0,IO1)=C17)*(OFFSET('Game Board'!G8:G55,0,IO1)=OFFSET('Game Board'!H8:H55,0,IO1))*1)+SUMPRODUCT((OFFSET('Game Board'!G8:G55,0,IO1)&lt;&gt;"")*(OFFSET('Game Board'!I8:I55,0,IO1)=C17)*(OFFSET('Game Board'!G8:G55,0,IO1)=OFFSET('Game Board'!H8:H55,0,IO1))*1)</f>
        <v>0</v>
      </c>
      <c r="IQ17" s="315">
        <f ca="1">SUMPRODUCT((OFFSET('Game Board'!G8:G55,0,IO1)&lt;&gt;"")*(OFFSET('Game Board'!F8:F55,0,IO1)=C17)*(OFFSET('Game Board'!G8:G55,0,IO1)&lt;OFFSET('Game Board'!H8:H55,0,IO1))*1)+SUMPRODUCT((OFFSET('Game Board'!G8:G55,0,IO1)&lt;&gt;"")*(OFFSET('Game Board'!I8:I55,0,IO1)=C17)*(OFFSET('Game Board'!H8:H55,0,IO1)&lt;OFFSET('Game Board'!G8:G55,0,IO1))*1)</f>
        <v>0</v>
      </c>
      <c r="IR17" s="315">
        <f ca="1">SUMIF(OFFSET('Game Board'!F8:F55,0,IO1),C17,OFFSET('Game Board'!G8:G55,0,IO1))+SUMIF(OFFSET('Game Board'!I8:I55,0,IO1),C17,OFFSET('Game Board'!H8:H55,0,IO1))</f>
        <v>0</v>
      </c>
      <c r="IS17" s="315">
        <f ca="1">SUMIF(OFFSET('Game Board'!F8:F55,0,IO1),C17,OFFSET('Game Board'!H8:H55,0,IO1))+SUMIF(OFFSET('Game Board'!I8:I55,0,IO1),C17,OFFSET('Game Board'!G8:G55,0,IO1))</f>
        <v>0</v>
      </c>
      <c r="IT17" s="315">
        <f t="shared" ca="1" si="27"/>
        <v>0</v>
      </c>
      <c r="IU17" s="315">
        <f t="shared" ca="1" si="28"/>
        <v>0</v>
      </c>
      <c r="IV17" s="315">
        <f ca="1">INDEX(L4:L35,MATCH(JE17,C4:C35,0),0)</f>
        <v>1478</v>
      </c>
      <c r="IW17" s="319">
        <f>'Tournament Setup'!F19</f>
        <v>0</v>
      </c>
      <c r="IX17" s="315">
        <f t="shared" ref="IX17" ca="1" si="2183">RANK(IU17,IU16:IU19)</f>
        <v>1</v>
      </c>
      <c r="IY17" s="315">
        <f t="shared" ref="IY17" ca="1" si="2184">SUMPRODUCT((IX16:IX19=IX17)*(IT16:IT19&gt;IT17)*1)</f>
        <v>0</v>
      </c>
      <c r="IZ17" s="315">
        <f t="shared" ca="1" si="31"/>
        <v>1</v>
      </c>
      <c r="JA17" s="315">
        <f t="shared" ref="JA17" ca="1" si="2185">SUMPRODUCT((IX16:IX19=IX17)*(IT16:IT19=IT17)*(IR16:IR19&gt;IR17)*1)</f>
        <v>0</v>
      </c>
      <c r="JB17" s="315">
        <f t="shared" ca="1" si="33"/>
        <v>1</v>
      </c>
      <c r="JC17" s="315">
        <f t="shared" ref="JC17" ca="1" si="2186">RANK(JB17,JB16:JB19,1)+COUNTIF(JB16:JB17,JB17)-1</f>
        <v>2</v>
      </c>
      <c r="JD17" s="315">
        <v>2</v>
      </c>
      <c r="JE17" s="315" t="str">
        <f t="shared" ref="JE17" ca="1" si="2187">INDEX(IM16:IM19,MATCH(JD17,JC16:JC19,0),0)</f>
        <v>Haiti</v>
      </c>
      <c r="JF17" s="315">
        <f t="shared" ref="JF17" ca="1" si="2188">INDEX(JB16:JB19,MATCH(JE17,IM16:IM19,0),0)</f>
        <v>1</v>
      </c>
      <c r="JG17" s="315" t="str">
        <f t="shared" ref="JG17" ca="1" si="2189">IF(JG16&lt;&gt;"",JE17,"")</f>
        <v>Haiti</v>
      </c>
      <c r="JH17" s="315" t="str">
        <f t="shared" ref="JH17" ca="1" si="2190">IF(JF18=2,JE17,"")</f>
        <v/>
      </c>
      <c r="JJ17" s="315">
        <f ca="1">SUMPRODUCT((OFFSET('Game Board'!F8:F55,0,IO1)=JG17)*(OFFSET('Game Board'!I8:I55,0,IO1)=JG16)*(OFFSET('Game Board'!G8:G55,0,IO1)&gt;OFFSET('Game Board'!H8:H55,0,IO1))*1)+SUMPRODUCT((OFFSET('Game Board'!I8:I55,0,IO1)=JG17)*(OFFSET('Game Board'!F8:F55,0,IO1)=JG16)*(OFFSET('Game Board'!H8:H55,0,IO1)&gt;OFFSET('Game Board'!G8:G55,0,IO1))*1)+SUMPRODUCT((OFFSET('Game Board'!F8:F55,0,IO1)=JG17)*(OFFSET('Game Board'!I8:I55,0,IO1)=JG18)*(OFFSET('Game Board'!G8:G55,0,IO1)&gt;OFFSET('Game Board'!H8:H55,0,IO1))*1)+SUMPRODUCT((OFFSET('Game Board'!I8:I55,0,IO1)=JG17)*(OFFSET('Game Board'!F8:F55,0,IO1)=JG18)*(OFFSET('Game Board'!H8:H55,0,IO1)&gt;OFFSET('Game Board'!G8:G55,0,IO1))*1)+SUMPRODUCT((OFFSET('Game Board'!F8:F55,0,IO1)=JG17)*(OFFSET('Game Board'!I8:I55,0,IO1)=JG19)*(OFFSET('Game Board'!G8:G55,0,IO1)&gt;OFFSET('Game Board'!H8:H55,0,IO1))*1)+SUMPRODUCT((OFFSET('Game Board'!I8:I55,0,IO1)=JG17)*(OFFSET('Game Board'!F8:F55,0,IO1)=JG19)*(OFFSET('Game Board'!H8:H55,0,IO1)&gt;OFFSET('Game Board'!G8:G55,0,IO1))*1)</f>
        <v>0</v>
      </c>
      <c r="JK17" s="315">
        <f ca="1">SUMPRODUCT((OFFSET('Game Board'!F8:F55,0,IO1)=JG17)*(OFFSET('Game Board'!I8:I55,0,IO1)=JG16)*(OFFSET('Game Board'!G8:G55,0,IO1)=OFFSET('Game Board'!H8:H55,0,IO1))*1)+SUMPRODUCT((OFFSET('Game Board'!I8:I55,0,IO1)=JG17)*(OFFSET('Game Board'!F8:F55,0,IO1)=JG16)*(OFFSET('Game Board'!G8:G55,0,IO1)=OFFSET('Game Board'!H8:H55,0,IO1))*1)+SUMPRODUCT((OFFSET('Game Board'!F8:F55,0,IO1)=JG17)*(OFFSET('Game Board'!I8:I55,0,IO1)=JG18)*(OFFSET('Game Board'!G8:G55,0,IO1)=OFFSET('Game Board'!H8:H55,0,IO1))*1)+SUMPRODUCT((OFFSET('Game Board'!I8:I55,0,IO1)=JG17)*(OFFSET('Game Board'!F8:F55,0,IO1)=JG18)*(OFFSET('Game Board'!G8:G55,0,IO1)=OFFSET('Game Board'!H8:H55,0,IO1))*1)+SUMPRODUCT((OFFSET('Game Board'!F8:F55,0,IO1)=JG17)*(OFFSET('Game Board'!I8:I55,0,IO1)=JG19)*(OFFSET('Game Board'!G8:G55,0,IO1)=OFFSET('Game Board'!H8:H55,0,IO1))*1)+SUMPRODUCT((OFFSET('Game Board'!I8:I55,0,IO1)=JG17)*(OFFSET('Game Board'!F8:F55,0,IO1)=JG19)*(OFFSET('Game Board'!G8:G55,0,IO1)=OFFSET('Game Board'!H8:H55,0,IO1))*1)</f>
        <v>3</v>
      </c>
      <c r="JL17" s="315">
        <f ca="1">SUMPRODUCT((OFFSET('Game Board'!F8:F55,0,IO1)=JG17)*(OFFSET('Game Board'!I8:I55,0,IO1)=JG16)*(OFFSET('Game Board'!G8:G55,0,IO1)&lt;OFFSET('Game Board'!H8:H55,0,IO1))*1)+SUMPRODUCT((OFFSET('Game Board'!I8:I55,0,IO1)=JG17)*(OFFSET('Game Board'!F8:F55,0,IO1)=JG16)*(OFFSET('Game Board'!H8:H55,0,IO1)&lt;OFFSET('Game Board'!G8:G55,0,IO1))*1)+SUMPRODUCT((OFFSET('Game Board'!F8:F55,0,IO1)=JG17)*(OFFSET('Game Board'!I8:I55,0,IO1)=JG18)*(OFFSET('Game Board'!G8:G55,0,IO1)&lt;OFFSET('Game Board'!H8:H55,0,IO1))*1)+SUMPRODUCT((OFFSET('Game Board'!I8:I55,0,IO1)=JG17)*(OFFSET('Game Board'!F8:F55,0,IO1)=JG18)*(OFFSET('Game Board'!H8:H55,0,IO1)&lt;OFFSET('Game Board'!G8:G55,0,IO1))*1)+SUMPRODUCT((OFFSET('Game Board'!F8:F55,0,IO1)=JG17)*(OFFSET('Game Board'!I8:I55,0,IO1)=JG19)*(OFFSET('Game Board'!G8:G55,0,IO1)&lt;OFFSET('Game Board'!H8:H55,0,IO1))*1)+SUMPRODUCT((OFFSET('Game Board'!I8:I55,0,IO1)=JG17)*(OFFSET('Game Board'!F8:F55,0,IO1)=JG19)*(OFFSET('Game Board'!H8:H55,0,IO1)&lt;OFFSET('Game Board'!G8:G55,0,IO1))*1)</f>
        <v>0</v>
      </c>
      <c r="JM17" s="315">
        <f ca="1">SUMIFS(OFFSET('Game Board'!G8:G55,0,IO1),OFFSET('Game Board'!F8:F55,0,IO1),JG17,OFFSET('Game Board'!I8:I55,0,IO1),JG16)+SUMIFS(OFFSET('Game Board'!G8:G55,0,IO1),OFFSET('Game Board'!F8:F55,0,IO1),JG17,OFFSET('Game Board'!I8:I55,0,IO1),JG18)+SUMIFS(OFFSET('Game Board'!G8:G55,0,IO1),OFFSET('Game Board'!F8:F55,0,IO1),JG17,OFFSET('Game Board'!I8:I55,0,IO1),JG19)+SUMIFS(OFFSET('Game Board'!H8:H55,0,IO1),OFFSET('Game Board'!I8:I55,0,IO1),JG17,OFFSET('Game Board'!F8:F55,0,IO1),JG16)+SUMIFS(OFFSET('Game Board'!H8:H55,0,IO1),OFFSET('Game Board'!I8:I55,0,IO1),JG17,OFFSET('Game Board'!F8:F55,0,IO1),JG18)+SUMIFS(OFFSET('Game Board'!H8:H55,0,IO1),OFFSET('Game Board'!I8:I55,0,IO1),JG17,OFFSET('Game Board'!F8:F55,0,IO1),JG19)</f>
        <v>0</v>
      </c>
      <c r="JN17" s="315">
        <f ca="1">SUMIFS(OFFSET('Game Board'!H8:H55,0,IO1),OFFSET('Game Board'!F8:F55,0,IO1),JG17,OFFSET('Game Board'!I8:I55,0,IO1),JG16)+SUMIFS(OFFSET('Game Board'!H8:H55,0,IO1),OFFSET('Game Board'!F8:F55,0,IO1),JG17,OFFSET('Game Board'!I8:I55,0,IO1),JG18)+SUMIFS(OFFSET('Game Board'!H8:H55,0,IO1),OFFSET('Game Board'!F8:F55,0,IO1),JG17,OFFSET('Game Board'!I8:I55,0,IO1),JG19)+SUMIFS(OFFSET('Game Board'!G8:G55,0,IO1),OFFSET('Game Board'!I8:I55,0,IO1),JG17,OFFSET('Game Board'!F8:F55,0,IO1),JG16)+SUMIFS(OFFSET('Game Board'!G8:G55,0,IO1),OFFSET('Game Board'!I8:I55,0,IO1),JG17,OFFSET('Game Board'!F8:F55,0,IO1),JG18)+SUMIFS(OFFSET('Game Board'!G8:G55,0,IO1),OFFSET('Game Board'!I8:I55,0,IO1),JG17,OFFSET('Game Board'!F8:F55,0,IO1),JG19)</f>
        <v>0</v>
      </c>
      <c r="JO17" s="315">
        <f t="shared" ca="1" si="38"/>
        <v>0</v>
      </c>
      <c r="JP17" s="315">
        <f t="shared" ca="1" si="39"/>
        <v>3</v>
      </c>
      <c r="JQ17" s="315">
        <f t="shared" ref="JQ17" ca="1" si="2191">IF(JG17&lt;&gt;"",SUMPRODUCT((JF16:JF19=JF17)*(JP16:JP19&gt;JP17)*1),0)</f>
        <v>0</v>
      </c>
      <c r="JR17" s="315">
        <f t="shared" ref="JR17" ca="1" si="2192">IF(JG17&lt;&gt;"",SUMPRODUCT((JQ16:JQ19=JQ17)*(JO16:JO19&gt;JO17)*1),0)</f>
        <v>0</v>
      </c>
      <c r="JS17" s="315">
        <f t="shared" ca="1" si="42"/>
        <v>0</v>
      </c>
      <c r="JT17" s="315">
        <f t="shared" ref="JT17" ca="1" si="2193">IF(JG17&lt;&gt;"",SUMPRODUCT((JS16:JS19=JS17)*(JQ16:JQ19=JQ17)*(JM16:JM19&gt;JM17)*1),0)</f>
        <v>0</v>
      </c>
      <c r="JU17" s="315">
        <f t="shared" ca="1" si="44"/>
        <v>1</v>
      </c>
      <c r="JV17" s="315">
        <f ca="1">SUMPRODUCT((OFFSET('Game Board'!F8:F55,0,IO1)=JH17)*(OFFSET('Game Board'!I8:I55,0,IO1)=JH18)*(OFFSET('Game Board'!G8:G55,0,IO1)&gt;OFFSET('Game Board'!H8:H55,0,IO1))*1)+SUMPRODUCT((OFFSET('Game Board'!I8:I55,0,IO1)=JH17)*(OFFSET('Game Board'!F8:F55,0,IO1)=JH18)*(OFFSET('Game Board'!H8:H55,0,IO1)&gt;OFFSET('Game Board'!G8:G55,0,IO1))*1)+SUMPRODUCT((OFFSET('Game Board'!F8:F55,0,IO1)=JH17)*(OFFSET('Game Board'!I8:I55,0,IO1)=JH19)*(OFFSET('Game Board'!G8:G55,0,IO1)&gt;OFFSET('Game Board'!H8:H55,0,IO1))*1)+SUMPRODUCT((OFFSET('Game Board'!I8:I55,0,IO1)=JH17)*(OFFSET('Game Board'!F8:F55,0,IO1)=JH19)*(OFFSET('Game Board'!H8:H55,0,IO1)&gt;OFFSET('Game Board'!G8:G55,0,IO1))*1)</f>
        <v>0</v>
      </c>
      <c r="JW17" s="315">
        <f ca="1">SUMPRODUCT((OFFSET('Game Board'!F8:F55,0,IO1)=JH17)*(OFFSET('Game Board'!I8:I55,0,IO1)=JH18)*(OFFSET('Game Board'!G8:G55,0,IO1)=OFFSET('Game Board'!H8:H55,0,IO1))*1)+SUMPRODUCT((OFFSET('Game Board'!I8:I55,0,IO1)=JH17)*(OFFSET('Game Board'!F8:F55,0,IO1)=JH18)*(OFFSET('Game Board'!G8:G55,0,IO1)=OFFSET('Game Board'!H8:H55,0,IO1))*1)+SUMPRODUCT((OFFSET('Game Board'!F8:F55,0,IO1)=JH17)*(OFFSET('Game Board'!I8:I55,0,IO1)=JH19)*(OFFSET('Game Board'!G8:G55,0,IO1)=OFFSET('Game Board'!H8:H55,0,IO1))*1)+SUMPRODUCT((OFFSET('Game Board'!I8:I55,0,IO1)=JH17)*(OFFSET('Game Board'!F8:F55,0,IO1)=JH19)*(OFFSET('Game Board'!G8:G55,0,IO1)=OFFSET('Game Board'!H8:H55,0,IO1))*1)</f>
        <v>0</v>
      </c>
      <c r="JX17" s="315">
        <f ca="1">SUMPRODUCT((OFFSET('Game Board'!F8:F55,0,IO1)=JH17)*(OFFSET('Game Board'!I8:I55,0,IO1)=JH18)*(OFFSET('Game Board'!G8:G55,0,IO1)&lt;OFFSET('Game Board'!H8:H55,0,IO1))*1)+SUMPRODUCT((OFFSET('Game Board'!I8:I55,0,IO1)=JH17)*(OFFSET('Game Board'!F8:F55,0,IO1)=JH18)*(OFFSET('Game Board'!H8:H55,0,IO1)&lt;OFFSET('Game Board'!G8:G55,0,IO1))*1)+SUMPRODUCT((OFFSET('Game Board'!F8:F55,0,IO1)=JH17)*(OFFSET('Game Board'!I8:I55,0,IO1)=JH19)*(OFFSET('Game Board'!G8:G55,0,IO1)&lt;OFFSET('Game Board'!H8:H55,0,IO1))*1)+SUMPRODUCT((OFFSET('Game Board'!I8:I55,0,IO1)=JH17)*(OFFSET('Game Board'!F8:F55,0,IO1)=JH19)*(OFFSET('Game Board'!H8:H55,0,IO1)&lt;OFFSET('Game Board'!G8:G55,0,IO1))*1)</f>
        <v>0</v>
      </c>
      <c r="JY17" s="315">
        <f ca="1">SUMIFS(OFFSET('Game Board'!G8:G55,0,IO1),OFFSET('Game Board'!F8:F55,0,IO1),JH17,OFFSET('Game Board'!I8:I55,0,IO1),JH18)+SUMIFS(OFFSET('Game Board'!G8:G55,0,IO1),OFFSET('Game Board'!F8:F55,0,IO1),JH17,OFFSET('Game Board'!I8:I55,0,IO1),JH19)+SUMIFS(OFFSET('Game Board'!H8:H55,0,IO1),OFFSET('Game Board'!I8:I55,0,IO1),JH17,OFFSET('Game Board'!F8:F55,0,IO1),JH18)+SUMIFS(OFFSET('Game Board'!H8:H55,0,IO1),OFFSET('Game Board'!I8:I55,0,IO1),JH17,OFFSET('Game Board'!F8:F55,0,IO1),JH19)</f>
        <v>0</v>
      </c>
      <c r="JZ17" s="315">
        <f ca="1">SUMIFS(OFFSET('Game Board'!H8:H55,0,IO1),OFFSET('Game Board'!F8:F55,0,IO1),JH17,OFFSET('Game Board'!I8:I55,0,IO1),JH18)+SUMIFS(OFFSET('Game Board'!H8:H55,0,IO1),OFFSET('Game Board'!F8:F55,0,IO1),JH17,OFFSET('Game Board'!I8:I55,0,IO1),JH19)+SUMIFS(OFFSET('Game Board'!G8:G55,0,IO1),OFFSET('Game Board'!I8:I55,0,IO1),JH17,OFFSET('Game Board'!F8:F55,0,IO1),JH18)+SUMIFS(OFFSET('Game Board'!G8:G55,0,IO1),OFFSET('Game Board'!I8:I55,0,IO1),JH17,OFFSET('Game Board'!F8:F55,0,IO1),JH19)</f>
        <v>0</v>
      </c>
      <c r="KA17" s="315">
        <f t="shared" ca="1" si="259"/>
        <v>0</v>
      </c>
      <c r="KB17" s="315">
        <f t="shared" ca="1" si="260"/>
        <v>0</v>
      </c>
      <c r="KC17" s="315">
        <f t="shared" ref="KC17" ca="1" si="2194">IF(JH17&lt;&gt;"",SUMPRODUCT((JF16:JF19=JF17)*(KB16:KB19&gt;KB17)*1),0)</f>
        <v>0</v>
      </c>
      <c r="KD17" s="315">
        <f t="shared" ref="KD17" ca="1" si="2195">IF(JH17&lt;&gt;"",SUMPRODUCT((KC16:KC19=KC17)*(KA16:KA19&gt;KA17)*1),0)</f>
        <v>0</v>
      </c>
      <c r="KE17" s="315">
        <f t="shared" ca="1" si="263"/>
        <v>0</v>
      </c>
      <c r="KF17" s="315">
        <f t="shared" ref="KF17" ca="1" si="2196">IF(JH17&lt;&gt;"",SUMPRODUCT((KE16:KE19=KE17)*(KC16:KC19=KC17)*(JY16:JY19&gt;JY17)*1),0)</f>
        <v>0</v>
      </c>
      <c r="KG17" s="315">
        <f t="shared" ca="1" si="45"/>
        <v>1</v>
      </c>
      <c r="KH17" s="315">
        <v>0</v>
      </c>
      <c r="KI17" s="315">
        <v>0</v>
      </c>
      <c r="KJ17" s="315">
        <v>0</v>
      </c>
      <c r="KK17" s="315">
        <v>0</v>
      </c>
      <c r="KL17" s="315">
        <v>0</v>
      </c>
      <c r="KM17" s="315">
        <v>0</v>
      </c>
      <c r="KN17" s="315">
        <v>0</v>
      </c>
      <c r="KO17" s="315">
        <v>0</v>
      </c>
      <c r="KP17" s="315">
        <v>0</v>
      </c>
      <c r="KQ17" s="315">
        <v>0</v>
      </c>
      <c r="KR17" s="315">
        <v>0</v>
      </c>
      <c r="KS17" s="315">
        <f t="shared" ca="1" si="46"/>
        <v>1</v>
      </c>
      <c r="KT17" s="315">
        <f t="shared" ref="KT17" ca="1" si="2197">SUMPRODUCT((KS16:KS19=KS17)*(IV16:IV19&gt;IV17)*1)</f>
        <v>3</v>
      </c>
      <c r="KU17" s="315">
        <f t="shared" ca="1" si="48"/>
        <v>4</v>
      </c>
      <c r="KV17" s="315" t="str">
        <f t="shared" si="266"/>
        <v>Haiti</v>
      </c>
      <c r="KW17" s="315">
        <f t="shared" ca="1" si="49"/>
        <v>0</v>
      </c>
      <c r="KX17" s="315">
        <f ca="1">SUMPRODUCT((OFFSET('Game Board'!G8:G55,0,KX1)&lt;&gt;"")*(OFFSET('Game Board'!F8:F55,0,KX1)=C17)*(OFFSET('Game Board'!G8:G55,0,KX1)&gt;OFFSET('Game Board'!H8:H55,0,KX1))*1)+SUMPRODUCT((OFFSET('Game Board'!G8:G55,0,KX1)&lt;&gt;"")*(OFFSET('Game Board'!I8:I55,0,KX1)=C17)*(OFFSET('Game Board'!H8:H55,0,KX1)&gt;OFFSET('Game Board'!G8:G55,0,KX1))*1)</f>
        <v>0</v>
      </c>
      <c r="KY17" s="315">
        <f ca="1">SUMPRODUCT((OFFSET('Game Board'!G8:G55,0,KX1)&lt;&gt;"")*(OFFSET('Game Board'!F8:F55,0,KX1)=C17)*(OFFSET('Game Board'!G8:G55,0,KX1)=OFFSET('Game Board'!H8:H55,0,KX1))*1)+SUMPRODUCT((OFFSET('Game Board'!G8:G55,0,KX1)&lt;&gt;"")*(OFFSET('Game Board'!I8:I55,0,KX1)=C17)*(OFFSET('Game Board'!G8:G55,0,KX1)=OFFSET('Game Board'!H8:H55,0,KX1))*1)</f>
        <v>0</v>
      </c>
      <c r="KZ17" s="315">
        <f ca="1">SUMPRODUCT((OFFSET('Game Board'!G8:G55,0,KX1)&lt;&gt;"")*(OFFSET('Game Board'!F8:F55,0,KX1)=C17)*(OFFSET('Game Board'!G8:G55,0,KX1)&lt;OFFSET('Game Board'!H8:H55,0,KX1))*1)+SUMPRODUCT((OFFSET('Game Board'!G8:G55,0,KX1)&lt;&gt;"")*(OFFSET('Game Board'!I8:I55,0,KX1)=C17)*(OFFSET('Game Board'!H8:H55,0,KX1)&lt;OFFSET('Game Board'!G8:G55,0,KX1))*1)</f>
        <v>0</v>
      </c>
      <c r="LA17" s="315">
        <f ca="1">SUMIF(OFFSET('Game Board'!F8:F55,0,KX1),C17,OFFSET('Game Board'!G8:G55,0,KX1))+SUMIF(OFFSET('Game Board'!I8:I55,0,KX1),C17,OFFSET('Game Board'!H8:H55,0,KX1))</f>
        <v>0</v>
      </c>
      <c r="LB17" s="315">
        <f ca="1">SUMIF(OFFSET('Game Board'!F8:F55,0,KX1),C17,OFFSET('Game Board'!H8:H55,0,KX1))+SUMIF(OFFSET('Game Board'!I8:I55,0,KX1),C17,OFFSET('Game Board'!G8:G55,0,KX1))</f>
        <v>0</v>
      </c>
      <c r="LC17" s="315">
        <f t="shared" ca="1" si="50"/>
        <v>0</v>
      </c>
      <c r="LD17" s="315">
        <f t="shared" ca="1" si="51"/>
        <v>0</v>
      </c>
      <c r="LE17" s="315">
        <f ca="1">INDEX(L4:L35,MATCH(LN17,C4:C35,0),0)</f>
        <v>1478</v>
      </c>
      <c r="LF17" s="319">
        <f>'Tournament Setup'!F19</f>
        <v>0</v>
      </c>
      <c r="LG17" s="315">
        <f t="shared" ref="LG17" ca="1" si="2198">RANK(LD17,LD16:LD19)</f>
        <v>1</v>
      </c>
      <c r="LH17" s="315">
        <f t="shared" ref="LH17" ca="1" si="2199">SUMPRODUCT((LG16:LG19=LG17)*(LC16:LC19&gt;LC17)*1)</f>
        <v>0</v>
      </c>
      <c r="LI17" s="315">
        <f t="shared" ca="1" si="54"/>
        <v>1</v>
      </c>
      <c r="LJ17" s="315">
        <f t="shared" ref="LJ17" ca="1" si="2200">SUMPRODUCT((LG16:LG19=LG17)*(LC16:LC19=LC17)*(LA16:LA19&gt;LA17)*1)</f>
        <v>0</v>
      </c>
      <c r="LK17" s="315">
        <f t="shared" ca="1" si="56"/>
        <v>1</v>
      </c>
      <c r="LL17" s="315">
        <f t="shared" ref="LL17" ca="1" si="2201">RANK(LK17,LK16:LK19,1)+COUNTIF(LK16:LK17,LK17)-1</f>
        <v>2</v>
      </c>
      <c r="LM17" s="315">
        <v>2</v>
      </c>
      <c r="LN17" s="315" t="str">
        <f t="shared" ref="LN17" ca="1" si="2202">INDEX(KV16:KV19,MATCH(LM17,LL16:LL19,0),0)</f>
        <v>Haiti</v>
      </c>
      <c r="LO17" s="315">
        <f t="shared" ref="LO17" ca="1" si="2203">INDEX(LK16:LK19,MATCH(LN17,KV16:KV19,0),0)</f>
        <v>1</v>
      </c>
      <c r="LP17" s="315" t="str">
        <f t="shared" ref="LP17" ca="1" si="2204">IF(LP16&lt;&gt;"",LN17,"")</f>
        <v>Haiti</v>
      </c>
      <c r="LQ17" s="315" t="str">
        <f t="shared" ref="LQ17" ca="1" si="2205">IF(LO18=2,LN17,"")</f>
        <v/>
      </c>
      <c r="LS17" s="315">
        <f ca="1">SUMPRODUCT((OFFSET('Game Board'!F8:F55,0,KX1)=LP17)*(OFFSET('Game Board'!I8:I55,0,KX1)=LP16)*(OFFSET('Game Board'!G8:G55,0,KX1)&gt;OFFSET('Game Board'!H8:H55,0,KX1))*1)+SUMPRODUCT((OFFSET('Game Board'!I8:I55,0,KX1)=LP17)*(OFFSET('Game Board'!F8:F55,0,KX1)=LP16)*(OFFSET('Game Board'!H8:H55,0,KX1)&gt;OFFSET('Game Board'!G8:G55,0,KX1))*1)+SUMPRODUCT((OFFSET('Game Board'!F8:F55,0,KX1)=LP17)*(OFFSET('Game Board'!I8:I55,0,KX1)=LP18)*(OFFSET('Game Board'!G8:G55,0,KX1)&gt;OFFSET('Game Board'!H8:H55,0,KX1))*1)+SUMPRODUCT((OFFSET('Game Board'!I8:I55,0,KX1)=LP17)*(OFFSET('Game Board'!F8:F55,0,KX1)=LP18)*(OFFSET('Game Board'!H8:H55,0,KX1)&gt;OFFSET('Game Board'!G8:G55,0,KX1))*1)+SUMPRODUCT((OFFSET('Game Board'!F8:F55,0,KX1)=LP17)*(OFFSET('Game Board'!I8:I55,0,KX1)=LP19)*(OFFSET('Game Board'!G8:G55,0,KX1)&gt;OFFSET('Game Board'!H8:H55,0,KX1))*1)+SUMPRODUCT((OFFSET('Game Board'!I8:I55,0,KX1)=LP17)*(OFFSET('Game Board'!F8:F55,0,KX1)=LP19)*(OFFSET('Game Board'!H8:H55,0,KX1)&gt;OFFSET('Game Board'!G8:G55,0,KX1))*1)</f>
        <v>0</v>
      </c>
      <c r="LT17" s="315">
        <f ca="1">SUMPRODUCT((OFFSET('Game Board'!F8:F55,0,KX1)=LP17)*(OFFSET('Game Board'!I8:I55,0,KX1)=LP16)*(OFFSET('Game Board'!G8:G55,0,KX1)=OFFSET('Game Board'!H8:H55,0,KX1))*1)+SUMPRODUCT((OFFSET('Game Board'!I8:I55,0,KX1)=LP17)*(OFFSET('Game Board'!F8:F55,0,KX1)=LP16)*(OFFSET('Game Board'!G8:G55,0,KX1)=OFFSET('Game Board'!H8:H55,0,KX1))*1)+SUMPRODUCT((OFFSET('Game Board'!F8:F55,0,KX1)=LP17)*(OFFSET('Game Board'!I8:I55,0,KX1)=LP18)*(OFFSET('Game Board'!G8:G55,0,KX1)=OFFSET('Game Board'!H8:H55,0,KX1))*1)+SUMPRODUCT((OFFSET('Game Board'!I8:I55,0,KX1)=LP17)*(OFFSET('Game Board'!F8:F55,0,KX1)=LP18)*(OFFSET('Game Board'!G8:G55,0,KX1)=OFFSET('Game Board'!H8:H55,0,KX1))*1)+SUMPRODUCT((OFFSET('Game Board'!F8:F55,0,KX1)=LP17)*(OFFSET('Game Board'!I8:I55,0,KX1)=LP19)*(OFFSET('Game Board'!G8:G55,0,KX1)=OFFSET('Game Board'!H8:H55,0,KX1))*1)+SUMPRODUCT((OFFSET('Game Board'!I8:I55,0,KX1)=LP17)*(OFFSET('Game Board'!F8:F55,0,KX1)=LP19)*(OFFSET('Game Board'!G8:G55,0,KX1)=OFFSET('Game Board'!H8:H55,0,KX1))*1)</f>
        <v>3</v>
      </c>
      <c r="LU17" s="315">
        <f ca="1">SUMPRODUCT((OFFSET('Game Board'!F8:F55,0,KX1)=LP17)*(OFFSET('Game Board'!I8:I55,0,KX1)=LP16)*(OFFSET('Game Board'!G8:G55,0,KX1)&lt;OFFSET('Game Board'!H8:H55,0,KX1))*1)+SUMPRODUCT((OFFSET('Game Board'!I8:I55,0,KX1)=LP17)*(OFFSET('Game Board'!F8:F55,0,KX1)=LP16)*(OFFSET('Game Board'!H8:H55,0,KX1)&lt;OFFSET('Game Board'!G8:G55,0,KX1))*1)+SUMPRODUCT((OFFSET('Game Board'!F8:F55,0,KX1)=LP17)*(OFFSET('Game Board'!I8:I55,0,KX1)=LP18)*(OFFSET('Game Board'!G8:G55,0,KX1)&lt;OFFSET('Game Board'!H8:H55,0,KX1))*1)+SUMPRODUCT((OFFSET('Game Board'!I8:I55,0,KX1)=LP17)*(OFFSET('Game Board'!F8:F55,0,KX1)=LP18)*(OFFSET('Game Board'!H8:H55,0,KX1)&lt;OFFSET('Game Board'!G8:G55,0,KX1))*1)+SUMPRODUCT((OFFSET('Game Board'!F8:F55,0,KX1)=LP17)*(OFFSET('Game Board'!I8:I55,0,KX1)=LP19)*(OFFSET('Game Board'!G8:G55,0,KX1)&lt;OFFSET('Game Board'!H8:H55,0,KX1))*1)+SUMPRODUCT((OFFSET('Game Board'!I8:I55,0,KX1)=LP17)*(OFFSET('Game Board'!F8:F55,0,KX1)=LP19)*(OFFSET('Game Board'!H8:H55,0,KX1)&lt;OFFSET('Game Board'!G8:G55,0,KX1))*1)</f>
        <v>0</v>
      </c>
      <c r="LV17" s="315">
        <f ca="1">SUMIFS(OFFSET('Game Board'!G8:G55,0,KX1),OFFSET('Game Board'!F8:F55,0,KX1),LP17,OFFSET('Game Board'!I8:I55,0,KX1),LP16)+SUMIFS(OFFSET('Game Board'!G8:G55,0,KX1),OFFSET('Game Board'!F8:F55,0,KX1),LP17,OFFSET('Game Board'!I8:I55,0,KX1),LP18)+SUMIFS(OFFSET('Game Board'!G8:G55,0,KX1),OFFSET('Game Board'!F8:F55,0,KX1),LP17,OFFSET('Game Board'!I8:I55,0,KX1),LP19)+SUMIFS(OFFSET('Game Board'!H8:H55,0,KX1),OFFSET('Game Board'!I8:I55,0,KX1),LP17,OFFSET('Game Board'!F8:F55,0,KX1),LP16)+SUMIFS(OFFSET('Game Board'!H8:H55,0,KX1),OFFSET('Game Board'!I8:I55,0,KX1),LP17,OFFSET('Game Board'!F8:F55,0,KX1),LP18)+SUMIFS(OFFSET('Game Board'!H8:H55,0,KX1),OFFSET('Game Board'!I8:I55,0,KX1),LP17,OFFSET('Game Board'!F8:F55,0,KX1),LP19)</f>
        <v>0</v>
      </c>
      <c r="LW17" s="315">
        <f ca="1">SUMIFS(OFFSET('Game Board'!H8:H55,0,KX1),OFFSET('Game Board'!F8:F55,0,KX1),LP17,OFFSET('Game Board'!I8:I55,0,KX1),LP16)+SUMIFS(OFFSET('Game Board'!H8:H55,0,KX1),OFFSET('Game Board'!F8:F55,0,KX1),LP17,OFFSET('Game Board'!I8:I55,0,KX1),LP18)+SUMIFS(OFFSET('Game Board'!H8:H55,0,KX1),OFFSET('Game Board'!F8:F55,0,KX1),LP17,OFFSET('Game Board'!I8:I55,0,KX1),LP19)+SUMIFS(OFFSET('Game Board'!G8:G55,0,KX1),OFFSET('Game Board'!I8:I55,0,KX1),LP17,OFFSET('Game Board'!F8:F55,0,KX1),LP16)+SUMIFS(OFFSET('Game Board'!G8:G55,0,KX1),OFFSET('Game Board'!I8:I55,0,KX1),LP17,OFFSET('Game Board'!F8:F55,0,KX1),LP18)+SUMIFS(OFFSET('Game Board'!G8:G55,0,KX1),OFFSET('Game Board'!I8:I55,0,KX1),LP17,OFFSET('Game Board'!F8:F55,0,KX1),LP19)</f>
        <v>0</v>
      </c>
      <c r="LX17" s="315">
        <f t="shared" ca="1" si="61"/>
        <v>0</v>
      </c>
      <c r="LY17" s="315">
        <f t="shared" ca="1" si="62"/>
        <v>3</v>
      </c>
      <c r="LZ17" s="315">
        <f t="shared" ref="LZ17" ca="1" si="2206">IF(LP17&lt;&gt;"",SUMPRODUCT((LO16:LO19=LO17)*(LY16:LY19&gt;LY17)*1),0)</f>
        <v>0</v>
      </c>
      <c r="MA17" s="315">
        <f t="shared" ref="MA17" ca="1" si="2207">IF(LP17&lt;&gt;"",SUMPRODUCT((LZ16:LZ19=LZ17)*(LX16:LX19&gt;LX17)*1),0)</f>
        <v>0</v>
      </c>
      <c r="MB17" s="315">
        <f t="shared" ca="1" si="65"/>
        <v>0</v>
      </c>
      <c r="MC17" s="315">
        <f t="shared" ref="MC17" ca="1" si="2208">IF(LP17&lt;&gt;"",SUMPRODUCT((MB16:MB19=MB17)*(LZ16:LZ19=LZ17)*(LV16:LV19&gt;LV17)*1),0)</f>
        <v>0</v>
      </c>
      <c r="MD17" s="315">
        <f t="shared" ca="1" si="67"/>
        <v>1</v>
      </c>
      <c r="ME17" s="315">
        <f ca="1">SUMPRODUCT((OFFSET('Game Board'!F8:F55,0,KX1)=LQ17)*(OFFSET('Game Board'!I8:I55,0,KX1)=LQ18)*(OFFSET('Game Board'!G8:G55,0,KX1)&gt;OFFSET('Game Board'!H8:H55,0,KX1))*1)+SUMPRODUCT((OFFSET('Game Board'!I8:I55,0,KX1)=LQ17)*(OFFSET('Game Board'!F8:F55,0,KX1)=LQ18)*(OFFSET('Game Board'!H8:H55,0,KX1)&gt;OFFSET('Game Board'!G8:G55,0,KX1))*1)+SUMPRODUCT((OFFSET('Game Board'!F8:F55,0,KX1)=LQ17)*(OFFSET('Game Board'!I8:I55,0,KX1)=LQ19)*(OFFSET('Game Board'!G8:G55,0,KX1)&gt;OFFSET('Game Board'!H8:H55,0,KX1))*1)+SUMPRODUCT((OFFSET('Game Board'!I8:I55,0,KX1)=LQ17)*(OFFSET('Game Board'!F8:F55,0,KX1)=LQ19)*(OFFSET('Game Board'!H8:H55,0,KX1)&gt;OFFSET('Game Board'!G8:G55,0,KX1))*1)</f>
        <v>0</v>
      </c>
      <c r="MF17" s="315">
        <f ca="1">SUMPRODUCT((OFFSET('Game Board'!F8:F55,0,KX1)=LQ17)*(OFFSET('Game Board'!I8:I55,0,KX1)=LQ18)*(OFFSET('Game Board'!G8:G55,0,KX1)=OFFSET('Game Board'!H8:H55,0,KX1))*1)+SUMPRODUCT((OFFSET('Game Board'!I8:I55,0,KX1)=LQ17)*(OFFSET('Game Board'!F8:F55,0,KX1)=LQ18)*(OFFSET('Game Board'!G8:G55,0,KX1)=OFFSET('Game Board'!H8:H55,0,KX1))*1)+SUMPRODUCT((OFFSET('Game Board'!F8:F55,0,KX1)=LQ17)*(OFFSET('Game Board'!I8:I55,0,KX1)=LQ19)*(OFFSET('Game Board'!G8:G55,0,KX1)=OFFSET('Game Board'!H8:H55,0,KX1))*1)+SUMPRODUCT((OFFSET('Game Board'!I8:I55,0,KX1)=LQ17)*(OFFSET('Game Board'!F8:F55,0,KX1)=LQ19)*(OFFSET('Game Board'!G8:G55,0,KX1)=OFFSET('Game Board'!H8:H55,0,KX1))*1)</f>
        <v>0</v>
      </c>
      <c r="MG17" s="315">
        <f ca="1">SUMPRODUCT((OFFSET('Game Board'!F8:F55,0,KX1)=LQ17)*(OFFSET('Game Board'!I8:I55,0,KX1)=LQ18)*(OFFSET('Game Board'!G8:G55,0,KX1)&lt;OFFSET('Game Board'!H8:H55,0,KX1))*1)+SUMPRODUCT((OFFSET('Game Board'!I8:I55,0,KX1)=LQ17)*(OFFSET('Game Board'!F8:F55,0,KX1)=LQ18)*(OFFSET('Game Board'!H8:H55,0,KX1)&lt;OFFSET('Game Board'!G8:G55,0,KX1))*1)+SUMPRODUCT((OFFSET('Game Board'!F8:F55,0,KX1)=LQ17)*(OFFSET('Game Board'!I8:I55,0,KX1)=LQ19)*(OFFSET('Game Board'!G8:G55,0,KX1)&lt;OFFSET('Game Board'!H8:H55,0,KX1))*1)+SUMPRODUCT((OFFSET('Game Board'!I8:I55,0,KX1)=LQ17)*(OFFSET('Game Board'!F8:F55,0,KX1)=LQ19)*(OFFSET('Game Board'!H8:H55,0,KX1)&lt;OFFSET('Game Board'!G8:G55,0,KX1))*1)</f>
        <v>0</v>
      </c>
      <c r="MH17" s="315">
        <f ca="1">SUMIFS(OFFSET('Game Board'!G8:G55,0,KX1),OFFSET('Game Board'!F8:F55,0,KX1),LQ17,OFFSET('Game Board'!I8:I55,0,KX1),LQ18)+SUMIFS(OFFSET('Game Board'!G8:G55,0,KX1),OFFSET('Game Board'!F8:F55,0,KX1),LQ17,OFFSET('Game Board'!I8:I55,0,KX1),LQ19)+SUMIFS(OFFSET('Game Board'!H8:H55,0,KX1),OFFSET('Game Board'!I8:I55,0,KX1),LQ17,OFFSET('Game Board'!F8:F55,0,KX1),LQ18)+SUMIFS(OFFSET('Game Board'!H8:H55,0,KX1),OFFSET('Game Board'!I8:I55,0,KX1),LQ17,OFFSET('Game Board'!F8:F55,0,KX1),LQ19)</f>
        <v>0</v>
      </c>
      <c r="MI17" s="315">
        <f ca="1">SUMIFS(OFFSET('Game Board'!H8:H55,0,KX1),OFFSET('Game Board'!F8:F55,0,KX1),LQ17,OFFSET('Game Board'!I8:I55,0,KX1),LQ18)+SUMIFS(OFFSET('Game Board'!H8:H55,0,KX1),OFFSET('Game Board'!F8:F55,0,KX1),LQ17,OFFSET('Game Board'!I8:I55,0,KX1),LQ19)+SUMIFS(OFFSET('Game Board'!G8:G55,0,KX1),OFFSET('Game Board'!I8:I55,0,KX1),LQ17,OFFSET('Game Board'!F8:F55,0,KX1),LQ18)+SUMIFS(OFFSET('Game Board'!G8:G55,0,KX1),OFFSET('Game Board'!I8:I55,0,KX1),LQ17,OFFSET('Game Board'!F8:F55,0,KX1),LQ19)</f>
        <v>0</v>
      </c>
      <c r="MJ17" s="315">
        <f t="shared" ca="1" si="278"/>
        <v>0</v>
      </c>
      <c r="MK17" s="315">
        <f t="shared" ca="1" si="279"/>
        <v>0</v>
      </c>
      <c r="ML17" s="315">
        <f t="shared" ref="ML17" ca="1" si="2209">IF(LQ17&lt;&gt;"",SUMPRODUCT((LO16:LO19=LO17)*(MK16:MK19&gt;MK17)*1),0)</f>
        <v>0</v>
      </c>
      <c r="MM17" s="315">
        <f t="shared" ref="MM17" ca="1" si="2210">IF(LQ17&lt;&gt;"",SUMPRODUCT((ML16:ML19=ML17)*(MJ16:MJ19&gt;MJ17)*1),0)</f>
        <v>0</v>
      </c>
      <c r="MN17" s="315">
        <f t="shared" ca="1" si="282"/>
        <v>0</v>
      </c>
      <c r="MO17" s="315">
        <f t="shared" ref="MO17" ca="1" si="2211">IF(LQ17&lt;&gt;"",SUMPRODUCT((MN16:MN19=MN17)*(ML16:ML19=ML17)*(MH16:MH19&gt;MH17)*1),0)</f>
        <v>0</v>
      </c>
      <c r="MP17" s="315">
        <f t="shared" ca="1" si="68"/>
        <v>1</v>
      </c>
      <c r="MQ17" s="315">
        <v>0</v>
      </c>
      <c r="MR17" s="315">
        <v>0</v>
      </c>
      <c r="MS17" s="315">
        <v>0</v>
      </c>
      <c r="MT17" s="315">
        <v>0</v>
      </c>
      <c r="MU17" s="315">
        <v>0</v>
      </c>
      <c r="MV17" s="315">
        <v>0</v>
      </c>
      <c r="MW17" s="315">
        <v>0</v>
      </c>
      <c r="MX17" s="315">
        <v>0</v>
      </c>
      <c r="MY17" s="315">
        <v>0</v>
      </c>
      <c r="MZ17" s="315">
        <v>0</v>
      </c>
      <c r="NA17" s="315">
        <v>0</v>
      </c>
      <c r="NB17" s="315">
        <f t="shared" ca="1" si="69"/>
        <v>1</v>
      </c>
      <c r="NC17" s="315">
        <f t="shared" ref="NC17" ca="1" si="2212">SUMPRODUCT((NB16:NB19=NB17)*(LE16:LE19&gt;LE17)*1)</f>
        <v>3</v>
      </c>
      <c r="ND17" s="315">
        <f t="shared" ca="1" si="71"/>
        <v>4</v>
      </c>
      <c r="NE17" s="315" t="str">
        <f t="shared" si="285"/>
        <v>Haiti</v>
      </c>
      <c r="NF17" s="315">
        <f t="shared" ca="1" si="72"/>
        <v>0</v>
      </c>
      <c r="NG17" s="315">
        <f ca="1">SUMPRODUCT((OFFSET('Game Board'!G8:G55,0,NG1)&lt;&gt;"")*(OFFSET('Game Board'!F8:F55,0,NG1)=C17)*(OFFSET('Game Board'!G8:G55,0,NG1)&gt;OFFSET('Game Board'!H8:H55,0,NG1))*1)+SUMPRODUCT((OFFSET('Game Board'!G8:G55,0,NG1)&lt;&gt;"")*(OFFSET('Game Board'!I8:I55,0,NG1)=C17)*(OFFSET('Game Board'!H8:H55,0,NG1)&gt;OFFSET('Game Board'!G8:G55,0,NG1))*1)</f>
        <v>0</v>
      </c>
      <c r="NH17" s="315">
        <f ca="1">SUMPRODUCT((OFFSET('Game Board'!G8:G55,0,NG1)&lt;&gt;"")*(OFFSET('Game Board'!F8:F55,0,NG1)=C17)*(OFFSET('Game Board'!G8:G55,0,NG1)=OFFSET('Game Board'!H8:H55,0,NG1))*1)+SUMPRODUCT((OFFSET('Game Board'!G8:G55,0,NG1)&lt;&gt;"")*(OFFSET('Game Board'!I8:I55,0,NG1)=C17)*(OFFSET('Game Board'!G8:G55,0,NG1)=OFFSET('Game Board'!H8:H55,0,NG1))*1)</f>
        <v>0</v>
      </c>
      <c r="NI17" s="315">
        <f ca="1">SUMPRODUCT((OFFSET('Game Board'!G8:G55,0,NG1)&lt;&gt;"")*(OFFSET('Game Board'!F8:F55,0,NG1)=C17)*(OFFSET('Game Board'!G8:G55,0,NG1)&lt;OFFSET('Game Board'!H8:H55,0,NG1))*1)+SUMPRODUCT((OFFSET('Game Board'!G8:G55,0,NG1)&lt;&gt;"")*(OFFSET('Game Board'!I8:I55,0,NG1)=C17)*(OFFSET('Game Board'!H8:H55,0,NG1)&lt;OFFSET('Game Board'!G8:G55,0,NG1))*1)</f>
        <v>0</v>
      </c>
      <c r="NJ17" s="315">
        <f ca="1">SUMIF(OFFSET('Game Board'!F8:F55,0,NG1),C17,OFFSET('Game Board'!G8:G55,0,NG1))+SUMIF(OFFSET('Game Board'!I8:I55,0,NG1),C17,OFFSET('Game Board'!H8:H55,0,NG1))</f>
        <v>0</v>
      </c>
      <c r="NK17" s="315">
        <f ca="1">SUMIF(OFFSET('Game Board'!F8:F55,0,NG1),C17,OFFSET('Game Board'!H8:H55,0,NG1))+SUMIF(OFFSET('Game Board'!I8:I55,0,NG1),C17,OFFSET('Game Board'!G8:G55,0,NG1))</f>
        <v>0</v>
      </c>
      <c r="NL17" s="315">
        <f t="shared" ca="1" si="73"/>
        <v>0</v>
      </c>
      <c r="NM17" s="315">
        <f t="shared" ca="1" si="74"/>
        <v>0</v>
      </c>
      <c r="NN17" s="315">
        <f ca="1">INDEX(L4:L35,MATCH(NW17,C4:C35,0),0)</f>
        <v>1478</v>
      </c>
      <c r="NO17" s="319">
        <f>'Tournament Setup'!F19</f>
        <v>0</v>
      </c>
      <c r="NP17" s="315">
        <f t="shared" ref="NP17" ca="1" si="2213">RANK(NM17,NM16:NM19)</f>
        <v>1</v>
      </c>
      <c r="NQ17" s="315">
        <f t="shared" ref="NQ17" ca="1" si="2214">SUMPRODUCT((NP16:NP19=NP17)*(NL16:NL19&gt;NL17)*1)</f>
        <v>0</v>
      </c>
      <c r="NR17" s="315">
        <f t="shared" ca="1" si="77"/>
        <v>1</v>
      </c>
      <c r="NS17" s="315">
        <f t="shared" ref="NS17" ca="1" si="2215">SUMPRODUCT((NP16:NP19=NP17)*(NL16:NL19=NL17)*(NJ16:NJ19&gt;NJ17)*1)</f>
        <v>0</v>
      </c>
      <c r="NT17" s="315">
        <f t="shared" ca="1" si="79"/>
        <v>1</v>
      </c>
      <c r="NU17" s="315">
        <f t="shared" ref="NU17" ca="1" si="2216">RANK(NT17,NT16:NT19,1)+COUNTIF(NT16:NT17,NT17)-1</f>
        <v>2</v>
      </c>
      <c r="NV17" s="315">
        <v>2</v>
      </c>
      <c r="NW17" s="315" t="str">
        <f t="shared" ref="NW17" ca="1" si="2217">INDEX(NE16:NE19,MATCH(NV17,NU16:NU19,0),0)</f>
        <v>Haiti</v>
      </c>
      <c r="NX17" s="315">
        <f t="shared" ref="NX17" ca="1" si="2218">INDEX(NT16:NT19,MATCH(NW17,NE16:NE19,0),0)</f>
        <v>1</v>
      </c>
      <c r="NY17" s="315" t="str">
        <f t="shared" ref="NY17" ca="1" si="2219">IF(NY16&lt;&gt;"",NW17,"")</f>
        <v>Haiti</v>
      </c>
      <c r="NZ17" s="315" t="str">
        <f t="shared" ref="NZ17" ca="1" si="2220">IF(NX18=2,NW17,"")</f>
        <v/>
      </c>
      <c r="OB17" s="315">
        <f ca="1">SUMPRODUCT((OFFSET('Game Board'!F8:F55,0,NG1)=NY17)*(OFFSET('Game Board'!I8:I55,0,NG1)=NY16)*(OFFSET('Game Board'!G8:G55,0,NG1)&gt;OFFSET('Game Board'!H8:H55,0,NG1))*1)+SUMPRODUCT((OFFSET('Game Board'!I8:I55,0,NG1)=NY17)*(OFFSET('Game Board'!F8:F55,0,NG1)=NY16)*(OFFSET('Game Board'!H8:H55,0,NG1)&gt;OFFSET('Game Board'!G8:G55,0,NG1))*1)+SUMPRODUCT((OFFSET('Game Board'!F8:F55,0,NG1)=NY17)*(OFFSET('Game Board'!I8:I55,0,NG1)=NY18)*(OFFSET('Game Board'!G8:G55,0,NG1)&gt;OFFSET('Game Board'!H8:H55,0,NG1))*1)+SUMPRODUCT((OFFSET('Game Board'!I8:I55,0,NG1)=NY17)*(OFFSET('Game Board'!F8:F55,0,NG1)=NY18)*(OFFSET('Game Board'!H8:H55,0,NG1)&gt;OFFSET('Game Board'!G8:G55,0,NG1))*1)+SUMPRODUCT((OFFSET('Game Board'!F8:F55,0,NG1)=NY17)*(OFFSET('Game Board'!I8:I55,0,NG1)=NY19)*(OFFSET('Game Board'!G8:G55,0,NG1)&gt;OFFSET('Game Board'!H8:H55,0,NG1))*1)+SUMPRODUCT((OFFSET('Game Board'!I8:I55,0,NG1)=NY17)*(OFFSET('Game Board'!F8:F55,0,NG1)=NY19)*(OFFSET('Game Board'!H8:H55,0,NG1)&gt;OFFSET('Game Board'!G8:G55,0,NG1))*1)</f>
        <v>0</v>
      </c>
      <c r="OC17" s="315">
        <f ca="1">SUMPRODUCT((OFFSET('Game Board'!F8:F55,0,NG1)=NY17)*(OFFSET('Game Board'!I8:I55,0,NG1)=NY16)*(OFFSET('Game Board'!G8:G55,0,NG1)=OFFSET('Game Board'!H8:H55,0,NG1))*1)+SUMPRODUCT((OFFSET('Game Board'!I8:I55,0,NG1)=NY17)*(OFFSET('Game Board'!F8:F55,0,NG1)=NY16)*(OFFSET('Game Board'!G8:G55,0,NG1)=OFFSET('Game Board'!H8:H55,0,NG1))*1)+SUMPRODUCT((OFFSET('Game Board'!F8:F55,0,NG1)=NY17)*(OFFSET('Game Board'!I8:I55,0,NG1)=NY18)*(OFFSET('Game Board'!G8:G55,0,NG1)=OFFSET('Game Board'!H8:H55,0,NG1))*1)+SUMPRODUCT((OFFSET('Game Board'!I8:I55,0,NG1)=NY17)*(OFFSET('Game Board'!F8:F55,0,NG1)=NY18)*(OFFSET('Game Board'!G8:G55,0,NG1)=OFFSET('Game Board'!H8:H55,0,NG1))*1)+SUMPRODUCT((OFFSET('Game Board'!F8:F55,0,NG1)=NY17)*(OFFSET('Game Board'!I8:I55,0,NG1)=NY19)*(OFFSET('Game Board'!G8:G55,0,NG1)=OFFSET('Game Board'!H8:H55,0,NG1))*1)+SUMPRODUCT((OFFSET('Game Board'!I8:I55,0,NG1)=NY17)*(OFFSET('Game Board'!F8:F55,0,NG1)=NY19)*(OFFSET('Game Board'!G8:G55,0,NG1)=OFFSET('Game Board'!H8:H55,0,NG1))*1)</f>
        <v>3</v>
      </c>
      <c r="OD17" s="315">
        <f ca="1">SUMPRODUCT((OFFSET('Game Board'!F8:F55,0,NG1)=NY17)*(OFFSET('Game Board'!I8:I55,0,NG1)=NY16)*(OFFSET('Game Board'!G8:G55,0,NG1)&lt;OFFSET('Game Board'!H8:H55,0,NG1))*1)+SUMPRODUCT((OFFSET('Game Board'!I8:I55,0,NG1)=NY17)*(OFFSET('Game Board'!F8:F55,0,NG1)=NY16)*(OFFSET('Game Board'!H8:H55,0,NG1)&lt;OFFSET('Game Board'!G8:G55,0,NG1))*1)+SUMPRODUCT((OFFSET('Game Board'!F8:F55,0,NG1)=NY17)*(OFFSET('Game Board'!I8:I55,0,NG1)=NY18)*(OFFSET('Game Board'!G8:G55,0,NG1)&lt;OFFSET('Game Board'!H8:H55,0,NG1))*1)+SUMPRODUCT((OFFSET('Game Board'!I8:I55,0,NG1)=NY17)*(OFFSET('Game Board'!F8:F55,0,NG1)=NY18)*(OFFSET('Game Board'!H8:H55,0,NG1)&lt;OFFSET('Game Board'!G8:G55,0,NG1))*1)+SUMPRODUCT((OFFSET('Game Board'!F8:F55,0,NG1)=NY17)*(OFFSET('Game Board'!I8:I55,0,NG1)=NY19)*(OFFSET('Game Board'!G8:G55,0,NG1)&lt;OFFSET('Game Board'!H8:H55,0,NG1))*1)+SUMPRODUCT((OFFSET('Game Board'!I8:I55,0,NG1)=NY17)*(OFFSET('Game Board'!F8:F55,0,NG1)=NY19)*(OFFSET('Game Board'!H8:H55,0,NG1)&lt;OFFSET('Game Board'!G8:G55,0,NG1))*1)</f>
        <v>0</v>
      </c>
      <c r="OE17" s="315">
        <f ca="1">SUMIFS(OFFSET('Game Board'!G8:G55,0,NG1),OFFSET('Game Board'!F8:F55,0,NG1),NY17,OFFSET('Game Board'!I8:I55,0,NG1),NY16)+SUMIFS(OFFSET('Game Board'!G8:G55,0,NG1),OFFSET('Game Board'!F8:F55,0,NG1),NY17,OFFSET('Game Board'!I8:I55,0,NG1),NY18)+SUMIFS(OFFSET('Game Board'!G8:G55,0,NG1),OFFSET('Game Board'!F8:F55,0,NG1),NY17,OFFSET('Game Board'!I8:I55,0,NG1),NY19)+SUMIFS(OFFSET('Game Board'!H8:H55,0,NG1),OFFSET('Game Board'!I8:I55,0,NG1),NY17,OFFSET('Game Board'!F8:F55,0,NG1),NY16)+SUMIFS(OFFSET('Game Board'!H8:H55,0,NG1),OFFSET('Game Board'!I8:I55,0,NG1),NY17,OFFSET('Game Board'!F8:F55,0,NG1),NY18)+SUMIFS(OFFSET('Game Board'!H8:H55,0,NG1),OFFSET('Game Board'!I8:I55,0,NG1),NY17,OFFSET('Game Board'!F8:F55,0,NG1),NY19)</f>
        <v>0</v>
      </c>
      <c r="OF17" s="315">
        <f ca="1">SUMIFS(OFFSET('Game Board'!H8:H55,0,NG1),OFFSET('Game Board'!F8:F55,0,NG1),NY17,OFFSET('Game Board'!I8:I55,0,NG1),NY16)+SUMIFS(OFFSET('Game Board'!H8:H55,0,NG1),OFFSET('Game Board'!F8:F55,0,NG1),NY17,OFFSET('Game Board'!I8:I55,0,NG1),NY18)+SUMIFS(OFFSET('Game Board'!H8:H55,0,NG1),OFFSET('Game Board'!F8:F55,0,NG1),NY17,OFFSET('Game Board'!I8:I55,0,NG1),NY19)+SUMIFS(OFFSET('Game Board'!G8:G55,0,NG1),OFFSET('Game Board'!I8:I55,0,NG1),NY17,OFFSET('Game Board'!F8:F55,0,NG1),NY16)+SUMIFS(OFFSET('Game Board'!G8:G55,0,NG1),OFFSET('Game Board'!I8:I55,0,NG1),NY17,OFFSET('Game Board'!F8:F55,0,NG1),NY18)+SUMIFS(OFFSET('Game Board'!G8:G55,0,NG1),OFFSET('Game Board'!I8:I55,0,NG1),NY17,OFFSET('Game Board'!F8:F55,0,NG1),NY19)</f>
        <v>0</v>
      </c>
      <c r="OG17" s="315">
        <f t="shared" ca="1" si="84"/>
        <v>0</v>
      </c>
      <c r="OH17" s="315">
        <f t="shared" ca="1" si="85"/>
        <v>3</v>
      </c>
      <c r="OI17" s="315">
        <f t="shared" ref="OI17" ca="1" si="2221">IF(NY17&lt;&gt;"",SUMPRODUCT((NX16:NX19=NX17)*(OH16:OH19&gt;OH17)*1),0)</f>
        <v>0</v>
      </c>
      <c r="OJ17" s="315">
        <f t="shared" ref="OJ17" ca="1" si="2222">IF(NY17&lt;&gt;"",SUMPRODUCT((OI16:OI19=OI17)*(OG16:OG19&gt;OG17)*1),0)</f>
        <v>0</v>
      </c>
      <c r="OK17" s="315">
        <f t="shared" ca="1" si="88"/>
        <v>0</v>
      </c>
      <c r="OL17" s="315">
        <f t="shared" ref="OL17" ca="1" si="2223">IF(NY17&lt;&gt;"",SUMPRODUCT((OK16:OK19=OK17)*(OI16:OI19=OI17)*(OE16:OE19&gt;OE17)*1),0)</f>
        <v>0</v>
      </c>
      <c r="OM17" s="315">
        <f t="shared" ca="1" si="90"/>
        <v>1</v>
      </c>
      <c r="ON17" s="315">
        <f ca="1">SUMPRODUCT((OFFSET('Game Board'!F8:F55,0,NG1)=NZ17)*(OFFSET('Game Board'!I8:I55,0,NG1)=NZ18)*(OFFSET('Game Board'!G8:G55,0,NG1)&gt;OFFSET('Game Board'!H8:H55,0,NG1))*1)+SUMPRODUCT((OFFSET('Game Board'!I8:I55,0,NG1)=NZ17)*(OFFSET('Game Board'!F8:F55,0,NG1)=NZ18)*(OFFSET('Game Board'!H8:H55,0,NG1)&gt;OFFSET('Game Board'!G8:G55,0,NG1))*1)+SUMPRODUCT((OFFSET('Game Board'!F8:F55,0,NG1)=NZ17)*(OFFSET('Game Board'!I8:I55,0,NG1)=NZ19)*(OFFSET('Game Board'!G8:G55,0,NG1)&gt;OFFSET('Game Board'!H8:H55,0,NG1))*1)+SUMPRODUCT((OFFSET('Game Board'!I8:I55,0,NG1)=NZ17)*(OFFSET('Game Board'!F8:F55,0,NG1)=NZ19)*(OFFSET('Game Board'!H8:H55,0,NG1)&gt;OFFSET('Game Board'!G8:G55,0,NG1))*1)</f>
        <v>0</v>
      </c>
      <c r="OO17" s="315">
        <f ca="1">SUMPRODUCT((OFFSET('Game Board'!F8:F55,0,NG1)=NZ17)*(OFFSET('Game Board'!I8:I55,0,NG1)=NZ18)*(OFFSET('Game Board'!G8:G55,0,NG1)=OFFSET('Game Board'!H8:H55,0,NG1))*1)+SUMPRODUCT((OFFSET('Game Board'!I8:I55,0,NG1)=NZ17)*(OFFSET('Game Board'!F8:F55,0,NG1)=NZ18)*(OFFSET('Game Board'!G8:G55,0,NG1)=OFFSET('Game Board'!H8:H55,0,NG1))*1)+SUMPRODUCT((OFFSET('Game Board'!F8:F55,0,NG1)=NZ17)*(OFFSET('Game Board'!I8:I55,0,NG1)=NZ19)*(OFFSET('Game Board'!G8:G55,0,NG1)=OFFSET('Game Board'!H8:H55,0,NG1))*1)+SUMPRODUCT((OFFSET('Game Board'!I8:I55,0,NG1)=NZ17)*(OFFSET('Game Board'!F8:F55,0,NG1)=NZ19)*(OFFSET('Game Board'!G8:G55,0,NG1)=OFFSET('Game Board'!H8:H55,0,NG1))*1)</f>
        <v>0</v>
      </c>
      <c r="OP17" s="315">
        <f ca="1">SUMPRODUCT((OFFSET('Game Board'!F8:F55,0,NG1)=NZ17)*(OFFSET('Game Board'!I8:I55,0,NG1)=NZ18)*(OFFSET('Game Board'!G8:G55,0,NG1)&lt;OFFSET('Game Board'!H8:H55,0,NG1))*1)+SUMPRODUCT((OFFSET('Game Board'!I8:I55,0,NG1)=NZ17)*(OFFSET('Game Board'!F8:F55,0,NG1)=NZ18)*(OFFSET('Game Board'!H8:H55,0,NG1)&lt;OFFSET('Game Board'!G8:G55,0,NG1))*1)+SUMPRODUCT((OFFSET('Game Board'!F8:F55,0,NG1)=NZ17)*(OFFSET('Game Board'!I8:I55,0,NG1)=NZ19)*(OFFSET('Game Board'!G8:G55,0,NG1)&lt;OFFSET('Game Board'!H8:H55,0,NG1))*1)+SUMPRODUCT((OFFSET('Game Board'!I8:I55,0,NG1)=NZ17)*(OFFSET('Game Board'!F8:F55,0,NG1)=NZ19)*(OFFSET('Game Board'!H8:H55,0,NG1)&lt;OFFSET('Game Board'!G8:G55,0,NG1))*1)</f>
        <v>0</v>
      </c>
      <c r="OQ17" s="315">
        <f ca="1">SUMIFS(OFFSET('Game Board'!G8:G55,0,NG1),OFFSET('Game Board'!F8:F55,0,NG1),NZ17,OFFSET('Game Board'!I8:I55,0,NG1),NZ18)+SUMIFS(OFFSET('Game Board'!G8:G55,0,NG1),OFFSET('Game Board'!F8:F55,0,NG1),NZ17,OFFSET('Game Board'!I8:I55,0,NG1),NZ19)+SUMIFS(OFFSET('Game Board'!H8:H55,0,NG1),OFFSET('Game Board'!I8:I55,0,NG1),NZ17,OFFSET('Game Board'!F8:F55,0,NG1),NZ18)+SUMIFS(OFFSET('Game Board'!H8:H55,0,NG1),OFFSET('Game Board'!I8:I55,0,NG1),NZ17,OFFSET('Game Board'!F8:F55,0,NG1),NZ19)</f>
        <v>0</v>
      </c>
      <c r="OR17" s="315">
        <f ca="1">SUMIFS(OFFSET('Game Board'!H8:H55,0,NG1),OFFSET('Game Board'!F8:F55,0,NG1),NZ17,OFFSET('Game Board'!I8:I55,0,NG1),NZ18)+SUMIFS(OFFSET('Game Board'!H8:H55,0,NG1),OFFSET('Game Board'!F8:F55,0,NG1),NZ17,OFFSET('Game Board'!I8:I55,0,NG1),NZ19)+SUMIFS(OFFSET('Game Board'!G8:G55,0,NG1),OFFSET('Game Board'!I8:I55,0,NG1),NZ17,OFFSET('Game Board'!F8:F55,0,NG1),NZ18)+SUMIFS(OFFSET('Game Board'!G8:G55,0,NG1),OFFSET('Game Board'!I8:I55,0,NG1),NZ17,OFFSET('Game Board'!F8:F55,0,NG1),NZ19)</f>
        <v>0</v>
      </c>
      <c r="OS17" s="315">
        <f t="shared" ca="1" si="297"/>
        <v>0</v>
      </c>
      <c r="OT17" s="315">
        <f t="shared" ca="1" si="298"/>
        <v>0</v>
      </c>
      <c r="OU17" s="315">
        <f t="shared" ref="OU17" ca="1" si="2224">IF(NZ17&lt;&gt;"",SUMPRODUCT((NX16:NX19=NX17)*(OT16:OT19&gt;OT17)*1),0)</f>
        <v>0</v>
      </c>
      <c r="OV17" s="315">
        <f t="shared" ref="OV17" ca="1" si="2225">IF(NZ17&lt;&gt;"",SUMPRODUCT((OU16:OU19=OU17)*(OS16:OS19&gt;OS17)*1),0)</f>
        <v>0</v>
      </c>
      <c r="OW17" s="315">
        <f t="shared" ca="1" si="301"/>
        <v>0</v>
      </c>
      <c r="OX17" s="315">
        <f t="shared" ref="OX17" ca="1" si="2226">IF(NZ17&lt;&gt;"",SUMPRODUCT((OW16:OW19=OW17)*(OU16:OU19=OU17)*(OQ16:OQ19&gt;OQ17)*1),0)</f>
        <v>0</v>
      </c>
      <c r="OY17" s="315">
        <f t="shared" ca="1" si="91"/>
        <v>1</v>
      </c>
      <c r="OZ17" s="315">
        <v>0</v>
      </c>
      <c r="PA17" s="315">
        <v>0</v>
      </c>
      <c r="PB17" s="315">
        <v>0</v>
      </c>
      <c r="PC17" s="315">
        <v>0</v>
      </c>
      <c r="PD17" s="315">
        <v>0</v>
      </c>
      <c r="PE17" s="315">
        <v>0</v>
      </c>
      <c r="PF17" s="315">
        <v>0</v>
      </c>
      <c r="PG17" s="315">
        <v>0</v>
      </c>
      <c r="PH17" s="315">
        <v>0</v>
      </c>
      <c r="PI17" s="315">
        <v>0</v>
      </c>
      <c r="PJ17" s="315">
        <v>0</v>
      </c>
      <c r="PK17" s="315">
        <f t="shared" ca="1" si="92"/>
        <v>1</v>
      </c>
      <c r="PL17" s="315">
        <f t="shared" ref="PL17" ca="1" si="2227">SUMPRODUCT((PK16:PK19=PK17)*(NN16:NN19&gt;NN17)*1)</f>
        <v>3</v>
      </c>
      <c r="PM17" s="315">
        <f t="shared" ca="1" si="94"/>
        <v>4</v>
      </c>
      <c r="PN17" s="315" t="str">
        <f t="shared" si="304"/>
        <v>Haiti</v>
      </c>
      <c r="PO17" s="315">
        <f t="shared" ca="1" si="95"/>
        <v>0</v>
      </c>
      <c r="PP17" s="315">
        <f ca="1">SUMPRODUCT((OFFSET('Game Board'!G8:G55,0,PP1)&lt;&gt;"")*(OFFSET('Game Board'!F8:F55,0,PP1)=C17)*(OFFSET('Game Board'!G8:G55,0,PP1)&gt;OFFSET('Game Board'!H8:H55,0,PP1))*1)+SUMPRODUCT((OFFSET('Game Board'!G8:G55,0,PP1)&lt;&gt;"")*(OFFSET('Game Board'!I8:I55,0,PP1)=C17)*(OFFSET('Game Board'!H8:H55,0,PP1)&gt;OFFSET('Game Board'!G8:G55,0,PP1))*1)</f>
        <v>0</v>
      </c>
      <c r="PQ17" s="315">
        <f ca="1">SUMPRODUCT((OFFSET('Game Board'!G8:G55,0,PP1)&lt;&gt;"")*(OFFSET('Game Board'!F8:F55,0,PP1)=C17)*(OFFSET('Game Board'!G8:G55,0,PP1)=OFFSET('Game Board'!H8:H55,0,PP1))*1)+SUMPRODUCT((OFFSET('Game Board'!G8:G55,0,PP1)&lt;&gt;"")*(OFFSET('Game Board'!I8:I55,0,PP1)=C17)*(OFFSET('Game Board'!G8:G55,0,PP1)=OFFSET('Game Board'!H8:H55,0,PP1))*1)</f>
        <v>0</v>
      </c>
      <c r="PR17" s="315">
        <f ca="1">SUMPRODUCT((OFFSET('Game Board'!G8:G55,0,PP1)&lt;&gt;"")*(OFFSET('Game Board'!F8:F55,0,PP1)=C17)*(OFFSET('Game Board'!G8:G55,0,PP1)&lt;OFFSET('Game Board'!H8:H55,0,PP1))*1)+SUMPRODUCT((OFFSET('Game Board'!G8:G55,0,PP1)&lt;&gt;"")*(OFFSET('Game Board'!I8:I55,0,PP1)=C17)*(OFFSET('Game Board'!H8:H55,0,PP1)&lt;OFFSET('Game Board'!G8:G55,0,PP1))*1)</f>
        <v>0</v>
      </c>
      <c r="PS17" s="315">
        <f ca="1">SUMIF(OFFSET('Game Board'!F8:F55,0,PP1),C17,OFFSET('Game Board'!G8:G55,0,PP1))+SUMIF(OFFSET('Game Board'!I8:I55,0,PP1),C17,OFFSET('Game Board'!H8:H55,0,PP1))</f>
        <v>0</v>
      </c>
      <c r="PT17" s="315">
        <f ca="1">SUMIF(OFFSET('Game Board'!F8:F55,0,PP1),C17,OFFSET('Game Board'!H8:H55,0,PP1))+SUMIF(OFFSET('Game Board'!I8:I55,0,PP1),C17,OFFSET('Game Board'!G8:G55,0,PP1))</f>
        <v>0</v>
      </c>
      <c r="PU17" s="315">
        <f t="shared" ca="1" si="96"/>
        <v>0</v>
      </c>
      <c r="PV17" s="315">
        <f t="shared" ca="1" si="97"/>
        <v>0</v>
      </c>
      <c r="PW17" s="315">
        <f ca="1">INDEX(L4:L35,MATCH(QF17,C4:C35,0),0)</f>
        <v>1478</v>
      </c>
      <c r="PX17" s="319">
        <f>'Tournament Setup'!F19</f>
        <v>0</v>
      </c>
      <c r="PY17" s="315">
        <f t="shared" ref="PY17" ca="1" si="2228">RANK(PV17,PV16:PV19)</f>
        <v>1</v>
      </c>
      <c r="PZ17" s="315">
        <f t="shared" ref="PZ17" ca="1" si="2229">SUMPRODUCT((PY16:PY19=PY17)*(PU16:PU19&gt;PU17)*1)</f>
        <v>0</v>
      </c>
      <c r="QA17" s="315">
        <f t="shared" ca="1" si="100"/>
        <v>1</v>
      </c>
      <c r="QB17" s="315">
        <f t="shared" ref="QB17" ca="1" si="2230">SUMPRODUCT((PY16:PY19=PY17)*(PU16:PU19=PU17)*(PS16:PS19&gt;PS17)*1)</f>
        <v>0</v>
      </c>
      <c r="QC17" s="315">
        <f t="shared" ca="1" si="102"/>
        <v>1</v>
      </c>
      <c r="QD17" s="315">
        <f t="shared" ref="QD17" ca="1" si="2231">RANK(QC17,QC16:QC19,1)+COUNTIF(QC16:QC17,QC17)-1</f>
        <v>2</v>
      </c>
      <c r="QE17" s="315">
        <v>2</v>
      </c>
      <c r="QF17" s="315" t="str">
        <f t="shared" ref="QF17" ca="1" si="2232">INDEX(PN16:PN19,MATCH(QE17,QD16:QD19,0),0)</f>
        <v>Haiti</v>
      </c>
      <c r="QG17" s="315">
        <f t="shared" ref="QG17" ca="1" si="2233">INDEX(QC16:QC19,MATCH(QF17,PN16:PN19,0),0)</f>
        <v>1</v>
      </c>
      <c r="QH17" s="315" t="str">
        <f t="shared" ref="QH17" ca="1" si="2234">IF(QH16&lt;&gt;"",QF17,"")</f>
        <v>Haiti</v>
      </c>
      <c r="QI17" s="315" t="str">
        <f t="shared" ref="QI17" ca="1" si="2235">IF(QG18=2,QF17,"")</f>
        <v/>
      </c>
      <c r="QK17" s="315">
        <f ca="1">SUMPRODUCT((OFFSET('Game Board'!F8:F55,0,PP1)=QH17)*(OFFSET('Game Board'!I8:I55,0,PP1)=QH16)*(OFFSET('Game Board'!G8:G55,0,PP1)&gt;OFFSET('Game Board'!H8:H55,0,PP1))*1)+SUMPRODUCT((OFFSET('Game Board'!I8:I55,0,PP1)=QH17)*(OFFSET('Game Board'!F8:F55,0,PP1)=QH16)*(OFFSET('Game Board'!H8:H55,0,PP1)&gt;OFFSET('Game Board'!G8:G55,0,PP1))*1)+SUMPRODUCT((OFFSET('Game Board'!F8:F55,0,PP1)=QH17)*(OFFSET('Game Board'!I8:I55,0,PP1)=QH18)*(OFFSET('Game Board'!G8:G55,0,PP1)&gt;OFFSET('Game Board'!H8:H55,0,PP1))*1)+SUMPRODUCT((OFFSET('Game Board'!I8:I55,0,PP1)=QH17)*(OFFSET('Game Board'!F8:F55,0,PP1)=QH18)*(OFFSET('Game Board'!H8:H55,0,PP1)&gt;OFFSET('Game Board'!G8:G55,0,PP1))*1)+SUMPRODUCT((OFFSET('Game Board'!F8:F55,0,PP1)=QH17)*(OFFSET('Game Board'!I8:I55,0,PP1)=QH19)*(OFFSET('Game Board'!G8:G55,0,PP1)&gt;OFFSET('Game Board'!H8:H55,0,PP1))*1)+SUMPRODUCT((OFFSET('Game Board'!I8:I55,0,PP1)=QH17)*(OFFSET('Game Board'!F8:F55,0,PP1)=QH19)*(OFFSET('Game Board'!H8:H55,0,PP1)&gt;OFFSET('Game Board'!G8:G55,0,PP1))*1)</f>
        <v>0</v>
      </c>
      <c r="QL17" s="315">
        <f ca="1">SUMPRODUCT((OFFSET('Game Board'!F8:F55,0,PP1)=QH17)*(OFFSET('Game Board'!I8:I55,0,PP1)=QH16)*(OFFSET('Game Board'!G8:G55,0,PP1)=OFFSET('Game Board'!H8:H55,0,PP1))*1)+SUMPRODUCT((OFFSET('Game Board'!I8:I55,0,PP1)=QH17)*(OFFSET('Game Board'!F8:F55,0,PP1)=QH16)*(OFFSET('Game Board'!G8:G55,0,PP1)=OFFSET('Game Board'!H8:H55,0,PP1))*1)+SUMPRODUCT((OFFSET('Game Board'!F8:F55,0,PP1)=QH17)*(OFFSET('Game Board'!I8:I55,0,PP1)=QH18)*(OFFSET('Game Board'!G8:G55,0,PP1)=OFFSET('Game Board'!H8:H55,0,PP1))*1)+SUMPRODUCT((OFFSET('Game Board'!I8:I55,0,PP1)=QH17)*(OFFSET('Game Board'!F8:F55,0,PP1)=QH18)*(OFFSET('Game Board'!G8:G55,0,PP1)=OFFSET('Game Board'!H8:H55,0,PP1))*1)+SUMPRODUCT((OFFSET('Game Board'!F8:F55,0,PP1)=QH17)*(OFFSET('Game Board'!I8:I55,0,PP1)=QH19)*(OFFSET('Game Board'!G8:G55,0,PP1)=OFFSET('Game Board'!H8:H55,0,PP1))*1)+SUMPRODUCT((OFFSET('Game Board'!I8:I55,0,PP1)=QH17)*(OFFSET('Game Board'!F8:F55,0,PP1)=QH19)*(OFFSET('Game Board'!G8:G55,0,PP1)=OFFSET('Game Board'!H8:H55,0,PP1))*1)</f>
        <v>3</v>
      </c>
      <c r="QM17" s="315">
        <f ca="1">SUMPRODUCT((OFFSET('Game Board'!F8:F55,0,PP1)=QH17)*(OFFSET('Game Board'!I8:I55,0,PP1)=QH16)*(OFFSET('Game Board'!G8:G55,0,PP1)&lt;OFFSET('Game Board'!H8:H55,0,PP1))*1)+SUMPRODUCT((OFFSET('Game Board'!I8:I55,0,PP1)=QH17)*(OFFSET('Game Board'!F8:F55,0,PP1)=QH16)*(OFFSET('Game Board'!H8:H55,0,PP1)&lt;OFFSET('Game Board'!G8:G55,0,PP1))*1)+SUMPRODUCT((OFFSET('Game Board'!F8:F55,0,PP1)=QH17)*(OFFSET('Game Board'!I8:I55,0,PP1)=QH18)*(OFFSET('Game Board'!G8:G55,0,PP1)&lt;OFFSET('Game Board'!H8:H55,0,PP1))*1)+SUMPRODUCT((OFFSET('Game Board'!I8:I55,0,PP1)=QH17)*(OFFSET('Game Board'!F8:F55,0,PP1)=QH18)*(OFFSET('Game Board'!H8:H55,0,PP1)&lt;OFFSET('Game Board'!G8:G55,0,PP1))*1)+SUMPRODUCT((OFFSET('Game Board'!F8:F55,0,PP1)=QH17)*(OFFSET('Game Board'!I8:I55,0,PP1)=QH19)*(OFFSET('Game Board'!G8:G55,0,PP1)&lt;OFFSET('Game Board'!H8:H55,0,PP1))*1)+SUMPRODUCT((OFFSET('Game Board'!I8:I55,0,PP1)=QH17)*(OFFSET('Game Board'!F8:F55,0,PP1)=QH19)*(OFFSET('Game Board'!H8:H55,0,PP1)&lt;OFFSET('Game Board'!G8:G55,0,PP1))*1)</f>
        <v>0</v>
      </c>
      <c r="QN17" s="315">
        <f ca="1">SUMIFS(OFFSET('Game Board'!G8:G55,0,PP1),OFFSET('Game Board'!F8:F55,0,PP1),QH17,OFFSET('Game Board'!I8:I55,0,PP1),QH16)+SUMIFS(OFFSET('Game Board'!G8:G55,0,PP1),OFFSET('Game Board'!F8:F55,0,PP1),QH17,OFFSET('Game Board'!I8:I55,0,PP1),QH18)+SUMIFS(OFFSET('Game Board'!G8:G55,0,PP1),OFFSET('Game Board'!F8:F55,0,PP1),QH17,OFFSET('Game Board'!I8:I55,0,PP1),QH19)+SUMIFS(OFFSET('Game Board'!H8:H55,0,PP1),OFFSET('Game Board'!I8:I55,0,PP1),QH17,OFFSET('Game Board'!F8:F55,0,PP1),QH16)+SUMIFS(OFFSET('Game Board'!H8:H55,0,PP1),OFFSET('Game Board'!I8:I55,0,PP1),QH17,OFFSET('Game Board'!F8:F55,0,PP1),QH18)+SUMIFS(OFFSET('Game Board'!H8:H55,0,PP1),OFFSET('Game Board'!I8:I55,0,PP1),QH17,OFFSET('Game Board'!F8:F55,0,PP1),QH19)</f>
        <v>0</v>
      </c>
      <c r="QO17" s="315">
        <f ca="1">SUMIFS(OFFSET('Game Board'!H8:H55,0,PP1),OFFSET('Game Board'!F8:F55,0,PP1),QH17,OFFSET('Game Board'!I8:I55,0,PP1),QH16)+SUMIFS(OFFSET('Game Board'!H8:H55,0,PP1),OFFSET('Game Board'!F8:F55,0,PP1),QH17,OFFSET('Game Board'!I8:I55,0,PP1),QH18)+SUMIFS(OFFSET('Game Board'!H8:H55,0,PP1),OFFSET('Game Board'!F8:F55,0,PP1),QH17,OFFSET('Game Board'!I8:I55,0,PP1),QH19)+SUMIFS(OFFSET('Game Board'!G8:G55,0,PP1),OFFSET('Game Board'!I8:I55,0,PP1),QH17,OFFSET('Game Board'!F8:F55,0,PP1),QH16)+SUMIFS(OFFSET('Game Board'!G8:G55,0,PP1),OFFSET('Game Board'!I8:I55,0,PP1),QH17,OFFSET('Game Board'!F8:F55,0,PP1),QH18)+SUMIFS(OFFSET('Game Board'!G8:G55,0,PP1),OFFSET('Game Board'!I8:I55,0,PP1),QH17,OFFSET('Game Board'!F8:F55,0,PP1),QH19)</f>
        <v>0</v>
      </c>
      <c r="QP17" s="315">
        <f t="shared" ca="1" si="107"/>
        <v>0</v>
      </c>
      <c r="QQ17" s="315">
        <f t="shared" ca="1" si="108"/>
        <v>3</v>
      </c>
      <c r="QR17" s="315">
        <f t="shared" ref="QR17" ca="1" si="2236">IF(QH17&lt;&gt;"",SUMPRODUCT((QG16:QG19=QG17)*(QQ16:QQ19&gt;QQ17)*1),0)</f>
        <v>0</v>
      </c>
      <c r="QS17" s="315">
        <f t="shared" ref="QS17" ca="1" si="2237">IF(QH17&lt;&gt;"",SUMPRODUCT((QR16:QR19=QR17)*(QP16:QP19&gt;QP17)*1),0)</f>
        <v>0</v>
      </c>
      <c r="QT17" s="315">
        <f t="shared" ca="1" si="111"/>
        <v>0</v>
      </c>
      <c r="QU17" s="315">
        <f t="shared" ref="QU17" ca="1" si="2238">IF(QH17&lt;&gt;"",SUMPRODUCT((QT16:QT19=QT17)*(QR16:QR19=QR17)*(QN16:QN19&gt;QN17)*1),0)</f>
        <v>0</v>
      </c>
      <c r="QV17" s="315">
        <f t="shared" ca="1" si="113"/>
        <v>1</v>
      </c>
      <c r="QW17" s="315">
        <f ca="1">SUMPRODUCT((OFFSET('Game Board'!F8:F55,0,PP1)=QI17)*(OFFSET('Game Board'!I8:I55,0,PP1)=QI18)*(OFFSET('Game Board'!G8:G55,0,PP1)&gt;OFFSET('Game Board'!H8:H55,0,PP1))*1)+SUMPRODUCT((OFFSET('Game Board'!I8:I55,0,PP1)=QI17)*(OFFSET('Game Board'!F8:F55,0,PP1)=QI18)*(OFFSET('Game Board'!H8:H55,0,PP1)&gt;OFFSET('Game Board'!G8:G55,0,PP1))*1)+SUMPRODUCT((OFFSET('Game Board'!F8:F55,0,PP1)=QI17)*(OFFSET('Game Board'!I8:I55,0,PP1)=QI19)*(OFFSET('Game Board'!G8:G55,0,PP1)&gt;OFFSET('Game Board'!H8:H55,0,PP1))*1)+SUMPRODUCT((OFFSET('Game Board'!I8:I55,0,PP1)=QI17)*(OFFSET('Game Board'!F8:F55,0,PP1)=QI19)*(OFFSET('Game Board'!H8:H55,0,PP1)&gt;OFFSET('Game Board'!G8:G55,0,PP1))*1)</f>
        <v>0</v>
      </c>
      <c r="QX17" s="315">
        <f ca="1">SUMPRODUCT((OFFSET('Game Board'!F8:F55,0,PP1)=QI17)*(OFFSET('Game Board'!I8:I55,0,PP1)=QI18)*(OFFSET('Game Board'!G8:G55,0,PP1)=OFFSET('Game Board'!H8:H55,0,PP1))*1)+SUMPRODUCT((OFFSET('Game Board'!I8:I55,0,PP1)=QI17)*(OFFSET('Game Board'!F8:F55,0,PP1)=QI18)*(OFFSET('Game Board'!G8:G55,0,PP1)=OFFSET('Game Board'!H8:H55,0,PP1))*1)+SUMPRODUCT((OFFSET('Game Board'!F8:F55,0,PP1)=QI17)*(OFFSET('Game Board'!I8:I55,0,PP1)=QI19)*(OFFSET('Game Board'!G8:G55,0,PP1)=OFFSET('Game Board'!H8:H55,0,PP1))*1)+SUMPRODUCT((OFFSET('Game Board'!I8:I55,0,PP1)=QI17)*(OFFSET('Game Board'!F8:F55,0,PP1)=QI19)*(OFFSET('Game Board'!G8:G55,0,PP1)=OFFSET('Game Board'!H8:H55,0,PP1))*1)</f>
        <v>0</v>
      </c>
      <c r="QY17" s="315">
        <f ca="1">SUMPRODUCT((OFFSET('Game Board'!F8:F55,0,PP1)=QI17)*(OFFSET('Game Board'!I8:I55,0,PP1)=QI18)*(OFFSET('Game Board'!G8:G55,0,PP1)&lt;OFFSET('Game Board'!H8:H55,0,PP1))*1)+SUMPRODUCT((OFFSET('Game Board'!I8:I55,0,PP1)=QI17)*(OFFSET('Game Board'!F8:F55,0,PP1)=QI18)*(OFFSET('Game Board'!H8:H55,0,PP1)&lt;OFFSET('Game Board'!G8:G55,0,PP1))*1)+SUMPRODUCT((OFFSET('Game Board'!F8:F55,0,PP1)=QI17)*(OFFSET('Game Board'!I8:I55,0,PP1)=QI19)*(OFFSET('Game Board'!G8:G55,0,PP1)&lt;OFFSET('Game Board'!H8:H55,0,PP1))*1)+SUMPRODUCT((OFFSET('Game Board'!I8:I55,0,PP1)=QI17)*(OFFSET('Game Board'!F8:F55,0,PP1)=QI19)*(OFFSET('Game Board'!H8:H55,0,PP1)&lt;OFFSET('Game Board'!G8:G55,0,PP1))*1)</f>
        <v>0</v>
      </c>
      <c r="QZ17" s="315">
        <f ca="1">SUMIFS(OFFSET('Game Board'!G8:G55,0,PP1),OFFSET('Game Board'!F8:F55,0,PP1),QI17,OFFSET('Game Board'!I8:I55,0,PP1),QI18)+SUMIFS(OFFSET('Game Board'!G8:G55,0,PP1),OFFSET('Game Board'!F8:F55,0,PP1),QI17,OFFSET('Game Board'!I8:I55,0,PP1),QI19)+SUMIFS(OFFSET('Game Board'!H8:H55,0,PP1),OFFSET('Game Board'!I8:I55,0,PP1),QI17,OFFSET('Game Board'!F8:F55,0,PP1),QI18)+SUMIFS(OFFSET('Game Board'!H8:H55,0,PP1),OFFSET('Game Board'!I8:I55,0,PP1),QI17,OFFSET('Game Board'!F8:F55,0,PP1),QI19)</f>
        <v>0</v>
      </c>
      <c r="RA17" s="315">
        <f ca="1">SUMIFS(OFFSET('Game Board'!H8:H55,0,PP1),OFFSET('Game Board'!F8:F55,0,PP1),QI17,OFFSET('Game Board'!I8:I55,0,PP1),QI18)+SUMIFS(OFFSET('Game Board'!H8:H55,0,PP1),OFFSET('Game Board'!F8:F55,0,PP1),QI17,OFFSET('Game Board'!I8:I55,0,PP1),QI19)+SUMIFS(OFFSET('Game Board'!G8:G55,0,PP1),OFFSET('Game Board'!I8:I55,0,PP1),QI17,OFFSET('Game Board'!F8:F55,0,PP1),QI18)+SUMIFS(OFFSET('Game Board'!G8:G55,0,PP1),OFFSET('Game Board'!I8:I55,0,PP1),QI17,OFFSET('Game Board'!F8:F55,0,PP1),QI19)</f>
        <v>0</v>
      </c>
      <c r="RB17" s="315">
        <f t="shared" ca="1" si="316"/>
        <v>0</v>
      </c>
      <c r="RC17" s="315">
        <f t="shared" ca="1" si="317"/>
        <v>0</v>
      </c>
      <c r="RD17" s="315">
        <f t="shared" ref="RD17" ca="1" si="2239">IF(QI17&lt;&gt;"",SUMPRODUCT((QG16:QG19=QG17)*(RC16:RC19&gt;RC17)*1),0)</f>
        <v>0</v>
      </c>
      <c r="RE17" s="315">
        <f t="shared" ref="RE17" ca="1" si="2240">IF(QI17&lt;&gt;"",SUMPRODUCT((RD16:RD19=RD17)*(RB16:RB19&gt;RB17)*1),0)</f>
        <v>0</v>
      </c>
      <c r="RF17" s="315">
        <f t="shared" ca="1" si="320"/>
        <v>0</v>
      </c>
      <c r="RG17" s="315">
        <f t="shared" ref="RG17" ca="1" si="2241">IF(QI17&lt;&gt;"",SUMPRODUCT((RF16:RF19=RF17)*(RD16:RD19=RD17)*(QZ16:QZ19&gt;QZ17)*1),0)</f>
        <v>0</v>
      </c>
      <c r="RH17" s="315">
        <f t="shared" ca="1" si="114"/>
        <v>1</v>
      </c>
      <c r="RI17" s="315">
        <v>0</v>
      </c>
      <c r="RJ17" s="315">
        <v>0</v>
      </c>
      <c r="RK17" s="315">
        <v>0</v>
      </c>
      <c r="RL17" s="315">
        <v>0</v>
      </c>
      <c r="RM17" s="315">
        <v>0</v>
      </c>
      <c r="RN17" s="315">
        <v>0</v>
      </c>
      <c r="RO17" s="315">
        <v>0</v>
      </c>
      <c r="RP17" s="315">
        <v>0</v>
      </c>
      <c r="RQ17" s="315">
        <v>0</v>
      </c>
      <c r="RR17" s="315">
        <v>0</v>
      </c>
      <c r="RS17" s="315">
        <v>0</v>
      </c>
      <c r="RT17" s="315">
        <f t="shared" ca="1" si="115"/>
        <v>1</v>
      </c>
      <c r="RU17" s="315">
        <f t="shared" ref="RU17" ca="1" si="2242">SUMPRODUCT((RT16:RT19=RT17)*(PW16:PW19&gt;PW17)*1)</f>
        <v>3</v>
      </c>
      <c r="RV17" s="315">
        <f t="shared" ca="1" si="117"/>
        <v>4</v>
      </c>
      <c r="RW17" s="315" t="str">
        <f t="shared" si="323"/>
        <v>Haiti</v>
      </c>
      <c r="RX17" s="315">
        <f t="shared" ca="1" si="118"/>
        <v>0</v>
      </c>
      <c r="RY17" s="315">
        <f ca="1">SUMPRODUCT((OFFSET('Game Board'!G8:G55,0,RY1)&lt;&gt;"")*(OFFSET('Game Board'!F8:F55,0,RY1)=C17)*(OFFSET('Game Board'!G8:G55,0,RY1)&gt;OFFSET('Game Board'!H8:H55,0,RY1))*1)+SUMPRODUCT((OFFSET('Game Board'!G8:G55,0,RY1)&lt;&gt;"")*(OFFSET('Game Board'!I8:I55,0,RY1)=C17)*(OFFSET('Game Board'!H8:H55,0,RY1)&gt;OFFSET('Game Board'!G8:G55,0,RY1))*1)</f>
        <v>0</v>
      </c>
      <c r="RZ17" s="315">
        <f ca="1">SUMPRODUCT((OFFSET('Game Board'!G8:G55,0,RY1)&lt;&gt;"")*(OFFSET('Game Board'!F8:F55,0,RY1)=C17)*(OFFSET('Game Board'!G8:G55,0,RY1)=OFFSET('Game Board'!H8:H55,0,RY1))*1)+SUMPRODUCT((OFFSET('Game Board'!G8:G55,0,RY1)&lt;&gt;"")*(OFFSET('Game Board'!I8:I55,0,RY1)=C17)*(OFFSET('Game Board'!G8:G55,0,RY1)=OFFSET('Game Board'!H8:H55,0,RY1))*1)</f>
        <v>0</v>
      </c>
      <c r="SA17" s="315">
        <f ca="1">SUMPRODUCT((OFFSET('Game Board'!G8:G55,0,RY1)&lt;&gt;"")*(OFFSET('Game Board'!F8:F55,0,RY1)=C17)*(OFFSET('Game Board'!G8:G55,0,RY1)&lt;OFFSET('Game Board'!H8:H55,0,RY1))*1)+SUMPRODUCT((OFFSET('Game Board'!G8:G55,0,RY1)&lt;&gt;"")*(OFFSET('Game Board'!I8:I55,0,RY1)=C17)*(OFFSET('Game Board'!H8:H55,0,RY1)&lt;OFFSET('Game Board'!G8:G55,0,RY1))*1)</f>
        <v>0</v>
      </c>
      <c r="SB17" s="315">
        <f ca="1">SUMIF(OFFSET('Game Board'!F8:F55,0,RY1),C17,OFFSET('Game Board'!G8:G55,0,RY1))+SUMIF(OFFSET('Game Board'!I8:I55,0,RY1),C17,OFFSET('Game Board'!H8:H55,0,RY1))</f>
        <v>0</v>
      </c>
      <c r="SC17" s="315">
        <f ca="1">SUMIF(OFFSET('Game Board'!F8:F55,0,RY1),C17,OFFSET('Game Board'!H8:H55,0,RY1))+SUMIF(OFFSET('Game Board'!I8:I55,0,RY1),C17,OFFSET('Game Board'!G8:G55,0,RY1))</f>
        <v>0</v>
      </c>
      <c r="SD17" s="315">
        <f t="shared" ca="1" si="119"/>
        <v>0</v>
      </c>
      <c r="SE17" s="315">
        <f t="shared" ca="1" si="120"/>
        <v>0</v>
      </c>
      <c r="SF17" s="315">
        <f ca="1">INDEX(L4:L35,MATCH(SO17,C4:C35,0),0)</f>
        <v>1478</v>
      </c>
      <c r="SG17" s="319">
        <f>'Tournament Setup'!F19</f>
        <v>0</v>
      </c>
      <c r="SH17" s="315">
        <f t="shared" ref="SH17" ca="1" si="2243">RANK(SE17,SE16:SE19)</f>
        <v>1</v>
      </c>
      <c r="SI17" s="315">
        <f t="shared" ref="SI17" ca="1" si="2244">SUMPRODUCT((SH16:SH19=SH17)*(SD16:SD19&gt;SD17)*1)</f>
        <v>0</v>
      </c>
      <c r="SJ17" s="315">
        <f t="shared" ca="1" si="123"/>
        <v>1</v>
      </c>
      <c r="SK17" s="315">
        <f t="shared" ref="SK17" ca="1" si="2245">SUMPRODUCT((SH16:SH19=SH17)*(SD16:SD19=SD17)*(SB16:SB19&gt;SB17)*1)</f>
        <v>0</v>
      </c>
      <c r="SL17" s="315">
        <f t="shared" ca="1" si="125"/>
        <v>1</v>
      </c>
      <c r="SM17" s="315">
        <f t="shared" ref="SM17" ca="1" si="2246">RANK(SL17,SL16:SL19,1)+COUNTIF(SL16:SL17,SL17)-1</f>
        <v>2</v>
      </c>
      <c r="SN17" s="315">
        <v>2</v>
      </c>
      <c r="SO17" s="315" t="str">
        <f t="shared" ref="SO17" ca="1" si="2247">INDEX(RW16:RW19,MATCH(SN17,SM16:SM19,0),0)</f>
        <v>Haiti</v>
      </c>
      <c r="SP17" s="315">
        <f t="shared" ref="SP17" ca="1" si="2248">INDEX(SL16:SL19,MATCH(SO17,RW16:RW19,0),0)</f>
        <v>1</v>
      </c>
      <c r="SQ17" s="315" t="str">
        <f t="shared" ref="SQ17" ca="1" si="2249">IF(SQ16&lt;&gt;"",SO17,"")</f>
        <v>Haiti</v>
      </c>
      <c r="SR17" s="315" t="str">
        <f t="shared" ref="SR17" ca="1" si="2250">IF(SP18=2,SO17,"")</f>
        <v/>
      </c>
      <c r="ST17" s="315">
        <f ca="1">SUMPRODUCT((OFFSET('Game Board'!F8:F55,0,RY1)=SQ17)*(OFFSET('Game Board'!I8:I55,0,RY1)=SQ16)*(OFFSET('Game Board'!G8:G55,0,RY1)&gt;OFFSET('Game Board'!H8:H55,0,RY1))*1)+SUMPRODUCT((OFFSET('Game Board'!I8:I55,0,RY1)=SQ17)*(OFFSET('Game Board'!F8:F55,0,RY1)=SQ16)*(OFFSET('Game Board'!H8:H55,0,RY1)&gt;OFFSET('Game Board'!G8:G55,0,RY1))*1)+SUMPRODUCT((OFFSET('Game Board'!F8:F55,0,RY1)=SQ17)*(OFFSET('Game Board'!I8:I55,0,RY1)=SQ18)*(OFFSET('Game Board'!G8:G55,0,RY1)&gt;OFFSET('Game Board'!H8:H55,0,RY1))*1)+SUMPRODUCT((OFFSET('Game Board'!I8:I55,0,RY1)=SQ17)*(OFFSET('Game Board'!F8:F55,0,RY1)=SQ18)*(OFFSET('Game Board'!H8:H55,0,RY1)&gt;OFFSET('Game Board'!G8:G55,0,RY1))*1)+SUMPRODUCT((OFFSET('Game Board'!F8:F55,0,RY1)=SQ17)*(OFFSET('Game Board'!I8:I55,0,RY1)=SQ19)*(OFFSET('Game Board'!G8:G55,0,RY1)&gt;OFFSET('Game Board'!H8:H55,0,RY1))*1)+SUMPRODUCT((OFFSET('Game Board'!I8:I55,0,RY1)=SQ17)*(OFFSET('Game Board'!F8:F55,0,RY1)=SQ19)*(OFFSET('Game Board'!H8:H55,0,RY1)&gt;OFFSET('Game Board'!G8:G55,0,RY1))*1)</f>
        <v>0</v>
      </c>
      <c r="SU17" s="315">
        <f ca="1">SUMPRODUCT((OFFSET('Game Board'!F8:F55,0,RY1)=SQ17)*(OFFSET('Game Board'!I8:I55,0,RY1)=SQ16)*(OFFSET('Game Board'!G8:G55,0,RY1)=OFFSET('Game Board'!H8:H55,0,RY1))*1)+SUMPRODUCT((OFFSET('Game Board'!I8:I55,0,RY1)=SQ17)*(OFFSET('Game Board'!F8:F55,0,RY1)=SQ16)*(OFFSET('Game Board'!G8:G55,0,RY1)=OFFSET('Game Board'!H8:H55,0,RY1))*1)+SUMPRODUCT((OFFSET('Game Board'!F8:F55,0,RY1)=SQ17)*(OFFSET('Game Board'!I8:I55,0,RY1)=SQ18)*(OFFSET('Game Board'!G8:G55,0,RY1)=OFFSET('Game Board'!H8:H55,0,RY1))*1)+SUMPRODUCT((OFFSET('Game Board'!I8:I55,0,RY1)=SQ17)*(OFFSET('Game Board'!F8:F55,0,RY1)=SQ18)*(OFFSET('Game Board'!G8:G55,0,RY1)=OFFSET('Game Board'!H8:H55,0,RY1))*1)+SUMPRODUCT((OFFSET('Game Board'!F8:F55,0,RY1)=SQ17)*(OFFSET('Game Board'!I8:I55,0,RY1)=SQ19)*(OFFSET('Game Board'!G8:G55,0,RY1)=OFFSET('Game Board'!H8:H55,0,RY1))*1)+SUMPRODUCT((OFFSET('Game Board'!I8:I55,0,RY1)=SQ17)*(OFFSET('Game Board'!F8:F55,0,RY1)=SQ19)*(OFFSET('Game Board'!G8:G55,0,RY1)=OFFSET('Game Board'!H8:H55,0,RY1))*1)</f>
        <v>3</v>
      </c>
      <c r="SV17" s="315">
        <f ca="1">SUMPRODUCT((OFFSET('Game Board'!F8:F55,0,RY1)=SQ17)*(OFFSET('Game Board'!I8:I55,0,RY1)=SQ16)*(OFFSET('Game Board'!G8:G55,0,RY1)&lt;OFFSET('Game Board'!H8:H55,0,RY1))*1)+SUMPRODUCT((OFFSET('Game Board'!I8:I55,0,RY1)=SQ17)*(OFFSET('Game Board'!F8:F55,0,RY1)=SQ16)*(OFFSET('Game Board'!H8:H55,0,RY1)&lt;OFFSET('Game Board'!G8:G55,0,RY1))*1)+SUMPRODUCT((OFFSET('Game Board'!F8:F55,0,RY1)=SQ17)*(OFFSET('Game Board'!I8:I55,0,RY1)=SQ18)*(OFFSET('Game Board'!G8:G55,0,RY1)&lt;OFFSET('Game Board'!H8:H55,0,RY1))*1)+SUMPRODUCT((OFFSET('Game Board'!I8:I55,0,RY1)=SQ17)*(OFFSET('Game Board'!F8:F55,0,RY1)=SQ18)*(OFFSET('Game Board'!H8:H55,0,RY1)&lt;OFFSET('Game Board'!G8:G55,0,RY1))*1)+SUMPRODUCT((OFFSET('Game Board'!F8:F55,0,RY1)=SQ17)*(OFFSET('Game Board'!I8:I55,0,RY1)=SQ19)*(OFFSET('Game Board'!G8:G55,0,RY1)&lt;OFFSET('Game Board'!H8:H55,0,RY1))*1)+SUMPRODUCT((OFFSET('Game Board'!I8:I55,0,RY1)=SQ17)*(OFFSET('Game Board'!F8:F55,0,RY1)=SQ19)*(OFFSET('Game Board'!H8:H55,0,RY1)&lt;OFFSET('Game Board'!G8:G55,0,RY1))*1)</f>
        <v>0</v>
      </c>
      <c r="SW17" s="315">
        <f ca="1">SUMIFS(OFFSET('Game Board'!G8:G55,0,RY1),OFFSET('Game Board'!F8:F55,0,RY1),SQ17,OFFSET('Game Board'!I8:I55,0,RY1),SQ16)+SUMIFS(OFFSET('Game Board'!G8:G55,0,RY1),OFFSET('Game Board'!F8:F55,0,RY1),SQ17,OFFSET('Game Board'!I8:I55,0,RY1),SQ18)+SUMIFS(OFFSET('Game Board'!G8:G55,0,RY1),OFFSET('Game Board'!F8:F55,0,RY1),SQ17,OFFSET('Game Board'!I8:I55,0,RY1),SQ19)+SUMIFS(OFFSET('Game Board'!H8:H55,0,RY1),OFFSET('Game Board'!I8:I55,0,RY1),SQ17,OFFSET('Game Board'!F8:F55,0,RY1),SQ16)+SUMIFS(OFFSET('Game Board'!H8:H55,0,RY1),OFFSET('Game Board'!I8:I55,0,RY1),SQ17,OFFSET('Game Board'!F8:F55,0,RY1),SQ18)+SUMIFS(OFFSET('Game Board'!H8:H55,0,RY1),OFFSET('Game Board'!I8:I55,0,RY1),SQ17,OFFSET('Game Board'!F8:F55,0,RY1),SQ19)</f>
        <v>0</v>
      </c>
      <c r="SX17" s="315">
        <f ca="1">SUMIFS(OFFSET('Game Board'!H8:H55,0,RY1),OFFSET('Game Board'!F8:F55,0,RY1),SQ17,OFFSET('Game Board'!I8:I55,0,RY1),SQ16)+SUMIFS(OFFSET('Game Board'!H8:H55,0,RY1),OFFSET('Game Board'!F8:F55,0,RY1),SQ17,OFFSET('Game Board'!I8:I55,0,RY1),SQ18)+SUMIFS(OFFSET('Game Board'!H8:H55,0,RY1),OFFSET('Game Board'!F8:F55,0,RY1),SQ17,OFFSET('Game Board'!I8:I55,0,RY1),SQ19)+SUMIFS(OFFSET('Game Board'!G8:G55,0,RY1),OFFSET('Game Board'!I8:I55,0,RY1),SQ17,OFFSET('Game Board'!F8:F55,0,RY1),SQ16)+SUMIFS(OFFSET('Game Board'!G8:G55,0,RY1),OFFSET('Game Board'!I8:I55,0,RY1),SQ17,OFFSET('Game Board'!F8:F55,0,RY1),SQ18)+SUMIFS(OFFSET('Game Board'!G8:G55,0,RY1),OFFSET('Game Board'!I8:I55,0,RY1),SQ17,OFFSET('Game Board'!F8:F55,0,RY1),SQ19)</f>
        <v>0</v>
      </c>
      <c r="SY17" s="315">
        <f t="shared" ca="1" si="130"/>
        <v>0</v>
      </c>
      <c r="SZ17" s="315">
        <f t="shared" ca="1" si="131"/>
        <v>3</v>
      </c>
      <c r="TA17" s="315">
        <f t="shared" ref="TA17" ca="1" si="2251">IF(SQ17&lt;&gt;"",SUMPRODUCT((SP16:SP19=SP17)*(SZ16:SZ19&gt;SZ17)*1),0)</f>
        <v>0</v>
      </c>
      <c r="TB17" s="315">
        <f t="shared" ref="TB17" ca="1" si="2252">IF(SQ17&lt;&gt;"",SUMPRODUCT((TA16:TA19=TA17)*(SY16:SY19&gt;SY17)*1),0)</f>
        <v>0</v>
      </c>
      <c r="TC17" s="315">
        <f t="shared" ca="1" si="134"/>
        <v>0</v>
      </c>
      <c r="TD17" s="315">
        <f t="shared" ref="TD17" ca="1" si="2253">IF(SQ17&lt;&gt;"",SUMPRODUCT((TC16:TC19=TC17)*(TA16:TA19=TA17)*(SW16:SW19&gt;SW17)*1),0)</f>
        <v>0</v>
      </c>
      <c r="TE17" s="315">
        <f t="shared" ca="1" si="136"/>
        <v>1</v>
      </c>
      <c r="TF17" s="315">
        <f ca="1">SUMPRODUCT((OFFSET('Game Board'!F8:F55,0,RY1)=SR17)*(OFFSET('Game Board'!I8:I55,0,RY1)=SR18)*(OFFSET('Game Board'!G8:G55,0,RY1)&gt;OFFSET('Game Board'!H8:H55,0,RY1))*1)+SUMPRODUCT((OFFSET('Game Board'!I8:I55,0,RY1)=SR17)*(OFFSET('Game Board'!F8:F55,0,RY1)=SR18)*(OFFSET('Game Board'!H8:H55,0,RY1)&gt;OFFSET('Game Board'!G8:G55,0,RY1))*1)+SUMPRODUCT((OFFSET('Game Board'!F8:F55,0,RY1)=SR17)*(OFFSET('Game Board'!I8:I55,0,RY1)=SR19)*(OFFSET('Game Board'!G8:G55,0,RY1)&gt;OFFSET('Game Board'!H8:H55,0,RY1))*1)+SUMPRODUCT((OFFSET('Game Board'!I8:I55,0,RY1)=SR17)*(OFFSET('Game Board'!F8:F55,0,RY1)=SR19)*(OFFSET('Game Board'!H8:H55,0,RY1)&gt;OFFSET('Game Board'!G8:G55,0,RY1))*1)</f>
        <v>0</v>
      </c>
      <c r="TG17" s="315">
        <f ca="1">SUMPRODUCT((OFFSET('Game Board'!F8:F55,0,RY1)=SR17)*(OFFSET('Game Board'!I8:I55,0,RY1)=SR18)*(OFFSET('Game Board'!G8:G55,0,RY1)=OFFSET('Game Board'!H8:H55,0,RY1))*1)+SUMPRODUCT((OFFSET('Game Board'!I8:I55,0,RY1)=SR17)*(OFFSET('Game Board'!F8:F55,0,RY1)=SR18)*(OFFSET('Game Board'!G8:G55,0,RY1)=OFFSET('Game Board'!H8:H55,0,RY1))*1)+SUMPRODUCT((OFFSET('Game Board'!F8:F55,0,RY1)=SR17)*(OFFSET('Game Board'!I8:I55,0,RY1)=SR19)*(OFFSET('Game Board'!G8:G55,0,RY1)=OFFSET('Game Board'!H8:H55,0,RY1))*1)+SUMPRODUCT((OFFSET('Game Board'!I8:I55,0,RY1)=SR17)*(OFFSET('Game Board'!F8:F55,0,RY1)=SR19)*(OFFSET('Game Board'!G8:G55,0,RY1)=OFFSET('Game Board'!H8:H55,0,RY1))*1)</f>
        <v>0</v>
      </c>
      <c r="TH17" s="315">
        <f ca="1">SUMPRODUCT((OFFSET('Game Board'!F8:F55,0,RY1)=SR17)*(OFFSET('Game Board'!I8:I55,0,RY1)=SR18)*(OFFSET('Game Board'!G8:G55,0,RY1)&lt;OFFSET('Game Board'!H8:H55,0,RY1))*1)+SUMPRODUCT((OFFSET('Game Board'!I8:I55,0,RY1)=SR17)*(OFFSET('Game Board'!F8:F55,0,RY1)=SR18)*(OFFSET('Game Board'!H8:H55,0,RY1)&lt;OFFSET('Game Board'!G8:G55,0,RY1))*1)+SUMPRODUCT((OFFSET('Game Board'!F8:F55,0,RY1)=SR17)*(OFFSET('Game Board'!I8:I55,0,RY1)=SR19)*(OFFSET('Game Board'!G8:G55,0,RY1)&lt;OFFSET('Game Board'!H8:H55,0,RY1))*1)+SUMPRODUCT((OFFSET('Game Board'!I8:I55,0,RY1)=SR17)*(OFFSET('Game Board'!F8:F55,0,RY1)=SR19)*(OFFSET('Game Board'!H8:H55,0,RY1)&lt;OFFSET('Game Board'!G8:G55,0,RY1))*1)</f>
        <v>0</v>
      </c>
      <c r="TI17" s="315">
        <f ca="1">SUMIFS(OFFSET('Game Board'!G8:G55,0,RY1),OFFSET('Game Board'!F8:F55,0,RY1),SR17,OFFSET('Game Board'!I8:I55,0,RY1),SR18)+SUMIFS(OFFSET('Game Board'!G8:G55,0,RY1),OFFSET('Game Board'!F8:F55,0,RY1),SR17,OFFSET('Game Board'!I8:I55,0,RY1),SR19)+SUMIFS(OFFSET('Game Board'!H8:H55,0,RY1),OFFSET('Game Board'!I8:I55,0,RY1),SR17,OFFSET('Game Board'!F8:F55,0,RY1),SR18)+SUMIFS(OFFSET('Game Board'!H8:H55,0,RY1),OFFSET('Game Board'!I8:I55,0,RY1),SR17,OFFSET('Game Board'!F8:F55,0,RY1),SR19)</f>
        <v>0</v>
      </c>
      <c r="TJ17" s="315">
        <f ca="1">SUMIFS(OFFSET('Game Board'!H8:H55,0,RY1),OFFSET('Game Board'!F8:F55,0,RY1),SR17,OFFSET('Game Board'!I8:I55,0,RY1),SR18)+SUMIFS(OFFSET('Game Board'!H8:H55,0,RY1),OFFSET('Game Board'!F8:F55,0,RY1),SR17,OFFSET('Game Board'!I8:I55,0,RY1),SR19)+SUMIFS(OFFSET('Game Board'!G8:G55,0,RY1),OFFSET('Game Board'!I8:I55,0,RY1),SR17,OFFSET('Game Board'!F8:F55,0,RY1),SR18)+SUMIFS(OFFSET('Game Board'!G8:G55,0,RY1),OFFSET('Game Board'!I8:I55,0,RY1),SR17,OFFSET('Game Board'!F8:F55,0,RY1),SR19)</f>
        <v>0</v>
      </c>
      <c r="TK17" s="315">
        <f t="shared" ca="1" si="335"/>
        <v>0</v>
      </c>
      <c r="TL17" s="315">
        <f t="shared" ca="1" si="336"/>
        <v>0</v>
      </c>
      <c r="TM17" s="315">
        <f t="shared" ref="TM17" ca="1" si="2254">IF(SR17&lt;&gt;"",SUMPRODUCT((SP16:SP19=SP17)*(TL16:TL19&gt;TL17)*1),0)</f>
        <v>0</v>
      </c>
      <c r="TN17" s="315">
        <f t="shared" ref="TN17" ca="1" si="2255">IF(SR17&lt;&gt;"",SUMPRODUCT((TM16:TM19=TM17)*(TK16:TK19&gt;TK17)*1),0)</f>
        <v>0</v>
      </c>
      <c r="TO17" s="315">
        <f t="shared" ca="1" si="339"/>
        <v>0</v>
      </c>
      <c r="TP17" s="315">
        <f t="shared" ref="TP17" ca="1" si="2256">IF(SR17&lt;&gt;"",SUMPRODUCT((TO16:TO19=TO17)*(TM16:TM19=TM17)*(TI16:TI19&gt;TI17)*1),0)</f>
        <v>0</v>
      </c>
      <c r="TQ17" s="315">
        <f t="shared" ca="1" si="137"/>
        <v>1</v>
      </c>
      <c r="TR17" s="315">
        <v>0</v>
      </c>
      <c r="TS17" s="315">
        <v>0</v>
      </c>
      <c r="TT17" s="315">
        <v>0</v>
      </c>
      <c r="TU17" s="315">
        <v>0</v>
      </c>
      <c r="TV17" s="315">
        <v>0</v>
      </c>
      <c r="TW17" s="315">
        <v>0</v>
      </c>
      <c r="TX17" s="315">
        <v>0</v>
      </c>
      <c r="TY17" s="315">
        <v>0</v>
      </c>
      <c r="TZ17" s="315">
        <v>0</v>
      </c>
      <c r="UA17" s="315">
        <v>0</v>
      </c>
      <c r="UB17" s="315">
        <v>0</v>
      </c>
      <c r="UC17" s="315">
        <f t="shared" ca="1" si="138"/>
        <v>1</v>
      </c>
      <c r="UD17" s="315">
        <f t="shared" ref="UD17" ca="1" si="2257">SUMPRODUCT((UC16:UC19=UC17)*(SF16:SF19&gt;SF17)*1)</f>
        <v>3</v>
      </c>
      <c r="UE17" s="315">
        <f t="shared" ca="1" si="140"/>
        <v>4</v>
      </c>
      <c r="UF17" s="315" t="str">
        <f t="shared" si="342"/>
        <v>Haiti</v>
      </c>
      <c r="UG17" s="315">
        <f t="shared" ca="1" si="141"/>
        <v>0</v>
      </c>
      <c r="UH17" s="315">
        <f ca="1">SUMPRODUCT((OFFSET('Game Board'!G8:G55,0,UH1)&lt;&gt;"")*(OFFSET('Game Board'!F8:F55,0,UH1)=C17)*(OFFSET('Game Board'!G8:G55,0,UH1)&gt;OFFSET('Game Board'!H8:H55,0,UH1))*1)+SUMPRODUCT((OFFSET('Game Board'!G8:G55,0,UH1)&lt;&gt;"")*(OFFSET('Game Board'!I8:I55,0,UH1)=C17)*(OFFSET('Game Board'!H8:H55,0,UH1)&gt;OFFSET('Game Board'!G8:G55,0,UH1))*1)</f>
        <v>0</v>
      </c>
      <c r="UI17" s="315">
        <f ca="1">SUMPRODUCT((OFFSET('Game Board'!G8:G55,0,UH1)&lt;&gt;"")*(OFFSET('Game Board'!F8:F55,0,UH1)=C17)*(OFFSET('Game Board'!G8:G55,0,UH1)=OFFSET('Game Board'!H8:H55,0,UH1))*1)+SUMPRODUCT((OFFSET('Game Board'!G8:G55,0,UH1)&lt;&gt;"")*(OFFSET('Game Board'!I8:I55,0,UH1)=C17)*(OFFSET('Game Board'!G8:G55,0,UH1)=OFFSET('Game Board'!H8:H55,0,UH1))*1)</f>
        <v>0</v>
      </c>
      <c r="UJ17" s="315">
        <f ca="1">SUMPRODUCT((OFFSET('Game Board'!G8:G55,0,UH1)&lt;&gt;"")*(OFFSET('Game Board'!F8:F55,0,UH1)=C17)*(OFFSET('Game Board'!G8:G55,0,UH1)&lt;OFFSET('Game Board'!H8:H55,0,UH1))*1)+SUMPRODUCT((OFFSET('Game Board'!G8:G55,0,UH1)&lt;&gt;"")*(OFFSET('Game Board'!I8:I55,0,UH1)=C17)*(OFFSET('Game Board'!H8:H55,0,UH1)&lt;OFFSET('Game Board'!G8:G55,0,UH1))*1)</f>
        <v>0</v>
      </c>
      <c r="UK17" s="315">
        <f ca="1">SUMIF(OFFSET('Game Board'!F8:F55,0,UH1),C17,OFFSET('Game Board'!G8:G55,0,UH1))+SUMIF(OFFSET('Game Board'!I8:I55,0,UH1),C17,OFFSET('Game Board'!H8:H55,0,UH1))</f>
        <v>0</v>
      </c>
      <c r="UL17" s="315">
        <f ca="1">SUMIF(OFFSET('Game Board'!F8:F55,0,UH1),C17,OFFSET('Game Board'!H8:H55,0,UH1))+SUMIF(OFFSET('Game Board'!I8:I55,0,UH1),C17,OFFSET('Game Board'!G8:G55,0,UH1))</f>
        <v>0</v>
      </c>
      <c r="UM17" s="315">
        <f t="shared" ca="1" si="142"/>
        <v>0</v>
      </c>
      <c r="UN17" s="315">
        <f t="shared" ca="1" si="143"/>
        <v>0</v>
      </c>
      <c r="UO17" s="315">
        <f ca="1">INDEX(L4:L35,MATCH(UX17,C4:C35,0),0)</f>
        <v>1478</v>
      </c>
      <c r="UP17" s="319">
        <f>'Tournament Setup'!F19</f>
        <v>0</v>
      </c>
      <c r="UQ17" s="315">
        <f t="shared" ref="UQ17" ca="1" si="2258">RANK(UN17,UN16:UN19)</f>
        <v>1</v>
      </c>
      <c r="UR17" s="315">
        <f t="shared" ref="UR17" ca="1" si="2259">SUMPRODUCT((UQ16:UQ19=UQ17)*(UM16:UM19&gt;UM17)*1)</f>
        <v>0</v>
      </c>
      <c r="US17" s="315">
        <f t="shared" ca="1" si="146"/>
        <v>1</v>
      </c>
      <c r="UT17" s="315">
        <f t="shared" ref="UT17" ca="1" si="2260">SUMPRODUCT((UQ16:UQ19=UQ17)*(UM16:UM19=UM17)*(UK16:UK19&gt;UK17)*1)</f>
        <v>0</v>
      </c>
      <c r="UU17" s="315">
        <f t="shared" ca="1" si="148"/>
        <v>1</v>
      </c>
      <c r="UV17" s="315">
        <f t="shared" ref="UV17" ca="1" si="2261">RANK(UU17,UU16:UU19,1)+COUNTIF(UU16:UU17,UU17)-1</f>
        <v>2</v>
      </c>
      <c r="UW17" s="315">
        <v>2</v>
      </c>
      <c r="UX17" s="315" t="str">
        <f t="shared" ref="UX17" ca="1" si="2262">INDEX(UF16:UF19,MATCH(UW17,UV16:UV19,0),0)</f>
        <v>Haiti</v>
      </c>
      <c r="UY17" s="315">
        <f t="shared" ref="UY17" ca="1" si="2263">INDEX(UU16:UU19,MATCH(UX17,UF16:UF19,0),0)</f>
        <v>1</v>
      </c>
      <c r="UZ17" s="315" t="str">
        <f t="shared" ref="UZ17" ca="1" si="2264">IF(UZ16&lt;&gt;"",UX17,"")</f>
        <v>Haiti</v>
      </c>
      <c r="VA17" s="315" t="str">
        <f t="shared" ref="VA17" ca="1" si="2265">IF(UY18=2,UX17,"")</f>
        <v/>
      </c>
      <c r="VC17" s="315">
        <f ca="1">SUMPRODUCT((OFFSET('Game Board'!F8:F55,0,UH1)=UZ17)*(OFFSET('Game Board'!I8:I55,0,UH1)=UZ16)*(OFFSET('Game Board'!G8:G55,0,UH1)&gt;OFFSET('Game Board'!H8:H55,0,UH1))*1)+SUMPRODUCT((OFFSET('Game Board'!I8:I55,0,UH1)=UZ17)*(OFFSET('Game Board'!F8:F55,0,UH1)=UZ16)*(OFFSET('Game Board'!H8:H55,0,UH1)&gt;OFFSET('Game Board'!G8:G55,0,UH1))*1)+SUMPRODUCT((OFFSET('Game Board'!F8:F55,0,UH1)=UZ17)*(OFFSET('Game Board'!I8:I55,0,UH1)=UZ18)*(OFFSET('Game Board'!G8:G55,0,UH1)&gt;OFFSET('Game Board'!H8:H55,0,UH1))*1)+SUMPRODUCT((OFFSET('Game Board'!I8:I55,0,UH1)=UZ17)*(OFFSET('Game Board'!F8:F55,0,UH1)=UZ18)*(OFFSET('Game Board'!H8:H55,0,UH1)&gt;OFFSET('Game Board'!G8:G55,0,UH1))*1)+SUMPRODUCT((OFFSET('Game Board'!F8:F55,0,UH1)=UZ17)*(OFFSET('Game Board'!I8:I55,0,UH1)=UZ19)*(OFFSET('Game Board'!G8:G55,0,UH1)&gt;OFFSET('Game Board'!H8:H55,0,UH1))*1)+SUMPRODUCT((OFFSET('Game Board'!I8:I55,0,UH1)=UZ17)*(OFFSET('Game Board'!F8:F55,0,UH1)=UZ19)*(OFFSET('Game Board'!H8:H55,0,UH1)&gt;OFFSET('Game Board'!G8:G55,0,UH1))*1)</f>
        <v>0</v>
      </c>
      <c r="VD17" s="315">
        <f ca="1">SUMPRODUCT((OFFSET('Game Board'!F8:F55,0,UH1)=UZ17)*(OFFSET('Game Board'!I8:I55,0,UH1)=UZ16)*(OFFSET('Game Board'!G8:G55,0,UH1)=OFFSET('Game Board'!H8:H55,0,UH1))*1)+SUMPRODUCT((OFFSET('Game Board'!I8:I55,0,UH1)=UZ17)*(OFFSET('Game Board'!F8:F55,0,UH1)=UZ16)*(OFFSET('Game Board'!G8:G55,0,UH1)=OFFSET('Game Board'!H8:H55,0,UH1))*1)+SUMPRODUCT((OFFSET('Game Board'!F8:F55,0,UH1)=UZ17)*(OFFSET('Game Board'!I8:I55,0,UH1)=UZ18)*(OFFSET('Game Board'!G8:G55,0,UH1)=OFFSET('Game Board'!H8:H55,0,UH1))*1)+SUMPRODUCT((OFFSET('Game Board'!I8:I55,0,UH1)=UZ17)*(OFFSET('Game Board'!F8:F55,0,UH1)=UZ18)*(OFFSET('Game Board'!G8:G55,0,UH1)=OFFSET('Game Board'!H8:H55,0,UH1))*1)+SUMPRODUCT((OFFSET('Game Board'!F8:F55,0,UH1)=UZ17)*(OFFSET('Game Board'!I8:I55,0,UH1)=UZ19)*(OFFSET('Game Board'!G8:G55,0,UH1)=OFFSET('Game Board'!H8:H55,0,UH1))*1)+SUMPRODUCT((OFFSET('Game Board'!I8:I55,0,UH1)=UZ17)*(OFFSET('Game Board'!F8:F55,0,UH1)=UZ19)*(OFFSET('Game Board'!G8:G55,0,UH1)=OFFSET('Game Board'!H8:H55,0,UH1))*1)</f>
        <v>3</v>
      </c>
      <c r="VE17" s="315">
        <f ca="1">SUMPRODUCT((OFFSET('Game Board'!F8:F55,0,UH1)=UZ17)*(OFFSET('Game Board'!I8:I55,0,UH1)=UZ16)*(OFFSET('Game Board'!G8:G55,0,UH1)&lt;OFFSET('Game Board'!H8:H55,0,UH1))*1)+SUMPRODUCT((OFFSET('Game Board'!I8:I55,0,UH1)=UZ17)*(OFFSET('Game Board'!F8:F55,0,UH1)=UZ16)*(OFFSET('Game Board'!H8:H55,0,UH1)&lt;OFFSET('Game Board'!G8:G55,0,UH1))*1)+SUMPRODUCT((OFFSET('Game Board'!F8:F55,0,UH1)=UZ17)*(OFFSET('Game Board'!I8:I55,0,UH1)=UZ18)*(OFFSET('Game Board'!G8:G55,0,UH1)&lt;OFFSET('Game Board'!H8:H55,0,UH1))*1)+SUMPRODUCT((OFFSET('Game Board'!I8:I55,0,UH1)=UZ17)*(OFFSET('Game Board'!F8:F55,0,UH1)=UZ18)*(OFFSET('Game Board'!H8:H55,0,UH1)&lt;OFFSET('Game Board'!G8:G55,0,UH1))*1)+SUMPRODUCT((OFFSET('Game Board'!F8:F55,0,UH1)=UZ17)*(OFFSET('Game Board'!I8:I55,0,UH1)=UZ19)*(OFFSET('Game Board'!G8:G55,0,UH1)&lt;OFFSET('Game Board'!H8:H55,0,UH1))*1)+SUMPRODUCT((OFFSET('Game Board'!I8:I55,0,UH1)=UZ17)*(OFFSET('Game Board'!F8:F55,0,UH1)=UZ19)*(OFFSET('Game Board'!H8:H55,0,UH1)&lt;OFFSET('Game Board'!G8:G55,0,UH1))*1)</f>
        <v>0</v>
      </c>
      <c r="VF17" s="315">
        <f ca="1">SUMIFS(OFFSET('Game Board'!G8:G55,0,UH1),OFFSET('Game Board'!F8:F55,0,UH1),UZ17,OFFSET('Game Board'!I8:I55,0,UH1),UZ16)+SUMIFS(OFFSET('Game Board'!G8:G55,0,UH1),OFFSET('Game Board'!F8:F55,0,UH1),UZ17,OFFSET('Game Board'!I8:I55,0,UH1),UZ18)+SUMIFS(OFFSET('Game Board'!G8:G55,0,UH1),OFFSET('Game Board'!F8:F55,0,UH1),UZ17,OFFSET('Game Board'!I8:I55,0,UH1),UZ19)+SUMIFS(OFFSET('Game Board'!H8:H55,0,UH1),OFFSET('Game Board'!I8:I55,0,UH1),UZ17,OFFSET('Game Board'!F8:F55,0,UH1),UZ16)+SUMIFS(OFFSET('Game Board'!H8:H55,0,UH1),OFFSET('Game Board'!I8:I55,0,UH1),UZ17,OFFSET('Game Board'!F8:F55,0,UH1),UZ18)+SUMIFS(OFFSET('Game Board'!H8:H55,0,UH1),OFFSET('Game Board'!I8:I55,0,UH1),UZ17,OFFSET('Game Board'!F8:F55,0,UH1),UZ19)</f>
        <v>0</v>
      </c>
      <c r="VG17" s="315">
        <f ca="1">SUMIFS(OFFSET('Game Board'!H8:H55,0,UH1),OFFSET('Game Board'!F8:F55,0,UH1),UZ17,OFFSET('Game Board'!I8:I55,0,UH1),UZ16)+SUMIFS(OFFSET('Game Board'!H8:H55,0,UH1),OFFSET('Game Board'!F8:F55,0,UH1),UZ17,OFFSET('Game Board'!I8:I55,0,UH1),UZ18)+SUMIFS(OFFSET('Game Board'!H8:H55,0,UH1),OFFSET('Game Board'!F8:F55,0,UH1),UZ17,OFFSET('Game Board'!I8:I55,0,UH1),UZ19)+SUMIFS(OFFSET('Game Board'!G8:G55,0,UH1),OFFSET('Game Board'!I8:I55,0,UH1),UZ17,OFFSET('Game Board'!F8:F55,0,UH1),UZ16)+SUMIFS(OFFSET('Game Board'!G8:G55,0,UH1),OFFSET('Game Board'!I8:I55,0,UH1),UZ17,OFFSET('Game Board'!F8:F55,0,UH1),UZ18)+SUMIFS(OFFSET('Game Board'!G8:G55,0,UH1),OFFSET('Game Board'!I8:I55,0,UH1),UZ17,OFFSET('Game Board'!F8:F55,0,UH1),UZ19)</f>
        <v>0</v>
      </c>
      <c r="VH17" s="315">
        <f t="shared" ca="1" si="153"/>
        <v>0</v>
      </c>
      <c r="VI17" s="315">
        <f t="shared" ca="1" si="154"/>
        <v>3</v>
      </c>
      <c r="VJ17" s="315">
        <f t="shared" ref="VJ17" ca="1" si="2266">IF(UZ17&lt;&gt;"",SUMPRODUCT((UY16:UY19=UY17)*(VI16:VI19&gt;VI17)*1),0)</f>
        <v>0</v>
      </c>
      <c r="VK17" s="315">
        <f t="shared" ref="VK17" ca="1" si="2267">IF(UZ17&lt;&gt;"",SUMPRODUCT((VJ16:VJ19=VJ17)*(VH16:VH19&gt;VH17)*1),0)</f>
        <v>0</v>
      </c>
      <c r="VL17" s="315">
        <f t="shared" ca="1" si="157"/>
        <v>0</v>
      </c>
      <c r="VM17" s="315">
        <f t="shared" ref="VM17" ca="1" si="2268">IF(UZ17&lt;&gt;"",SUMPRODUCT((VL16:VL19=VL17)*(VJ16:VJ19=VJ17)*(VF16:VF19&gt;VF17)*1),0)</f>
        <v>0</v>
      </c>
      <c r="VN17" s="315">
        <f t="shared" ca="1" si="159"/>
        <v>1</v>
      </c>
      <c r="VO17" s="315">
        <f ca="1">SUMPRODUCT((OFFSET('Game Board'!F8:F55,0,UH1)=VA17)*(OFFSET('Game Board'!I8:I55,0,UH1)=VA18)*(OFFSET('Game Board'!G8:G55,0,UH1)&gt;OFFSET('Game Board'!H8:H55,0,UH1))*1)+SUMPRODUCT((OFFSET('Game Board'!I8:I55,0,UH1)=VA17)*(OFFSET('Game Board'!F8:F55,0,UH1)=VA18)*(OFFSET('Game Board'!H8:H55,0,UH1)&gt;OFFSET('Game Board'!G8:G55,0,UH1))*1)+SUMPRODUCT((OFFSET('Game Board'!F8:F55,0,UH1)=VA17)*(OFFSET('Game Board'!I8:I55,0,UH1)=VA19)*(OFFSET('Game Board'!G8:G55,0,UH1)&gt;OFFSET('Game Board'!H8:H55,0,UH1))*1)+SUMPRODUCT((OFFSET('Game Board'!I8:I55,0,UH1)=VA17)*(OFFSET('Game Board'!F8:F55,0,UH1)=VA19)*(OFFSET('Game Board'!H8:H55,0,UH1)&gt;OFFSET('Game Board'!G8:G55,0,UH1))*1)</f>
        <v>0</v>
      </c>
      <c r="VP17" s="315">
        <f ca="1">SUMPRODUCT((OFFSET('Game Board'!F8:F55,0,UH1)=VA17)*(OFFSET('Game Board'!I8:I55,0,UH1)=VA18)*(OFFSET('Game Board'!G8:G55,0,UH1)=OFFSET('Game Board'!H8:H55,0,UH1))*1)+SUMPRODUCT((OFFSET('Game Board'!I8:I55,0,UH1)=VA17)*(OFFSET('Game Board'!F8:F55,0,UH1)=VA18)*(OFFSET('Game Board'!G8:G55,0,UH1)=OFFSET('Game Board'!H8:H55,0,UH1))*1)+SUMPRODUCT((OFFSET('Game Board'!F8:F55,0,UH1)=VA17)*(OFFSET('Game Board'!I8:I55,0,UH1)=VA19)*(OFFSET('Game Board'!G8:G55,0,UH1)=OFFSET('Game Board'!H8:H55,0,UH1))*1)+SUMPRODUCT((OFFSET('Game Board'!I8:I55,0,UH1)=VA17)*(OFFSET('Game Board'!F8:F55,0,UH1)=VA19)*(OFFSET('Game Board'!G8:G55,0,UH1)=OFFSET('Game Board'!H8:H55,0,UH1))*1)</f>
        <v>0</v>
      </c>
      <c r="VQ17" s="315">
        <f ca="1">SUMPRODUCT((OFFSET('Game Board'!F8:F55,0,UH1)=VA17)*(OFFSET('Game Board'!I8:I55,0,UH1)=VA18)*(OFFSET('Game Board'!G8:G55,0,UH1)&lt;OFFSET('Game Board'!H8:H55,0,UH1))*1)+SUMPRODUCT((OFFSET('Game Board'!I8:I55,0,UH1)=VA17)*(OFFSET('Game Board'!F8:F55,0,UH1)=VA18)*(OFFSET('Game Board'!H8:H55,0,UH1)&lt;OFFSET('Game Board'!G8:G55,0,UH1))*1)+SUMPRODUCT((OFFSET('Game Board'!F8:F55,0,UH1)=VA17)*(OFFSET('Game Board'!I8:I55,0,UH1)=VA19)*(OFFSET('Game Board'!G8:G55,0,UH1)&lt;OFFSET('Game Board'!H8:H55,0,UH1))*1)+SUMPRODUCT((OFFSET('Game Board'!I8:I55,0,UH1)=VA17)*(OFFSET('Game Board'!F8:F55,0,UH1)=VA19)*(OFFSET('Game Board'!H8:H55,0,UH1)&lt;OFFSET('Game Board'!G8:G55,0,UH1))*1)</f>
        <v>0</v>
      </c>
      <c r="VR17" s="315">
        <f ca="1">SUMIFS(OFFSET('Game Board'!G8:G55,0,UH1),OFFSET('Game Board'!F8:F55,0,UH1),VA17,OFFSET('Game Board'!I8:I55,0,UH1),VA18)+SUMIFS(OFFSET('Game Board'!G8:G55,0,UH1),OFFSET('Game Board'!F8:F55,0,UH1),VA17,OFFSET('Game Board'!I8:I55,0,UH1),VA19)+SUMIFS(OFFSET('Game Board'!H8:H55,0,UH1),OFFSET('Game Board'!I8:I55,0,UH1),VA17,OFFSET('Game Board'!F8:F55,0,UH1),VA18)+SUMIFS(OFFSET('Game Board'!H8:H55,0,UH1),OFFSET('Game Board'!I8:I55,0,UH1),VA17,OFFSET('Game Board'!F8:F55,0,UH1),VA19)</f>
        <v>0</v>
      </c>
      <c r="VS17" s="315">
        <f ca="1">SUMIFS(OFFSET('Game Board'!H8:H55,0,UH1),OFFSET('Game Board'!F8:F55,0,UH1),VA17,OFFSET('Game Board'!I8:I55,0,UH1),VA18)+SUMIFS(OFFSET('Game Board'!H8:H55,0,UH1),OFFSET('Game Board'!F8:F55,0,UH1),VA17,OFFSET('Game Board'!I8:I55,0,UH1),VA19)+SUMIFS(OFFSET('Game Board'!G8:G55,0,UH1),OFFSET('Game Board'!I8:I55,0,UH1),VA17,OFFSET('Game Board'!F8:F55,0,UH1),VA18)+SUMIFS(OFFSET('Game Board'!G8:G55,0,UH1),OFFSET('Game Board'!I8:I55,0,UH1),VA17,OFFSET('Game Board'!F8:F55,0,UH1),VA19)</f>
        <v>0</v>
      </c>
      <c r="VT17" s="315">
        <f t="shared" ca="1" si="354"/>
        <v>0</v>
      </c>
      <c r="VU17" s="315">
        <f t="shared" ca="1" si="355"/>
        <v>0</v>
      </c>
      <c r="VV17" s="315">
        <f t="shared" ref="VV17" ca="1" si="2269">IF(VA17&lt;&gt;"",SUMPRODUCT((UY16:UY19=UY17)*(VU16:VU19&gt;VU17)*1),0)</f>
        <v>0</v>
      </c>
      <c r="VW17" s="315">
        <f t="shared" ref="VW17" ca="1" si="2270">IF(VA17&lt;&gt;"",SUMPRODUCT((VV16:VV19=VV17)*(VT16:VT19&gt;VT17)*1),0)</f>
        <v>0</v>
      </c>
      <c r="VX17" s="315">
        <f t="shared" ca="1" si="358"/>
        <v>0</v>
      </c>
      <c r="VY17" s="315">
        <f t="shared" ref="VY17" ca="1" si="2271">IF(VA17&lt;&gt;"",SUMPRODUCT((VX16:VX19=VX17)*(VV16:VV19=VV17)*(VR16:VR19&gt;VR17)*1),0)</f>
        <v>0</v>
      </c>
      <c r="VZ17" s="315">
        <f t="shared" ca="1" si="160"/>
        <v>1</v>
      </c>
      <c r="WA17" s="315">
        <v>0</v>
      </c>
      <c r="WB17" s="315">
        <v>0</v>
      </c>
      <c r="WC17" s="315">
        <v>0</v>
      </c>
      <c r="WD17" s="315">
        <v>0</v>
      </c>
      <c r="WE17" s="315">
        <v>0</v>
      </c>
      <c r="WF17" s="315">
        <v>0</v>
      </c>
      <c r="WG17" s="315">
        <v>0</v>
      </c>
      <c r="WH17" s="315">
        <v>0</v>
      </c>
      <c r="WI17" s="315">
        <v>0</v>
      </c>
      <c r="WJ17" s="315">
        <v>0</v>
      </c>
      <c r="WK17" s="315">
        <v>0</v>
      </c>
      <c r="WL17" s="315">
        <f t="shared" ca="1" si="161"/>
        <v>1</v>
      </c>
      <c r="WM17" s="315">
        <f t="shared" ref="WM17" ca="1" si="2272">SUMPRODUCT((WL16:WL19=WL17)*(UO16:UO19&gt;UO17)*1)</f>
        <v>3</v>
      </c>
      <c r="WN17" s="315">
        <f t="shared" ca="1" si="163"/>
        <v>4</v>
      </c>
      <c r="WO17" s="315" t="str">
        <f t="shared" si="361"/>
        <v>Haiti</v>
      </c>
      <c r="WP17" s="315">
        <f t="shared" ca="1" si="164"/>
        <v>0</v>
      </c>
      <c r="WQ17" s="315">
        <f ca="1">SUMPRODUCT((OFFSET('Game Board'!G8:G55,0,WQ1)&lt;&gt;"")*(OFFSET('Game Board'!F8:F55,0,WQ1)=C17)*(OFFSET('Game Board'!G8:G55,0,WQ1)&gt;OFFSET('Game Board'!H8:H55,0,WQ1))*1)+SUMPRODUCT((OFFSET('Game Board'!G8:G55,0,WQ1)&lt;&gt;"")*(OFFSET('Game Board'!I8:I55,0,WQ1)=C17)*(OFFSET('Game Board'!H8:H55,0,WQ1)&gt;OFFSET('Game Board'!G8:G55,0,WQ1))*1)</f>
        <v>0</v>
      </c>
      <c r="WR17" s="315">
        <f ca="1">SUMPRODUCT((OFFSET('Game Board'!G8:G55,0,WQ1)&lt;&gt;"")*(OFFSET('Game Board'!F8:F55,0,WQ1)=C17)*(OFFSET('Game Board'!G8:G55,0,WQ1)=OFFSET('Game Board'!H8:H55,0,WQ1))*1)+SUMPRODUCT((OFFSET('Game Board'!G8:G55,0,WQ1)&lt;&gt;"")*(OFFSET('Game Board'!I8:I55,0,WQ1)=C17)*(OFFSET('Game Board'!G8:G55,0,WQ1)=OFFSET('Game Board'!H8:H55,0,WQ1))*1)</f>
        <v>0</v>
      </c>
      <c r="WS17" s="315">
        <f ca="1">SUMPRODUCT((OFFSET('Game Board'!G8:G55,0,WQ1)&lt;&gt;"")*(OFFSET('Game Board'!F8:F55,0,WQ1)=C17)*(OFFSET('Game Board'!G8:G55,0,WQ1)&lt;OFFSET('Game Board'!H8:H55,0,WQ1))*1)+SUMPRODUCT((OFFSET('Game Board'!G8:G55,0,WQ1)&lt;&gt;"")*(OFFSET('Game Board'!I8:I55,0,WQ1)=C17)*(OFFSET('Game Board'!H8:H55,0,WQ1)&lt;OFFSET('Game Board'!G8:G55,0,WQ1))*1)</f>
        <v>0</v>
      </c>
      <c r="WT17" s="315">
        <f ca="1">SUMIF(OFFSET('Game Board'!F8:F55,0,WQ1),C17,OFFSET('Game Board'!G8:G55,0,WQ1))+SUMIF(OFFSET('Game Board'!I8:I55,0,WQ1),C17,OFFSET('Game Board'!H8:H55,0,WQ1))</f>
        <v>0</v>
      </c>
      <c r="WU17" s="315">
        <f ca="1">SUMIF(OFFSET('Game Board'!F8:F55,0,WQ1),C17,OFFSET('Game Board'!H8:H55,0,WQ1))+SUMIF(OFFSET('Game Board'!I8:I55,0,WQ1),C17,OFFSET('Game Board'!G8:G55,0,WQ1))</f>
        <v>0</v>
      </c>
      <c r="WV17" s="315">
        <f t="shared" ca="1" si="165"/>
        <v>0</v>
      </c>
      <c r="WW17" s="315">
        <f t="shared" ca="1" si="166"/>
        <v>0</v>
      </c>
      <c r="WX17" s="315">
        <f ca="1">INDEX(L4:L35,MATCH(XG17,C4:C35,0),0)</f>
        <v>1478</v>
      </c>
      <c r="WY17" s="319">
        <f>'Tournament Setup'!F19</f>
        <v>0</v>
      </c>
      <c r="WZ17" s="315">
        <f t="shared" ref="WZ17" ca="1" si="2273">RANK(WW17,WW16:WW19)</f>
        <v>1</v>
      </c>
      <c r="XA17" s="315">
        <f t="shared" ref="XA17" ca="1" si="2274">SUMPRODUCT((WZ16:WZ19=WZ17)*(WV16:WV19&gt;WV17)*1)</f>
        <v>0</v>
      </c>
      <c r="XB17" s="315">
        <f t="shared" ca="1" si="169"/>
        <v>1</v>
      </c>
      <c r="XC17" s="315">
        <f t="shared" ref="XC17" ca="1" si="2275">SUMPRODUCT((WZ16:WZ19=WZ17)*(WV16:WV19=WV17)*(WT16:WT19&gt;WT17)*1)</f>
        <v>0</v>
      </c>
      <c r="XD17" s="315">
        <f t="shared" ca="1" si="171"/>
        <v>1</v>
      </c>
      <c r="XE17" s="315">
        <f t="shared" ref="XE17" ca="1" si="2276">RANK(XD17,XD16:XD19,1)+COUNTIF(XD16:XD17,XD17)-1</f>
        <v>2</v>
      </c>
      <c r="XF17" s="315">
        <v>2</v>
      </c>
      <c r="XG17" s="315" t="str">
        <f t="shared" ref="XG17" ca="1" si="2277">INDEX(WO16:WO19,MATCH(XF17,XE16:XE19,0),0)</f>
        <v>Haiti</v>
      </c>
      <c r="XH17" s="315">
        <f t="shared" ref="XH17" ca="1" si="2278">INDEX(XD16:XD19,MATCH(XG17,WO16:WO19,0),0)</f>
        <v>1</v>
      </c>
      <c r="XI17" s="315" t="str">
        <f t="shared" ref="XI17" ca="1" si="2279">IF(XI16&lt;&gt;"",XG17,"")</f>
        <v>Haiti</v>
      </c>
      <c r="XJ17" s="315" t="str">
        <f t="shared" ref="XJ17" ca="1" si="2280">IF(XH18=2,XG17,"")</f>
        <v/>
      </c>
      <c r="XL17" s="315">
        <f ca="1">SUMPRODUCT((OFFSET('Game Board'!F8:F55,0,WQ1)=XI17)*(OFFSET('Game Board'!I8:I55,0,WQ1)=XI16)*(OFFSET('Game Board'!G8:G55,0,WQ1)&gt;OFFSET('Game Board'!H8:H55,0,WQ1))*1)+SUMPRODUCT((OFFSET('Game Board'!I8:I55,0,WQ1)=XI17)*(OFFSET('Game Board'!F8:F55,0,WQ1)=XI16)*(OFFSET('Game Board'!H8:H55,0,WQ1)&gt;OFFSET('Game Board'!G8:G55,0,WQ1))*1)+SUMPRODUCT((OFFSET('Game Board'!F8:F55,0,WQ1)=XI17)*(OFFSET('Game Board'!I8:I55,0,WQ1)=XI18)*(OFFSET('Game Board'!G8:G55,0,WQ1)&gt;OFFSET('Game Board'!H8:H55,0,WQ1))*1)+SUMPRODUCT((OFFSET('Game Board'!I8:I55,0,WQ1)=XI17)*(OFFSET('Game Board'!F8:F55,0,WQ1)=XI18)*(OFFSET('Game Board'!H8:H55,0,WQ1)&gt;OFFSET('Game Board'!G8:G55,0,WQ1))*1)+SUMPRODUCT((OFFSET('Game Board'!F8:F55,0,WQ1)=XI17)*(OFFSET('Game Board'!I8:I55,0,WQ1)=XI19)*(OFFSET('Game Board'!G8:G55,0,WQ1)&gt;OFFSET('Game Board'!H8:H55,0,WQ1))*1)+SUMPRODUCT((OFFSET('Game Board'!I8:I55,0,WQ1)=XI17)*(OFFSET('Game Board'!F8:F55,0,WQ1)=XI19)*(OFFSET('Game Board'!H8:H55,0,WQ1)&gt;OFFSET('Game Board'!G8:G55,0,WQ1))*1)</f>
        <v>0</v>
      </c>
      <c r="XM17" s="315">
        <f ca="1">SUMPRODUCT((OFFSET('Game Board'!F8:F55,0,WQ1)=XI17)*(OFFSET('Game Board'!I8:I55,0,WQ1)=XI16)*(OFFSET('Game Board'!G8:G55,0,WQ1)=OFFSET('Game Board'!H8:H55,0,WQ1))*1)+SUMPRODUCT((OFFSET('Game Board'!I8:I55,0,WQ1)=XI17)*(OFFSET('Game Board'!F8:F55,0,WQ1)=XI16)*(OFFSET('Game Board'!G8:G55,0,WQ1)=OFFSET('Game Board'!H8:H55,0,WQ1))*1)+SUMPRODUCT((OFFSET('Game Board'!F8:F55,0,WQ1)=XI17)*(OFFSET('Game Board'!I8:I55,0,WQ1)=XI18)*(OFFSET('Game Board'!G8:G55,0,WQ1)=OFFSET('Game Board'!H8:H55,0,WQ1))*1)+SUMPRODUCT((OFFSET('Game Board'!I8:I55,0,WQ1)=XI17)*(OFFSET('Game Board'!F8:F55,0,WQ1)=XI18)*(OFFSET('Game Board'!G8:G55,0,WQ1)=OFFSET('Game Board'!H8:H55,0,WQ1))*1)+SUMPRODUCT((OFFSET('Game Board'!F8:F55,0,WQ1)=XI17)*(OFFSET('Game Board'!I8:I55,0,WQ1)=XI19)*(OFFSET('Game Board'!G8:G55,0,WQ1)=OFFSET('Game Board'!H8:H55,0,WQ1))*1)+SUMPRODUCT((OFFSET('Game Board'!I8:I55,0,WQ1)=XI17)*(OFFSET('Game Board'!F8:F55,0,WQ1)=XI19)*(OFFSET('Game Board'!G8:G55,0,WQ1)=OFFSET('Game Board'!H8:H55,0,WQ1))*1)</f>
        <v>3</v>
      </c>
      <c r="XN17" s="315">
        <f ca="1">SUMPRODUCT((OFFSET('Game Board'!F8:F55,0,WQ1)=XI17)*(OFFSET('Game Board'!I8:I55,0,WQ1)=XI16)*(OFFSET('Game Board'!G8:G55,0,WQ1)&lt;OFFSET('Game Board'!H8:H55,0,WQ1))*1)+SUMPRODUCT((OFFSET('Game Board'!I8:I55,0,WQ1)=XI17)*(OFFSET('Game Board'!F8:F55,0,WQ1)=XI16)*(OFFSET('Game Board'!H8:H55,0,WQ1)&lt;OFFSET('Game Board'!G8:G55,0,WQ1))*1)+SUMPRODUCT((OFFSET('Game Board'!F8:F55,0,WQ1)=XI17)*(OFFSET('Game Board'!I8:I55,0,WQ1)=XI18)*(OFFSET('Game Board'!G8:G55,0,WQ1)&lt;OFFSET('Game Board'!H8:H55,0,WQ1))*1)+SUMPRODUCT((OFFSET('Game Board'!I8:I55,0,WQ1)=XI17)*(OFFSET('Game Board'!F8:F55,0,WQ1)=XI18)*(OFFSET('Game Board'!H8:H55,0,WQ1)&lt;OFFSET('Game Board'!G8:G55,0,WQ1))*1)+SUMPRODUCT((OFFSET('Game Board'!F8:F55,0,WQ1)=XI17)*(OFFSET('Game Board'!I8:I55,0,WQ1)=XI19)*(OFFSET('Game Board'!G8:G55,0,WQ1)&lt;OFFSET('Game Board'!H8:H55,0,WQ1))*1)+SUMPRODUCT((OFFSET('Game Board'!I8:I55,0,WQ1)=XI17)*(OFFSET('Game Board'!F8:F55,0,WQ1)=XI19)*(OFFSET('Game Board'!H8:H55,0,WQ1)&lt;OFFSET('Game Board'!G8:G55,0,WQ1))*1)</f>
        <v>0</v>
      </c>
      <c r="XO17" s="315">
        <f ca="1">SUMIFS(OFFSET('Game Board'!G8:G55,0,WQ1),OFFSET('Game Board'!F8:F55,0,WQ1),XI17,OFFSET('Game Board'!I8:I55,0,WQ1),XI16)+SUMIFS(OFFSET('Game Board'!G8:G55,0,WQ1),OFFSET('Game Board'!F8:F55,0,WQ1),XI17,OFFSET('Game Board'!I8:I55,0,WQ1),XI18)+SUMIFS(OFFSET('Game Board'!G8:G55,0,WQ1),OFFSET('Game Board'!F8:F55,0,WQ1),XI17,OFFSET('Game Board'!I8:I55,0,WQ1),XI19)+SUMIFS(OFFSET('Game Board'!H8:H55,0,WQ1),OFFSET('Game Board'!I8:I55,0,WQ1),XI17,OFFSET('Game Board'!F8:F55,0,WQ1),XI16)+SUMIFS(OFFSET('Game Board'!H8:H55,0,WQ1),OFFSET('Game Board'!I8:I55,0,WQ1),XI17,OFFSET('Game Board'!F8:F55,0,WQ1),XI18)+SUMIFS(OFFSET('Game Board'!H8:H55,0,WQ1),OFFSET('Game Board'!I8:I55,0,WQ1),XI17,OFFSET('Game Board'!F8:F55,0,WQ1),XI19)</f>
        <v>0</v>
      </c>
      <c r="XP17" s="315">
        <f ca="1">SUMIFS(OFFSET('Game Board'!H8:H55,0,WQ1),OFFSET('Game Board'!F8:F55,0,WQ1),XI17,OFFSET('Game Board'!I8:I55,0,WQ1),XI16)+SUMIFS(OFFSET('Game Board'!H8:H55,0,WQ1),OFFSET('Game Board'!F8:F55,0,WQ1),XI17,OFFSET('Game Board'!I8:I55,0,WQ1),XI18)+SUMIFS(OFFSET('Game Board'!H8:H55,0,WQ1),OFFSET('Game Board'!F8:F55,0,WQ1),XI17,OFFSET('Game Board'!I8:I55,0,WQ1),XI19)+SUMIFS(OFFSET('Game Board'!G8:G55,0,WQ1),OFFSET('Game Board'!I8:I55,0,WQ1),XI17,OFFSET('Game Board'!F8:F55,0,WQ1),XI16)+SUMIFS(OFFSET('Game Board'!G8:G55,0,WQ1),OFFSET('Game Board'!I8:I55,0,WQ1),XI17,OFFSET('Game Board'!F8:F55,0,WQ1),XI18)+SUMIFS(OFFSET('Game Board'!G8:G55,0,WQ1),OFFSET('Game Board'!I8:I55,0,WQ1),XI17,OFFSET('Game Board'!F8:F55,0,WQ1),XI19)</f>
        <v>0</v>
      </c>
      <c r="XQ17" s="315">
        <f t="shared" ca="1" si="176"/>
        <v>0</v>
      </c>
      <c r="XR17" s="315">
        <f t="shared" ca="1" si="177"/>
        <v>3</v>
      </c>
      <c r="XS17" s="315">
        <f t="shared" ref="XS17" ca="1" si="2281">IF(XI17&lt;&gt;"",SUMPRODUCT((XH16:XH19=XH17)*(XR16:XR19&gt;XR17)*1),0)</f>
        <v>0</v>
      </c>
      <c r="XT17" s="315">
        <f t="shared" ref="XT17" ca="1" si="2282">IF(XI17&lt;&gt;"",SUMPRODUCT((XS16:XS19=XS17)*(XQ16:XQ19&gt;XQ17)*1),0)</f>
        <v>0</v>
      </c>
      <c r="XU17" s="315">
        <f t="shared" ca="1" si="180"/>
        <v>0</v>
      </c>
      <c r="XV17" s="315">
        <f t="shared" ref="XV17" ca="1" si="2283">IF(XI17&lt;&gt;"",SUMPRODUCT((XU16:XU19=XU17)*(XS16:XS19=XS17)*(XO16:XO19&gt;XO17)*1),0)</f>
        <v>0</v>
      </c>
      <c r="XW17" s="315">
        <f t="shared" ca="1" si="182"/>
        <v>1</v>
      </c>
      <c r="XX17" s="315">
        <f ca="1">SUMPRODUCT((OFFSET('Game Board'!F8:F55,0,WQ1)=XJ17)*(OFFSET('Game Board'!I8:I55,0,WQ1)=XJ18)*(OFFSET('Game Board'!G8:G55,0,WQ1)&gt;OFFSET('Game Board'!H8:H55,0,WQ1))*1)+SUMPRODUCT((OFFSET('Game Board'!I8:I55,0,WQ1)=XJ17)*(OFFSET('Game Board'!F8:F55,0,WQ1)=XJ18)*(OFFSET('Game Board'!H8:H55,0,WQ1)&gt;OFFSET('Game Board'!G8:G55,0,WQ1))*1)+SUMPRODUCT((OFFSET('Game Board'!F8:F55,0,WQ1)=XJ17)*(OFFSET('Game Board'!I8:I55,0,WQ1)=XJ19)*(OFFSET('Game Board'!G8:G55,0,WQ1)&gt;OFFSET('Game Board'!H8:H55,0,WQ1))*1)+SUMPRODUCT((OFFSET('Game Board'!I8:I55,0,WQ1)=XJ17)*(OFFSET('Game Board'!F8:F55,0,WQ1)=XJ19)*(OFFSET('Game Board'!H8:H55,0,WQ1)&gt;OFFSET('Game Board'!G8:G55,0,WQ1))*1)</f>
        <v>0</v>
      </c>
      <c r="XY17" s="315">
        <f ca="1">SUMPRODUCT((OFFSET('Game Board'!F8:F55,0,WQ1)=XJ17)*(OFFSET('Game Board'!I8:I55,0,WQ1)=XJ18)*(OFFSET('Game Board'!G8:G55,0,WQ1)=OFFSET('Game Board'!H8:H55,0,WQ1))*1)+SUMPRODUCT((OFFSET('Game Board'!I8:I55,0,WQ1)=XJ17)*(OFFSET('Game Board'!F8:F55,0,WQ1)=XJ18)*(OFFSET('Game Board'!G8:G55,0,WQ1)=OFFSET('Game Board'!H8:H55,0,WQ1))*1)+SUMPRODUCT((OFFSET('Game Board'!F8:F55,0,WQ1)=XJ17)*(OFFSET('Game Board'!I8:I55,0,WQ1)=XJ19)*(OFFSET('Game Board'!G8:G55,0,WQ1)=OFFSET('Game Board'!H8:H55,0,WQ1))*1)+SUMPRODUCT((OFFSET('Game Board'!I8:I55,0,WQ1)=XJ17)*(OFFSET('Game Board'!F8:F55,0,WQ1)=XJ19)*(OFFSET('Game Board'!G8:G55,0,WQ1)=OFFSET('Game Board'!H8:H55,0,WQ1))*1)</f>
        <v>0</v>
      </c>
      <c r="XZ17" s="315">
        <f ca="1">SUMPRODUCT((OFFSET('Game Board'!F8:F55,0,WQ1)=XJ17)*(OFFSET('Game Board'!I8:I55,0,WQ1)=XJ18)*(OFFSET('Game Board'!G8:G55,0,WQ1)&lt;OFFSET('Game Board'!H8:H55,0,WQ1))*1)+SUMPRODUCT((OFFSET('Game Board'!I8:I55,0,WQ1)=XJ17)*(OFFSET('Game Board'!F8:F55,0,WQ1)=XJ18)*(OFFSET('Game Board'!H8:H55,0,WQ1)&lt;OFFSET('Game Board'!G8:G55,0,WQ1))*1)+SUMPRODUCT((OFFSET('Game Board'!F8:F55,0,WQ1)=XJ17)*(OFFSET('Game Board'!I8:I55,0,WQ1)=XJ19)*(OFFSET('Game Board'!G8:G55,0,WQ1)&lt;OFFSET('Game Board'!H8:H55,0,WQ1))*1)+SUMPRODUCT((OFFSET('Game Board'!I8:I55,0,WQ1)=XJ17)*(OFFSET('Game Board'!F8:F55,0,WQ1)=XJ19)*(OFFSET('Game Board'!H8:H55,0,WQ1)&lt;OFFSET('Game Board'!G8:G55,0,WQ1))*1)</f>
        <v>0</v>
      </c>
      <c r="YA17" s="315">
        <f ca="1">SUMIFS(OFFSET('Game Board'!G8:G55,0,WQ1),OFFSET('Game Board'!F8:F55,0,WQ1),XJ17,OFFSET('Game Board'!I8:I55,0,WQ1),XJ18)+SUMIFS(OFFSET('Game Board'!G8:G55,0,WQ1),OFFSET('Game Board'!F8:F55,0,WQ1),XJ17,OFFSET('Game Board'!I8:I55,0,WQ1),XJ19)+SUMIFS(OFFSET('Game Board'!H8:H55,0,WQ1),OFFSET('Game Board'!I8:I55,0,WQ1),XJ17,OFFSET('Game Board'!F8:F55,0,WQ1),XJ18)+SUMIFS(OFFSET('Game Board'!H8:H55,0,WQ1),OFFSET('Game Board'!I8:I55,0,WQ1),XJ17,OFFSET('Game Board'!F8:F55,0,WQ1),XJ19)</f>
        <v>0</v>
      </c>
      <c r="YB17" s="315">
        <f ca="1">SUMIFS(OFFSET('Game Board'!H8:H55,0,WQ1),OFFSET('Game Board'!F8:F55,0,WQ1),XJ17,OFFSET('Game Board'!I8:I55,0,WQ1),XJ18)+SUMIFS(OFFSET('Game Board'!H8:H55,0,WQ1),OFFSET('Game Board'!F8:F55,0,WQ1),XJ17,OFFSET('Game Board'!I8:I55,0,WQ1),XJ19)+SUMIFS(OFFSET('Game Board'!G8:G55,0,WQ1),OFFSET('Game Board'!I8:I55,0,WQ1),XJ17,OFFSET('Game Board'!F8:F55,0,WQ1),XJ18)+SUMIFS(OFFSET('Game Board'!G8:G55,0,WQ1),OFFSET('Game Board'!I8:I55,0,WQ1),XJ17,OFFSET('Game Board'!F8:F55,0,WQ1),XJ19)</f>
        <v>0</v>
      </c>
      <c r="YC17" s="315">
        <f t="shared" ca="1" si="373"/>
        <v>0</v>
      </c>
      <c r="YD17" s="315">
        <f t="shared" ca="1" si="374"/>
        <v>0</v>
      </c>
      <c r="YE17" s="315">
        <f t="shared" ref="YE17" ca="1" si="2284">IF(XJ17&lt;&gt;"",SUMPRODUCT((XH16:XH19=XH17)*(YD16:YD19&gt;YD17)*1),0)</f>
        <v>0</v>
      </c>
      <c r="YF17" s="315">
        <f t="shared" ref="YF17" ca="1" si="2285">IF(XJ17&lt;&gt;"",SUMPRODUCT((YE16:YE19=YE17)*(YC16:YC19&gt;YC17)*1),0)</f>
        <v>0</v>
      </c>
      <c r="YG17" s="315">
        <f t="shared" ca="1" si="377"/>
        <v>0</v>
      </c>
      <c r="YH17" s="315">
        <f t="shared" ref="YH17" ca="1" si="2286">IF(XJ17&lt;&gt;"",SUMPRODUCT((YG16:YG19=YG17)*(YE16:YE19=YE17)*(YA16:YA19&gt;YA17)*1),0)</f>
        <v>0</v>
      </c>
      <c r="YI17" s="315">
        <f t="shared" ca="1" si="183"/>
        <v>1</v>
      </c>
      <c r="YJ17" s="315">
        <v>0</v>
      </c>
      <c r="YK17" s="315">
        <v>0</v>
      </c>
      <c r="YL17" s="315">
        <v>0</v>
      </c>
      <c r="YM17" s="315">
        <v>0</v>
      </c>
      <c r="YN17" s="315">
        <v>0</v>
      </c>
      <c r="YO17" s="315">
        <v>0</v>
      </c>
      <c r="YP17" s="315">
        <v>0</v>
      </c>
      <c r="YQ17" s="315">
        <v>0</v>
      </c>
      <c r="YR17" s="315">
        <v>0</v>
      </c>
      <c r="YS17" s="315">
        <v>0</v>
      </c>
      <c r="YT17" s="315">
        <v>0</v>
      </c>
      <c r="YU17" s="315">
        <f t="shared" ca="1" si="184"/>
        <v>1</v>
      </c>
      <c r="YV17" s="315">
        <f t="shared" ref="YV17" ca="1" si="2287">SUMPRODUCT((YU16:YU19=YU17)*(WX16:WX19&gt;WX17)*1)</f>
        <v>3</v>
      </c>
      <c r="YW17" s="315">
        <f t="shared" ca="1" si="186"/>
        <v>4</v>
      </c>
      <c r="YX17" s="315" t="str">
        <f t="shared" si="380"/>
        <v>Haiti</v>
      </c>
    </row>
    <row r="18" spans="1:674" x14ac:dyDescent="0.35">
      <c r="A18" s="315">
        <f>INDEX(M4:M35,MATCH(U18,C4:C35,0),0)</f>
        <v>1851</v>
      </c>
      <c r="B18" s="315">
        <f t="shared" si="815"/>
        <v>3</v>
      </c>
      <c r="C18" s="315" t="str">
        <f>'Tournament Setup'!D20</f>
        <v>Denmark</v>
      </c>
      <c r="D18" s="315">
        <f t="shared" si="187"/>
        <v>0</v>
      </c>
      <c r="E18" s="315">
        <f>SUMPRODUCT(('Game Board'!G8:G55&lt;&gt;"")*('Game Board'!F8:F55=C18)*('Game Board'!G8:G55&gt;'Game Board'!H8:H55)*1)+SUMPRODUCT(('Game Board'!G8:G55&lt;&gt;"")*('Game Board'!I8:I55=C18)*('Game Board'!H8:H55&gt;'Game Board'!G8:G55)*1)</f>
        <v>0</v>
      </c>
      <c r="F18" s="315">
        <f>SUMPRODUCT(('Game Board'!G8:G55&lt;&gt;"")*('Game Board'!F8:F55=C18)*('Game Board'!G8:G55='Game Board'!H8:H55)*1)+SUMPRODUCT(('Game Board'!G8:G55&lt;&gt;"")*('Game Board'!I8:I55=C18)*('Game Board'!G8:G55='Game Board'!H8:H55)*1)</f>
        <v>0</v>
      </c>
      <c r="G18" s="315">
        <f>SUMPRODUCT(('Game Board'!G8:G55&lt;&gt;"")*('Game Board'!F8:F55=C18)*('Game Board'!G8:G55&lt;'Game Board'!H8:H55)*1)+SUMPRODUCT(('Game Board'!G8:G55&lt;&gt;"")*('Game Board'!I8:I55=C18)*('Game Board'!H8:H55&lt;'Game Board'!G8:G55)*1)</f>
        <v>0</v>
      </c>
      <c r="H18" s="315">
        <f>SUMIF('Game Board'!F8:F55,C18,'Game Board'!G8:G55)+SUMIF('Game Board'!I8:I55,C18,'Game Board'!H8:H55)</f>
        <v>0</v>
      </c>
      <c r="I18" s="315">
        <f>SUMIF('Game Board'!F8:F55,C18,'Game Board'!H8:H55)+SUMIF('Game Board'!I8:I55,C18,'Game Board'!G8:G55)</f>
        <v>0</v>
      </c>
      <c r="J18" s="315">
        <f t="shared" si="188"/>
        <v>0</v>
      </c>
      <c r="K18" s="315">
        <f t="shared" si="189"/>
        <v>0</v>
      </c>
      <c r="L18" s="319">
        <f>'Tournament Setup'!E20</f>
        <v>1851</v>
      </c>
      <c r="M18" s="315">
        <f>IF('Tournament Setup'!F20&lt;&gt;"",-'Tournament Setup'!F20,'Tournament Setup'!E20)</f>
        <v>1851</v>
      </c>
      <c r="N18" s="315">
        <f>RANK(K18,K16:K19)</f>
        <v>1</v>
      </c>
      <c r="O18" s="315">
        <f>SUMPRODUCT((N16:N19=N18)*(J16:J19&gt;J18)*1)</f>
        <v>0</v>
      </c>
      <c r="P18" s="315">
        <f t="shared" si="190"/>
        <v>1</v>
      </c>
      <c r="Q18" s="315">
        <f>SUMPRODUCT((N16:N19=N18)*(J16:J19=J18)*(H16:H19&gt;H18)*1)</f>
        <v>0</v>
      </c>
      <c r="R18" s="315">
        <f t="shared" si="191"/>
        <v>1</v>
      </c>
      <c r="S18" s="315">
        <f>RANK(R18,R16:R19,1)+COUNTIF(R16:R18,R18)-1</f>
        <v>3</v>
      </c>
      <c r="T18" s="315">
        <v>3</v>
      </c>
      <c r="U18" s="315" t="str">
        <f t="shared" ref="U18" si="2288">INDEX(C16:C19,MATCH(T18,S16:S19,0),0)</f>
        <v>Denmark</v>
      </c>
      <c r="V18" s="315">
        <f>INDEX(R16:R19,MATCH(U18,C16:C19,0),0)</f>
        <v>1</v>
      </c>
      <c r="W18" s="315" t="str">
        <f t="shared" ref="W18:W19" si="2289">IF(AND(W17&lt;&gt;"",V18=1),U18,"")</f>
        <v>Denmark</v>
      </c>
      <c r="X18" s="315" t="str">
        <f t="shared" ref="X18" si="2290">IF(X17&lt;&gt;"",U18,"")</f>
        <v/>
      </c>
      <c r="Y18" s="315" t="str">
        <f t="shared" ref="Y18" si="2291">IF(V19=3,U18,"")</f>
        <v/>
      </c>
      <c r="Z18" s="315">
        <f>SUMPRODUCT(('Game Board'!F8:F55=W18)*('Game Board'!I8:I55=W16)*('Game Board'!G8:G55&gt;'Game Board'!H8:H55)*1)+SUMPRODUCT(('Game Board'!I8:I55=W18)*('Game Board'!F8:F55=W16)*('Game Board'!H8:H55&gt;'Game Board'!G8:G55)*1)+SUMPRODUCT(('Game Board'!F8:F55=W18)*('Game Board'!I8:I55=W17)*('Game Board'!G8:G55&gt;'Game Board'!H8:H55)*1)+SUMPRODUCT(('Game Board'!I8:I55=W18)*('Game Board'!F8:F55=W17)*('Game Board'!H8:H55&gt;'Game Board'!G8:G55)*1)+SUMPRODUCT(('Game Board'!F8:F55=W18)*('Game Board'!I8:I55=W19)*('Game Board'!G8:G55&gt;'Game Board'!H8:H55)*1)+SUMPRODUCT(('Game Board'!I8:I55=W18)*('Game Board'!F8:F55=W19)*('Game Board'!H8:H55&gt;'Game Board'!G8:G55)*1)</f>
        <v>0</v>
      </c>
      <c r="AA18" s="315">
        <f>SUMPRODUCT(('Game Board'!F8:F55=W18)*('Game Board'!I8:I55=W16)*('Game Board'!G8:G55='Game Board'!H8:H55)*1)+SUMPRODUCT(('Game Board'!I8:I55=W18)*('Game Board'!F8:F55=W16)*('Game Board'!G8:G55='Game Board'!H8:H55)*1)+SUMPRODUCT(('Game Board'!F8:F55=W18)*('Game Board'!I8:I55=W17)*('Game Board'!G8:G55='Game Board'!H8:H55)*1)+SUMPRODUCT(('Game Board'!I8:I55=W18)*('Game Board'!F8:F55=W17)*('Game Board'!G8:G55='Game Board'!H8:H55)*1)+SUMPRODUCT(('Game Board'!F8:F55=W18)*('Game Board'!I8:I55=W19)*('Game Board'!G8:G55='Game Board'!H8:H55)*1)+SUMPRODUCT(('Game Board'!I8:I55=W18)*('Game Board'!F8:F55=W19)*('Game Board'!G8:G55='Game Board'!H8:H55)*1)</f>
        <v>3</v>
      </c>
      <c r="AB18" s="315">
        <f>SUMPRODUCT(('Game Board'!F8:F55=W18)*('Game Board'!I8:I55=W16)*('Game Board'!G8:G55&lt;'Game Board'!H8:H55)*1)+SUMPRODUCT(('Game Board'!I8:I55=W18)*('Game Board'!F8:F55=W16)*('Game Board'!H8:H55&lt;'Game Board'!G8:G55)*1)+SUMPRODUCT(('Game Board'!F8:F55=W18)*('Game Board'!I8:I55=W17)*('Game Board'!G8:G55&lt;'Game Board'!H8:H55)*1)+SUMPRODUCT(('Game Board'!I8:I55=W18)*('Game Board'!F8:F55=W17)*('Game Board'!H8:H55&lt;'Game Board'!G8:G55)*1)+SUMPRODUCT(('Game Board'!F8:F55=W18)*('Game Board'!I8:I55=W19)*('Game Board'!G8:G55&lt;'Game Board'!H8:H55)*1)+SUMPRODUCT(('Game Board'!I8:I55=W18)*('Game Board'!F8:F55=W19)*('Game Board'!H8:H55&lt;'Game Board'!G8:G55)*1)</f>
        <v>0</v>
      </c>
      <c r="AC18" s="315">
        <f>SUMIFS('Game Board'!G8:G55,'Game Board'!F8:F55,W18,'Game Board'!I8:I55,W16)+SUMIFS('Game Board'!G8:G55,'Game Board'!F8:F55,W18,'Game Board'!I8:I55,W17)+SUMIFS('Game Board'!G8:G55,'Game Board'!F8:F55,W18,'Game Board'!I8:I55,W19)+SUMIFS('Game Board'!H8:H55,'Game Board'!I8:I55,W18,'Game Board'!F8:F55,W16)+SUMIFS('Game Board'!H8:H55,'Game Board'!I8:I55,W18,'Game Board'!F8:F55,W17)+SUMIFS('Game Board'!H8:H55,'Game Board'!I8:I55,W18,'Game Board'!F8:F55,W19)</f>
        <v>0</v>
      </c>
      <c r="AD18" s="315">
        <f>SUMIFS('Game Board'!H8:H55,'Game Board'!F8:F55,W18,'Game Board'!I8:I55,W16)+SUMIFS('Game Board'!H8:H55,'Game Board'!F8:F55,W18,'Game Board'!I8:I55,W17)+SUMIFS('Game Board'!H8:H55,'Game Board'!F8:F55,W18,'Game Board'!I8:I55,W19)+SUMIFS('Game Board'!G8:G55,'Game Board'!I8:I55,W18,'Game Board'!F8:F55,W16)+SUMIFS('Game Board'!G8:G55,'Game Board'!I8:I55,W18,'Game Board'!F8:F55,W17)+SUMIFS('Game Board'!G8:G55,'Game Board'!I8:I55,W18,'Game Board'!F8:F55,W19)</f>
        <v>0</v>
      </c>
      <c r="AE18" s="315">
        <f t="shared" si="192"/>
        <v>0</v>
      </c>
      <c r="AF18" s="315">
        <f t="shared" si="193"/>
        <v>3</v>
      </c>
      <c r="AG18" s="315">
        <f t="shared" ref="AG18" si="2292">IF(W18&lt;&gt;"",SUMPRODUCT((V16:V19=V18)*(AF16:AF19&gt;AF18)*1),0)</f>
        <v>0</v>
      </c>
      <c r="AH18" s="315">
        <f t="shared" ref="AH18" si="2293">IF(W18&lt;&gt;"",SUMPRODUCT((AG16:AG19=AG18)*(AE16:AE19&gt;AE18)*1),0)</f>
        <v>0</v>
      </c>
      <c r="AI18" s="315">
        <f t="shared" si="0"/>
        <v>0</v>
      </c>
      <c r="AJ18" s="315">
        <f t="shared" ref="AJ18" si="2294">IF(W18&lt;&gt;"",SUMPRODUCT((AI16:AI19=AI18)*(AG16:AG19=AG18)*(AC16:AC19&gt;AC18)*1),0)</f>
        <v>0</v>
      </c>
      <c r="AK18" s="315">
        <f t="shared" si="194"/>
        <v>1</v>
      </c>
      <c r="AL18" s="315">
        <f>SUMPRODUCT(('Game Board'!F8:F55=X18)*('Game Board'!I8:I55=X17)*('Game Board'!G8:G55&gt;'Game Board'!H8:H55)*1)+SUMPRODUCT(('Game Board'!I8:I55=X18)*('Game Board'!F8:F55=X17)*('Game Board'!H8:H55&gt;'Game Board'!G8:G55)*1)+SUMPRODUCT(('Game Board'!F8:F55=X18)*('Game Board'!I8:I55=X19)*('Game Board'!G8:G55&gt;'Game Board'!H8:H55)*1)+SUMPRODUCT(('Game Board'!I8:I55=X18)*('Game Board'!F8:F55=X19)*('Game Board'!H8:H55&gt;'Game Board'!G8:G55)*1)</f>
        <v>0</v>
      </c>
      <c r="AM18" s="315">
        <f>SUMPRODUCT(('Game Board'!F8:F55=X18)*('Game Board'!I8:I55=X17)*('Game Board'!G8:G55='Game Board'!H8:H55)*1)+SUMPRODUCT(('Game Board'!I8:I55=X18)*('Game Board'!F8:F55=X17)*('Game Board'!G8:G55='Game Board'!H8:H55)*1)+SUMPRODUCT(('Game Board'!F8:F55=X18)*('Game Board'!I8:I55=X19)*('Game Board'!G8:G55='Game Board'!H8:H55)*1)+SUMPRODUCT(('Game Board'!I8:I55=X18)*('Game Board'!F8:F55=X19)*('Game Board'!G8:G55='Game Board'!H8:H55)*1)</f>
        <v>0</v>
      </c>
      <c r="AN18" s="315">
        <f>SUMPRODUCT(('Game Board'!F8:F55=X18)*('Game Board'!I8:I55=X17)*('Game Board'!G8:G55&lt;'Game Board'!H8:H55)*1)+SUMPRODUCT(('Game Board'!I8:I55=X18)*('Game Board'!F8:F55=X17)*('Game Board'!H8:H55&lt;'Game Board'!G8:G55)*1)+SUMPRODUCT(('Game Board'!F8:F55=X18)*('Game Board'!I8:I55=X19)*('Game Board'!G8:G55&lt;'Game Board'!H8:H55)*1)+SUMPRODUCT(('Game Board'!I8:I55=X18)*('Game Board'!F8:F55=X19)*('Game Board'!H8:H55&lt;'Game Board'!G8:G55)*1)</f>
        <v>0</v>
      </c>
      <c r="AO18" s="315">
        <f>SUMIFS('Game Board'!G8:G55,'Game Board'!F8:F55,X18,'Game Board'!I8:I55,X17)+SUMIFS('Game Board'!G8:G55,'Game Board'!F8:F55,X18,'Game Board'!I8:I55,X19)+SUMIFS('Game Board'!H8:H55,'Game Board'!I8:I55,X18,'Game Board'!F8:F55,X17)+SUMIFS('Game Board'!H8:H55,'Game Board'!I8:I55,X18,'Game Board'!F8:F55,X19)</f>
        <v>0</v>
      </c>
      <c r="AP18" s="315">
        <f>SUMIFS('Game Board'!H8:H55,'Game Board'!F8:F55,X18,'Game Board'!I8:I55,X17)+SUMIFS('Game Board'!H8:H55,'Game Board'!F8:F55,X18,'Game Board'!I8:I55,X19)+SUMIFS('Game Board'!G8:G55,'Game Board'!I8:I55,X18,'Game Board'!F8:F55,X17)+SUMIFS('Game Board'!G8:G55,'Game Board'!I8:I55,X18,'Game Board'!F8:F55,X19)</f>
        <v>0</v>
      </c>
      <c r="AQ18" s="315">
        <f t="shared" si="195"/>
        <v>0</v>
      </c>
      <c r="AR18" s="315">
        <f t="shared" si="196"/>
        <v>0</v>
      </c>
      <c r="AS18" s="315">
        <f t="shared" ref="AS18" si="2295">IF(X18&lt;&gt;"",SUMPRODUCT((V16:V19=V18)*(AR16:AR19&gt;AR18)*1),0)</f>
        <v>0</v>
      </c>
      <c r="AT18" s="315">
        <f t="shared" ref="AT18" si="2296">IF(X18&lt;&gt;"",SUMPRODUCT((AS16:AS19=AS18)*(AQ16:AQ19&gt;AQ18)*1),0)</f>
        <v>0</v>
      </c>
      <c r="AU18" s="315">
        <f t="shared" si="197"/>
        <v>0</v>
      </c>
      <c r="AV18" s="315">
        <f t="shared" ref="AV18" si="2297">IF(X18&lt;&gt;"",SUMPRODUCT((AU16:AU19=AU18)*(AS16:AS19=AS18)*(AO16:AO19&gt;AO18)*1),0)</f>
        <v>0</v>
      </c>
      <c r="AW18" s="315">
        <f t="shared" si="198"/>
        <v>1</v>
      </c>
      <c r="AX18" s="315">
        <f>SUMPRODUCT(('Game Board'!F8:F55=Y18)*('Game Board'!I8:I55=Y19)*('Game Board'!G8:G55&gt;'Game Board'!H8:H55)*1)+SUMPRODUCT(('Game Board'!I8:I55=Y18)*('Game Board'!F8:F55=Y19)*('Game Board'!H8:H55&gt;'Game Board'!G8:G55)*1)</f>
        <v>0</v>
      </c>
      <c r="AY18" s="315">
        <f>SUMPRODUCT(('Game Board'!F8:F55=Y18)*('Game Board'!I8:I55=Y19)*('Game Board'!G8:G55='Game Board'!H8:H55)*1)+SUMPRODUCT(('Game Board'!I8:I55=Y18)*('Game Board'!F8:F55=Y19)*('Game Board'!H8:H55='Game Board'!G8:G55)*1)</f>
        <v>0</v>
      </c>
      <c r="AZ18" s="315">
        <f>SUMPRODUCT(('Game Board'!F8:F55=Y18)*('Game Board'!I8:I55=Y19)*('Game Board'!G8:G55&lt;'Game Board'!H8:H55)*1)+SUMPRODUCT(('Game Board'!I8:I55=Y18)*('Game Board'!F8:F55=Y19)*('Game Board'!H8:H55&lt;'Game Board'!G8:G55)*1)</f>
        <v>0</v>
      </c>
      <c r="BA18" s="315">
        <f>SUMIFS('Game Board'!G8:G55,'Game Board'!F8:F55,Y18,'Game Board'!I8:I55,Y19)+SUMIFS('Game Board'!H8:H55,'Game Board'!I8:I55,Y18,'Game Board'!F8:F55,Y19)</f>
        <v>0</v>
      </c>
      <c r="BB18" s="315">
        <f>SUMIFS('Game Board'!H8:H55,'Game Board'!F8:F55,Y18,'Game Board'!I8:I55,Y19)+SUMIFS('Game Board'!G8:G55,'Game Board'!I8:I55,Y18,'Game Board'!F8:F55,Y19)</f>
        <v>0</v>
      </c>
      <c r="BC18" s="315">
        <f t="shared" ref="BC18:BC19" si="2298">BA18-BB18</f>
        <v>0</v>
      </c>
      <c r="BD18" s="315">
        <f t="shared" ref="BD18:BD19" si="2299">AY18*1+AX18*3</f>
        <v>0</v>
      </c>
      <c r="BE18" s="315">
        <f t="shared" ref="BE18" si="2300">IF(Y18&lt;&gt;"",SUMPRODUCT((AH16:AH19=AH18)*(BD16:BD19&gt;BD18)*1),0)</f>
        <v>0</v>
      </c>
      <c r="BF18" s="315">
        <f t="shared" ref="BF18" si="2301">IF(Y18&lt;&gt;"",SUMPRODUCT((BE16:BE19=BE18)*(BC16:BC19&gt;BC18)*1),0)</f>
        <v>0</v>
      </c>
      <c r="BG18" s="315">
        <f t="shared" ref="BG18:BG19" si="2302">BE18+BF18</f>
        <v>0</v>
      </c>
      <c r="BH18" s="315">
        <f t="shared" ref="BH18" si="2303">IF(Y18&lt;&gt;"",SUMPRODUCT((BG16:BG19=BG18)*(BE16:BE19=BE18)*(BA16:BA19&gt;BA18)*1),0)</f>
        <v>0</v>
      </c>
      <c r="BI18" s="315">
        <f t="shared" si="383"/>
        <v>1</v>
      </c>
      <c r="BJ18" s="315">
        <f>SUMPRODUCT((BI16:BI19=BI18)*(A16:A19&gt;A18)*1)</f>
        <v>2</v>
      </c>
      <c r="BK18" s="315">
        <f t="shared" si="199"/>
        <v>3</v>
      </c>
      <c r="BL18" s="315" t="str">
        <f t="shared" si="200"/>
        <v>Denmark</v>
      </c>
      <c r="BM18" s="315">
        <f t="shared" ca="1" si="201"/>
        <v>0</v>
      </c>
      <c r="BN18" s="315">
        <f ca="1">SUMPRODUCT((OFFSET('Game Board'!G8:G55,0,BN1)&lt;&gt;"")*(OFFSET('Game Board'!F8:F55,0,BN1)=C18)*(OFFSET('Game Board'!G8:G55,0,BN1)&gt;OFFSET('Game Board'!H8:H55,0,BN1))*1)+SUMPRODUCT((OFFSET('Game Board'!G8:G55,0,BN1)&lt;&gt;"")*(OFFSET('Game Board'!I8:I55,0,BN1)=C18)*(OFFSET('Game Board'!H8:H55,0,BN1)&gt;OFFSET('Game Board'!G8:G55,0,BN1))*1)</f>
        <v>0</v>
      </c>
      <c r="BO18" s="315">
        <f ca="1">SUMPRODUCT((OFFSET('Game Board'!G8:G55,0,BN1)&lt;&gt;"")*(OFFSET('Game Board'!F8:F55,0,BN1)=C18)*(OFFSET('Game Board'!G8:G55,0,BN1)=OFFSET('Game Board'!H8:H55,0,BN1))*1)+SUMPRODUCT((OFFSET('Game Board'!G8:G55,0,BN1)&lt;&gt;"")*(OFFSET('Game Board'!I8:I55,0,BN1)=C18)*(OFFSET('Game Board'!G8:G55,0,BN1)=OFFSET('Game Board'!H8:H55,0,BN1))*1)</f>
        <v>0</v>
      </c>
      <c r="BP18" s="315">
        <f ca="1">SUMPRODUCT((OFFSET('Game Board'!G8:G55,0,BN1)&lt;&gt;"")*(OFFSET('Game Board'!F8:F55,0,BN1)=C18)*(OFFSET('Game Board'!G8:G55,0,BN1)&lt;OFFSET('Game Board'!H8:H55,0,BN1))*1)+SUMPRODUCT((OFFSET('Game Board'!G8:G55,0,BN1)&lt;&gt;"")*(OFFSET('Game Board'!I8:I55,0,BN1)=C18)*(OFFSET('Game Board'!H8:H55,0,BN1)&lt;OFFSET('Game Board'!G8:G55,0,BN1))*1)</f>
        <v>0</v>
      </c>
      <c r="BQ18" s="315">
        <f ca="1">SUMIF(OFFSET('Game Board'!F8:F55,0,BN1),C18,OFFSET('Game Board'!G8:G55,0,BN1))+SUMIF(OFFSET('Game Board'!I8:I55,0,BN1),C18,OFFSET('Game Board'!H8:H55,0,BN1))</f>
        <v>0</v>
      </c>
      <c r="BR18" s="315">
        <f ca="1">SUMIF(OFFSET('Game Board'!F8:F55,0,BN1),C18,OFFSET('Game Board'!H8:H55,0,BN1))+SUMIF(OFFSET('Game Board'!I8:I55,0,BN1),C18,OFFSET('Game Board'!G8:G55,0,BN1))</f>
        <v>0</v>
      </c>
      <c r="BS18" s="315">
        <f t="shared" ca="1" si="202"/>
        <v>0</v>
      </c>
      <c r="BT18" s="315">
        <f t="shared" ca="1" si="203"/>
        <v>0</v>
      </c>
      <c r="BU18" s="315">
        <f ca="1">INDEX(L4:L35,MATCH(CD18,C4:C35,0),0)</f>
        <v>1851</v>
      </c>
      <c r="BV18" s="319">
        <f>'Tournament Setup'!F20</f>
        <v>0</v>
      </c>
      <c r="BW18" s="315">
        <f ca="1">RANK(BT18,BT16:BT19)</f>
        <v>1</v>
      </c>
      <c r="BX18" s="315">
        <f ca="1">SUMPRODUCT((BW16:BW19=BW18)*(BS16:BS19&gt;BS18)*1)</f>
        <v>0</v>
      </c>
      <c r="BY18" s="315">
        <f t="shared" ca="1" si="204"/>
        <v>1</v>
      </c>
      <c r="BZ18" s="315">
        <f ca="1">SUMPRODUCT((BW16:BW19=BW18)*(BS16:BS19=BS18)*(BQ16:BQ19&gt;BQ18)*1)</f>
        <v>0</v>
      </c>
      <c r="CA18" s="315">
        <f t="shared" ca="1" si="205"/>
        <v>1</v>
      </c>
      <c r="CB18" s="315">
        <f ca="1">RANK(CA18,CA16:CA19,1)+COUNTIF(CA16:CA18,CA18)-1</f>
        <v>3</v>
      </c>
      <c r="CC18" s="315">
        <v>3</v>
      </c>
      <c r="CD18" s="315" t="str">
        <f t="shared" ref="CD18" ca="1" si="2304">INDEX(BL16:BL19,MATCH(CC18,CB16:CB19,0),0)</f>
        <v>Denmark</v>
      </c>
      <c r="CE18" s="315">
        <f ca="1">INDEX(CA16:CA19,MATCH(CD18,BL16:BL19,0),0)</f>
        <v>1</v>
      </c>
      <c r="CF18" s="315" t="str">
        <f t="shared" ref="CF18:CF19" ca="1" si="2305">IF(AND(CF17&lt;&gt;"",CE18=1),CD18,"")</f>
        <v>Denmark</v>
      </c>
      <c r="CG18" s="315" t="str">
        <f t="shared" ref="CG18" ca="1" si="2306">IF(CG17&lt;&gt;"",CD18,"")</f>
        <v/>
      </c>
      <c r="CH18" s="315" t="str">
        <f t="shared" ref="CH18" ca="1" si="2307">IF(CE19=3,CD18,"")</f>
        <v/>
      </c>
      <c r="CI18" s="315">
        <f ca="1">SUMPRODUCT((OFFSET('Game Board'!F8:F55,0,BN1)=CF18)*(OFFSET('Game Board'!I8:I55,0,BN1)=CF16)*(OFFSET('Game Board'!G8:G55,0,BN1)&gt;OFFSET('Game Board'!H8:H55,0,BN1))*1)+SUMPRODUCT((OFFSET('Game Board'!I8:I55,0,BN1)=CF18)*(OFFSET('Game Board'!F8:F55,0,BN1)=CF16)*(OFFSET('Game Board'!H8:H55,0,BN1)&gt;OFFSET('Game Board'!G8:G55,0,BN1))*1)+SUMPRODUCT((OFFSET('Game Board'!F8:F55,0,BN1)=CF18)*(OFFSET('Game Board'!I8:I55,0,BN1)=CF17)*(OFFSET('Game Board'!G8:G55,0,BN1)&gt;OFFSET('Game Board'!H8:H55,0,BN1))*1)+SUMPRODUCT((OFFSET('Game Board'!I8:I55,0,BN1)=CF18)*(OFFSET('Game Board'!F8:F55,0,BN1)=CF17)*(OFFSET('Game Board'!H8:H55,0,BN1)&gt;OFFSET('Game Board'!G8:G55,0,BN1))*1)+SUMPRODUCT((OFFSET('Game Board'!F8:F55,0,BN1)=CF18)*(OFFSET('Game Board'!I8:I55,0,BN1)=CF19)*(OFFSET('Game Board'!G8:G55,0,BN1)&gt;OFFSET('Game Board'!H8:H55,0,BN1))*1)+SUMPRODUCT((OFFSET('Game Board'!I8:I55,0,BN1)=CF18)*(OFFSET('Game Board'!F8:F55,0,BN1)=CF19)*(OFFSET('Game Board'!H8:H55,0,BN1)&gt;OFFSET('Game Board'!G8:G55,0,BN1))*1)</f>
        <v>0</v>
      </c>
      <c r="CJ18" s="315">
        <f ca="1">SUMPRODUCT((OFFSET('Game Board'!F8:F55,0,BN1)=CF18)*(OFFSET('Game Board'!I8:I55,0,BN1)=CF16)*(OFFSET('Game Board'!G8:G55,0,BN1)=OFFSET('Game Board'!H8:H55,0,BN1))*1)+SUMPRODUCT((OFFSET('Game Board'!I8:I55,0,BN1)=CF18)*(OFFSET('Game Board'!F8:F55,0,BN1)=CF16)*(OFFSET('Game Board'!G8:G55,0,BN1)=OFFSET('Game Board'!H8:H55,0,BN1))*1)+SUMPRODUCT((OFFSET('Game Board'!F8:F55,0,BN1)=CF18)*(OFFSET('Game Board'!I8:I55,0,BN1)=CF17)*(OFFSET('Game Board'!G8:G55,0,BN1)=OFFSET('Game Board'!H8:H55,0,BN1))*1)+SUMPRODUCT((OFFSET('Game Board'!I8:I55,0,BN1)=CF18)*(OFFSET('Game Board'!F8:F55,0,BN1)=CF17)*(OFFSET('Game Board'!G8:G55,0,BN1)=OFFSET('Game Board'!H8:H55,0,BN1))*1)+SUMPRODUCT((OFFSET('Game Board'!F8:F55,0,BN1)=CF18)*(OFFSET('Game Board'!I8:I55,0,BN1)=CF19)*(OFFSET('Game Board'!G8:G55,0,BN1)=OFFSET('Game Board'!H8:H55,0,BN1))*1)+SUMPRODUCT((OFFSET('Game Board'!I8:I55,0,BN1)=CF18)*(OFFSET('Game Board'!F8:F55,0,BN1)=CF19)*(OFFSET('Game Board'!G8:G55,0,BN1)=OFFSET('Game Board'!H8:H55,0,BN1))*1)</f>
        <v>3</v>
      </c>
      <c r="CK18" s="315">
        <f ca="1">SUMPRODUCT((OFFSET('Game Board'!F8:F55,0,BN1)=CF18)*(OFFSET('Game Board'!I8:I55,0,BN1)=CF16)*(OFFSET('Game Board'!G8:G55,0,BN1)&lt;OFFSET('Game Board'!H8:H55,0,BN1))*1)+SUMPRODUCT((OFFSET('Game Board'!I8:I55,0,BN1)=CF18)*(OFFSET('Game Board'!F8:F55,0,BN1)=CF16)*(OFFSET('Game Board'!H8:H55,0,BN1)&lt;OFFSET('Game Board'!G8:G55,0,BN1))*1)+SUMPRODUCT((OFFSET('Game Board'!F8:F55,0,BN1)=CF18)*(OFFSET('Game Board'!I8:I55,0,BN1)=CF17)*(OFFSET('Game Board'!G8:G55,0,BN1)&lt;OFFSET('Game Board'!H8:H55,0,BN1))*1)+SUMPRODUCT((OFFSET('Game Board'!I8:I55,0,BN1)=CF18)*(OFFSET('Game Board'!F8:F55,0,BN1)=CF17)*(OFFSET('Game Board'!H8:H55,0,BN1)&lt;OFFSET('Game Board'!G8:G55,0,BN1))*1)+SUMPRODUCT((OFFSET('Game Board'!F8:F55,0,BN1)=CF18)*(OFFSET('Game Board'!I8:I55,0,BN1)=CF19)*(OFFSET('Game Board'!G8:G55,0,BN1)&lt;OFFSET('Game Board'!H8:H55,0,BN1))*1)+SUMPRODUCT((OFFSET('Game Board'!I8:I55,0,BN1)=CF18)*(OFFSET('Game Board'!F8:F55,0,BN1)=CF19)*(OFFSET('Game Board'!H8:H55,0,BN1)&lt;OFFSET('Game Board'!G8:G55,0,BN1))*1)</f>
        <v>0</v>
      </c>
      <c r="CL18" s="315">
        <f ca="1">SUMIFS(OFFSET('Game Board'!G8:G55,0,BN1),OFFSET('Game Board'!F8:F55,0,BN1),CF18,OFFSET('Game Board'!I8:I55,0,BN1),CF16)+SUMIFS(OFFSET('Game Board'!G8:G55,0,BN1),OFFSET('Game Board'!F8:F55,0,BN1),CF18,OFFSET('Game Board'!I8:I55,0,BN1),CF17)+SUMIFS(OFFSET('Game Board'!G8:G55,0,BN1),OFFSET('Game Board'!F8:F55,0,BN1),CF18,OFFSET('Game Board'!I8:I55,0,BN1),CF19)+SUMIFS(OFFSET('Game Board'!H8:H55,0,BN1),OFFSET('Game Board'!I8:I55,0,BN1),CF18,OFFSET('Game Board'!F8:F55,0,BN1),CF16)+SUMIFS(OFFSET('Game Board'!H8:H55,0,BN1),OFFSET('Game Board'!I8:I55,0,BN1),CF18,OFFSET('Game Board'!F8:F55,0,BN1),CF17)+SUMIFS(OFFSET('Game Board'!H8:H55,0,BN1),OFFSET('Game Board'!I8:I55,0,BN1),CF18,OFFSET('Game Board'!F8:F55,0,BN1),CF19)</f>
        <v>0</v>
      </c>
      <c r="CM18" s="315">
        <f ca="1">SUMIFS(OFFSET('Game Board'!H8:H55,0,BN1),OFFSET('Game Board'!F8:F55,0,BN1),CF18,OFFSET('Game Board'!I8:I55,0,BN1),CF16)+SUMIFS(OFFSET('Game Board'!H8:H55,0,BN1),OFFSET('Game Board'!F8:F55,0,BN1),CF18,OFFSET('Game Board'!I8:I55,0,BN1),CF17)+SUMIFS(OFFSET('Game Board'!H8:H55,0,BN1),OFFSET('Game Board'!F8:F55,0,BN1),CF18,OFFSET('Game Board'!I8:I55,0,BN1),CF19)+SUMIFS(OFFSET('Game Board'!G8:G55,0,BN1),OFFSET('Game Board'!I8:I55,0,BN1),CF18,OFFSET('Game Board'!F8:F55,0,BN1),CF16)+SUMIFS(OFFSET('Game Board'!G8:G55,0,BN1),OFFSET('Game Board'!I8:I55,0,BN1),CF18,OFFSET('Game Board'!F8:F55,0,BN1),CF17)+SUMIFS(OFFSET('Game Board'!G8:G55,0,BN1),OFFSET('Game Board'!I8:I55,0,BN1),CF18,OFFSET('Game Board'!F8:F55,0,BN1),CF19)</f>
        <v>0</v>
      </c>
      <c r="CN18" s="315">
        <f t="shared" ca="1" si="206"/>
        <v>0</v>
      </c>
      <c r="CO18" s="315">
        <f t="shared" ca="1" si="207"/>
        <v>3</v>
      </c>
      <c r="CP18" s="315">
        <f t="shared" ref="CP18" ca="1" si="2308">IF(CF18&lt;&gt;"",SUMPRODUCT((CE16:CE19=CE18)*(CO16:CO19&gt;CO18)*1),0)</f>
        <v>0</v>
      </c>
      <c r="CQ18" s="315">
        <f t="shared" ref="CQ18" ca="1" si="2309">IF(CF18&lt;&gt;"",SUMPRODUCT((CP16:CP19=CP18)*(CN16:CN19&gt;CN18)*1),0)</f>
        <v>0</v>
      </c>
      <c r="CR18" s="315">
        <f t="shared" ca="1" si="1"/>
        <v>0</v>
      </c>
      <c r="CS18" s="315">
        <f t="shared" ref="CS18" ca="1" si="2310">IF(CF18&lt;&gt;"",SUMPRODUCT((CR16:CR19=CR18)*(CP16:CP19=CP18)*(CL16:CL19&gt;CL18)*1),0)</f>
        <v>0</v>
      </c>
      <c r="CT18" s="315">
        <f t="shared" ca="1" si="208"/>
        <v>1</v>
      </c>
      <c r="CU18" s="315">
        <f ca="1">SUMPRODUCT((OFFSET('Game Board'!F8:F55,0,BN1)=CG18)*(OFFSET('Game Board'!I8:I55,0,BN1)=CG17)*(OFFSET('Game Board'!G8:G55,0,BN1)&gt;OFFSET('Game Board'!H8:H55,0,BN1))*1)+SUMPRODUCT((OFFSET('Game Board'!I8:I55,0,BN1)=CG18)*(OFFSET('Game Board'!F8:F55,0,BN1)=CG17)*(OFFSET('Game Board'!H8:H55,0,BN1)&gt;OFFSET('Game Board'!G8:G55,0,BN1))*1)+SUMPRODUCT((OFFSET('Game Board'!F8:F55,0,BN1)=CG18)*(OFFSET('Game Board'!I8:I55,0,BN1)=CG19)*(OFFSET('Game Board'!G8:G55,0,BN1)&gt;OFFSET('Game Board'!H8:H55,0,BN1))*1)+SUMPRODUCT((OFFSET('Game Board'!I8:I55,0,BN1)=CG18)*(OFFSET('Game Board'!F8:F55,0,BN1)=CG19)*(OFFSET('Game Board'!H8:H55,0,BN1)&gt;OFFSET('Game Board'!G8:G55,0,BN1))*1)</f>
        <v>0</v>
      </c>
      <c r="CV18" s="315">
        <f ca="1">SUMPRODUCT((OFFSET('Game Board'!F8:F55,0,BN1)=CG18)*(OFFSET('Game Board'!I8:I55,0,BN1)=CG17)*(OFFSET('Game Board'!G8:G55,0,BN1)=OFFSET('Game Board'!H8:H55,0,BN1))*1)+SUMPRODUCT((OFFSET('Game Board'!I8:I55,0,BN1)=CG18)*(OFFSET('Game Board'!F8:F55,0,BN1)=CG17)*(OFFSET('Game Board'!G8:G55,0,BN1)=OFFSET('Game Board'!H8:H55,0,BN1))*1)+SUMPRODUCT((OFFSET('Game Board'!F8:F55,0,BN1)=CG18)*(OFFSET('Game Board'!I8:I55,0,BN1)=CG19)*(OFFSET('Game Board'!G8:G55,0,BN1)=OFFSET('Game Board'!H8:H55,0,BN1))*1)+SUMPRODUCT((OFFSET('Game Board'!I8:I55,0,BN1)=CG18)*(OFFSET('Game Board'!F8:F55,0,BN1)=CG19)*(OFFSET('Game Board'!G8:G55,0,BN1)=OFFSET('Game Board'!H8:H55,0,BN1))*1)</f>
        <v>0</v>
      </c>
      <c r="CW18" s="315">
        <f ca="1">SUMPRODUCT((OFFSET('Game Board'!F8:F55,0,BN1)=CG18)*(OFFSET('Game Board'!I8:I55,0,BN1)=CG17)*(OFFSET('Game Board'!G8:G55,0,BN1)&lt;OFFSET('Game Board'!H8:H55,0,BN1))*1)+SUMPRODUCT((OFFSET('Game Board'!I8:I55,0,BN1)=CG18)*(OFFSET('Game Board'!F8:F55,0,BN1)=CG17)*(OFFSET('Game Board'!H8:H55,0,BN1)&lt;OFFSET('Game Board'!G8:G55,0,BN1))*1)+SUMPRODUCT((OFFSET('Game Board'!F8:F55,0,BN1)=CG18)*(OFFSET('Game Board'!I8:I55,0,BN1)=CG19)*(OFFSET('Game Board'!G8:G55,0,BN1)&lt;OFFSET('Game Board'!H8:H55,0,BN1))*1)+SUMPRODUCT((OFFSET('Game Board'!I8:I55,0,BN1)=CG18)*(OFFSET('Game Board'!F8:F55,0,BN1)=CG19)*(OFFSET('Game Board'!H8:H55,0,BN1)&lt;OFFSET('Game Board'!G8:G55,0,BN1))*1)</f>
        <v>0</v>
      </c>
      <c r="CX18" s="315">
        <f ca="1">SUMIFS(OFFSET('Game Board'!G8:G55,0,BN1),OFFSET('Game Board'!F8:F55,0,BN1),CG18,OFFSET('Game Board'!I8:I55,0,BN1),CG17)+SUMIFS(OFFSET('Game Board'!G8:G55,0,BN1),OFFSET('Game Board'!F8:F55,0,BN1),CG18,OFFSET('Game Board'!I8:I55,0,BN1),CG19)+SUMIFS(OFFSET('Game Board'!H8:H55,0,BN1),OFFSET('Game Board'!I8:I55,0,BN1),CG18,OFFSET('Game Board'!F8:F55,0,BN1),CG17)+SUMIFS(OFFSET('Game Board'!H8:H55,0,BN1),OFFSET('Game Board'!I8:I55,0,BN1),CG18,OFFSET('Game Board'!F8:F55,0,BN1),CG19)</f>
        <v>0</v>
      </c>
      <c r="CY18" s="315">
        <f ca="1">SUMIFS(OFFSET('Game Board'!H8:H55,0,BN1),OFFSET('Game Board'!F8:F55,0,BN1),CG18,OFFSET('Game Board'!I8:I55,0,BN1),CG17)+SUMIFS(OFFSET('Game Board'!H8:H55,0,BN1),OFFSET('Game Board'!F8:F55,0,BN1),CG18,OFFSET('Game Board'!I8:I55,0,BN1),CG19)+SUMIFS(OFFSET('Game Board'!G8:G55,0,BN1),OFFSET('Game Board'!I8:I55,0,BN1),CG18,OFFSET('Game Board'!F8:F55,0,BN1),CG17)+SUMIFS(OFFSET('Game Board'!G8:G55,0,BN1),OFFSET('Game Board'!I8:I55,0,BN1),CG18,OFFSET('Game Board'!F8:F55,0,BN1),CG19)</f>
        <v>0</v>
      </c>
      <c r="CZ18" s="315">
        <f t="shared" ca="1" si="209"/>
        <v>0</v>
      </c>
      <c r="DA18" s="315">
        <f t="shared" ca="1" si="210"/>
        <v>0</v>
      </c>
      <c r="DB18" s="315">
        <f t="shared" ref="DB18" ca="1" si="2311">IF(CG18&lt;&gt;"",SUMPRODUCT((CE16:CE19=CE18)*(DA16:DA19&gt;DA18)*1),0)</f>
        <v>0</v>
      </c>
      <c r="DC18" s="315">
        <f t="shared" ref="DC18" ca="1" si="2312">IF(CG18&lt;&gt;"",SUMPRODUCT((DB16:DB19=DB18)*(CZ16:CZ19&gt;CZ18)*1),0)</f>
        <v>0</v>
      </c>
      <c r="DD18" s="315">
        <f t="shared" ca="1" si="211"/>
        <v>0</v>
      </c>
      <c r="DE18" s="315">
        <f t="shared" ref="DE18" ca="1" si="2313">IF(CG18&lt;&gt;"",SUMPRODUCT((DD16:DD19=DD18)*(DB16:DB19=DB18)*(CX16:CX19&gt;CX18)*1),0)</f>
        <v>0</v>
      </c>
      <c r="DF18" s="315">
        <f t="shared" ca="1" si="212"/>
        <v>1</v>
      </c>
      <c r="DG18" s="315">
        <f ca="1">SUMPRODUCT((OFFSET('Game Board'!F8:F55,0,BN1)=CH18)*(OFFSET('Game Board'!I8:I55,0,BN1)=CH19)*(OFFSET('Game Board'!G8:G55,0,BN1)&gt;OFFSET('Game Board'!H8:H55,0,BN1))*1)+SUMPRODUCT((OFFSET('Game Board'!I8:I55,0,BN1)=CH18)*(OFFSET('Game Board'!F8:F55,0,BN1)=CH19)*(OFFSET('Game Board'!H8:H55,0,BN1)&gt;OFFSET('Game Board'!G8:G55,0,BN1))*1)</f>
        <v>0</v>
      </c>
      <c r="DH18" s="315">
        <f ca="1">SUMPRODUCT((OFFSET('Game Board'!F8:F55,0,BN1)=CH18)*(OFFSET('Game Board'!I8:I55,0,BN1)=CH19)*(OFFSET('Game Board'!G8:G55,0,BN1)=OFFSET('Game Board'!H8:H55,0,BN1))*1)+SUMPRODUCT((OFFSET('Game Board'!I8:I55,0,BN1)=CH18)*(OFFSET('Game Board'!F8:F55,0,BN1)=CH19)*(OFFSET('Game Board'!H8:H55,0,BN1)=OFFSET('Game Board'!G8:G55,0,BN1))*1)</f>
        <v>0</v>
      </c>
      <c r="DI18" s="315">
        <f ca="1">SUMPRODUCT((OFFSET('Game Board'!F8:F55,0,BN1)=CH18)*(OFFSET('Game Board'!I8:I55,0,BN1)=CH19)*(OFFSET('Game Board'!G8:G55,0,BN1)&lt;OFFSET('Game Board'!H8:H55,0,BN1))*1)+SUMPRODUCT((OFFSET('Game Board'!I8:I55,0,BN1)=CH18)*(OFFSET('Game Board'!F8:F55,0,BN1)=CH19)*(OFFSET('Game Board'!H8:H55,0,BN1)&lt;OFFSET('Game Board'!G8:G55,0,BN1))*1)</f>
        <v>0</v>
      </c>
      <c r="DJ18" s="315">
        <f ca="1">SUMIFS(OFFSET('Game Board'!G8:G55,0,BN1),OFFSET('Game Board'!F8:F55,0,BN1),CH18,OFFSET('Game Board'!I8:I55,0,BN1),CH19)+SUMIFS(OFFSET('Game Board'!H8:H55,0,BN1),OFFSET('Game Board'!I8:I55,0,BN1),CH18,OFFSET('Game Board'!F8:F55,0,BN1),CH19)</f>
        <v>0</v>
      </c>
      <c r="DK18" s="315">
        <f ca="1">SUMIFS(OFFSET('Game Board'!H8:H55,0,BN1),OFFSET('Game Board'!F8:F55,0,BN1),CH18,OFFSET('Game Board'!I8:I55,0,BN1),CH19)+SUMIFS(OFFSET('Game Board'!G8:G55,0,BN1),OFFSET('Game Board'!I8:I55,0,BN1),CH18,OFFSET('Game Board'!F8:F55,0,BN1),CH19)</f>
        <v>0</v>
      </c>
      <c r="DL18" s="315">
        <f t="shared" ref="DL18:DL19" ca="1" si="2314">DJ18-DK18</f>
        <v>0</v>
      </c>
      <c r="DM18" s="315">
        <f t="shared" ref="DM18:DM19" ca="1" si="2315">DH18*1+DG18*3</f>
        <v>0</v>
      </c>
      <c r="DN18" s="315">
        <f t="shared" ref="DN18" ca="1" si="2316">IF(CH18&lt;&gt;"",SUMPRODUCT((CQ16:CQ19=CQ18)*(DM16:DM19&gt;DM18)*1),0)</f>
        <v>0</v>
      </c>
      <c r="DO18" s="315">
        <f t="shared" ref="DO18" ca="1" si="2317">IF(CH18&lt;&gt;"",SUMPRODUCT((DN16:DN19=DN18)*(DL16:DL19&gt;DL18)*1),0)</f>
        <v>0</v>
      </c>
      <c r="DP18" s="315">
        <f t="shared" ref="DP18:DP19" ca="1" si="2318">DN18+DO18</f>
        <v>0</v>
      </c>
      <c r="DQ18" s="315">
        <f t="shared" ref="DQ18" ca="1" si="2319">IF(CH18&lt;&gt;"",SUMPRODUCT((DP16:DP19=DP18)*(DN16:DN19=DN18)*(DJ16:DJ19&gt;DJ18)*1),0)</f>
        <v>0</v>
      </c>
      <c r="DR18" s="315">
        <f t="shared" ca="1" si="386"/>
        <v>1</v>
      </c>
      <c r="DS18" s="315">
        <f t="shared" ref="DS18" ca="1" si="2320">SUMPRODUCT((DR16:DR19=DR18)*(BU16:BU19&gt;BU18)*1)</f>
        <v>2</v>
      </c>
      <c r="DT18" s="315">
        <f t="shared" ca="1" si="213"/>
        <v>3</v>
      </c>
      <c r="DU18" s="315" t="str">
        <f t="shared" si="214"/>
        <v>Denmark</v>
      </c>
      <c r="DV18" s="315">
        <f t="shared" ca="1" si="215"/>
        <v>0</v>
      </c>
      <c r="DW18" s="315">
        <f ca="1">SUMPRODUCT((OFFSET('Game Board'!G8:G55,0,DW1)&lt;&gt;"")*(OFFSET('Game Board'!F8:F55,0,DW1)=C18)*(OFFSET('Game Board'!G8:G55,0,DW1)&gt;OFFSET('Game Board'!H8:H55,0,DW1))*1)+SUMPRODUCT((OFFSET('Game Board'!G8:G55,0,DW1)&lt;&gt;"")*(OFFSET('Game Board'!I8:I55,0,DW1)=C18)*(OFFSET('Game Board'!H8:H55,0,DW1)&gt;OFFSET('Game Board'!G8:G55,0,DW1))*1)</f>
        <v>0</v>
      </c>
      <c r="DX18" s="315">
        <f ca="1">SUMPRODUCT((OFFSET('Game Board'!G8:G55,0,DW1)&lt;&gt;"")*(OFFSET('Game Board'!F8:F55,0,DW1)=C18)*(OFFSET('Game Board'!G8:G55,0,DW1)=OFFSET('Game Board'!H8:H55,0,DW1))*1)+SUMPRODUCT((OFFSET('Game Board'!G8:G55,0,DW1)&lt;&gt;"")*(OFFSET('Game Board'!I8:I55,0,DW1)=C18)*(OFFSET('Game Board'!G8:G55,0,DW1)=OFFSET('Game Board'!H8:H55,0,DW1))*1)</f>
        <v>0</v>
      </c>
      <c r="DY18" s="315">
        <f ca="1">SUMPRODUCT((OFFSET('Game Board'!G8:G55,0,DW1)&lt;&gt;"")*(OFFSET('Game Board'!F8:F55,0,DW1)=C18)*(OFFSET('Game Board'!G8:G55,0,DW1)&lt;OFFSET('Game Board'!H8:H55,0,DW1))*1)+SUMPRODUCT((OFFSET('Game Board'!G8:G55,0,DW1)&lt;&gt;"")*(OFFSET('Game Board'!I8:I55,0,DW1)=C18)*(OFFSET('Game Board'!H8:H55,0,DW1)&lt;OFFSET('Game Board'!G8:G55,0,DW1))*1)</f>
        <v>0</v>
      </c>
      <c r="DZ18" s="315">
        <f ca="1">SUMIF(OFFSET('Game Board'!F8:F55,0,DW1),C18,OFFSET('Game Board'!G8:G55,0,DW1))+SUMIF(OFFSET('Game Board'!I8:I55,0,DW1),C18,OFFSET('Game Board'!H8:H55,0,DW1))</f>
        <v>0</v>
      </c>
      <c r="EA18" s="315">
        <f ca="1">SUMIF(OFFSET('Game Board'!F8:F55,0,DW1),C18,OFFSET('Game Board'!H8:H55,0,DW1))+SUMIF(OFFSET('Game Board'!I8:I55,0,DW1),C18,OFFSET('Game Board'!G8:G55,0,DW1))</f>
        <v>0</v>
      </c>
      <c r="EB18" s="315">
        <f t="shared" ca="1" si="216"/>
        <v>0</v>
      </c>
      <c r="EC18" s="315">
        <f t="shared" ca="1" si="217"/>
        <v>0</v>
      </c>
      <c r="ED18" s="315">
        <f ca="1">INDEX(L4:L35,MATCH(EM18,C4:C35,0),0)</f>
        <v>1851</v>
      </c>
      <c r="EE18" s="319">
        <f>'Tournament Setup'!F20</f>
        <v>0</v>
      </c>
      <c r="EF18" s="315">
        <f ca="1">RANK(EC18,EC16:EC19)</f>
        <v>1</v>
      </c>
      <c r="EG18" s="315">
        <f ca="1">SUMPRODUCT((EF16:EF19=EF18)*(EB16:EB19&gt;EB18)*1)</f>
        <v>0</v>
      </c>
      <c r="EH18" s="315">
        <f t="shared" ca="1" si="218"/>
        <v>1</v>
      </c>
      <c r="EI18" s="315">
        <f ca="1">SUMPRODUCT((EF16:EF19=EF18)*(EB16:EB19=EB18)*(DZ16:DZ19&gt;DZ18)*1)</f>
        <v>0</v>
      </c>
      <c r="EJ18" s="315">
        <f t="shared" ca="1" si="219"/>
        <v>1</v>
      </c>
      <c r="EK18" s="315">
        <f ca="1">RANK(EJ18,EJ16:EJ19,1)+COUNTIF(EJ16:EJ18,EJ18)-1</f>
        <v>3</v>
      </c>
      <c r="EL18" s="315">
        <v>3</v>
      </c>
      <c r="EM18" s="315" t="str">
        <f t="shared" ref="EM18" ca="1" si="2321">INDEX(DU16:DU19,MATCH(EL18,EK16:EK19,0),0)</f>
        <v>Denmark</v>
      </c>
      <c r="EN18" s="315">
        <f ca="1">INDEX(EJ16:EJ19,MATCH(EM18,DU16:DU19,0),0)</f>
        <v>1</v>
      </c>
      <c r="EO18" s="315" t="str">
        <f t="shared" ref="EO18:EO19" ca="1" si="2322">IF(AND(EO17&lt;&gt;"",EN18=1),EM18,"")</f>
        <v>Denmark</v>
      </c>
      <c r="EP18" s="315" t="str">
        <f t="shared" ref="EP18" ca="1" si="2323">IF(EP17&lt;&gt;"",EM18,"")</f>
        <v/>
      </c>
      <c r="EQ18" s="315" t="str">
        <f t="shared" ref="EQ18" ca="1" si="2324">IF(EN19=3,EM18,"")</f>
        <v/>
      </c>
      <c r="ER18" s="315">
        <f ca="1">SUMPRODUCT((OFFSET('Game Board'!F8:F55,0,DW1)=EO18)*(OFFSET('Game Board'!I8:I55,0,DW1)=EO16)*(OFFSET('Game Board'!G8:G55,0,DW1)&gt;OFFSET('Game Board'!H8:H55,0,DW1))*1)+SUMPRODUCT((OFFSET('Game Board'!I8:I55,0,DW1)=EO18)*(OFFSET('Game Board'!F8:F55,0,DW1)=EO16)*(OFFSET('Game Board'!H8:H55,0,DW1)&gt;OFFSET('Game Board'!G8:G55,0,DW1))*1)+SUMPRODUCT((OFFSET('Game Board'!F8:F55,0,DW1)=EO18)*(OFFSET('Game Board'!I8:I55,0,DW1)=EO17)*(OFFSET('Game Board'!G8:G55,0,DW1)&gt;OFFSET('Game Board'!H8:H55,0,DW1))*1)+SUMPRODUCT((OFFSET('Game Board'!I8:I55,0,DW1)=EO18)*(OFFSET('Game Board'!F8:F55,0,DW1)=EO17)*(OFFSET('Game Board'!H8:H55,0,DW1)&gt;OFFSET('Game Board'!G8:G55,0,DW1))*1)+SUMPRODUCT((OFFSET('Game Board'!F8:F55,0,DW1)=EO18)*(OFFSET('Game Board'!I8:I55,0,DW1)=EO19)*(OFFSET('Game Board'!G8:G55,0,DW1)&gt;OFFSET('Game Board'!H8:H55,0,DW1))*1)+SUMPRODUCT((OFFSET('Game Board'!I8:I55,0,DW1)=EO18)*(OFFSET('Game Board'!F8:F55,0,DW1)=EO19)*(OFFSET('Game Board'!H8:H55,0,DW1)&gt;OFFSET('Game Board'!G8:G55,0,DW1))*1)</f>
        <v>0</v>
      </c>
      <c r="ES18" s="315">
        <f ca="1">SUMPRODUCT((OFFSET('Game Board'!F8:F55,0,DW1)=EO18)*(OFFSET('Game Board'!I8:I55,0,DW1)=EO16)*(OFFSET('Game Board'!G8:G55,0,DW1)=OFFSET('Game Board'!H8:H55,0,DW1))*1)+SUMPRODUCT((OFFSET('Game Board'!I8:I55,0,DW1)=EO18)*(OFFSET('Game Board'!F8:F55,0,DW1)=EO16)*(OFFSET('Game Board'!G8:G55,0,DW1)=OFFSET('Game Board'!H8:H55,0,DW1))*1)+SUMPRODUCT((OFFSET('Game Board'!F8:F55,0,DW1)=EO18)*(OFFSET('Game Board'!I8:I55,0,DW1)=EO17)*(OFFSET('Game Board'!G8:G55,0,DW1)=OFFSET('Game Board'!H8:H55,0,DW1))*1)+SUMPRODUCT((OFFSET('Game Board'!I8:I55,0,DW1)=EO18)*(OFFSET('Game Board'!F8:F55,0,DW1)=EO17)*(OFFSET('Game Board'!G8:G55,0,DW1)=OFFSET('Game Board'!H8:H55,0,DW1))*1)+SUMPRODUCT((OFFSET('Game Board'!F8:F55,0,DW1)=EO18)*(OFFSET('Game Board'!I8:I55,0,DW1)=EO19)*(OFFSET('Game Board'!G8:G55,0,DW1)=OFFSET('Game Board'!H8:H55,0,DW1))*1)+SUMPRODUCT((OFFSET('Game Board'!I8:I55,0,DW1)=EO18)*(OFFSET('Game Board'!F8:F55,0,DW1)=EO19)*(OFFSET('Game Board'!G8:G55,0,DW1)=OFFSET('Game Board'!H8:H55,0,DW1))*1)</f>
        <v>3</v>
      </c>
      <c r="ET18" s="315">
        <f ca="1">SUMPRODUCT((OFFSET('Game Board'!F8:F55,0,DW1)=EO18)*(OFFSET('Game Board'!I8:I55,0,DW1)=EO16)*(OFFSET('Game Board'!G8:G55,0,DW1)&lt;OFFSET('Game Board'!H8:H55,0,DW1))*1)+SUMPRODUCT((OFFSET('Game Board'!I8:I55,0,DW1)=EO18)*(OFFSET('Game Board'!F8:F55,0,DW1)=EO16)*(OFFSET('Game Board'!H8:H55,0,DW1)&lt;OFFSET('Game Board'!G8:G55,0,DW1))*1)+SUMPRODUCT((OFFSET('Game Board'!F8:F55,0,DW1)=EO18)*(OFFSET('Game Board'!I8:I55,0,DW1)=EO17)*(OFFSET('Game Board'!G8:G55,0,DW1)&lt;OFFSET('Game Board'!H8:H55,0,DW1))*1)+SUMPRODUCT((OFFSET('Game Board'!I8:I55,0,DW1)=EO18)*(OFFSET('Game Board'!F8:F55,0,DW1)=EO17)*(OFFSET('Game Board'!H8:H55,0,DW1)&lt;OFFSET('Game Board'!G8:G55,0,DW1))*1)+SUMPRODUCT((OFFSET('Game Board'!F8:F55,0,DW1)=EO18)*(OFFSET('Game Board'!I8:I55,0,DW1)=EO19)*(OFFSET('Game Board'!G8:G55,0,DW1)&lt;OFFSET('Game Board'!H8:H55,0,DW1))*1)+SUMPRODUCT((OFFSET('Game Board'!I8:I55,0,DW1)=EO18)*(OFFSET('Game Board'!F8:F55,0,DW1)=EO19)*(OFFSET('Game Board'!H8:H55,0,DW1)&lt;OFFSET('Game Board'!G8:G55,0,DW1))*1)</f>
        <v>0</v>
      </c>
      <c r="EU18" s="315">
        <f ca="1">SUMIFS(OFFSET('Game Board'!G8:G55,0,DW1),OFFSET('Game Board'!F8:F55,0,DW1),EO18,OFFSET('Game Board'!I8:I55,0,DW1),EO16)+SUMIFS(OFFSET('Game Board'!G8:G55,0,DW1),OFFSET('Game Board'!F8:F55,0,DW1),EO18,OFFSET('Game Board'!I8:I55,0,DW1),EO17)+SUMIFS(OFFSET('Game Board'!G8:G55,0,DW1),OFFSET('Game Board'!F8:F55,0,DW1),EO18,OFFSET('Game Board'!I8:I55,0,DW1),EO19)+SUMIFS(OFFSET('Game Board'!H8:H55,0,DW1),OFFSET('Game Board'!I8:I55,0,DW1),EO18,OFFSET('Game Board'!F8:F55,0,DW1),EO16)+SUMIFS(OFFSET('Game Board'!H8:H55,0,DW1),OFFSET('Game Board'!I8:I55,0,DW1),EO18,OFFSET('Game Board'!F8:F55,0,DW1),EO17)+SUMIFS(OFFSET('Game Board'!H8:H55,0,DW1),OFFSET('Game Board'!I8:I55,0,DW1),EO18,OFFSET('Game Board'!F8:F55,0,DW1),EO19)</f>
        <v>0</v>
      </c>
      <c r="EV18" s="315">
        <f ca="1">SUMIFS(OFFSET('Game Board'!H8:H55,0,DW1),OFFSET('Game Board'!F8:F55,0,DW1),EO18,OFFSET('Game Board'!I8:I55,0,DW1),EO16)+SUMIFS(OFFSET('Game Board'!H8:H55,0,DW1),OFFSET('Game Board'!F8:F55,0,DW1),EO18,OFFSET('Game Board'!I8:I55,0,DW1),EO17)+SUMIFS(OFFSET('Game Board'!H8:H55,0,DW1),OFFSET('Game Board'!F8:F55,0,DW1),EO18,OFFSET('Game Board'!I8:I55,0,DW1),EO19)+SUMIFS(OFFSET('Game Board'!G8:G55,0,DW1),OFFSET('Game Board'!I8:I55,0,DW1),EO18,OFFSET('Game Board'!F8:F55,0,DW1),EO16)+SUMIFS(OFFSET('Game Board'!G8:G55,0,DW1),OFFSET('Game Board'!I8:I55,0,DW1),EO18,OFFSET('Game Board'!F8:F55,0,DW1),EO17)+SUMIFS(OFFSET('Game Board'!G8:G55,0,DW1),OFFSET('Game Board'!I8:I55,0,DW1),EO18,OFFSET('Game Board'!F8:F55,0,DW1),EO19)</f>
        <v>0</v>
      </c>
      <c r="EW18" s="315">
        <f t="shared" ca="1" si="220"/>
        <v>0</v>
      </c>
      <c r="EX18" s="315">
        <f t="shared" ca="1" si="221"/>
        <v>3</v>
      </c>
      <c r="EY18" s="315">
        <f t="shared" ref="EY18" ca="1" si="2325">IF(EO18&lt;&gt;"",SUMPRODUCT((EN16:EN19=EN18)*(EX16:EX19&gt;EX18)*1),0)</f>
        <v>0</v>
      </c>
      <c r="EZ18" s="315">
        <f t="shared" ref="EZ18" ca="1" si="2326">IF(EO18&lt;&gt;"",SUMPRODUCT((EY16:EY19=EY18)*(EW16:EW19&gt;EW18)*1),0)</f>
        <v>0</v>
      </c>
      <c r="FA18" s="315">
        <f t="shared" ca="1" si="2"/>
        <v>0</v>
      </c>
      <c r="FB18" s="315">
        <f t="shared" ref="FB18" ca="1" si="2327">IF(EO18&lt;&gt;"",SUMPRODUCT((FA16:FA19=FA18)*(EY16:EY19=EY18)*(EU16:EU19&gt;EU18)*1),0)</f>
        <v>0</v>
      </c>
      <c r="FC18" s="315">
        <f t="shared" ca="1" si="222"/>
        <v>1</v>
      </c>
      <c r="FD18" s="315">
        <f ca="1">SUMPRODUCT((OFFSET('Game Board'!F8:F55,0,DW1)=EP18)*(OFFSET('Game Board'!I8:I55,0,DW1)=EP17)*(OFFSET('Game Board'!G8:G55,0,DW1)&gt;OFFSET('Game Board'!H8:H55,0,DW1))*1)+SUMPRODUCT((OFFSET('Game Board'!I8:I55,0,DW1)=EP18)*(OFFSET('Game Board'!F8:F55,0,DW1)=EP17)*(OFFSET('Game Board'!H8:H55,0,DW1)&gt;OFFSET('Game Board'!G8:G55,0,DW1))*1)+SUMPRODUCT((OFFSET('Game Board'!F8:F55,0,DW1)=EP18)*(OFFSET('Game Board'!I8:I55,0,DW1)=EP19)*(OFFSET('Game Board'!G8:G55,0,DW1)&gt;OFFSET('Game Board'!H8:H55,0,DW1))*1)+SUMPRODUCT((OFFSET('Game Board'!I8:I55,0,DW1)=EP18)*(OFFSET('Game Board'!F8:F55,0,DW1)=EP19)*(OFFSET('Game Board'!H8:H55,0,DW1)&gt;OFFSET('Game Board'!G8:G55,0,DW1))*1)</f>
        <v>0</v>
      </c>
      <c r="FE18" s="315">
        <f ca="1">SUMPRODUCT((OFFSET('Game Board'!F8:F55,0,DW1)=EP18)*(OFFSET('Game Board'!I8:I55,0,DW1)=EP17)*(OFFSET('Game Board'!G8:G55,0,DW1)=OFFSET('Game Board'!H8:H55,0,DW1))*1)+SUMPRODUCT((OFFSET('Game Board'!I8:I55,0,DW1)=EP18)*(OFFSET('Game Board'!F8:F55,0,DW1)=EP17)*(OFFSET('Game Board'!G8:G55,0,DW1)=OFFSET('Game Board'!H8:H55,0,DW1))*1)+SUMPRODUCT((OFFSET('Game Board'!F8:F55,0,DW1)=EP18)*(OFFSET('Game Board'!I8:I55,0,DW1)=EP19)*(OFFSET('Game Board'!G8:G55,0,DW1)=OFFSET('Game Board'!H8:H55,0,DW1))*1)+SUMPRODUCT((OFFSET('Game Board'!I8:I55,0,DW1)=EP18)*(OFFSET('Game Board'!F8:F55,0,DW1)=EP19)*(OFFSET('Game Board'!G8:G55,0,DW1)=OFFSET('Game Board'!H8:H55,0,DW1))*1)</f>
        <v>0</v>
      </c>
      <c r="FF18" s="315">
        <f ca="1">SUMPRODUCT((OFFSET('Game Board'!F8:F55,0,DW1)=EP18)*(OFFSET('Game Board'!I8:I55,0,DW1)=EP17)*(OFFSET('Game Board'!G8:G55,0,DW1)&lt;OFFSET('Game Board'!H8:H55,0,DW1))*1)+SUMPRODUCT((OFFSET('Game Board'!I8:I55,0,DW1)=EP18)*(OFFSET('Game Board'!F8:F55,0,DW1)=EP17)*(OFFSET('Game Board'!H8:H55,0,DW1)&lt;OFFSET('Game Board'!G8:G55,0,DW1))*1)+SUMPRODUCT((OFFSET('Game Board'!F8:F55,0,DW1)=EP18)*(OFFSET('Game Board'!I8:I55,0,DW1)=EP19)*(OFFSET('Game Board'!G8:G55,0,DW1)&lt;OFFSET('Game Board'!H8:H55,0,DW1))*1)+SUMPRODUCT((OFFSET('Game Board'!I8:I55,0,DW1)=EP18)*(OFFSET('Game Board'!F8:F55,0,DW1)=EP19)*(OFFSET('Game Board'!H8:H55,0,DW1)&lt;OFFSET('Game Board'!G8:G55,0,DW1))*1)</f>
        <v>0</v>
      </c>
      <c r="FG18" s="315">
        <f ca="1">SUMIFS(OFFSET('Game Board'!G8:G55,0,DW1),OFFSET('Game Board'!F8:F55,0,DW1),EP18,OFFSET('Game Board'!I8:I55,0,DW1),EP17)+SUMIFS(OFFSET('Game Board'!G8:G55,0,DW1),OFFSET('Game Board'!F8:F55,0,DW1),EP18,OFFSET('Game Board'!I8:I55,0,DW1),EP19)+SUMIFS(OFFSET('Game Board'!H8:H55,0,DW1),OFFSET('Game Board'!I8:I55,0,DW1),EP18,OFFSET('Game Board'!F8:F55,0,DW1),EP17)+SUMIFS(OFFSET('Game Board'!H8:H55,0,DW1),OFFSET('Game Board'!I8:I55,0,DW1),EP18,OFFSET('Game Board'!F8:F55,0,DW1),EP19)</f>
        <v>0</v>
      </c>
      <c r="FH18" s="315">
        <f ca="1">SUMIFS(OFFSET('Game Board'!H8:H55,0,DW1),OFFSET('Game Board'!F8:F55,0,DW1),EP18,OFFSET('Game Board'!I8:I55,0,DW1),EP17)+SUMIFS(OFFSET('Game Board'!H8:H55,0,DW1),OFFSET('Game Board'!F8:F55,0,DW1),EP18,OFFSET('Game Board'!I8:I55,0,DW1),EP19)+SUMIFS(OFFSET('Game Board'!G8:G55,0,DW1),OFFSET('Game Board'!I8:I55,0,DW1),EP18,OFFSET('Game Board'!F8:F55,0,DW1),EP17)+SUMIFS(OFFSET('Game Board'!G8:G55,0,DW1),OFFSET('Game Board'!I8:I55,0,DW1),EP18,OFFSET('Game Board'!F8:F55,0,DW1),EP19)</f>
        <v>0</v>
      </c>
      <c r="FI18" s="315">
        <f t="shared" ca="1" si="223"/>
        <v>0</v>
      </c>
      <c r="FJ18" s="315">
        <f t="shared" ca="1" si="224"/>
        <v>0</v>
      </c>
      <c r="FK18" s="315">
        <f t="shared" ref="FK18" ca="1" si="2328">IF(EP18&lt;&gt;"",SUMPRODUCT((EN16:EN19=EN18)*(FJ16:FJ19&gt;FJ18)*1),0)</f>
        <v>0</v>
      </c>
      <c r="FL18" s="315">
        <f t="shared" ref="FL18" ca="1" si="2329">IF(EP18&lt;&gt;"",SUMPRODUCT((FK16:FK19=FK18)*(FI16:FI19&gt;FI18)*1),0)</f>
        <v>0</v>
      </c>
      <c r="FM18" s="315">
        <f t="shared" ca="1" si="225"/>
        <v>0</v>
      </c>
      <c r="FN18" s="315">
        <f t="shared" ref="FN18" ca="1" si="2330">IF(EP18&lt;&gt;"",SUMPRODUCT((FM16:FM19=FM18)*(FK16:FK19=FK18)*(FG16:FG19&gt;FG18)*1),0)</f>
        <v>0</v>
      </c>
      <c r="FO18" s="315">
        <f t="shared" ca="1" si="226"/>
        <v>1</v>
      </c>
      <c r="FP18" s="315">
        <f ca="1">SUMPRODUCT((OFFSET('Game Board'!F8:F55,0,DW1)=EQ18)*(OFFSET('Game Board'!I8:I55,0,DW1)=EQ19)*(OFFSET('Game Board'!G8:G55,0,DW1)&gt;OFFSET('Game Board'!H8:H55,0,DW1))*1)+SUMPRODUCT((OFFSET('Game Board'!I8:I55,0,DW1)=EQ18)*(OFFSET('Game Board'!F8:F55,0,DW1)=EQ19)*(OFFSET('Game Board'!H8:H55,0,DW1)&gt;OFFSET('Game Board'!G8:G55,0,DW1))*1)</f>
        <v>0</v>
      </c>
      <c r="FQ18" s="315">
        <f ca="1">SUMPRODUCT((OFFSET('Game Board'!F8:F55,0,DW1)=EQ18)*(OFFSET('Game Board'!I8:I55,0,DW1)=EQ19)*(OFFSET('Game Board'!G8:G55,0,DW1)=OFFSET('Game Board'!H8:H55,0,DW1))*1)+SUMPRODUCT((OFFSET('Game Board'!I8:I55,0,DW1)=EQ18)*(OFFSET('Game Board'!F8:F55,0,DW1)=EQ19)*(OFFSET('Game Board'!H8:H55,0,DW1)=OFFSET('Game Board'!G8:G55,0,DW1))*1)</f>
        <v>0</v>
      </c>
      <c r="FR18" s="315">
        <f ca="1">SUMPRODUCT((OFFSET('Game Board'!F8:F55,0,DW1)=EQ18)*(OFFSET('Game Board'!I8:I55,0,DW1)=EQ19)*(OFFSET('Game Board'!G8:G55,0,DW1)&lt;OFFSET('Game Board'!H8:H55,0,DW1))*1)+SUMPRODUCT((OFFSET('Game Board'!I8:I55,0,DW1)=EQ18)*(OFFSET('Game Board'!F8:F55,0,DW1)=EQ19)*(OFFSET('Game Board'!H8:H55,0,DW1)&lt;OFFSET('Game Board'!G8:G55,0,DW1))*1)</f>
        <v>0</v>
      </c>
      <c r="FS18" s="315">
        <f ca="1">SUMIFS(OFFSET('Game Board'!G8:G55,0,DW1),OFFSET('Game Board'!F8:F55,0,DW1),EQ18,OFFSET('Game Board'!I8:I55,0,DW1),EQ19)+SUMIFS(OFFSET('Game Board'!H8:H55,0,DW1),OFFSET('Game Board'!I8:I55,0,DW1),EQ18,OFFSET('Game Board'!F8:F55,0,DW1),EQ19)</f>
        <v>0</v>
      </c>
      <c r="FT18" s="315">
        <f ca="1">SUMIFS(OFFSET('Game Board'!H8:H55,0,DW1),OFFSET('Game Board'!F8:F55,0,DW1),EQ18,OFFSET('Game Board'!I8:I55,0,DW1),EQ19)+SUMIFS(OFFSET('Game Board'!G8:G55,0,DW1),OFFSET('Game Board'!I8:I55,0,DW1),EQ18,OFFSET('Game Board'!F8:F55,0,DW1),EQ19)</f>
        <v>0</v>
      </c>
      <c r="FU18" s="315">
        <f t="shared" ref="FU18:FU19" ca="1" si="2331">FS18-FT18</f>
        <v>0</v>
      </c>
      <c r="FV18" s="315">
        <f t="shared" ref="FV18:FV19" ca="1" si="2332">FQ18*1+FP18*3</f>
        <v>0</v>
      </c>
      <c r="FW18" s="315">
        <f t="shared" ref="FW18" ca="1" si="2333">IF(EQ18&lt;&gt;"",SUMPRODUCT((EZ16:EZ19=EZ18)*(FV16:FV19&gt;FV18)*1),0)</f>
        <v>0</v>
      </c>
      <c r="FX18" s="315">
        <f t="shared" ref="FX18" ca="1" si="2334">IF(EQ18&lt;&gt;"",SUMPRODUCT((FW16:FW19=FW18)*(FU16:FU19&gt;FU18)*1),0)</f>
        <v>0</v>
      </c>
      <c r="FY18" s="315">
        <f t="shared" ref="FY18:FY19" ca="1" si="2335">FW18+FX18</f>
        <v>0</v>
      </c>
      <c r="FZ18" s="315">
        <f t="shared" ref="FZ18" ca="1" si="2336">IF(EQ18&lt;&gt;"",SUMPRODUCT((FY16:FY19=FY18)*(FW16:FW19=FW18)*(FS16:FS19&gt;FS18)*1),0)</f>
        <v>0</v>
      </c>
      <c r="GA18" s="315">
        <f t="shared" ca="1" si="389"/>
        <v>1</v>
      </c>
      <c r="GB18" s="315">
        <f t="shared" ref="GB18" ca="1" si="2337">SUMPRODUCT((GA16:GA19=GA18)*(ED16:ED19&gt;ED18)*1)</f>
        <v>2</v>
      </c>
      <c r="GC18" s="315">
        <f t="shared" ca="1" si="227"/>
        <v>3</v>
      </c>
      <c r="GD18" s="315" t="str">
        <f t="shared" si="228"/>
        <v>Denmark</v>
      </c>
      <c r="GE18" s="315">
        <f t="shared" ca="1" si="3"/>
        <v>0</v>
      </c>
      <c r="GF18" s="315">
        <f ca="1">SUMPRODUCT((OFFSET('Game Board'!G8:G55,0,GF1)&lt;&gt;"")*(OFFSET('Game Board'!F8:F55,0,GF1)=C18)*(OFFSET('Game Board'!G8:G55,0,GF1)&gt;OFFSET('Game Board'!H8:H55,0,GF1))*1)+SUMPRODUCT((OFFSET('Game Board'!G8:G55,0,GF1)&lt;&gt;"")*(OFFSET('Game Board'!I8:I55,0,GF1)=C18)*(OFFSET('Game Board'!H8:H55,0,GF1)&gt;OFFSET('Game Board'!G8:G55,0,GF1))*1)</f>
        <v>0</v>
      </c>
      <c r="GG18" s="315">
        <f ca="1">SUMPRODUCT((OFFSET('Game Board'!G8:G55,0,GF1)&lt;&gt;"")*(OFFSET('Game Board'!F8:F55,0,GF1)=C18)*(OFFSET('Game Board'!G8:G55,0,GF1)=OFFSET('Game Board'!H8:H55,0,GF1))*1)+SUMPRODUCT((OFFSET('Game Board'!G8:G55,0,GF1)&lt;&gt;"")*(OFFSET('Game Board'!I8:I55,0,GF1)=C18)*(OFFSET('Game Board'!G8:G55,0,GF1)=OFFSET('Game Board'!H8:H55,0,GF1))*1)</f>
        <v>0</v>
      </c>
      <c r="GH18" s="315">
        <f ca="1">SUMPRODUCT((OFFSET('Game Board'!G8:G55,0,GF1)&lt;&gt;"")*(OFFSET('Game Board'!F8:F55,0,GF1)=C18)*(OFFSET('Game Board'!G8:G55,0,GF1)&lt;OFFSET('Game Board'!H8:H55,0,GF1))*1)+SUMPRODUCT((OFFSET('Game Board'!G8:G55,0,GF1)&lt;&gt;"")*(OFFSET('Game Board'!I8:I55,0,GF1)=C18)*(OFFSET('Game Board'!H8:H55,0,GF1)&lt;OFFSET('Game Board'!G8:G55,0,GF1))*1)</f>
        <v>0</v>
      </c>
      <c r="GI18" s="315">
        <f ca="1">SUMIF(OFFSET('Game Board'!F8:F55,0,GF1),C18,OFFSET('Game Board'!G8:G55,0,GF1))+SUMIF(OFFSET('Game Board'!I8:I55,0,GF1),C18,OFFSET('Game Board'!H8:H55,0,GF1))</f>
        <v>0</v>
      </c>
      <c r="GJ18" s="315">
        <f ca="1">SUMIF(OFFSET('Game Board'!F8:F55,0,GF1),C18,OFFSET('Game Board'!H8:H55,0,GF1))+SUMIF(OFFSET('Game Board'!I8:I55,0,GF1),C18,OFFSET('Game Board'!G8:G55,0,GF1))</f>
        <v>0</v>
      </c>
      <c r="GK18" s="315">
        <f t="shared" ca="1" si="4"/>
        <v>0</v>
      </c>
      <c r="GL18" s="315">
        <f t="shared" ca="1" si="5"/>
        <v>0</v>
      </c>
      <c r="GM18" s="315">
        <f ca="1">INDEX(L4:L35,MATCH(GV18,C4:C35,0),0)</f>
        <v>1851</v>
      </c>
      <c r="GN18" s="319">
        <f>'Tournament Setup'!F20</f>
        <v>0</v>
      </c>
      <c r="GO18" s="315">
        <f t="shared" ref="GO18" ca="1" si="2338">RANK(GL18,GL16:GL19)</f>
        <v>1</v>
      </c>
      <c r="GP18" s="315">
        <f t="shared" ref="GP18" ca="1" si="2339">SUMPRODUCT((GO16:GO19=GO18)*(GK16:GK19&gt;GK18)*1)</f>
        <v>0</v>
      </c>
      <c r="GQ18" s="315">
        <f t="shared" ca="1" si="8"/>
        <v>1</v>
      </c>
      <c r="GR18" s="315">
        <f t="shared" ref="GR18" ca="1" si="2340">SUMPRODUCT((GO16:GO19=GO18)*(GK16:GK19=GK18)*(GI16:GI19&gt;GI18)*1)</f>
        <v>0</v>
      </c>
      <c r="GS18" s="315">
        <f t="shared" ca="1" si="10"/>
        <v>1</v>
      </c>
      <c r="GT18" s="315">
        <f t="shared" ref="GT18" ca="1" si="2341">RANK(GS18,GS16:GS19,1)+COUNTIF(GS16:GS18,GS18)-1</f>
        <v>3</v>
      </c>
      <c r="GU18" s="315">
        <v>3</v>
      </c>
      <c r="GV18" s="315" t="str">
        <f t="shared" ref="GV18" ca="1" si="2342">INDEX(GD16:GD19,MATCH(GU18,GT16:GT19,0),0)</f>
        <v>Denmark</v>
      </c>
      <c r="GW18" s="315">
        <f t="shared" ref="GW18" ca="1" si="2343">INDEX(GS16:GS19,MATCH(GV18,GD16:GD19,0),0)</f>
        <v>1</v>
      </c>
      <c r="GX18" s="315" t="str">
        <f t="shared" ref="GX18:GX19" ca="1" si="2344">IF(AND(GX17&lt;&gt;"",GW18=1),GV18,"")</f>
        <v>Denmark</v>
      </c>
      <c r="GY18" s="315" t="str">
        <f t="shared" ref="GY18" ca="1" si="2345">IF(GY17&lt;&gt;"",GV18,"")</f>
        <v/>
      </c>
      <c r="GZ18" s="315" t="str">
        <f t="shared" ref="GZ18" ca="1" si="2346">IF(GW19=3,GV18,"")</f>
        <v/>
      </c>
      <c r="HA18" s="315">
        <f ca="1">SUMPRODUCT((OFFSET('Game Board'!F8:F55,0,GF1)=GX18)*(OFFSET('Game Board'!I8:I55,0,GF1)=GX16)*(OFFSET('Game Board'!G8:G55,0,GF1)&gt;OFFSET('Game Board'!H8:H55,0,GF1))*1)+SUMPRODUCT((OFFSET('Game Board'!I8:I55,0,GF1)=GX18)*(OFFSET('Game Board'!F8:F55,0,GF1)=GX16)*(OFFSET('Game Board'!H8:H55,0,GF1)&gt;OFFSET('Game Board'!G8:G55,0,GF1))*1)+SUMPRODUCT((OFFSET('Game Board'!F8:F55,0,GF1)=GX18)*(OFFSET('Game Board'!I8:I55,0,GF1)=GX17)*(OFFSET('Game Board'!G8:G55,0,GF1)&gt;OFFSET('Game Board'!H8:H55,0,GF1))*1)+SUMPRODUCT((OFFSET('Game Board'!I8:I55,0,GF1)=GX18)*(OFFSET('Game Board'!F8:F55,0,GF1)=GX17)*(OFFSET('Game Board'!H8:H55,0,GF1)&gt;OFFSET('Game Board'!G8:G55,0,GF1))*1)+SUMPRODUCT((OFFSET('Game Board'!F8:F55,0,GF1)=GX18)*(OFFSET('Game Board'!I8:I55,0,GF1)=GX19)*(OFFSET('Game Board'!G8:G55,0,GF1)&gt;OFFSET('Game Board'!H8:H55,0,GF1))*1)+SUMPRODUCT((OFFSET('Game Board'!I8:I55,0,GF1)=GX18)*(OFFSET('Game Board'!F8:F55,0,GF1)=GX19)*(OFFSET('Game Board'!H8:H55,0,GF1)&gt;OFFSET('Game Board'!G8:G55,0,GF1))*1)</f>
        <v>0</v>
      </c>
      <c r="HB18" s="315">
        <f ca="1">SUMPRODUCT((OFFSET('Game Board'!F8:F55,0,GF1)=GX18)*(OFFSET('Game Board'!I8:I55,0,GF1)=GX16)*(OFFSET('Game Board'!G8:G55,0,GF1)=OFFSET('Game Board'!H8:H55,0,GF1))*1)+SUMPRODUCT((OFFSET('Game Board'!I8:I55,0,GF1)=GX18)*(OFFSET('Game Board'!F8:F55,0,GF1)=GX16)*(OFFSET('Game Board'!G8:G55,0,GF1)=OFFSET('Game Board'!H8:H55,0,GF1))*1)+SUMPRODUCT((OFFSET('Game Board'!F8:F55,0,GF1)=GX18)*(OFFSET('Game Board'!I8:I55,0,GF1)=GX17)*(OFFSET('Game Board'!G8:G55,0,GF1)=OFFSET('Game Board'!H8:H55,0,GF1))*1)+SUMPRODUCT((OFFSET('Game Board'!I8:I55,0,GF1)=GX18)*(OFFSET('Game Board'!F8:F55,0,GF1)=GX17)*(OFFSET('Game Board'!G8:G55,0,GF1)=OFFSET('Game Board'!H8:H55,0,GF1))*1)+SUMPRODUCT((OFFSET('Game Board'!F8:F55,0,GF1)=GX18)*(OFFSET('Game Board'!I8:I55,0,GF1)=GX19)*(OFFSET('Game Board'!G8:G55,0,GF1)=OFFSET('Game Board'!H8:H55,0,GF1))*1)+SUMPRODUCT((OFFSET('Game Board'!I8:I55,0,GF1)=GX18)*(OFFSET('Game Board'!F8:F55,0,GF1)=GX19)*(OFFSET('Game Board'!G8:G55,0,GF1)=OFFSET('Game Board'!H8:H55,0,GF1))*1)</f>
        <v>3</v>
      </c>
      <c r="HC18" s="315">
        <f ca="1">SUMPRODUCT((OFFSET('Game Board'!F8:F55,0,GF1)=GX18)*(OFFSET('Game Board'!I8:I55,0,GF1)=GX16)*(OFFSET('Game Board'!G8:G55,0,GF1)&lt;OFFSET('Game Board'!H8:H55,0,GF1))*1)+SUMPRODUCT((OFFSET('Game Board'!I8:I55,0,GF1)=GX18)*(OFFSET('Game Board'!F8:F55,0,GF1)=GX16)*(OFFSET('Game Board'!H8:H55,0,GF1)&lt;OFFSET('Game Board'!G8:G55,0,GF1))*1)+SUMPRODUCT((OFFSET('Game Board'!F8:F55,0,GF1)=GX18)*(OFFSET('Game Board'!I8:I55,0,GF1)=GX17)*(OFFSET('Game Board'!G8:G55,0,GF1)&lt;OFFSET('Game Board'!H8:H55,0,GF1))*1)+SUMPRODUCT((OFFSET('Game Board'!I8:I55,0,GF1)=GX18)*(OFFSET('Game Board'!F8:F55,0,GF1)=GX17)*(OFFSET('Game Board'!H8:H55,0,GF1)&lt;OFFSET('Game Board'!G8:G55,0,GF1))*1)+SUMPRODUCT((OFFSET('Game Board'!F8:F55,0,GF1)=GX18)*(OFFSET('Game Board'!I8:I55,0,GF1)=GX19)*(OFFSET('Game Board'!G8:G55,0,GF1)&lt;OFFSET('Game Board'!H8:H55,0,GF1))*1)+SUMPRODUCT((OFFSET('Game Board'!I8:I55,0,GF1)=GX18)*(OFFSET('Game Board'!F8:F55,0,GF1)=GX19)*(OFFSET('Game Board'!H8:H55,0,GF1)&lt;OFFSET('Game Board'!G8:G55,0,GF1))*1)</f>
        <v>0</v>
      </c>
      <c r="HD18" s="315">
        <f ca="1">SUMIFS(OFFSET('Game Board'!G8:G55,0,GF1),OFFSET('Game Board'!F8:F55,0,GF1),GX18,OFFSET('Game Board'!I8:I55,0,GF1),GX16)+SUMIFS(OFFSET('Game Board'!G8:G55,0,GF1),OFFSET('Game Board'!F8:F55,0,GF1),GX18,OFFSET('Game Board'!I8:I55,0,GF1),GX17)+SUMIFS(OFFSET('Game Board'!G8:G55,0,GF1),OFFSET('Game Board'!F8:F55,0,GF1),GX18,OFFSET('Game Board'!I8:I55,0,GF1),GX19)+SUMIFS(OFFSET('Game Board'!H8:H55,0,GF1),OFFSET('Game Board'!I8:I55,0,GF1),GX18,OFFSET('Game Board'!F8:F55,0,GF1),GX16)+SUMIFS(OFFSET('Game Board'!H8:H55,0,GF1),OFFSET('Game Board'!I8:I55,0,GF1),GX18,OFFSET('Game Board'!F8:F55,0,GF1),GX17)+SUMIFS(OFFSET('Game Board'!H8:H55,0,GF1),OFFSET('Game Board'!I8:I55,0,GF1),GX18,OFFSET('Game Board'!F8:F55,0,GF1),GX19)</f>
        <v>0</v>
      </c>
      <c r="HE18" s="315">
        <f ca="1">SUMIFS(OFFSET('Game Board'!H8:H55,0,GF1),OFFSET('Game Board'!F8:F55,0,GF1),GX18,OFFSET('Game Board'!I8:I55,0,GF1),GX16)+SUMIFS(OFFSET('Game Board'!H8:H55,0,GF1),OFFSET('Game Board'!F8:F55,0,GF1),GX18,OFFSET('Game Board'!I8:I55,0,GF1),GX17)+SUMIFS(OFFSET('Game Board'!H8:H55,0,GF1),OFFSET('Game Board'!F8:F55,0,GF1),GX18,OFFSET('Game Board'!I8:I55,0,GF1),GX19)+SUMIFS(OFFSET('Game Board'!G8:G55,0,GF1),OFFSET('Game Board'!I8:I55,0,GF1),GX18,OFFSET('Game Board'!F8:F55,0,GF1),GX16)+SUMIFS(OFFSET('Game Board'!G8:G55,0,GF1),OFFSET('Game Board'!I8:I55,0,GF1),GX18,OFFSET('Game Board'!F8:F55,0,GF1),GX17)+SUMIFS(OFFSET('Game Board'!G8:G55,0,GF1),OFFSET('Game Board'!I8:I55,0,GF1),GX18,OFFSET('Game Board'!F8:F55,0,GF1),GX19)</f>
        <v>0</v>
      </c>
      <c r="HF18" s="315">
        <f t="shared" ca="1" si="15"/>
        <v>0</v>
      </c>
      <c r="HG18" s="315">
        <f t="shared" ca="1" si="16"/>
        <v>3</v>
      </c>
      <c r="HH18" s="315">
        <f t="shared" ref="HH18" ca="1" si="2347">IF(GX18&lt;&gt;"",SUMPRODUCT((GW16:GW19=GW18)*(HG16:HG19&gt;HG18)*1),0)</f>
        <v>0</v>
      </c>
      <c r="HI18" s="315">
        <f t="shared" ref="HI18" ca="1" si="2348">IF(GX18&lt;&gt;"",SUMPRODUCT((HH16:HH19=HH18)*(HF16:HF19&gt;HF18)*1),0)</f>
        <v>0</v>
      </c>
      <c r="HJ18" s="315">
        <f t="shared" ca="1" si="19"/>
        <v>0</v>
      </c>
      <c r="HK18" s="315">
        <f t="shared" ref="HK18" ca="1" si="2349">IF(GX18&lt;&gt;"",SUMPRODUCT((HJ16:HJ19=HJ18)*(HH16:HH19=HH18)*(HD16:HD19&gt;HD18)*1),0)</f>
        <v>0</v>
      </c>
      <c r="HL18" s="315">
        <f t="shared" ca="1" si="21"/>
        <v>1</v>
      </c>
      <c r="HM18" s="315">
        <f ca="1">SUMPRODUCT((OFFSET('Game Board'!F8:F55,0,GF1)=GY18)*(OFFSET('Game Board'!I8:I55,0,GF1)=GY17)*(OFFSET('Game Board'!G8:G55,0,GF1)&gt;OFFSET('Game Board'!H8:H55,0,GF1))*1)+SUMPRODUCT((OFFSET('Game Board'!I8:I55,0,GF1)=GY18)*(OFFSET('Game Board'!F8:F55,0,GF1)=GY17)*(OFFSET('Game Board'!H8:H55,0,GF1)&gt;OFFSET('Game Board'!G8:G55,0,GF1))*1)+SUMPRODUCT((OFFSET('Game Board'!F8:F55,0,GF1)=GY18)*(OFFSET('Game Board'!I8:I55,0,GF1)=GY19)*(OFFSET('Game Board'!G8:G55,0,GF1)&gt;OFFSET('Game Board'!H8:H55,0,GF1))*1)+SUMPRODUCT((OFFSET('Game Board'!I8:I55,0,GF1)=GY18)*(OFFSET('Game Board'!F8:F55,0,GF1)=GY19)*(OFFSET('Game Board'!H8:H55,0,GF1)&gt;OFFSET('Game Board'!G8:G55,0,GF1))*1)</f>
        <v>0</v>
      </c>
      <c r="HN18" s="315">
        <f ca="1">SUMPRODUCT((OFFSET('Game Board'!F8:F55,0,GF1)=GY18)*(OFFSET('Game Board'!I8:I55,0,GF1)=GY17)*(OFFSET('Game Board'!G8:G55,0,GF1)=OFFSET('Game Board'!H8:H55,0,GF1))*1)+SUMPRODUCT((OFFSET('Game Board'!I8:I55,0,GF1)=GY18)*(OFFSET('Game Board'!F8:F55,0,GF1)=GY17)*(OFFSET('Game Board'!G8:G55,0,GF1)=OFFSET('Game Board'!H8:H55,0,GF1))*1)+SUMPRODUCT((OFFSET('Game Board'!F8:F55,0,GF1)=GY18)*(OFFSET('Game Board'!I8:I55,0,GF1)=GY19)*(OFFSET('Game Board'!G8:G55,0,GF1)=OFFSET('Game Board'!H8:H55,0,GF1))*1)+SUMPRODUCT((OFFSET('Game Board'!I8:I55,0,GF1)=GY18)*(OFFSET('Game Board'!F8:F55,0,GF1)=GY19)*(OFFSET('Game Board'!G8:G55,0,GF1)=OFFSET('Game Board'!H8:H55,0,GF1))*1)</f>
        <v>0</v>
      </c>
      <c r="HO18" s="315">
        <f ca="1">SUMPRODUCT((OFFSET('Game Board'!F8:F55,0,GF1)=GY18)*(OFFSET('Game Board'!I8:I55,0,GF1)=GY17)*(OFFSET('Game Board'!G8:G55,0,GF1)&lt;OFFSET('Game Board'!H8:H55,0,GF1))*1)+SUMPRODUCT((OFFSET('Game Board'!I8:I55,0,GF1)=GY18)*(OFFSET('Game Board'!F8:F55,0,GF1)=GY17)*(OFFSET('Game Board'!H8:H55,0,GF1)&lt;OFFSET('Game Board'!G8:G55,0,GF1))*1)+SUMPRODUCT((OFFSET('Game Board'!F8:F55,0,GF1)=GY18)*(OFFSET('Game Board'!I8:I55,0,GF1)=GY19)*(OFFSET('Game Board'!G8:G55,0,GF1)&lt;OFFSET('Game Board'!H8:H55,0,GF1))*1)+SUMPRODUCT((OFFSET('Game Board'!I8:I55,0,GF1)=GY18)*(OFFSET('Game Board'!F8:F55,0,GF1)=GY19)*(OFFSET('Game Board'!H8:H55,0,GF1)&lt;OFFSET('Game Board'!G8:G55,0,GF1))*1)</f>
        <v>0</v>
      </c>
      <c r="HP18" s="315">
        <f ca="1">SUMIFS(OFFSET('Game Board'!G8:G55,0,GF1),OFFSET('Game Board'!F8:F55,0,GF1),GY18,OFFSET('Game Board'!I8:I55,0,GF1),GY17)+SUMIFS(OFFSET('Game Board'!G8:G55,0,GF1),OFFSET('Game Board'!F8:F55,0,GF1),GY18,OFFSET('Game Board'!I8:I55,0,GF1),GY19)+SUMIFS(OFFSET('Game Board'!H8:H55,0,GF1),OFFSET('Game Board'!I8:I55,0,GF1),GY18,OFFSET('Game Board'!F8:F55,0,GF1),GY17)+SUMIFS(OFFSET('Game Board'!H8:H55,0,GF1),OFFSET('Game Board'!I8:I55,0,GF1),GY18,OFFSET('Game Board'!F8:F55,0,GF1),GY19)</f>
        <v>0</v>
      </c>
      <c r="HQ18" s="315">
        <f ca="1">SUMIFS(OFFSET('Game Board'!H8:H55,0,GF1),OFFSET('Game Board'!F8:F55,0,GF1),GY18,OFFSET('Game Board'!I8:I55,0,GF1),GY17)+SUMIFS(OFFSET('Game Board'!H8:H55,0,GF1),OFFSET('Game Board'!F8:F55,0,GF1),GY18,OFFSET('Game Board'!I8:I55,0,GF1),GY19)+SUMIFS(OFFSET('Game Board'!G8:G55,0,GF1),OFFSET('Game Board'!I8:I55,0,GF1),GY18,OFFSET('Game Board'!F8:F55,0,GF1),GY17)+SUMIFS(OFFSET('Game Board'!G8:G55,0,GF1),OFFSET('Game Board'!I8:I55,0,GF1),GY18,OFFSET('Game Board'!F8:F55,0,GF1),GY19)</f>
        <v>0</v>
      </c>
      <c r="HR18" s="315">
        <f t="shared" ca="1" si="240"/>
        <v>0</v>
      </c>
      <c r="HS18" s="315">
        <f t="shared" ca="1" si="241"/>
        <v>0</v>
      </c>
      <c r="HT18" s="315">
        <f t="shared" ref="HT18" ca="1" si="2350">IF(GY18&lt;&gt;"",SUMPRODUCT((GW16:GW19=GW18)*(HS16:HS19&gt;HS18)*1),0)</f>
        <v>0</v>
      </c>
      <c r="HU18" s="315">
        <f t="shared" ref="HU18" ca="1" si="2351">IF(GY18&lt;&gt;"",SUMPRODUCT((HT16:HT19=HT18)*(HR16:HR19&gt;HR18)*1),0)</f>
        <v>0</v>
      </c>
      <c r="HV18" s="315">
        <f t="shared" ca="1" si="244"/>
        <v>0</v>
      </c>
      <c r="HW18" s="315">
        <f t="shared" ref="HW18" ca="1" si="2352">IF(GY18&lt;&gt;"",SUMPRODUCT((HV16:HV19=HV18)*(HT16:HT19=HT18)*(HP16:HP19&gt;HP18)*1),0)</f>
        <v>0</v>
      </c>
      <c r="HX18" s="315">
        <f t="shared" ca="1" si="22"/>
        <v>1</v>
      </c>
      <c r="HY18" s="315">
        <f ca="1">SUMPRODUCT((OFFSET('Game Board'!F8:F55,0,GF1)=GZ18)*(OFFSET('Game Board'!I8:I55,0,GF1)=GZ19)*(OFFSET('Game Board'!G8:G55,0,GF1)&gt;OFFSET('Game Board'!H8:H55,0,GF1))*1)+SUMPRODUCT((OFFSET('Game Board'!I8:I55,0,GF1)=GZ18)*(OFFSET('Game Board'!F8:F55,0,GF1)=GZ19)*(OFFSET('Game Board'!H8:H55,0,GF1)&gt;OFFSET('Game Board'!G8:G55,0,GF1))*1)</f>
        <v>0</v>
      </c>
      <c r="HZ18" s="315">
        <f ca="1">SUMPRODUCT((OFFSET('Game Board'!F8:F55,0,GF1)=GZ18)*(OFFSET('Game Board'!I8:I55,0,GF1)=GZ19)*(OFFSET('Game Board'!G8:G55,0,GF1)=OFFSET('Game Board'!H8:H55,0,GF1))*1)+SUMPRODUCT((OFFSET('Game Board'!I8:I55,0,GF1)=GZ18)*(OFFSET('Game Board'!F8:F55,0,GF1)=GZ19)*(OFFSET('Game Board'!H8:H55,0,GF1)=OFFSET('Game Board'!G8:G55,0,GF1))*1)</f>
        <v>0</v>
      </c>
      <c r="IA18" s="315">
        <f ca="1">SUMPRODUCT((OFFSET('Game Board'!F8:F55,0,GF1)=GZ18)*(OFFSET('Game Board'!I8:I55,0,GF1)=GZ19)*(OFFSET('Game Board'!G8:G55,0,GF1)&lt;OFFSET('Game Board'!H8:H55,0,GF1))*1)+SUMPRODUCT((OFFSET('Game Board'!I8:I55,0,GF1)=GZ18)*(OFFSET('Game Board'!F8:F55,0,GF1)=GZ19)*(OFFSET('Game Board'!H8:H55,0,GF1)&lt;OFFSET('Game Board'!G8:G55,0,GF1))*1)</f>
        <v>0</v>
      </c>
      <c r="IB18" s="315">
        <f ca="1">SUMIFS(OFFSET('Game Board'!G8:G55,0,GF1),OFFSET('Game Board'!F8:F55,0,GF1),GZ18,OFFSET('Game Board'!I8:I55,0,GF1),GZ19)+SUMIFS(OFFSET('Game Board'!H8:H55,0,GF1),OFFSET('Game Board'!I8:I55,0,GF1),GZ18,OFFSET('Game Board'!F8:F55,0,GF1),GZ19)</f>
        <v>0</v>
      </c>
      <c r="IC18" s="315">
        <f ca="1">SUMIFS(OFFSET('Game Board'!H8:H55,0,GF1),OFFSET('Game Board'!F8:F55,0,GF1),GZ18,OFFSET('Game Board'!I8:I55,0,GF1),GZ19)+SUMIFS(OFFSET('Game Board'!G8:G55,0,GF1),OFFSET('Game Board'!I8:I55,0,GF1),GZ18,OFFSET('Game Board'!F8:F55,0,GF1),GZ19)</f>
        <v>0</v>
      </c>
      <c r="ID18" s="315">
        <f t="shared" ref="ID18:ID19" ca="1" si="2353">IB18-IC18</f>
        <v>0</v>
      </c>
      <c r="IE18" s="315">
        <f t="shared" ref="IE18:IE19" ca="1" si="2354">HZ18*1+HY18*3</f>
        <v>0</v>
      </c>
      <c r="IF18" s="315">
        <f t="shared" ref="IF18" ca="1" si="2355">IF(GZ18&lt;&gt;"",SUMPRODUCT((HI16:HI19=HI18)*(IE16:IE19&gt;IE18)*1),0)</f>
        <v>0</v>
      </c>
      <c r="IG18" s="315">
        <f t="shared" ref="IG18" ca="1" si="2356">IF(GZ18&lt;&gt;"",SUMPRODUCT((IF16:IF19=IF18)*(ID16:ID19&gt;ID18)*1),0)</f>
        <v>0</v>
      </c>
      <c r="IH18" s="315">
        <f t="shared" ref="IH18:IH19" ca="1" si="2357">IF18+IG18</f>
        <v>0</v>
      </c>
      <c r="II18" s="315">
        <f t="shared" ref="II18" ca="1" si="2358">IF(GZ18&lt;&gt;"",SUMPRODUCT((IH16:IH19=IH18)*(IF16:IF19=IF18)*(IB16:IB19&gt;IB18)*1),0)</f>
        <v>0</v>
      </c>
      <c r="IJ18" s="315">
        <f t="shared" ca="1" si="23"/>
        <v>1</v>
      </c>
      <c r="IK18" s="315">
        <f t="shared" ref="IK18" ca="1" si="2359">SUMPRODUCT((IJ16:IJ19=IJ18)*(GM16:GM19&gt;GM18)*1)</f>
        <v>2</v>
      </c>
      <c r="IL18" s="315">
        <f t="shared" ca="1" si="25"/>
        <v>3</v>
      </c>
      <c r="IM18" s="315" t="str">
        <f t="shared" si="247"/>
        <v>Denmark</v>
      </c>
      <c r="IN18" s="315">
        <f t="shared" ca="1" si="26"/>
        <v>0</v>
      </c>
      <c r="IO18" s="315">
        <f ca="1">SUMPRODUCT((OFFSET('Game Board'!G8:G55,0,IO1)&lt;&gt;"")*(OFFSET('Game Board'!F8:F55,0,IO1)=C18)*(OFFSET('Game Board'!G8:G55,0,IO1)&gt;OFFSET('Game Board'!H8:H55,0,IO1))*1)+SUMPRODUCT((OFFSET('Game Board'!G8:G55,0,IO1)&lt;&gt;"")*(OFFSET('Game Board'!I8:I55,0,IO1)=C18)*(OFFSET('Game Board'!H8:H55,0,IO1)&gt;OFFSET('Game Board'!G8:G55,0,IO1))*1)</f>
        <v>0</v>
      </c>
      <c r="IP18" s="315">
        <f ca="1">SUMPRODUCT((OFFSET('Game Board'!G8:G55,0,IO1)&lt;&gt;"")*(OFFSET('Game Board'!F8:F55,0,IO1)=C18)*(OFFSET('Game Board'!G8:G55,0,IO1)=OFFSET('Game Board'!H8:H55,0,IO1))*1)+SUMPRODUCT((OFFSET('Game Board'!G8:G55,0,IO1)&lt;&gt;"")*(OFFSET('Game Board'!I8:I55,0,IO1)=C18)*(OFFSET('Game Board'!G8:G55,0,IO1)=OFFSET('Game Board'!H8:H55,0,IO1))*1)</f>
        <v>0</v>
      </c>
      <c r="IQ18" s="315">
        <f ca="1">SUMPRODUCT((OFFSET('Game Board'!G8:G55,0,IO1)&lt;&gt;"")*(OFFSET('Game Board'!F8:F55,0,IO1)=C18)*(OFFSET('Game Board'!G8:G55,0,IO1)&lt;OFFSET('Game Board'!H8:H55,0,IO1))*1)+SUMPRODUCT((OFFSET('Game Board'!G8:G55,0,IO1)&lt;&gt;"")*(OFFSET('Game Board'!I8:I55,0,IO1)=C18)*(OFFSET('Game Board'!H8:H55,0,IO1)&lt;OFFSET('Game Board'!G8:G55,0,IO1))*1)</f>
        <v>0</v>
      </c>
      <c r="IR18" s="315">
        <f ca="1">SUMIF(OFFSET('Game Board'!F8:F55,0,IO1),C18,OFFSET('Game Board'!G8:G55,0,IO1))+SUMIF(OFFSET('Game Board'!I8:I55,0,IO1),C18,OFFSET('Game Board'!H8:H55,0,IO1))</f>
        <v>0</v>
      </c>
      <c r="IS18" s="315">
        <f ca="1">SUMIF(OFFSET('Game Board'!F8:F55,0,IO1),C18,OFFSET('Game Board'!H8:H55,0,IO1))+SUMIF(OFFSET('Game Board'!I8:I55,0,IO1),C18,OFFSET('Game Board'!G8:G55,0,IO1))</f>
        <v>0</v>
      </c>
      <c r="IT18" s="315">
        <f t="shared" ca="1" si="27"/>
        <v>0</v>
      </c>
      <c r="IU18" s="315">
        <f t="shared" ca="1" si="28"/>
        <v>0</v>
      </c>
      <c r="IV18" s="315">
        <f ca="1">INDEX(L4:L35,MATCH(JE18,C4:C35,0),0)</f>
        <v>1851</v>
      </c>
      <c r="IW18" s="319">
        <f>'Tournament Setup'!F20</f>
        <v>0</v>
      </c>
      <c r="IX18" s="315">
        <f t="shared" ref="IX18" ca="1" si="2360">RANK(IU18,IU16:IU19)</f>
        <v>1</v>
      </c>
      <c r="IY18" s="315">
        <f t="shared" ref="IY18" ca="1" si="2361">SUMPRODUCT((IX16:IX19=IX18)*(IT16:IT19&gt;IT18)*1)</f>
        <v>0</v>
      </c>
      <c r="IZ18" s="315">
        <f t="shared" ca="1" si="31"/>
        <v>1</v>
      </c>
      <c r="JA18" s="315">
        <f t="shared" ref="JA18" ca="1" si="2362">SUMPRODUCT((IX16:IX19=IX18)*(IT16:IT19=IT18)*(IR16:IR19&gt;IR18)*1)</f>
        <v>0</v>
      </c>
      <c r="JB18" s="315">
        <f t="shared" ca="1" si="33"/>
        <v>1</v>
      </c>
      <c r="JC18" s="315">
        <f t="shared" ref="JC18" ca="1" si="2363">RANK(JB18,JB16:JB19,1)+COUNTIF(JB16:JB18,JB18)-1</f>
        <v>3</v>
      </c>
      <c r="JD18" s="315">
        <v>3</v>
      </c>
      <c r="JE18" s="315" t="str">
        <f t="shared" ref="JE18" ca="1" si="2364">INDEX(IM16:IM19,MATCH(JD18,JC16:JC19,0),0)</f>
        <v>Denmark</v>
      </c>
      <c r="JF18" s="315">
        <f t="shared" ref="JF18" ca="1" si="2365">INDEX(JB16:JB19,MATCH(JE18,IM16:IM19,0),0)</f>
        <v>1</v>
      </c>
      <c r="JG18" s="315" t="str">
        <f t="shared" ref="JG18:JG19" ca="1" si="2366">IF(AND(JG17&lt;&gt;"",JF18=1),JE18,"")</f>
        <v>Denmark</v>
      </c>
      <c r="JH18" s="315" t="str">
        <f t="shared" ref="JH18" ca="1" si="2367">IF(JH17&lt;&gt;"",JE18,"")</f>
        <v/>
      </c>
      <c r="JI18" s="315" t="str">
        <f t="shared" ref="JI18" ca="1" si="2368">IF(JF19=3,JE18,"")</f>
        <v/>
      </c>
      <c r="JJ18" s="315">
        <f ca="1">SUMPRODUCT((OFFSET('Game Board'!F8:F55,0,IO1)=JG18)*(OFFSET('Game Board'!I8:I55,0,IO1)=JG16)*(OFFSET('Game Board'!G8:G55,0,IO1)&gt;OFFSET('Game Board'!H8:H55,0,IO1))*1)+SUMPRODUCT((OFFSET('Game Board'!I8:I55,0,IO1)=JG18)*(OFFSET('Game Board'!F8:F55,0,IO1)=JG16)*(OFFSET('Game Board'!H8:H55,0,IO1)&gt;OFFSET('Game Board'!G8:G55,0,IO1))*1)+SUMPRODUCT((OFFSET('Game Board'!F8:F55,0,IO1)=JG18)*(OFFSET('Game Board'!I8:I55,0,IO1)=JG17)*(OFFSET('Game Board'!G8:G55,0,IO1)&gt;OFFSET('Game Board'!H8:H55,0,IO1))*1)+SUMPRODUCT((OFFSET('Game Board'!I8:I55,0,IO1)=JG18)*(OFFSET('Game Board'!F8:F55,0,IO1)=JG17)*(OFFSET('Game Board'!H8:H55,0,IO1)&gt;OFFSET('Game Board'!G8:G55,0,IO1))*1)+SUMPRODUCT((OFFSET('Game Board'!F8:F55,0,IO1)=JG18)*(OFFSET('Game Board'!I8:I55,0,IO1)=JG19)*(OFFSET('Game Board'!G8:G55,0,IO1)&gt;OFFSET('Game Board'!H8:H55,0,IO1))*1)+SUMPRODUCT((OFFSET('Game Board'!I8:I55,0,IO1)=JG18)*(OFFSET('Game Board'!F8:F55,0,IO1)=JG19)*(OFFSET('Game Board'!H8:H55,0,IO1)&gt;OFFSET('Game Board'!G8:G55,0,IO1))*1)</f>
        <v>0</v>
      </c>
      <c r="JK18" s="315">
        <f ca="1">SUMPRODUCT((OFFSET('Game Board'!F8:F55,0,IO1)=JG18)*(OFFSET('Game Board'!I8:I55,0,IO1)=JG16)*(OFFSET('Game Board'!G8:G55,0,IO1)=OFFSET('Game Board'!H8:H55,0,IO1))*1)+SUMPRODUCT((OFFSET('Game Board'!I8:I55,0,IO1)=JG18)*(OFFSET('Game Board'!F8:F55,0,IO1)=JG16)*(OFFSET('Game Board'!G8:G55,0,IO1)=OFFSET('Game Board'!H8:H55,0,IO1))*1)+SUMPRODUCT((OFFSET('Game Board'!F8:F55,0,IO1)=JG18)*(OFFSET('Game Board'!I8:I55,0,IO1)=JG17)*(OFFSET('Game Board'!G8:G55,0,IO1)=OFFSET('Game Board'!H8:H55,0,IO1))*1)+SUMPRODUCT((OFFSET('Game Board'!I8:I55,0,IO1)=JG18)*(OFFSET('Game Board'!F8:F55,0,IO1)=JG17)*(OFFSET('Game Board'!G8:G55,0,IO1)=OFFSET('Game Board'!H8:H55,0,IO1))*1)+SUMPRODUCT((OFFSET('Game Board'!F8:F55,0,IO1)=JG18)*(OFFSET('Game Board'!I8:I55,0,IO1)=JG19)*(OFFSET('Game Board'!G8:G55,0,IO1)=OFFSET('Game Board'!H8:H55,0,IO1))*1)+SUMPRODUCT((OFFSET('Game Board'!I8:I55,0,IO1)=JG18)*(OFFSET('Game Board'!F8:F55,0,IO1)=JG19)*(OFFSET('Game Board'!G8:G55,0,IO1)=OFFSET('Game Board'!H8:H55,0,IO1))*1)</f>
        <v>3</v>
      </c>
      <c r="JL18" s="315">
        <f ca="1">SUMPRODUCT((OFFSET('Game Board'!F8:F55,0,IO1)=JG18)*(OFFSET('Game Board'!I8:I55,0,IO1)=JG16)*(OFFSET('Game Board'!G8:G55,0,IO1)&lt;OFFSET('Game Board'!H8:H55,0,IO1))*1)+SUMPRODUCT((OFFSET('Game Board'!I8:I55,0,IO1)=JG18)*(OFFSET('Game Board'!F8:F55,0,IO1)=JG16)*(OFFSET('Game Board'!H8:H55,0,IO1)&lt;OFFSET('Game Board'!G8:G55,0,IO1))*1)+SUMPRODUCT((OFFSET('Game Board'!F8:F55,0,IO1)=JG18)*(OFFSET('Game Board'!I8:I55,0,IO1)=JG17)*(OFFSET('Game Board'!G8:G55,0,IO1)&lt;OFFSET('Game Board'!H8:H55,0,IO1))*1)+SUMPRODUCT((OFFSET('Game Board'!I8:I55,0,IO1)=JG18)*(OFFSET('Game Board'!F8:F55,0,IO1)=JG17)*(OFFSET('Game Board'!H8:H55,0,IO1)&lt;OFFSET('Game Board'!G8:G55,0,IO1))*1)+SUMPRODUCT((OFFSET('Game Board'!F8:F55,0,IO1)=JG18)*(OFFSET('Game Board'!I8:I55,0,IO1)=JG19)*(OFFSET('Game Board'!G8:G55,0,IO1)&lt;OFFSET('Game Board'!H8:H55,0,IO1))*1)+SUMPRODUCT((OFFSET('Game Board'!I8:I55,0,IO1)=JG18)*(OFFSET('Game Board'!F8:F55,0,IO1)=JG19)*(OFFSET('Game Board'!H8:H55,0,IO1)&lt;OFFSET('Game Board'!G8:G55,0,IO1))*1)</f>
        <v>0</v>
      </c>
      <c r="JM18" s="315">
        <f ca="1">SUMIFS(OFFSET('Game Board'!G8:G55,0,IO1),OFFSET('Game Board'!F8:F55,0,IO1),JG18,OFFSET('Game Board'!I8:I55,0,IO1),JG16)+SUMIFS(OFFSET('Game Board'!G8:G55,0,IO1),OFFSET('Game Board'!F8:F55,0,IO1),JG18,OFFSET('Game Board'!I8:I55,0,IO1),JG17)+SUMIFS(OFFSET('Game Board'!G8:G55,0,IO1),OFFSET('Game Board'!F8:F55,0,IO1),JG18,OFFSET('Game Board'!I8:I55,0,IO1),JG19)+SUMIFS(OFFSET('Game Board'!H8:H55,0,IO1),OFFSET('Game Board'!I8:I55,0,IO1),JG18,OFFSET('Game Board'!F8:F55,0,IO1),JG16)+SUMIFS(OFFSET('Game Board'!H8:H55,0,IO1),OFFSET('Game Board'!I8:I55,0,IO1),JG18,OFFSET('Game Board'!F8:F55,0,IO1),JG17)+SUMIFS(OFFSET('Game Board'!H8:H55,0,IO1),OFFSET('Game Board'!I8:I55,0,IO1),JG18,OFFSET('Game Board'!F8:F55,0,IO1),JG19)</f>
        <v>0</v>
      </c>
      <c r="JN18" s="315">
        <f ca="1">SUMIFS(OFFSET('Game Board'!H8:H55,0,IO1),OFFSET('Game Board'!F8:F55,0,IO1),JG18,OFFSET('Game Board'!I8:I55,0,IO1),JG16)+SUMIFS(OFFSET('Game Board'!H8:H55,0,IO1),OFFSET('Game Board'!F8:F55,0,IO1),JG18,OFFSET('Game Board'!I8:I55,0,IO1),JG17)+SUMIFS(OFFSET('Game Board'!H8:H55,0,IO1),OFFSET('Game Board'!F8:F55,0,IO1),JG18,OFFSET('Game Board'!I8:I55,0,IO1),JG19)+SUMIFS(OFFSET('Game Board'!G8:G55,0,IO1),OFFSET('Game Board'!I8:I55,0,IO1),JG18,OFFSET('Game Board'!F8:F55,0,IO1),JG16)+SUMIFS(OFFSET('Game Board'!G8:G55,0,IO1),OFFSET('Game Board'!I8:I55,0,IO1),JG18,OFFSET('Game Board'!F8:F55,0,IO1),JG17)+SUMIFS(OFFSET('Game Board'!G8:G55,0,IO1),OFFSET('Game Board'!I8:I55,0,IO1),JG18,OFFSET('Game Board'!F8:F55,0,IO1),JG19)</f>
        <v>0</v>
      </c>
      <c r="JO18" s="315">
        <f t="shared" ca="1" si="38"/>
        <v>0</v>
      </c>
      <c r="JP18" s="315">
        <f t="shared" ca="1" si="39"/>
        <v>3</v>
      </c>
      <c r="JQ18" s="315">
        <f t="shared" ref="JQ18" ca="1" si="2369">IF(JG18&lt;&gt;"",SUMPRODUCT((JF16:JF19=JF18)*(JP16:JP19&gt;JP18)*1),0)</f>
        <v>0</v>
      </c>
      <c r="JR18" s="315">
        <f t="shared" ref="JR18" ca="1" si="2370">IF(JG18&lt;&gt;"",SUMPRODUCT((JQ16:JQ19=JQ18)*(JO16:JO19&gt;JO18)*1),0)</f>
        <v>0</v>
      </c>
      <c r="JS18" s="315">
        <f t="shared" ca="1" si="42"/>
        <v>0</v>
      </c>
      <c r="JT18" s="315">
        <f t="shared" ref="JT18" ca="1" si="2371">IF(JG18&lt;&gt;"",SUMPRODUCT((JS16:JS19=JS18)*(JQ16:JQ19=JQ18)*(JM16:JM19&gt;JM18)*1),0)</f>
        <v>0</v>
      </c>
      <c r="JU18" s="315">
        <f t="shared" ca="1" si="44"/>
        <v>1</v>
      </c>
      <c r="JV18" s="315">
        <f ca="1">SUMPRODUCT((OFFSET('Game Board'!F8:F55,0,IO1)=JH18)*(OFFSET('Game Board'!I8:I55,0,IO1)=JH17)*(OFFSET('Game Board'!G8:G55,0,IO1)&gt;OFFSET('Game Board'!H8:H55,0,IO1))*1)+SUMPRODUCT((OFFSET('Game Board'!I8:I55,0,IO1)=JH18)*(OFFSET('Game Board'!F8:F55,0,IO1)=JH17)*(OFFSET('Game Board'!H8:H55,0,IO1)&gt;OFFSET('Game Board'!G8:G55,0,IO1))*1)+SUMPRODUCT((OFFSET('Game Board'!F8:F55,0,IO1)=JH18)*(OFFSET('Game Board'!I8:I55,0,IO1)=JH19)*(OFFSET('Game Board'!G8:G55,0,IO1)&gt;OFFSET('Game Board'!H8:H55,0,IO1))*1)+SUMPRODUCT((OFFSET('Game Board'!I8:I55,0,IO1)=JH18)*(OFFSET('Game Board'!F8:F55,0,IO1)=JH19)*(OFFSET('Game Board'!H8:H55,0,IO1)&gt;OFFSET('Game Board'!G8:G55,0,IO1))*1)</f>
        <v>0</v>
      </c>
      <c r="JW18" s="315">
        <f ca="1">SUMPRODUCT((OFFSET('Game Board'!F8:F55,0,IO1)=JH18)*(OFFSET('Game Board'!I8:I55,0,IO1)=JH17)*(OFFSET('Game Board'!G8:G55,0,IO1)=OFFSET('Game Board'!H8:H55,0,IO1))*1)+SUMPRODUCT((OFFSET('Game Board'!I8:I55,0,IO1)=JH18)*(OFFSET('Game Board'!F8:F55,0,IO1)=JH17)*(OFFSET('Game Board'!G8:G55,0,IO1)=OFFSET('Game Board'!H8:H55,0,IO1))*1)+SUMPRODUCT((OFFSET('Game Board'!F8:F55,0,IO1)=JH18)*(OFFSET('Game Board'!I8:I55,0,IO1)=JH19)*(OFFSET('Game Board'!G8:G55,0,IO1)=OFFSET('Game Board'!H8:H55,0,IO1))*1)+SUMPRODUCT((OFFSET('Game Board'!I8:I55,0,IO1)=JH18)*(OFFSET('Game Board'!F8:F55,0,IO1)=JH19)*(OFFSET('Game Board'!G8:G55,0,IO1)=OFFSET('Game Board'!H8:H55,0,IO1))*1)</f>
        <v>0</v>
      </c>
      <c r="JX18" s="315">
        <f ca="1">SUMPRODUCT((OFFSET('Game Board'!F8:F55,0,IO1)=JH18)*(OFFSET('Game Board'!I8:I55,0,IO1)=JH17)*(OFFSET('Game Board'!G8:G55,0,IO1)&lt;OFFSET('Game Board'!H8:H55,0,IO1))*1)+SUMPRODUCT((OFFSET('Game Board'!I8:I55,0,IO1)=JH18)*(OFFSET('Game Board'!F8:F55,0,IO1)=JH17)*(OFFSET('Game Board'!H8:H55,0,IO1)&lt;OFFSET('Game Board'!G8:G55,0,IO1))*1)+SUMPRODUCT((OFFSET('Game Board'!F8:F55,0,IO1)=JH18)*(OFFSET('Game Board'!I8:I55,0,IO1)=JH19)*(OFFSET('Game Board'!G8:G55,0,IO1)&lt;OFFSET('Game Board'!H8:H55,0,IO1))*1)+SUMPRODUCT((OFFSET('Game Board'!I8:I55,0,IO1)=JH18)*(OFFSET('Game Board'!F8:F55,0,IO1)=JH19)*(OFFSET('Game Board'!H8:H55,0,IO1)&lt;OFFSET('Game Board'!G8:G55,0,IO1))*1)</f>
        <v>0</v>
      </c>
      <c r="JY18" s="315">
        <f ca="1">SUMIFS(OFFSET('Game Board'!G8:G55,0,IO1),OFFSET('Game Board'!F8:F55,0,IO1),JH18,OFFSET('Game Board'!I8:I55,0,IO1),JH17)+SUMIFS(OFFSET('Game Board'!G8:G55,0,IO1),OFFSET('Game Board'!F8:F55,0,IO1),JH18,OFFSET('Game Board'!I8:I55,0,IO1),JH19)+SUMIFS(OFFSET('Game Board'!H8:H55,0,IO1),OFFSET('Game Board'!I8:I55,0,IO1),JH18,OFFSET('Game Board'!F8:F55,0,IO1),JH17)+SUMIFS(OFFSET('Game Board'!H8:H55,0,IO1),OFFSET('Game Board'!I8:I55,0,IO1),JH18,OFFSET('Game Board'!F8:F55,0,IO1),JH19)</f>
        <v>0</v>
      </c>
      <c r="JZ18" s="315">
        <f ca="1">SUMIFS(OFFSET('Game Board'!H8:H55,0,IO1),OFFSET('Game Board'!F8:F55,0,IO1),JH18,OFFSET('Game Board'!I8:I55,0,IO1),JH17)+SUMIFS(OFFSET('Game Board'!H8:H55,0,IO1),OFFSET('Game Board'!F8:F55,0,IO1),JH18,OFFSET('Game Board'!I8:I55,0,IO1),JH19)+SUMIFS(OFFSET('Game Board'!G8:G55,0,IO1),OFFSET('Game Board'!I8:I55,0,IO1),JH18,OFFSET('Game Board'!F8:F55,0,IO1),JH17)+SUMIFS(OFFSET('Game Board'!G8:G55,0,IO1),OFFSET('Game Board'!I8:I55,0,IO1),JH18,OFFSET('Game Board'!F8:F55,0,IO1),JH19)</f>
        <v>0</v>
      </c>
      <c r="KA18" s="315">
        <f t="shared" ca="1" si="259"/>
        <v>0</v>
      </c>
      <c r="KB18" s="315">
        <f t="shared" ca="1" si="260"/>
        <v>0</v>
      </c>
      <c r="KC18" s="315">
        <f t="shared" ref="KC18" ca="1" si="2372">IF(JH18&lt;&gt;"",SUMPRODUCT((JF16:JF19=JF18)*(KB16:KB19&gt;KB18)*1),0)</f>
        <v>0</v>
      </c>
      <c r="KD18" s="315">
        <f t="shared" ref="KD18" ca="1" si="2373">IF(JH18&lt;&gt;"",SUMPRODUCT((KC16:KC19=KC18)*(KA16:KA19&gt;KA18)*1),0)</f>
        <v>0</v>
      </c>
      <c r="KE18" s="315">
        <f t="shared" ca="1" si="263"/>
        <v>0</v>
      </c>
      <c r="KF18" s="315">
        <f t="shared" ref="KF18" ca="1" si="2374">IF(JH18&lt;&gt;"",SUMPRODUCT((KE16:KE19=KE18)*(KC16:KC19=KC18)*(JY16:JY19&gt;JY18)*1),0)</f>
        <v>0</v>
      </c>
      <c r="KG18" s="315">
        <f t="shared" ca="1" si="45"/>
        <v>1</v>
      </c>
      <c r="KH18" s="315">
        <f ca="1">SUMPRODUCT((OFFSET('Game Board'!F8:F55,0,IO1)=JI18)*(OFFSET('Game Board'!I8:I55,0,IO1)=JI19)*(OFFSET('Game Board'!G8:G55,0,IO1)&gt;OFFSET('Game Board'!H8:H55,0,IO1))*1)+SUMPRODUCT((OFFSET('Game Board'!I8:I55,0,IO1)=JI18)*(OFFSET('Game Board'!F8:F55,0,IO1)=JI19)*(OFFSET('Game Board'!H8:H55,0,IO1)&gt;OFFSET('Game Board'!G8:G55,0,IO1))*1)</f>
        <v>0</v>
      </c>
      <c r="KI18" s="315">
        <f ca="1">SUMPRODUCT((OFFSET('Game Board'!F8:F55,0,IO1)=JI18)*(OFFSET('Game Board'!I8:I55,0,IO1)=JI19)*(OFFSET('Game Board'!G8:G55,0,IO1)=OFFSET('Game Board'!H8:H55,0,IO1))*1)+SUMPRODUCT((OFFSET('Game Board'!I8:I55,0,IO1)=JI18)*(OFFSET('Game Board'!F8:F55,0,IO1)=JI19)*(OFFSET('Game Board'!H8:H55,0,IO1)=OFFSET('Game Board'!G8:G55,0,IO1))*1)</f>
        <v>0</v>
      </c>
      <c r="KJ18" s="315">
        <f ca="1">SUMPRODUCT((OFFSET('Game Board'!F8:F55,0,IO1)=JI18)*(OFFSET('Game Board'!I8:I55,0,IO1)=JI19)*(OFFSET('Game Board'!G8:G55,0,IO1)&lt;OFFSET('Game Board'!H8:H55,0,IO1))*1)+SUMPRODUCT((OFFSET('Game Board'!I8:I55,0,IO1)=JI18)*(OFFSET('Game Board'!F8:F55,0,IO1)=JI19)*(OFFSET('Game Board'!H8:H55,0,IO1)&lt;OFFSET('Game Board'!G8:G55,0,IO1))*1)</f>
        <v>0</v>
      </c>
      <c r="KK18" s="315">
        <f ca="1">SUMIFS(OFFSET('Game Board'!G8:G55,0,IO1),OFFSET('Game Board'!F8:F55,0,IO1),JI18,OFFSET('Game Board'!I8:I55,0,IO1),JI19)+SUMIFS(OFFSET('Game Board'!H8:H55,0,IO1),OFFSET('Game Board'!I8:I55,0,IO1),JI18,OFFSET('Game Board'!F8:F55,0,IO1),JI19)</f>
        <v>0</v>
      </c>
      <c r="KL18" s="315">
        <f ca="1">SUMIFS(OFFSET('Game Board'!H8:H55,0,IO1),OFFSET('Game Board'!F8:F55,0,IO1),JI18,OFFSET('Game Board'!I8:I55,0,IO1),JI19)+SUMIFS(OFFSET('Game Board'!G8:G55,0,IO1),OFFSET('Game Board'!I8:I55,0,IO1),JI18,OFFSET('Game Board'!F8:F55,0,IO1),JI19)</f>
        <v>0</v>
      </c>
      <c r="KM18" s="315">
        <f t="shared" ref="KM18:KM19" ca="1" si="2375">KK18-KL18</f>
        <v>0</v>
      </c>
      <c r="KN18" s="315">
        <f t="shared" ref="KN18:KN19" ca="1" si="2376">KI18*1+KH18*3</f>
        <v>0</v>
      </c>
      <c r="KO18" s="315">
        <f t="shared" ref="KO18" ca="1" si="2377">IF(JI18&lt;&gt;"",SUMPRODUCT((JR16:JR19=JR18)*(KN16:KN19&gt;KN18)*1),0)</f>
        <v>0</v>
      </c>
      <c r="KP18" s="315">
        <f t="shared" ref="KP18" ca="1" si="2378">IF(JI18&lt;&gt;"",SUMPRODUCT((KO16:KO19=KO18)*(KM16:KM19&gt;KM18)*1),0)</f>
        <v>0</v>
      </c>
      <c r="KQ18" s="315">
        <f t="shared" ref="KQ18:KQ19" ca="1" si="2379">KO18+KP18</f>
        <v>0</v>
      </c>
      <c r="KR18" s="315">
        <f t="shared" ref="KR18" ca="1" si="2380">IF(JI18&lt;&gt;"",SUMPRODUCT((KQ16:KQ19=KQ18)*(KO16:KO19=KO18)*(KK16:KK19&gt;KK18)*1),0)</f>
        <v>0</v>
      </c>
      <c r="KS18" s="315">
        <f t="shared" ca="1" si="46"/>
        <v>1</v>
      </c>
      <c r="KT18" s="315">
        <f t="shared" ref="KT18" ca="1" si="2381">SUMPRODUCT((KS16:KS19=KS18)*(IV16:IV19&gt;IV18)*1)</f>
        <v>2</v>
      </c>
      <c r="KU18" s="315">
        <f t="shared" ca="1" si="48"/>
        <v>3</v>
      </c>
      <c r="KV18" s="315" t="str">
        <f t="shared" si="266"/>
        <v>Denmark</v>
      </c>
      <c r="KW18" s="315">
        <f t="shared" ca="1" si="49"/>
        <v>0</v>
      </c>
      <c r="KX18" s="315">
        <f ca="1">SUMPRODUCT((OFFSET('Game Board'!G8:G55,0,KX1)&lt;&gt;"")*(OFFSET('Game Board'!F8:F55,0,KX1)=C18)*(OFFSET('Game Board'!G8:G55,0,KX1)&gt;OFFSET('Game Board'!H8:H55,0,KX1))*1)+SUMPRODUCT((OFFSET('Game Board'!G8:G55,0,KX1)&lt;&gt;"")*(OFFSET('Game Board'!I8:I55,0,KX1)=C18)*(OFFSET('Game Board'!H8:H55,0,KX1)&gt;OFFSET('Game Board'!G8:G55,0,KX1))*1)</f>
        <v>0</v>
      </c>
      <c r="KY18" s="315">
        <f ca="1">SUMPRODUCT((OFFSET('Game Board'!G8:G55,0,KX1)&lt;&gt;"")*(OFFSET('Game Board'!F8:F55,0,KX1)=C18)*(OFFSET('Game Board'!G8:G55,0,KX1)=OFFSET('Game Board'!H8:H55,0,KX1))*1)+SUMPRODUCT((OFFSET('Game Board'!G8:G55,0,KX1)&lt;&gt;"")*(OFFSET('Game Board'!I8:I55,0,KX1)=C18)*(OFFSET('Game Board'!G8:G55,0,KX1)=OFFSET('Game Board'!H8:H55,0,KX1))*1)</f>
        <v>0</v>
      </c>
      <c r="KZ18" s="315">
        <f ca="1">SUMPRODUCT((OFFSET('Game Board'!G8:G55,0,KX1)&lt;&gt;"")*(OFFSET('Game Board'!F8:F55,0,KX1)=C18)*(OFFSET('Game Board'!G8:G55,0,KX1)&lt;OFFSET('Game Board'!H8:H55,0,KX1))*1)+SUMPRODUCT((OFFSET('Game Board'!G8:G55,0,KX1)&lt;&gt;"")*(OFFSET('Game Board'!I8:I55,0,KX1)=C18)*(OFFSET('Game Board'!H8:H55,0,KX1)&lt;OFFSET('Game Board'!G8:G55,0,KX1))*1)</f>
        <v>0</v>
      </c>
      <c r="LA18" s="315">
        <f ca="1">SUMIF(OFFSET('Game Board'!F8:F55,0,KX1),C18,OFFSET('Game Board'!G8:G55,0,KX1))+SUMIF(OFFSET('Game Board'!I8:I55,0,KX1),C18,OFFSET('Game Board'!H8:H55,0,KX1))</f>
        <v>0</v>
      </c>
      <c r="LB18" s="315">
        <f ca="1">SUMIF(OFFSET('Game Board'!F8:F55,0,KX1),C18,OFFSET('Game Board'!H8:H55,0,KX1))+SUMIF(OFFSET('Game Board'!I8:I55,0,KX1),C18,OFFSET('Game Board'!G8:G55,0,KX1))</f>
        <v>0</v>
      </c>
      <c r="LC18" s="315">
        <f t="shared" ca="1" si="50"/>
        <v>0</v>
      </c>
      <c r="LD18" s="315">
        <f t="shared" ca="1" si="51"/>
        <v>0</v>
      </c>
      <c r="LE18" s="315">
        <f ca="1">INDEX(L4:L35,MATCH(LN18,C4:C35,0),0)</f>
        <v>1851</v>
      </c>
      <c r="LF18" s="319">
        <f>'Tournament Setup'!F20</f>
        <v>0</v>
      </c>
      <c r="LG18" s="315">
        <f t="shared" ref="LG18" ca="1" si="2382">RANK(LD18,LD16:LD19)</f>
        <v>1</v>
      </c>
      <c r="LH18" s="315">
        <f t="shared" ref="LH18" ca="1" si="2383">SUMPRODUCT((LG16:LG19=LG18)*(LC16:LC19&gt;LC18)*1)</f>
        <v>0</v>
      </c>
      <c r="LI18" s="315">
        <f t="shared" ca="1" si="54"/>
        <v>1</v>
      </c>
      <c r="LJ18" s="315">
        <f t="shared" ref="LJ18" ca="1" si="2384">SUMPRODUCT((LG16:LG19=LG18)*(LC16:LC19=LC18)*(LA16:LA19&gt;LA18)*1)</f>
        <v>0</v>
      </c>
      <c r="LK18" s="315">
        <f t="shared" ca="1" si="56"/>
        <v>1</v>
      </c>
      <c r="LL18" s="315">
        <f t="shared" ref="LL18" ca="1" si="2385">RANK(LK18,LK16:LK19,1)+COUNTIF(LK16:LK18,LK18)-1</f>
        <v>3</v>
      </c>
      <c r="LM18" s="315">
        <v>3</v>
      </c>
      <c r="LN18" s="315" t="str">
        <f t="shared" ref="LN18" ca="1" si="2386">INDEX(KV16:KV19,MATCH(LM18,LL16:LL19,0),0)</f>
        <v>Denmark</v>
      </c>
      <c r="LO18" s="315">
        <f t="shared" ref="LO18" ca="1" si="2387">INDEX(LK16:LK19,MATCH(LN18,KV16:KV19,0),0)</f>
        <v>1</v>
      </c>
      <c r="LP18" s="315" t="str">
        <f t="shared" ref="LP18:LP19" ca="1" si="2388">IF(AND(LP17&lt;&gt;"",LO18=1),LN18,"")</f>
        <v>Denmark</v>
      </c>
      <c r="LQ18" s="315" t="str">
        <f t="shared" ref="LQ18" ca="1" si="2389">IF(LQ17&lt;&gt;"",LN18,"")</f>
        <v/>
      </c>
      <c r="LR18" s="315" t="str">
        <f t="shared" ref="LR18" ca="1" si="2390">IF(LO19=3,LN18,"")</f>
        <v/>
      </c>
      <c r="LS18" s="315">
        <f ca="1">SUMPRODUCT((OFFSET('Game Board'!F8:F55,0,KX1)=LP18)*(OFFSET('Game Board'!I8:I55,0,KX1)=LP16)*(OFFSET('Game Board'!G8:G55,0,KX1)&gt;OFFSET('Game Board'!H8:H55,0,KX1))*1)+SUMPRODUCT((OFFSET('Game Board'!I8:I55,0,KX1)=LP18)*(OFFSET('Game Board'!F8:F55,0,KX1)=LP16)*(OFFSET('Game Board'!H8:H55,0,KX1)&gt;OFFSET('Game Board'!G8:G55,0,KX1))*1)+SUMPRODUCT((OFFSET('Game Board'!F8:F55,0,KX1)=LP18)*(OFFSET('Game Board'!I8:I55,0,KX1)=LP17)*(OFFSET('Game Board'!G8:G55,0,KX1)&gt;OFFSET('Game Board'!H8:H55,0,KX1))*1)+SUMPRODUCT((OFFSET('Game Board'!I8:I55,0,KX1)=LP18)*(OFFSET('Game Board'!F8:F55,0,KX1)=LP17)*(OFFSET('Game Board'!H8:H55,0,KX1)&gt;OFFSET('Game Board'!G8:G55,0,KX1))*1)+SUMPRODUCT((OFFSET('Game Board'!F8:F55,0,KX1)=LP18)*(OFFSET('Game Board'!I8:I55,0,KX1)=LP19)*(OFFSET('Game Board'!G8:G55,0,KX1)&gt;OFFSET('Game Board'!H8:H55,0,KX1))*1)+SUMPRODUCT((OFFSET('Game Board'!I8:I55,0,KX1)=LP18)*(OFFSET('Game Board'!F8:F55,0,KX1)=LP19)*(OFFSET('Game Board'!H8:H55,0,KX1)&gt;OFFSET('Game Board'!G8:G55,0,KX1))*1)</f>
        <v>0</v>
      </c>
      <c r="LT18" s="315">
        <f ca="1">SUMPRODUCT((OFFSET('Game Board'!F8:F55,0,KX1)=LP18)*(OFFSET('Game Board'!I8:I55,0,KX1)=LP16)*(OFFSET('Game Board'!G8:G55,0,KX1)=OFFSET('Game Board'!H8:H55,0,KX1))*1)+SUMPRODUCT((OFFSET('Game Board'!I8:I55,0,KX1)=LP18)*(OFFSET('Game Board'!F8:F55,0,KX1)=LP16)*(OFFSET('Game Board'!G8:G55,0,KX1)=OFFSET('Game Board'!H8:H55,0,KX1))*1)+SUMPRODUCT((OFFSET('Game Board'!F8:F55,0,KX1)=LP18)*(OFFSET('Game Board'!I8:I55,0,KX1)=LP17)*(OFFSET('Game Board'!G8:G55,0,KX1)=OFFSET('Game Board'!H8:H55,0,KX1))*1)+SUMPRODUCT((OFFSET('Game Board'!I8:I55,0,KX1)=LP18)*(OFFSET('Game Board'!F8:F55,0,KX1)=LP17)*(OFFSET('Game Board'!G8:G55,0,KX1)=OFFSET('Game Board'!H8:H55,0,KX1))*1)+SUMPRODUCT((OFFSET('Game Board'!F8:F55,0,KX1)=LP18)*(OFFSET('Game Board'!I8:I55,0,KX1)=LP19)*(OFFSET('Game Board'!G8:G55,0,KX1)=OFFSET('Game Board'!H8:H55,0,KX1))*1)+SUMPRODUCT((OFFSET('Game Board'!I8:I55,0,KX1)=LP18)*(OFFSET('Game Board'!F8:F55,0,KX1)=LP19)*(OFFSET('Game Board'!G8:G55,0,KX1)=OFFSET('Game Board'!H8:H55,0,KX1))*1)</f>
        <v>3</v>
      </c>
      <c r="LU18" s="315">
        <f ca="1">SUMPRODUCT((OFFSET('Game Board'!F8:F55,0,KX1)=LP18)*(OFFSET('Game Board'!I8:I55,0,KX1)=LP16)*(OFFSET('Game Board'!G8:G55,0,KX1)&lt;OFFSET('Game Board'!H8:H55,0,KX1))*1)+SUMPRODUCT((OFFSET('Game Board'!I8:I55,0,KX1)=LP18)*(OFFSET('Game Board'!F8:F55,0,KX1)=LP16)*(OFFSET('Game Board'!H8:H55,0,KX1)&lt;OFFSET('Game Board'!G8:G55,0,KX1))*1)+SUMPRODUCT((OFFSET('Game Board'!F8:F55,0,KX1)=LP18)*(OFFSET('Game Board'!I8:I55,0,KX1)=LP17)*(OFFSET('Game Board'!G8:G55,0,KX1)&lt;OFFSET('Game Board'!H8:H55,0,KX1))*1)+SUMPRODUCT((OFFSET('Game Board'!I8:I55,0,KX1)=LP18)*(OFFSET('Game Board'!F8:F55,0,KX1)=LP17)*(OFFSET('Game Board'!H8:H55,0,KX1)&lt;OFFSET('Game Board'!G8:G55,0,KX1))*1)+SUMPRODUCT((OFFSET('Game Board'!F8:F55,0,KX1)=LP18)*(OFFSET('Game Board'!I8:I55,0,KX1)=LP19)*(OFFSET('Game Board'!G8:G55,0,KX1)&lt;OFFSET('Game Board'!H8:H55,0,KX1))*1)+SUMPRODUCT((OFFSET('Game Board'!I8:I55,0,KX1)=LP18)*(OFFSET('Game Board'!F8:F55,0,KX1)=LP19)*(OFFSET('Game Board'!H8:H55,0,KX1)&lt;OFFSET('Game Board'!G8:G55,0,KX1))*1)</f>
        <v>0</v>
      </c>
      <c r="LV18" s="315">
        <f ca="1">SUMIFS(OFFSET('Game Board'!G8:G55,0,KX1),OFFSET('Game Board'!F8:F55,0,KX1),LP18,OFFSET('Game Board'!I8:I55,0,KX1),LP16)+SUMIFS(OFFSET('Game Board'!G8:G55,0,KX1),OFFSET('Game Board'!F8:F55,0,KX1),LP18,OFFSET('Game Board'!I8:I55,0,KX1),LP17)+SUMIFS(OFFSET('Game Board'!G8:G55,0,KX1),OFFSET('Game Board'!F8:F55,0,KX1),LP18,OFFSET('Game Board'!I8:I55,0,KX1),LP19)+SUMIFS(OFFSET('Game Board'!H8:H55,0,KX1),OFFSET('Game Board'!I8:I55,0,KX1),LP18,OFFSET('Game Board'!F8:F55,0,KX1),LP16)+SUMIFS(OFFSET('Game Board'!H8:H55,0,KX1),OFFSET('Game Board'!I8:I55,0,KX1),LP18,OFFSET('Game Board'!F8:F55,0,KX1),LP17)+SUMIFS(OFFSET('Game Board'!H8:H55,0,KX1),OFFSET('Game Board'!I8:I55,0,KX1),LP18,OFFSET('Game Board'!F8:F55,0,KX1),LP19)</f>
        <v>0</v>
      </c>
      <c r="LW18" s="315">
        <f ca="1">SUMIFS(OFFSET('Game Board'!H8:H55,0,KX1),OFFSET('Game Board'!F8:F55,0,KX1),LP18,OFFSET('Game Board'!I8:I55,0,KX1),LP16)+SUMIFS(OFFSET('Game Board'!H8:H55,0,KX1),OFFSET('Game Board'!F8:F55,0,KX1),LP18,OFFSET('Game Board'!I8:I55,0,KX1),LP17)+SUMIFS(OFFSET('Game Board'!H8:H55,0,KX1),OFFSET('Game Board'!F8:F55,0,KX1),LP18,OFFSET('Game Board'!I8:I55,0,KX1),LP19)+SUMIFS(OFFSET('Game Board'!G8:G55,0,KX1),OFFSET('Game Board'!I8:I55,0,KX1),LP18,OFFSET('Game Board'!F8:F55,0,KX1),LP16)+SUMIFS(OFFSET('Game Board'!G8:G55,0,KX1),OFFSET('Game Board'!I8:I55,0,KX1),LP18,OFFSET('Game Board'!F8:F55,0,KX1),LP17)+SUMIFS(OFFSET('Game Board'!G8:G55,0,KX1),OFFSET('Game Board'!I8:I55,0,KX1),LP18,OFFSET('Game Board'!F8:F55,0,KX1),LP19)</f>
        <v>0</v>
      </c>
      <c r="LX18" s="315">
        <f t="shared" ca="1" si="61"/>
        <v>0</v>
      </c>
      <c r="LY18" s="315">
        <f t="shared" ca="1" si="62"/>
        <v>3</v>
      </c>
      <c r="LZ18" s="315">
        <f t="shared" ref="LZ18" ca="1" si="2391">IF(LP18&lt;&gt;"",SUMPRODUCT((LO16:LO19=LO18)*(LY16:LY19&gt;LY18)*1),0)</f>
        <v>0</v>
      </c>
      <c r="MA18" s="315">
        <f t="shared" ref="MA18" ca="1" si="2392">IF(LP18&lt;&gt;"",SUMPRODUCT((LZ16:LZ19=LZ18)*(LX16:LX19&gt;LX18)*1),0)</f>
        <v>0</v>
      </c>
      <c r="MB18" s="315">
        <f t="shared" ca="1" si="65"/>
        <v>0</v>
      </c>
      <c r="MC18" s="315">
        <f t="shared" ref="MC18" ca="1" si="2393">IF(LP18&lt;&gt;"",SUMPRODUCT((MB16:MB19=MB18)*(LZ16:LZ19=LZ18)*(LV16:LV19&gt;LV18)*1),0)</f>
        <v>0</v>
      </c>
      <c r="MD18" s="315">
        <f t="shared" ca="1" si="67"/>
        <v>1</v>
      </c>
      <c r="ME18" s="315">
        <f ca="1">SUMPRODUCT((OFFSET('Game Board'!F8:F55,0,KX1)=LQ18)*(OFFSET('Game Board'!I8:I55,0,KX1)=LQ17)*(OFFSET('Game Board'!G8:G55,0,KX1)&gt;OFFSET('Game Board'!H8:H55,0,KX1))*1)+SUMPRODUCT((OFFSET('Game Board'!I8:I55,0,KX1)=LQ18)*(OFFSET('Game Board'!F8:F55,0,KX1)=LQ17)*(OFFSET('Game Board'!H8:H55,0,KX1)&gt;OFFSET('Game Board'!G8:G55,0,KX1))*1)+SUMPRODUCT((OFFSET('Game Board'!F8:F55,0,KX1)=LQ18)*(OFFSET('Game Board'!I8:I55,0,KX1)=LQ19)*(OFFSET('Game Board'!G8:G55,0,KX1)&gt;OFFSET('Game Board'!H8:H55,0,KX1))*1)+SUMPRODUCT((OFFSET('Game Board'!I8:I55,0,KX1)=LQ18)*(OFFSET('Game Board'!F8:F55,0,KX1)=LQ19)*(OFFSET('Game Board'!H8:H55,0,KX1)&gt;OFFSET('Game Board'!G8:G55,0,KX1))*1)</f>
        <v>0</v>
      </c>
      <c r="MF18" s="315">
        <f ca="1">SUMPRODUCT((OFFSET('Game Board'!F8:F55,0,KX1)=LQ18)*(OFFSET('Game Board'!I8:I55,0,KX1)=LQ17)*(OFFSET('Game Board'!G8:G55,0,KX1)=OFFSET('Game Board'!H8:H55,0,KX1))*1)+SUMPRODUCT((OFFSET('Game Board'!I8:I55,0,KX1)=LQ18)*(OFFSET('Game Board'!F8:F55,0,KX1)=LQ17)*(OFFSET('Game Board'!G8:G55,0,KX1)=OFFSET('Game Board'!H8:H55,0,KX1))*1)+SUMPRODUCT((OFFSET('Game Board'!F8:F55,0,KX1)=LQ18)*(OFFSET('Game Board'!I8:I55,0,KX1)=LQ19)*(OFFSET('Game Board'!G8:G55,0,KX1)=OFFSET('Game Board'!H8:H55,0,KX1))*1)+SUMPRODUCT((OFFSET('Game Board'!I8:I55,0,KX1)=LQ18)*(OFFSET('Game Board'!F8:F55,0,KX1)=LQ19)*(OFFSET('Game Board'!G8:G55,0,KX1)=OFFSET('Game Board'!H8:H55,0,KX1))*1)</f>
        <v>0</v>
      </c>
      <c r="MG18" s="315">
        <f ca="1">SUMPRODUCT((OFFSET('Game Board'!F8:F55,0,KX1)=LQ18)*(OFFSET('Game Board'!I8:I55,0,KX1)=LQ17)*(OFFSET('Game Board'!G8:G55,0,KX1)&lt;OFFSET('Game Board'!H8:H55,0,KX1))*1)+SUMPRODUCT((OFFSET('Game Board'!I8:I55,0,KX1)=LQ18)*(OFFSET('Game Board'!F8:F55,0,KX1)=LQ17)*(OFFSET('Game Board'!H8:H55,0,KX1)&lt;OFFSET('Game Board'!G8:G55,0,KX1))*1)+SUMPRODUCT((OFFSET('Game Board'!F8:F55,0,KX1)=LQ18)*(OFFSET('Game Board'!I8:I55,0,KX1)=LQ19)*(OFFSET('Game Board'!G8:G55,0,KX1)&lt;OFFSET('Game Board'!H8:H55,0,KX1))*1)+SUMPRODUCT((OFFSET('Game Board'!I8:I55,0,KX1)=LQ18)*(OFFSET('Game Board'!F8:F55,0,KX1)=LQ19)*(OFFSET('Game Board'!H8:H55,0,KX1)&lt;OFFSET('Game Board'!G8:G55,0,KX1))*1)</f>
        <v>0</v>
      </c>
      <c r="MH18" s="315">
        <f ca="1">SUMIFS(OFFSET('Game Board'!G8:G55,0,KX1),OFFSET('Game Board'!F8:F55,0,KX1),LQ18,OFFSET('Game Board'!I8:I55,0,KX1),LQ17)+SUMIFS(OFFSET('Game Board'!G8:G55,0,KX1),OFFSET('Game Board'!F8:F55,0,KX1),LQ18,OFFSET('Game Board'!I8:I55,0,KX1),LQ19)+SUMIFS(OFFSET('Game Board'!H8:H55,0,KX1),OFFSET('Game Board'!I8:I55,0,KX1),LQ18,OFFSET('Game Board'!F8:F55,0,KX1),LQ17)+SUMIFS(OFFSET('Game Board'!H8:H55,0,KX1),OFFSET('Game Board'!I8:I55,0,KX1),LQ18,OFFSET('Game Board'!F8:F55,0,KX1),LQ19)</f>
        <v>0</v>
      </c>
      <c r="MI18" s="315">
        <f ca="1">SUMIFS(OFFSET('Game Board'!H8:H55,0,KX1),OFFSET('Game Board'!F8:F55,0,KX1),LQ18,OFFSET('Game Board'!I8:I55,0,KX1),LQ17)+SUMIFS(OFFSET('Game Board'!H8:H55,0,KX1),OFFSET('Game Board'!F8:F55,0,KX1),LQ18,OFFSET('Game Board'!I8:I55,0,KX1),LQ19)+SUMIFS(OFFSET('Game Board'!G8:G55,0,KX1),OFFSET('Game Board'!I8:I55,0,KX1),LQ18,OFFSET('Game Board'!F8:F55,0,KX1),LQ17)+SUMIFS(OFFSET('Game Board'!G8:G55,0,KX1),OFFSET('Game Board'!I8:I55,0,KX1),LQ18,OFFSET('Game Board'!F8:F55,0,KX1),LQ19)</f>
        <v>0</v>
      </c>
      <c r="MJ18" s="315">
        <f t="shared" ca="1" si="278"/>
        <v>0</v>
      </c>
      <c r="MK18" s="315">
        <f t="shared" ca="1" si="279"/>
        <v>0</v>
      </c>
      <c r="ML18" s="315">
        <f t="shared" ref="ML18" ca="1" si="2394">IF(LQ18&lt;&gt;"",SUMPRODUCT((LO16:LO19=LO18)*(MK16:MK19&gt;MK18)*1),0)</f>
        <v>0</v>
      </c>
      <c r="MM18" s="315">
        <f t="shared" ref="MM18" ca="1" si="2395">IF(LQ18&lt;&gt;"",SUMPRODUCT((ML16:ML19=ML18)*(MJ16:MJ19&gt;MJ18)*1),0)</f>
        <v>0</v>
      </c>
      <c r="MN18" s="315">
        <f t="shared" ca="1" si="282"/>
        <v>0</v>
      </c>
      <c r="MO18" s="315">
        <f t="shared" ref="MO18" ca="1" si="2396">IF(LQ18&lt;&gt;"",SUMPRODUCT((MN16:MN19=MN18)*(ML16:ML19=ML18)*(MH16:MH19&gt;MH18)*1),0)</f>
        <v>0</v>
      </c>
      <c r="MP18" s="315">
        <f t="shared" ca="1" si="68"/>
        <v>1</v>
      </c>
      <c r="MQ18" s="315">
        <f ca="1">SUMPRODUCT((OFFSET('Game Board'!F8:F55,0,KX1)=LR18)*(OFFSET('Game Board'!I8:I55,0,KX1)=LR19)*(OFFSET('Game Board'!G8:G55,0,KX1)&gt;OFFSET('Game Board'!H8:H55,0,KX1))*1)+SUMPRODUCT((OFFSET('Game Board'!I8:I55,0,KX1)=LR18)*(OFFSET('Game Board'!F8:F55,0,KX1)=LR19)*(OFFSET('Game Board'!H8:H55,0,KX1)&gt;OFFSET('Game Board'!G8:G55,0,KX1))*1)</f>
        <v>0</v>
      </c>
      <c r="MR18" s="315">
        <f ca="1">SUMPRODUCT((OFFSET('Game Board'!F8:F55,0,KX1)=LR18)*(OFFSET('Game Board'!I8:I55,0,KX1)=LR19)*(OFFSET('Game Board'!G8:G55,0,KX1)=OFFSET('Game Board'!H8:H55,0,KX1))*1)+SUMPRODUCT((OFFSET('Game Board'!I8:I55,0,KX1)=LR18)*(OFFSET('Game Board'!F8:F55,0,KX1)=LR19)*(OFFSET('Game Board'!H8:H55,0,KX1)=OFFSET('Game Board'!G8:G55,0,KX1))*1)</f>
        <v>0</v>
      </c>
      <c r="MS18" s="315">
        <f ca="1">SUMPRODUCT((OFFSET('Game Board'!F8:F55,0,KX1)=LR18)*(OFFSET('Game Board'!I8:I55,0,KX1)=LR19)*(OFFSET('Game Board'!G8:G55,0,KX1)&lt;OFFSET('Game Board'!H8:H55,0,KX1))*1)+SUMPRODUCT((OFFSET('Game Board'!I8:I55,0,KX1)=LR18)*(OFFSET('Game Board'!F8:F55,0,KX1)=LR19)*(OFFSET('Game Board'!H8:H55,0,KX1)&lt;OFFSET('Game Board'!G8:G55,0,KX1))*1)</f>
        <v>0</v>
      </c>
      <c r="MT18" s="315">
        <f ca="1">SUMIFS(OFFSET('Game Board'!G8:G55,0,KX1),OFFSET('Game Board'!F8:F55,0,KX1),LR18,OFFSET('Game Board'!I8:I55,0,KX1),LR19)+SUMIFS(OFFSET('Game Board'!H8:H55,0,KX1),OFFSET('Game Board'!I8:I55,0,KX1),LR18,OFFSET('Game Board'!F8:F55,0,KX1),LR19)</f>
        <v>0</v>
      </c>
      <c r="MU18" s="315">
        <f ca="1">SUMIFS(OFFSET('Game Board'!H8:H55,0,KX1),OFFSET('Game Board'!F8:F55,0,KX1),LR18,OFFSET('Game Board'!I8:I55,0,KX1),LR19)+SUMIFS(OFFSET('Game Board'!G8:G55,0,KX1),OFFSET('Game Board'!I8:I55,0,KX1),LR18,OFFSET('Game Board'!F8:F55,0,KX1),LR19)</f>
        <v>0</v>
      </c>
      <c r="MV18" s="315">
        <f t="shared" ref="MV18:MV19" ca="1" si="2397">MT18-MU18</f>
        <v>0</v>
      </c>
      <c r="MW18" s="315">
        <f t="shared" ref="MW18:MW19" ca="1" si="2398">MR18*1+MQ18*3</f>
        <v>0</v>
      </c>
      <c r="MX18" s="315">
        <f t="shared" ref="MX18" ca="1" si="2399">IF(LR18&lt;&gt;"",SUMPRODUCT((MA16:MA19=MA18)*(MW16:MW19&gt;MW18)*1),0)</f>
        <v>0</v>
      </c>
      <c r="MY18" s="315">
        <f t="shared" ref="MY18" ca="1" si="2400">IF(LR18&lt;&gt;"",SUMPRODUCT((MX16:MX19=MX18)*(MV16:MV19&gt;MV18)*1),0)</f>
        <v>0</v>
      </c>
      <c r="MZ18" s="315">
        <f t="shared" ref="MZ18:MZ19" ca="1" si="2401">MX18+MY18</f>
        <v>0</v>
      </c>
      <c r="NA18" s="315">
        <f t="shared" ref="NA18" ca="1" si="2402">IF(LR18&lt;&gt;"",SUMPRODUCT((MZ16:MZ19=MZ18)*(MX16:MX19=MX18)*(MT16:MT19&gt;MT18)*1),0)</f>
        <v>0</v>
      </c>
      <c r="NB18" s="315">
        <f t="shared" ca="1" si="69"/>
        <v>1</v>
      </c>
      <c r="NC18" s="315">
        <f t="shared" ref="NC18" ca="1" si="2403">SUMPRODUCT((NB16:NB19=NB18)*(LE16:LE19&gt;LE18)*1)</f>
        <v>2</v>
      </c>
      <c r="ND18" s="315">
        <f t="shared" ca="1" si="71"/>
        <v>3</v>
      </c>
      <c r="NE18" s="315" t="str">
        <f t="shared" si="285"/>
        <v>Denmark</v>
      </c>
      <c r="NF18" s="315">
        <f t="shared" ca="1" si="72"/>
        <v>0</v>
      </c>
      <c r="NG18" s="315">
        <f ca="1">SUMPRODUCT((OFFSET('Game Board'!G8:G55,0,NG1)&lt;&gt;"")*(OFFSET('Game Board'!F8:F55,0,NG1)=C18)*(OFFSET('Game Board'!G8:G55,0,NG1)&gt;OFFSET('Game Board'!H8:H55,0,NG1))*1)+SUMPRODUCT((OFFSET('Game Board'!G8:G55,0,NG1)&lt;&gt;"")*(OFFSET('Game Board'!I8:I55,0,NG1)=C18)*(OFFSET('Game Board'!H8:H55,0,NG1)&gt;OFFSET('Game Board'!G8:G55,0,NG1))*1)</f>
        <v>0</v>
      </c>
      <c r="NH18" s="315">
        <f ca="1">SUMPRODUCT((OFFSET('Game Board'!G8:G55,0,NG1)&lt;&gt;"")*(OFFSET('Game Board'!F8:F55,0,NG1)=C18)*(OFFSET('Game Board'!G8:G55,0,NG1)=OFFSET('Game Board'!H8:H55,0,NG1))*1)+SUMPRODUCT((OFFSET('Game Board'!G8:G55,0,NG1)&lt;&gt;"")*(OFFSET('Game Board'!I8:I55,0,NG1)=C18)*(OFFSET('Game Board'!G8:G55,0,NG1)=OFFSET('Game Board'!H8:H55,0,NG1))*1)</f>
        <v>0</v>
      </c>
      <c r="NI18" s="315">
        <f ca="1">SUMPRODUCT((OFFSET('Game Board'!G8:G55,0,NG1)&lt;&gt;"")*(OFFSET('Game Board'!F8:F55,0,NG1)=C18)*(OFFSET('Game Board'!G8:G55,0,NG1)&lt;OFFSET('Game Board'!H8:H55,0,NG1))*1)+SUMPRODUCT((OFFSET('Game Board'!G8:G55,0,NG1)&lt;&gt;"")*(OFFSET('Game Board'!I8:I55,0,NG1)=C18)*(OFFSET('Game Board'!H8:H55,0,NG1)&lt;OFFSET('Game Board'!G8:G55,0,NG1))*1)</f>
        <v>0</v>
      </c>
      <c r="NJ18" s="315">
        <f ca="1">SUMIF(OFFSET('Game Board'!F8:F55,0,NG1),C18,OFFSET('Game Board'!G8:G55,0,NG1))+SUMIF(OFFSET('Game Board'!I8:I55,0,NG1),C18,OFFSET('Game Board'!H8:H55,0,NG1))</f>
        <v>0</v>
      </c>
      <c r="NK18" s="315">
        <f ca="1">SUMIF(OFFSET('Game Board'!F8:F55,0,NG1),C18,OFFSET('Game Board'!H8:H55,0,NG1))+SUMIF(OFFSET('Game Board'!I8:I55,0,NG1),C18,OFFSET('Game Board'!G8:G55,0,NG1))</f>
        <v>0</v>
      </c>
      <c r="NL18" s="315">
        <f t="shared" ca="1" si="73"/>
        <v>0</v>
      </c>
      <c r="NM18" s="315">
        <f t="shared" ca="1" si="74"/>
        <v>0</v>
      </c>
      <c r="NN18" s="315">
        <f ca="1">INDEX(L4:L35,MATCH(NW18,C4:C35,0),0)</f>
        <v>1851</v>
      </c>
      <c r="NO18" s="319">
        <f>'Tournament Setup'!F20</f>
        <v>0</v>
      </c>
      <c r="NP18" s="315">
        <f t="shared" ref="NP18" ca="1" si="2404">RANK(NM18,NM16:NM19)</f>
        <v>1</v>
      </c>
      <c r="NQ18" s="315">
        <f t="shared" ref="NQ18" ca="1" si="2405">SUMPRODUCT((NP16:NP19=NP18)*(NL16:NL19&gt;NL18)*1)</f>
        <v>0</v>
      </c>
      <c r="NR18" s="315">
        <f t="shared" ca="1" si="77"/>
        <v>1</v>
      </c>
      <c r="NS18" s="315">
        <f t="shared" ref="NS18" ca="1" si="2406">SUMPRODUCT((NP16:NP19=NP18)*(NL16:NL19=NL18)*(NJ16:NJ19&gt;NJ18)*1)</f>
        <v>0</v>
      </c>
      <c r="NT18" s="315">
        <f t="shared" ca="1" si="79"/>
        <v>1</v>
      </c>
      <c r="NU18" s="315">
        <f t="shared" ref="NU18" ca="1" si="2407">RANK(NT18,NT16:NT19,1)+COUNTIF(NT16:NT18,NT18)-1</f>
        <v>3</v>
      </c>
      <c r="NV18" s="315">
        <v>3</v>
      </c>
      <c r="NW18" s="315" t="str">
        <f t="shared" ref="NW18" ca="1" si="2408">INDEX(NE16:NE19,MATCH(NV18,NU16:NU19,0),0)</f>
        <v>Denmark</v>
      </c>
      <c r="NX18" s="315">
        <f t="shared" ref="NX18" ca="1" si="2409">INDEX(NT16:NT19,MATCH(NW18,NE16:NE19,0),0)</f>
        <v>1</v>
      </c>
      <c r="NY18" s="315" t="str">
        <f t="shared" ref="NY18:NY19" ca="1" si="2410">IF(AND(NY17&lt;&gt;"",NX18=1),NW18,"")</f>
        <v>Denmark</v>
      </c>
      <c r="NZ18" s="315" t="str">
        <f t="shared" ref="NZ18" ca="1" si="2411">IF(NZ17&lt;&gt;"",NW18,"")</f>
        <v/>
      </c>
      <c r="OA18" s="315" t="str">
        <f t="shared" ref="OA18" ca="1" si="2412">IF(NX19=3,NW18,"")</f>
        <v/>
      </c>
      <c r="OB18" s="315">
        <f ca="1">SUMPRODUCT((OFFSET('Game Board'!F8:F55,0,NG1)=NY18)*(OFFSET('Game Board'!I8:I55,0,NG1)=NY16)*(OFFSET('Game Board'!G8:G55,0,NG1)&gt;OFFSET('Game Board'!H8:H55,0,NG1))*1)+SUMPRODUCT((OFFSET('Game Board'!I8:I55,0,NG1)=NY18)*(OFFSET('Game Board'!F8:F55,0,NG1)=NY16)*(OFFSET('Game Board'!H8:H55,0,NG1)&gt;OFFSET('Game Board'!G8:G55,0,NG1))*1)+SUMPRODUCT((OFFSET('Game Board'!F8:F55,0,NG1)=NY18)*(OFFSET('Game Board'!I8:I55,0,NG1)=NY17)*(OFFSET('Game Board'!G8:G55,0,NG1)&gt;OFFSET('Game Board'!H8:H55,0,NG1))*1)+SUMPRODUCT((OFFSET('Game Board'!I8:I55,0,NG1)=NY18)*(OFFSET('Game Board'!F8:F55,0,NG1)=NY17)*(OFFSET('Game Board'!H8:H55,0,NG1)&gt;OFFSET('Game Board'!G8:G55,0,NG1))*1)+SUMPRODUCT((OFFSET('Game Board'!F8:F55,0,NG1)=NY18)*(OFFSET('Game Board'!I8:I55,0,NG1)=NY19)*(OFFSET('Game Board'!G8:G55,0,NG1)&gt;OFFSET('Game Board'!H8:H55,0,NG1))*1)+SUMPRODUCT((OFFSET('Game Board'!I8:I55,0,NG1)=NY18)*(OFFSET('Game Board'!F8:F55,0,NG1)=NY19)*(OFFSET('Game Board'!H8:H55,0,NG1)&gt;OFFSET('Game Board'!G8:G55,0,NG1))*1)</f>
        <v>0</v>
      </c>
      <c r="OC18" s="315">
        <f ca="1">SUMPRODUCT((OFFSET('Game Board'!F8:F55,0,NG1)=NY18)*(OFFSET('Game Board'!I8:I55,0,NG1)=NY16)*(OFFSET('Game Board'!G8:G55,0,NG1)=OFFSET('Game Board'!H8:H55,0,NG1))*1)+SUMPRODUCT((OFFSET('Game Board'!I8:I55,0,NG1)=NY18)*(OFFSET('Game Board'!F8:F55,0,NG1)=NY16)*(OFFSET('Game Board'!G8:G55,0,NG1)=OFFSET('Game Board'!H8:H55,0,NG1))*1)+SUMPRODUCT((OFFSET('Game Board'!F8:F55,0,NG1)=NY18)*(OFFSET('Game Board'!I8:I55,0,NG1)=NY17)*(OFFSET('Game Board'!G8:G55,0,NG1)=OFFSET('Game Board'!H8:H55,0,NG1))*1)+SUMPRODUCT((OFFSET('Game Board'!I8:I55,0,NG1)=NY18)*(OFFSET('Game Board'!F8:F55,0,NG1)=NY17)*(OFFSET('Game Board'!G8:G55,0,NG1)=OFFSET('Game Board'!H8:H55,0,NG1))*1)+SUMPRODUCT((OFFSET('Game Board'!F8:F55,0,NG1)=NY18)*(OFFSET('Game Board'!I8:I55,0,NG1)=NY19)*(OFFSET('Game Board'!G8:G55,0,NG1)=OFFSET('Game Board'!H8:H55,0,NG1))*1)+SUMPRODUCT((OFFSET('Game Board'!I8:I55,0,NG1)=NY18)*(OFFSET('Game Board'!F8:F55,0,NG1)=NY19)*(OFFSET('Game Board'!G8:G55,0,NG1)=OFFSET('Game Board'!H8:H55,0,NG1))*1)</f>
        <v>3</v>
      </c>
      <c r="OD18" s="315">
        <f ca="1">SUMPRODUCT((OFFSET('Game Board'!F8:F55,0,NG1)=NY18)*(OFFSET('Game Board'!I8:I55,0,NG1)=NY16)*(OFFSET('Game Board'!G8:G55,0,NG1)&lt;OFFSET('Game Board'!H8:H55,0,NG1))*1)+SUMPRODUCT((OFFSET('Game Board'!I8:I55,0,NG1)=NY18)*(OFFSET('Game Board'!F8:F55,0,NG1)=NY16)*(OFFSET('Game Board'!H8:H55,0,NG1)&lt;OFFSET('Game Board'!G8:G55,0,NG1))*1)+SUMPRODUCT((OFFSET('Game Board'!F8:F55,0,NG1)=NY18)*(OFFSET('Game Board'!I8:I55,0,NG1)=NY17)*(OFFSET('Game Board'!G8:G55,0,NG1)&lt;OFFSET('Game Board'!H8:H55,0,NG1))*1)+SUMPRODUCT((OFFSET('Game Board'!I8:I55,0,NG1)=NY18)*(OFFSET('Game Board'!F8:F55,0,NG1)=NY17)*(OFFSET('Game Board'!H8:H55,0,NG1)&lt;OFFSET('Game Board'!G8:G55,0,NG1))*1)+SUMPRODUCT((OFFSET('Game Board'!F8:F55,0,NG1)=NY18)*(OFFSET('Game Board'!I8:I55,0,NG1)=NY19)*(OFFSET('Game Board'!G8:G55,0,NG1)&lt;OFFSET('Game Board'!H8:H55,0,NG1))*1)+SUMPRODUCT((OFFSET('Game Board'!I8:I55,0,NG1)=NY18)*(OFFSET('Game Board'!F8:F55,0,NG1)=NY19)*(OFFSET('Game Board'!H8:H55,0,NG1)&lt;OFFSET('Game Board'!G8:G55,0,NG1))*1)</f>
        <v>0</v>
      </c>
      <c r="OE18" s="315">
        <f ca="1">SUMIFS(OFFSET('Game Board'!G8:G55,0,NG1),OFFSET('Game Board'!F8:F55,0,NG1),NY18,OFFSET('Game Board'!I8:I55,0,NG1),NY16)+SUMIFS(OFFSET('Game Board'!G8:G55,0,NG1),OFFSET('Game Board'!F8:F55,0,NG1),NY18,OFFSET('Game Board'!I8:I55,0,NG1),NY17)+SUMIFS(OFFSET('Game Board'!G8:G55,0,NG1),OFFSET('Game Board'!F8:F55,0,NG1),NY18,OFFSET('Game Board'!I8:I55,0,NG1),NY19)+SUMIFS(OFFSET('Game Board'!H8:H55,0,NG1),OFFSET('Game Board'!I8:I55,0,NG1),NY18,OFFSET('Game Board'!F8:F55,0,NG1),NY16)+SUMIFS(OFFSET('Game Board'!H8:H55,0,NG1),OFFSET('Game Board'!I8:I55,0,NG1),NY18,OFFSET('Game Board'!F8:F55,0,NG1),NY17)+SUMIFS(OFFSET('Game Board'!H8:H55,0,NG1),OFFSET('Game Board'!I8:I55,0,NG1),NY18,OFFSET('Game Board'!F8:F55,0,NG1),NY19)</f>
        <v>0</v>
      </c>
      <c r="OF18" s="315">
        <f ca="1">SUMIFS(OFFSET('Game Board'!H8:H55,0,NG1),OFFSET('Game Board'!F8:F55,0,NG1),NY18,OFFSET('Game Board'!I8:I55,0,NG1),NY16)+SUMIFS(OFFSET('Game Board'!H8:H55,0,NG1),OFFSET('Game Board'!F8:F55,0,NG1),NY18,OFFSET('Game Board'!I8:I55,0,NG1),NY17)+SUMIFS(OFFSET('Game Board'!H8:H55,0,NG1),OFFSET('Game Board'!F8:F55,0,NG1),NY18,OFFSET('Game Board'!I8:I55,0,NG1),NY19)+SUMIFS(OFFSET('Game Board'!G8:G55,0,NG1),OFFSET('Game Board'!I8:I55,0,NG1),NY18,OFFSET('Game Board'!F8:F55,0,NG1),NY16)+SUMIFS(OFFSET('Game Board'!G8:G55,0,NG1),OFFSET('Game Board'!I8:I55,0,NG1),NY18,OFFSET('Game Board'!F8:F55,0,NG1),NY17)+SUMIFS(OFFSET('Game Board'!G8:G55,0,NG1),OFFSET('Game Board'!I8:I55,0,NG1),NY18,OFFSET('Game Board'!F8:F55,0,NG1),NY19)</f>
        <v>0</v>
      </c>
      <c r="OG18" s="315">
        <f t="shared" ca="1" si="84"/>
        <v>0</v>
      </c>
      <c r="OH18" s="315">
        <f t="shared" ca="1" si="85"/>
        <v>3</v>
      </c>
      <c r="OI18" s="315">
        <f t="shared" ref="OI18" ca="1" si="2413">IF(NY18&lt;&gt;"",SUMPRODUCT((NX16:NX19=NX18)*(OH16:OH19&gt;OH18)*1),0)</f>
        <v>0</v>
      </c>
      <c r="OJ18" s="315">
        <f t="shared" ref="OJ18" ca="1" si="2414">IF(NY18&lt;&gt;"",SUMPRODUCT((OI16:OI19=OI18)*(OG16:OG19&gt;OG18)*1),0)</f>
        <v>0</v>
      </c>
      <c r="OK18" s="315">
        <f t="shared" ca="1" si="88"/>
        <v>0</v>
      </c>
      <c r="OL18" s="315">
        <f t="shared" ref="OL18" ca="1" si="2415">IF(NY18&lt;&gt;"",SUMPRODUCT((OK16:OK19=OK18)*(OI16:OI19=OI18)*(OE16:OE19&gt;OE18)*1),0)</f>
        <v>0</v>
      </c>
      <c r="OM18" s="315">
        <f t="shared" ca="1" si="90"/>
        <v>1</v>
      </c>
      <c r="ON18" s="315">
        <f ca="1">SUMPRODUCT((OFFSET('Game Board'!F8:F55,0,NG1)=NZ18)*(OFFSET('Game Board'!I8:I55,0,NG1)=NZ17)*(OFFSET('Game Board'!G8:G55,0,NG1)&gt;OFFSET('Game Board'!H8:H55,0,NG1))*1)+SUMPRODUCT((OFFSET('Game Board'!I8:I55,0,NG1)=NZ18)*(OFFSET('Game Board'!F8:F55,0,NG1)=NZ17)*(OFFSET('Game Board'!H8:H55,0,NG1)&gt;OFFSET('Game Board'!G8:G55,0,NG1))*1)+SUMPRODUCT((OFFSET('Game Board'!F8:F55,0,NG1)=NZ18)*(OFFSET('Game Board'!I8:I55,0,NG1)=NZ19)*(OFFSET('Game Board'!G8:G55,0,NG1)&gt;OFFSET('Game Board'!H8:H55,0,NG1))*1)+SUMPRODUCT((OFFSET('Game Board'!I8:I55,0,NG1)=NZ18)*(OFFSET('Game Board'!F8:F55,0,NG1)=NZ19)*(OFFSET('Game Board'!H8:H55,0,NG1)&gt;OFFSET('Game Board'!G8:G55,0,NG1))*1)</f>
        <v>0</v>
      </c>
      <c r="OO18" s="315">
        <f ca="1">SUMPRODUCT((OFFSET('Game Board'!F8:F55,0,NG1)=NZ18)*(OFFSET('Game Board'!I8:I55,0,NG1)=NZ17)*(OFFSET('Game Board'!G8:G55,0,NG1)=OFFSET('Game Board'!H8:H55,0,NG1))*1)+SUMPRODUCT((OFFSET('Game Board'!I8:I55,0,NG1)=NZ18)*(OFFSET('Game Board'!F8:F55,0,NG1)=NZ17)*(OFFSET('Game Board'!G8:G55,0,NG1)=OFFSET('Game Board'!H8:H55,0,NG1))*1)+SUMPRODUCT((OFFSET('Game Board'!F8:F55,0,NG1)=NZ18)*(OFFSET('Game Board'!I8:I55,0,NG1)=NZ19)*(OFFSET('Game Board'!G8:G55,0,NG1)=OFFSET('Game Board'!H8:H55,0,NG1))*1)+SUMPRODUCT((OFFSET('Game Board'!I8:I55,0,NG1)=NZ18)*(OFFSET('Game Board'!F8:F55,0,NG1)=NZ19)*(OFFSET('Game Board'!G8:G55,0,NG1)=OFFSET('Game Board'!H8:H55,0,NG1))*1)</f>
        <v>0</v>
      </c>
      <c r="OP18" s="315">
        <f ca="1">SUMPRODUCT((OFFSET('Game Board'!F8:F55,0,NG1)=NZ18)*(OFFSET('Game Board'!I8:I55,0,NG1)=NZ17)*(OFFSET('Game Board'!G8:G55,0,NG1)&lt;OFFSET('Game Board'!H8:H55,0,NG1))*1)+SUMPRODUCT((OFFSET('Game Board'!I8:I55,0,NG1)=NZ18)*(OFFSET('Game Board'!F8:F55,0,NG1)=NZ17)*(OFFSET('Game Board'!H8:H55,0,NG1)&lt;OFFSET('Game Board'!G8:G55,0,NG1))*1)+SUMPRODUCT((OFFSET('Game Board'!F8:F55,0,NG1)=NZ18)*(OFFSET('Game Board'!I8:I55,0,NG1)=NZ19)*(OFFSET('Game Board'!G8:G55,0,NG1)&lt;OFFSET('Game Board'!H8:H55,0,NG1))*1)+SUMPRODUCT((OFFSET('Game Board'!I8:I55,0,NG1)=NZ18)*(OFFSET('Game Board'!F8:F55,0,NG1)=NZ19)*(OFFSET('Game Board'!H8:H55,0,NG1)&lt;OFFSET('Game Board'!G8:G55,0,NG1))*1)</f>
        <v>0</v>
      </c>
      <c r="OQ18" s="315">
        <f ca="1">SUMIFS(OFFSET('Game Board'!G8:G55,0,NG1),OFFSET('Game Board'!F8:F55,0,NG1),NZ18,OFFSET('Game Board'!I8:I55,0,NG1),NZ17)+SUMIFS(OFFSET('Game Board'!G8:G55,0,NG1),OFFSET('Game Board'!F8:F55,0,NG1),NZ18,OFFSET('Game Board'!I8:I55,0,NG1),NZ19)+SUMIFS(OFFSET('Game Board'!H8:H55,0,NG1),OFFSET('Game Board'!I8:I55,0,NG1),NZ18,OFFSET('Game Board'!F8:F55,0,NG1),NZ17)+SUMIFS(OFFSET('Game Board'!H8:H55,0,NG1),OFFSET('Game Board'!I8:I55,0,NG1),NZ18,OFFSET('Game Board'!F8:F55,0,NG1),NZ19)</f>
        <v>0</v>
      </c>
      <c r="OR18" s="315">
        <f ca="1">SUMIFS(OFFSET('Game Board'!H8:H55,0,NG1),OFFSET('Game Board'!F8:F55,0,NG1),NZ18,OFFSET('Game Board'!I8:I55,0,NG1),NZ17)+SUMIFS(OFFSET('Game Board'!H8:H55,0,NG1),OFFSET('Game Board'!F8:F55,0,NG1),NZ18,OFFSET('Game Board'!I8:I55,0,NG1),NZ19)+SUMIFS(OFFSET('Game Board'!G8:G55,0,NG1),OFFSET('Game Board'!I8:I55,0,NG1),NZ18,OFFSET('Game Board'!F8:F55,0,NG1),NZ17)+SUMIFS(OFFSET('Game Board'!G8:G55,0,NG1),OFFSET('Game Board'!I8:I55,0,NG1),NZ18,OFFSET('Game Board'!F8:F55,0,NG1),NZ19)</f>
        <v>0</v>
      </c>
      <c r="OS18" s="315">
        <f t="shared" ca="1" si="297"/>
        <v>0</v>
      </c>
      <c r="OT18" s="315">
        <f t="shared" ca="1" si="298"/>
        <v>0</v>
      </c>
      <c r="OU18" s="315">
        <f t="shared" ref="OU18" ca="1" si="2416">IF(NZ18&lt;&gt;"",SUMPRODUCT((NX16:NX19=NX18)*(OT16:OT19&gt;OT18)*1),0)</f>
        <v>0</v>
      </c>
      <c r="OV18" s="315">
        <f t="shared" ref="OV18" ca="1" si="2417">IF(NZ18&lt;&gt;"",SUMPRODUCT((OU16:OU19=OU18)*(OS16:OS19&gt;OS18)*1),0)</f>
        <v>0</v>
      </c>
      <c r="OW18" s="315">
        <f t="shared" ca="1" si="301"/>
        <v>0</v>
      </c>
      <c r="OX18" s="315">
        <f t="shared" ref="OX18" ca="1" si="2418">IF(NZ18&lt;&gt;"",SUMPRODUCT((OW16:OW19=OW18)*(OU16:OU19=OU18)*(OQ16:OQ19&gt;OQ18)*1),0)</f>
        <v>0</v>
      </c>
      <c r="OY18" s="315">
        <f t="shared" ca="1" si="91"/>
        <v>1</v>
      </c>
      <c r="OZ18" s="315">
        <f ca="1">SUMPRODUCT((OFFSET('Game Board'!F8:F55,0,NG1)=OA18)*(OFFSET('Game Board'!I8:I55,0,NG1)=OA19)*(OFFSET('Game Board'!G8:G55,0,NG1)&gt;OFFSET('Game Board'!H8:H55,0,NG1))*1)+SUMPRODUCT((OFFSET('Game Board'!I8:I55,0,NG1)=OA18)*(OFFSET('Game Board'!F8:F55,0,NG1)=OA19)*(OFFSET('Game Board'!H8:H55,0,NG1)&gt;OFFSET('Game Board'!G8:G55,0,NG1))*1)</f>
        <v>0</v>
      </c>
      <c r="PA18" s="315">
        <f ca="1">SUMPRODUCT((OFFSET('Game Board'!F8:F55,0,NG1)=OA18)*(OFFSET('Game Board'!I8:I55,0,NG1)=OA19)*(OFFSET('Game Board'!G8:G55,0,NG1)=OFFSET('Game Board'!H8:H55,0,NG1))*1)+SUMPRODUCT((OFFSET('Game Board'!I8:I55,0,NG1)=OA18)*(OFFSET('Game Board'!F8:F55,0,NG1)=OA19)*(OFFSET('Game Board'!H8:H55,0,NG1)=OFFSET('Game Board'!G8:G55,0,NG1))*1)</f>
        <v>0</v>
      </c>
      <c r="PB18" s="315">
        <f ca="1">SUMPRODUCT((OFFSET('Game Board'!F8:F55,0,NG1)=OA18)*(OFFSET('Game Board'!I8:I55,0,NG1)=OA19)*(OFFSET('Game Board'!G8:G55,0,NG1)&lt;OFFSET('Game Board'!H8:H55,0,NG1))*1)+SUMPRODUCT((OFFSET('Game Board'!I8:I55,0,NG1)=OA18)*(OFFSET('Game Board'!F8:F55,0,NG1)=OA19)*(OFFSET('Game Board'!H8:H55,0,NG1)&lt;OFFSET('Game Board'!G8:G55,0,NG1))*1)</f>
        <v>0</v>
      </c>
      <c r="PC18" s="315">
        <f ca="1">SUMIFS(OFFSET('Game Board'!G8:G55,0,NG1),OFFSET('Game Board'!F8:F55,0,NG1),OA18,OFFSET('Game Board'!I8:I55,0,NG1),OA19)+SUMIFS(OFFSET('Game Board'!H8:H55,0,NG1),OFFSET('Game Board'!I8:I55,0,NG1),OA18,OFFSET('Game Board'!F8:F55,0,NG1),OA19)</f>
        <v>0</v>
      </c>
      <c r="PD18" s="315">
        <f ca="1">SUMIFS(OFFSET('Game Board'!H8:H55,0,NG1),OFFSET('Game Board'!F8:F55,0,NG1),OA18,OFFSET('Game Board'!I8:I55,0,NG1),OA19)+SUMIFS(OFFSET('Game Board'!G8:G55,0,NG1),OFFSET('Game Board'!I8:I55,0,NG1),OA18,OFFSET('Game Board'!F8:F55,0,NG1),OA19)</f>
        <v>0</v>
      </c>
      <c r="PE18" s="315">
        <f t="shared" ref="PE18:PE19" ca="1" si="2419">PC18-PD18</f>
        <v>0</v>
      </c>
      <c r="PF18" s="315">
        <f t="shared" ref="PF18:PF19" ca="1" si="2420">PA18*1+OZ18*3</f>
        <v>0</v>
      </c>
      <c r="PG18" s="315">
        <f t="shared" ref="PG18" ca="1" si="2421">IF(OA18&lt;&gt;"",SUMPRODUCT((OJ16:OJ19=OJ18)*(PF16:PF19&gt;PF18)*1),0)</f>
        <v>0</v>
      </c>
      <c r="PH18" s="315">
        <f t="shared" ref="PH18" ca="1" si="2422">IF(OA18&lt;&gt;"",SUMPRODUCT((PG16:PG19=PG18)*(PE16:PE19&gt;PE18)*1),0)</f>
        <v>0</v>
      </c>
      <c r="PI18" s="315">
        <f t="shared" ref="PI18:PI19" ca="1" si="2423">PG18+PH18</f>
        <v>0</v>
      </c>
      <c r="PJ18" s="315">
        <f t="shared" ref="PJ18" ca="1" si="2424">IF(OA18&lt;&gt;"",SUMPRODUCT((PI16:PI19=PI18)*(PG16:PG19=PG18)*(PC16:PC19&gt;PC18)*1),0)</f>
        <v>0</v>
      </c>
      <c r="PK18" s="315">
        <f t="shared" ca="1" si="92"/>
        <v>1</v>
      </c>
      <c r="PL18" s="315">
        <f t="shared" ref="PL18" ca="1" si="2425">SUMPRODUCT((PK16:PK19=PK18)*(NN16:NN19&gt;NN18)*1)</f>
        <v>2</v>
      </c>
      <c r="PM18" s="315">
        <f t="shared" ca="1" si="94"/>
        <v>3</v>
      </c>
      <c r="PN18" s="315" t="str">
        <f t="shared" si="304"/>
        <v>Denmark</v>
      </c>
      <c r="PO18" s="315">
        <f t="shared" ca="1" si="95"/>
        <v>0</v>
      </c>
      <c r="PP18" s="315">
        <f ca="1">SUMPRODUCT((OFFSET('Game Board'!G8:G55,0,PP1)&lt;&gt;"")*(OFFSET('Game Board'!F8:F55,0,PP1)=C18)*(OFFSET('Game Board'!G8:G55,0,PP1)&gt;OFFSET('Game Board'!H8:H55,0,PP1))*1)+SUMPRODUCT((OFFSET('Game Board'!G8:G55,0,PP1)&lt;&gt;"")*(OFFSET('Game Board'!I8:I55,0,PP1)=C18)*(OFFSET('Game Board'!H8:H55,0,PP1)&gt;OFFSET('Game Board'!G8:G55,0,PP1))*1)</f>
        <v>0</v>
      </c>
      <c r="PQ18" s="315">
        <f ca="1">SUMPRODUCT((OFFSET('Game Board'!G8:G55,0,PP1)&lt;&gt;"")*(OFFSET('Game Board'!F8:F55,0,PP1)=C18)*(OFFSET('Game Board'!G8:G55,0,PP1)=OFFSET('Game Board'!H8:H55,0,PP1))*1)+SUMPRODUCT((OFFSET('Game Board'!G8:G55,0,PP1)&lt;&gt;"")*(OFFSET('Game Board'!I8:I55,0,PP1)=C18)*(OFFSET('Game Board'!G8:G55,0,PP1)=OFFSET('Game Board'!H8:H55,0,PP1))*1)</f>
        <v>0</v>
      </c>
      <c r="PR18" s="315">
        <f ca="1">SUMPRODUCT((OFFSET('Game Board'!G8:G55,0,PP1)&lt;&gt;"")*(OFFSET('Game Board'!F8:F55,0,PP1)=C18)*(OFFSET('Game Board'!G8:G55,0,PP1)&lt;OFFSET('Game Board'!H8:H55,0,PP1))*1)+SUMPRODUCT((OFFSET('Game Board'!G8:G55,0,PP1)&lt;&gt;"")*(OFFSET('Game Board'!I8:I55,0,PP1)=C18)*(OFFSET('Game Board'!H8:H55,0,PP1)&lt;OFFSET('Game Board'!G8:G55,0,PP1))*1)</f>
        <v>0</v>
      </c>
      <c r="PS18" s="315">
        <f ca="1">SUMIF(OFFSET('Game Board'!F8:F55,0,PP1),C18,OFFSET('Game Board'!G8:G55,0,PP1))+SUMIF(OFFSET('Game Board'!I8:I55,0,PP1),C18,OFFSET('Game Board'!H8:H55,0,PP1))</f>
        <v>0</v>
      </c>
      <c r="PT18" s="315">
        <f ca="1">SUMIF(OFFSET('Game Board'!F8:F55,0,PP1),C18,OFFSET('Game Board'!H8:H55,0,PP1))+SUMIF(OFFSET('Game Board'!I8:I55,0,PP1),C18,OFFSET('Game Board'!G8:G55,0,PP1))</f>
        <v>0</v>
      </c>
      <c r="PU18" s="315">
        <f t="shared" ca="1" si="96"/>
        <v>0</v>
      </c>
      <c r="PV18" s="315">
        <f t="shared" ca="1" si="97"/>
        <v>0</v>
      </c>
      <c r="PW18" s="315">
        <f ca="1">INDEX(L4:L35,MATCH(QF18,C4:C35,0),0)</f>
        <v>1851</v>
      </c>
      <c r="PX18" s="319">
        <f>'Tournament Setup'!F20</f>
        <v>0</v>
      </c>
      <c r="PY18" s="315">
        <f t="shared" ref="PY18" ca="1" si="2426">RANK(PV18,PV16:PV19)</f>
        <v>1</v>
      </c>
      <c r="PZ18" s="315">
        <f t="shared" ref="PZ18" ca="1" si="2427">SUMPRODUCT((PY16:PY19=PY18)*(PU16:PU19&gt;PU18)*1)</f>
        <v>0</v>
      </c>
      <c r="QA18" s="315">
        <f t="shared" ca="1" si="100"/>
        <v>1</v>
      </c>
      <c r="QB18" s="315">
        <f t="shared" ref="QB18" ca="1" si="2428">SUMPRODUCT((PY16:PY19=PY18)*(PU16:PU19=PU18)*(PS16:PS19&gt;PS18)*1)</f>
        <v>0</v>
      </c>
      <c r="QC18" s="315">
        <f t="shared" ca="1" si="102"/>
        <v>1</v>
      </c>
      <c r="QD18" s="315">
        <f t="shared" ref="QD18" ca="1" si="2429">RANK(QC18,QC16:QC19,1)+COUNTIF(QC16:QC18,QC18)-1</f>
        <v>3</v>
      </c>
      <c r="QE18" s="315">
        <v>3</v>
      </c>
      <c r="QF18" s="315" t="str">
        <f t="shared" ref="QF18" ca="1" si="2430">INDEX(PN16:PN19,MATCH(QE18,QD16:QD19,0),0)</f>
        <v>Denmark</v>
      </c>
      <c r="QG18" s="315">
        <f t="shared" ref="QG18" ca="1" si="2431">INDEX(QC16:QC19,MATCH(QF18,PN16:PN19,0),0)</f>
        <v>1</v>
      </c>
      <c r="QH18" s="315" t="str">
        <f t="shared" ref="QH18:QH19" ca="1" si="2432">IF(AND(QH17&lt;&gt;"",QG18=1),QF18,"")</f>
        <v>Denmark</v>
      </c>
      <c r="QI18" s="315" t="str">
        <f t="shared" ref="QI18" ca="1" si="2433">IF(QI17&lt;&gt;"",QF18,"")</f>
        <v/>
      </c>
      <c r="QJ18" s="315" t="str">
        <f t="shared" ref="QJ18" ca="1" si="2434">IF(QG19=3,QF18,"")</f>
        <v/>
      </c>
      <c r="QK18" s="315">
        <f ca="1">SUMPRODUCT((OFFSET('Game Board'!F8:F55,0,PP1)=QH18)*(OFFSET('Game Board'!I8:I55,0,PP1)=QH16)*(OFFSET('Game Board'!G8:G55,0,PP1)&gt;OFFSET('Game Board'!H8:H55,0,PP1))*1)+SUMPRODUCT((OFFSET('Game Board'!I8:I55,0,PP1)=QH18)*(OFFSET('Game Board'!F8:F55,0,PP1)=QH16)*(OFFSET('Game Board'!H8:H55,0,PP1)&gt;OFFSET('Game Board'!G8:G55,0,PP1))*1)+SUMPRODUCT((OFFSET('Game Board'!F8:F55,0,PP1)=QH18)*(OFFSET('Game Board'!I8:I55,0,PP1)=QH17)*(OFFSET('Game Board'!G8:G55,0,PP1)&gt;OFFSET('Game Board'!H8:H55,0,PP1))*1)+SUMPRODUCT((OFFSET('Game Board'!I8:I55,0,PP1)=QH18)*(OFFSET('Game Board'!F8:F55,0,PP1)=QH17)*(OFFSET('Game Board'!H8:H55,0,PP1)&gt;OFFSET('Game Board'!G8:G55,0,PP1))*1)+SUMPRODUCT((OFFSET('Game Board'!F8:F55,0,PP1)=QH18)*(OFFSET('Game Board'!I8:I55,0,PP1)=QH19)*(OFFSET('Game Board'!G8:G55,0,PP1)&gt;OFFSET('Game Board'!H8:H55,0,PP1))*1)+SUMPRODUCT((OFFSET('Game Board'!I8:I55,0,PP1)=QH18)*(OFFSET('Game Board'!F8:F55,0,PP1)=QH19)*(OFFSET('Game Board'!H8:H55,0,PP1)&gt;OFFSET('Game Board'!G8:G55,0,PP1))*1)</f>
        <v>0</v>
      </c>
      <c r="QL18" s="315">
        <f ca="1">SUMPRODUCT((OFFSET('Game Board'!F8:F55,0,PP1)=QH18)*(OFFSET('Game Board'!I8:I55,0,PP1)=QH16)*(OFFSET('Game Board'!G8:G55,0,PP1)=OFFSET('Game Board'!H8:H55,0,PP1))*1)+SUMPRODUCT((OFFSET('Game Board'!I8:I55,0,PP1)=QH18)*(OFFSET('Game Board'!F8:F55,0,PP1)=QH16)*(OFFSET('Game Board'!G8:G55,0,PP1)=OFFSET('Game Board'!H8:H55,0,PP1))*1)+SUMPRODUCT((OFFSET('Game Board'!F8:F55,0,PP1)=QH18)*(OFFSET('Game Board'!I8:I55,0,PP1)=QH17)*(OFFSET('Game Board'!G8:G55,0,PP1)=OFFSET('Game Board'!H8:H55,0,PP1))*1)+SUMPRODUCT((OFFSET('Game Board'!I8:I55,0,PP1)=QH18)*(OFFSET('Game Board'!F8:F55,0,PP1)=QH17)*(OFFSET('Game Board'!G8:G55,0,PP1)=OFFSET('Game Board'!H8:H55,0,PP1))*1)+SUMPRODUCT((OFFSET('Game Board'!F8:F55,0,PP1)=QH18)*(OFFSET('Game Board'!I8:I55,0,PP1)=QH19)*(OFFSET('Game Board'!G8:G55,0,PP1)=OFFSET('Game Board'!H8:H55,0,PP1))*1)+SUMPRODUCT((OFFSET('Game Board'!I8:I55,0,PP1)=QH18)*(OFFSET('Game Board'!F8:F55,0,PP1)=QH19)*(OFFSET('Game Board'!G8:G55,0,PP1)=OFFSET('Game Board'!H8:H55,0,PP1))*1)</f>
        <v>3</v>
      </c>
      <c r="QM18" s="315">
        <f ca="1">SUMPRODUCT((OFFSET('Game Board'!F8:F55,0,PP1)=QH18)*(OFFSET('Game Board'!I8:I55,0,PP1)=QH16)*(OFFSET('Game Board'!G8:G55,0,PP1)&lt;OFFSET('Game Board'!H8:H55,0,PP1))*1)+SUMPRODUCT((OFFSET('Game Board'!I8:I55,0,PP1)=QH18)*(OFFSET('Game Board'!F8:F55,0,PP1)=QH16)*(OFFSET('Game Board'!H8:H55,0,PP1)&lt;OFFSET('Game Board'!G8:G55,0,PP1))*1)+SUMPRODUCT((OFFSET('Game Board'!F8:F55,0,PP1)=QH18)*(OFFSET('Game Board'!I8:I55,0,PP1)=QH17)*(OFFSET('Game Board'!G8:G55,0,PP1)&lt;OFFSET('Game Board'!H8:H55,0,PP1))*1)+SUMPRODUCT((OFFSET('Game Board'!I8:I55,0,PP1)=QH18)*(OFFSET('Game Board'!F8:F55,0,PP1)=QH17)*(OFFSET('Game Board'!H8:H55,0,PP1)&lt;OFFSET('Game Board'!G8:G55,0,PP1))*1)+SUMPRODUCT((OFFSET('Game Board'!F8:F55,0,PP1)=QH18)*(OFFSET('Game Board'!I8:I55,0,PP1)=QH19)*(OFFSET('Game Board'!G8:G55,0,PP1)&lt;OFFSET('Game Board'!H8:H55,0,PP1))*1)+SUMPRODUCT((OFFSET('Game Board'!I8:I55,0,PP1)=QH18)*(OFFSET('Game Board'!F8:F55,0,PP1)=QH19)*(OFFSET('Game Board'!H8:H55,0,PP1)&lt;OFFSET('Game Board'!G8:G55,0,PP1))*1)</f>
        <v>0</v>
      </c>
      <c r="QN18" s="315">
        <f ca="1">SUMIFS(OFFSET('Game Board'!G8:G55,0,PP1),OFFSET('Game Board'!F8:F55,0,PP1),QH18,OFFSET('Game Board'!I8:I55,0,PP1),QH16)+SUMIFS(OFFSET('Game Board'!G8:G55,0,PP1),OFFSET('Game Board'!F8:F55,0,PP1),QH18,OFFSET('Game Board'!I8:I55,0,PP1),QH17)+SUMIFS(OFFSET('Game Board'!G8:G55,0,PP1),OFFSET('Game Board'!F8:F55,0,PP1),QH18,OFFSET('Game Board'!I8:I55,0,PP1),QH19)+SUMIFS(OFFSET('Game Board'!H8:H55,0,PP1),OFFSET('Game Board'!I8:I55,0,PP1),QH18,OFFSET('Game Board'!F8:F55,0,PP1),QH16)+SUMIFS(OFFSET('Game Board'!H8:H55,0,PP1),OFFSET('Game Board'!I8:I55,0,PP1),QH18,OFFSET('Game Board'!F8:F55,0,PP1),QH17)+SUMIFS(OFFSET('Game Board'!H8:H55,0,PP1),OFFSET('Game Board'!I8:I55,0,PP1),QH18,OFFSET('Game Board'!F8:F55,0,PP1),QH19)</f>
        <v>0</v>
      </c>
      <c r="QO18" s="315">
        <f ca="1">SUMIFS(OFFSET('Game Board'!H8:H55,0,PP1),OFFSET('Game Board'!F8:F55,0,PP1),QH18,OFFSET('Game Board'!I8:I55,0,PP1),QH16)+SUMIFS(OFFSET('Game Board'!H8:H55,0,PP1),OFFSET('Game Board'!F8:F55,0,PP1),QH18,OFFSET('Game Board'!I8:I55,0,PP1),QH17)+SUMIFS(OFFSET('Game Board'!H8:H55,0,PP1),OFFSET('Game Board'!F8:F55,0,PP1),QH18,OFFSET('Game Board'!I8:I55,0,PP1),QH19)+SUMIFS(OFFSET('Game Board'!G8:G55,0,PP1),OFFSET('Game Board'!I8:I55,0,PP1),QH18,OFFSET('Game Board'!F8:F55,0,PP1),QH16)+SUMIFS(OFFSET('Game Board'!G8:G55,0,PP1),OFFSET('Game Board'!I8:I55,0,PP1),QH18,OFFSET('Game Board'!F8:F55,0,PP1),QH17)+SUMIFS(OFFSET('Game Board'!G8:G55,0,PP1),OFFSET('Game Board'!I8:I55,0,PP1),QH18,OFFSET('Game Board'!F8:F55,0,PP1),QH19)</f>
        <v>0</v>
      </c>
      <c r="QP18" s="315">
        <f t="shared" ca="1" si="107"/>
        <v>0</v>
      </c>
      <c r="QQ18" s="315">
        <f t="shared" ca="1" si="108"/>
        <v>3</v>
      </c>
      <c r="QR18" s="315">
        <f t="shared" ref="QR18" ca="1" si="2435">IF(QH18&lt;&gt;"",SUMPRODUCT((QG16:QG19=QG18)*(QQ16:QQ19&gt;QQ18)*1),0)</f>
        <v>0</v>
      </c>
      <c r="QS18" s="315">
        <f t="shared" ref="QS18" ca="1" si="2436">IF(QH18&lt;&gt;"",SUMPRODUCT((QR16:QR19=QR18)*(QP16:QP19&gt;QP18)*1),0)</f>
        <v>0</v>
      </c>
      <c r="QT18" s="315">
        <f t="shared" ca="1" si="111"/>
        <v>0</v>
      </c>
      <c r="QU18" s="315">
        <f t="shared" ref="QU18" ca="1" si="2437">IF(QH18&lt;&gt;"",SUMPRODUCT((QT16:QT19=QT18)*(QR16:QR19=QR18)*(QN16:QN19&gt;QN18)*1),0)</f>
        <v>0</v>
      </c>
      <c r="QV18" s="315">
        <f t="shared" ca="1" si="113"/>
        <v>1</v>
      </c>
      <c r="QW18" s="315">
        <f ca="1">SUMPRODUCT((OFFSET('Game Board'!F8:F55,0,PP1)=QI18)*(OFFSET('Game Board'!I8:I55,0,PP1)=QI17)*(OFFSET('Game Board'!G8:G55,0,PP1)&gt;OFFSET('Game Board'!H8:H55,0,PP1))*1)+SUMPRODUCT((OFFSET('Game Board'!I8:I55,0,PP1)=QI18)*(OFFSET('Game Board'!F8:F55,0,PP1)=QI17)*(OFFSET('Game Board'!H8:H55,0,PP1)&gt;OFFSET('Game Board'!G8:G55,0,PP1))*1)+SUMPRODUCT((OFFSET('Game Board'!F8:F55,0,PP1)=QI18)*(OFFSET('Game Board'!I8:I55,0,PP1)=QI19)*(OFFSET('Game Board'!G8:G55,0,PP1)&gt;OFFSET('Game Board'!H8:H55,0,PP1))*1)+SUMPRODUCT((OFFSET('Game Board'!I8:I55,0,PP1)=QI18)*(OFFSET('Game Board'!F8:F55,0,PP1)=QI19)*(OFFSET('Game Board'!H8:H55,0,PP1)&gt;OFFSET('Game Board'!G8:G55,0,PP1))*1)</f>
        <v>0</v>
      </c>
      <c r="QX18" s="315">
        <f ca="1">SUMPRODUCT((OFFSET('Game Board'!F8:F55,0,PP1)=QI18)*(OFFSET('Game Board'!I8:I55,0,PP1)=QI17)*(OFFSET('Game Board'!G8:G55,0,PP1)=OFFSET('Game Board'!H8:H55,0,PP1))*1)+SUMPRODUCT((OFFSET('Game Board'!I8:I55,0,PP1)=QI18)*(OFFSET('Game Board'!F8:F55,0,PP1)=QI17)*(OFFSET('Game Board'!G8:G55,0,PP1)=OFFSET('Game Board'!H8:H55,0,PP1))*1)+SUMPRODUCT((OFFSET('Game Board'!F8:F55,0,PP1)=QI18)*(OFFSET('Game Board'!I8:I55,0,PP1)=QI19)*(OFFSET('Game Board'!G8:G55,0,PP1)=OFFSET('Game Board'!H8:H55,0,PP1))*1)+SUMPRODUCT((OFFSET('Game Board'!I8:I55,0,PP1)=QI18)*(OFFSET('Game Board'!F8:F55,0,PP1)=QI19)*(OFFSET('Game Board'!G8:G55,0,PP1)=OFFSET('Game Board'!H8:H55,0,PP1))*1)</f>
        <v>0</v>
      </c>
      <c r="QY18" s="315">
        <f ca="1">SUMPRODUCT((OFFSET('Game Board'!F8:F55,0,PP1)=QI18)*(OFFSET('Game Board'!I8:I55,0,PP1)=QI17)*(OFFSET('Game Board'!G8:G55,0,PP1)&lt;OFFSET('Game Board'!H8:H55,0,PP1))*1)+SUMPRODUCT((OFFSET('Game Board'!I8:I55,0,PP1)=QI18)*(OFFSET('Game Board'!F8:F55,0,PP1)=QI17)*(OFFSET('Game Board'!H8:H55,0,PP1)&lt;OFFSET('Game Board'!G8:G55,0,PP1))*1)+SUMPRODUCT((OFFSET('Game Board'!F8:F55,0,PP1)=QI18)*(OFFSET('Game Board'!I8:I55,0,PP1)=QI19)*(OFFSET('Game Board'!G8:G55,0,PP1)&lt;OFFSET('Game Board'!H8:H55,0,PP1))*1)+SUMPRODUCT((OFFSET('Game Board'!I8:I55,0,PP1)=QI18)*(OFFSET('Game Board'!F8:F55,0,PP1)=QI19)*(OFFSET('Game Board'!H8:H55,0,PP1)&lt;OFFSET('Game Board'!G8:G55,0,PP1))*1)</f>
        <v>0</v>
      </c>
      <c r="QZ18" s="315">
        <f ca="1">SUMIFS(OFFSET('Game Board'!G8:G55,0,PP1),OFFSET('Game Board'!F8:F55,0,PP1),QI18,OFFSET('Game Board'!I8:I55,0,PP1),QI17)+SUMIFS(OFFSET('Game Board'!G8:G55,0,PP1),OFFSET('Game Board'!F8:F55,0,PP1),QI18,OFFSET('Game Board'!I8:I55,0,PP1),QI19)+SUMIFS(OFFSET('Game Board'!H8:H55,0,PP1),OFFSET('Game Board'!I8:I55,0,PP1),QI18,OFFSET('Game Board'!F8:F55,0,PP1),QI17)+SUMIFS(OFFSET('Game Board'!H8:H55,0,PP1),OFFSET('Game Board'!I8:I55,0,PP1),QI18,OFFSET('Game Board'!F8:F55,0,PP1),QI19)</f>
        <v>0</v>
      </c>
      <c r="RA18" s="315">
        <f ca="1">SUMIFS(OFFSET('Game Board'!H8:H55,0,PP1),OFFSET('Game Board'!F8:F55,0,PP1),QI18,OFFSET('Game Board'!I8:I55,0,PP1),QI17)+SUMIFS(OFFSET('Game Board'!H8:H55,0,PP1),OFFSET('Game Board'!F8:F55,0,PP1),QI18,OFFSET('Game Board'!I8:I55,0,PP1),QI19)+SUMIFS(OFFSET('Game Board'!G8:G55,0,PP1),OFFSET('Game Board'!I8:I55,0,PP1),QI18,OFFSET('Game Board'!F8:F55,0,PP1),QI17)+SUMIFS(OFFSET('Game Board'!G8:G55,0,PP1),OFFSET('Game Board'!I8:I55,0,PP1),QI18,OFFSET('Game Board'!F8:F55,0,PP1),QI19)</f>
        <v>0</v>
      </c>
      <c r="RB18" s="315">
        <f t="shared" ca="1" si="316"/>
        <v>0</v>
      </c>
      <c r="RC18" s="315">
        <f t="shared" ca="1" si="317"/>
        <v>0</v>
      </c>
      <c r="RD18" s="315">
        <f t="shared" ref="RD18" ca="1" si="2438">IF(QI18&lt;&gt;"",SUMPRODUCT((QG16:QG19=QG18)*(RC16:RC19&gt;RC18)*1),0)</f>
        <v>0</v>
      </c>
      <c r="RE18" s="315">
        <f t="shared" ref="RE18" ca="1" si="2439">IF(QI18&lt;&gt;"",SUMPRODUCT((RD16:RD19=RD18)*(RB16:RB19&gt;RB18)*1),0)</f>
        <v>0</v>
      </c>
      <c r="RF18" s="315">
        <f t="shared" ca="1" si="320"/>
        <v>0</v>
      </c>
      <c r="RG18" s="315">
        <f t="shared" ref="RG18" ca="1" si="2440">IF(QI18&lt;&gt;"",SUMPRODUCT((RF16:RF19=RF18)*(RD16:RD19=RD18)*(QZ16:QZ19&gt;QZ18)*1),0)</f>
        <v>0</v>
      </c>
      <c r="RH18" s="315">
        <f t="shared" ca="1" si="114"/>
        <v>1</v>
      </c>
      <c r="RI18" s="315">
        <f ca="1">SUMPRODUCT((OFFSET('Game Board'!F8:F55,0,PP1)=QJ18)*(OFFSET('Game Board'!I8:I55,0,PP1)=QJ19)*(OFFSET('Game Board'!G8:G55,0,PP1)&gt;OFFSET('Game Board'!H8:H55,0,PP1))*1)+SUMPRODUCT((OFFSET('Game Board'!I8:I55,0,PP1)=QJ18)*(OFFSET('Game Board'!F8:F55,0,PP1)=QJ19)*(OFFSET('Game Board'!H8:H55,0,PP1)&gt;OFFSET('Game Board'!G8:G55,0,PP1))*1)</f>
        <v>0</v>
      </c>
      <c r="RJ18" s="315">
        <f ca="1">SUMPRODUCT((OFFSET('Game Board'!F8:F55,0,PP1)=QJ18)*(OFFSET('Game Board'!I8:I55,0,PP1)=QJ19)*(OFFSET('Game Board'!G8:G55,0,PP1)=OFFSET('Game Board'!H8:H55,0,PP1))*1)+SUMPRODUCT((OFFSET('Game Board'!I8:I55,0,PP1)=QJ18)*(OFFSET('Game Board'!F8:F55,0,PP1)=QJ19)*(OFFSET('Game Board'!H8:H55,0,PP1)=OFFSET('Game Board'!G8:G55,0,PP1))*1)</f>
        <v>0</v>
      </c>
      <c r="RK18" s="315">
        <f ca="1">SUMPRODUCT((OFFSET('Game Board'!F8:F55,0,PP1)=QJ18)*(OFFSET('Game Board'!I8:I55,0,PP1)=QJ19)*(OFFSET('Game Board'!G8:G55,0,PP1)&lt;OFFSET('Game Board'!H8:H55,0,PP1))*1)+SUMPRODUCT((OFFSET('Game Board'!I8:I55,0,PP1)=QJ18)*(OFFSET('Game Board'!F8:F55,0,PP1)=QJ19)*(OFFSET('Game Board'!H8:H55,0,PP1)&lt;OFFSET('Game Board'!G8:G55,0,PP1))*1)</f>
        <v>0</v>
      </c>
      <c r="RL18" s="315">
        <f ca="1">SUMIFS(OFFSET('Game Board'!G8:G55,0,PP1),OFFSET('Game Board'!F8:F55,0,PP1),QJ18,OFFSET('Game Board'!I8:I55,0,PP1),QJ19)+SUMIFS(OFFSET('Game Board'!H8:H55,0,PP1),OFFSET('Game Board'!I8:I55,0,PP1),QJ18,OFFSET('Game Board'!F8:F55,0,PP1),QJ19)</f>
        <v>0</v>
      </c>
      <c r="RM18" s="315">
        <f ca="1">SUMIFS(OFFSET('Game Board'!H8:H55,0,PP1),OFFSET('Game Board'!F8:F55,0,PP1),QJ18,OFFSET('Game Board'!I8:I55,0,PP1),QJ19)+SUMIFS(OFFSET('Game Board'!G8:G55,0,PP1),OFFSET('Game Board'!I8:I55,0,PP1),QJ18,OFFSET('Game Board'!F8:F55,0,PP1),QJ19)</f>
        <v>0</v>
      </c>
      <c r="RN18" s="315">
        <f t="shared" ref="RN18:RN19" ca="1" si="2441">RL18-RM18</f>
        <v>0</v>
      </c>
      <c r="RO18" s="315">
        <f t="shared" ref="RO18:RO19" ca="1" si="2442">RJ18*1+RI18*3</f>
        <v>0</v>
      </c>
      <c r="RP18" s="315">
        <f t="shared" ref="RP18" ca="1" si="2443">IF(QJ18&lt;&gt;"",SUMPRODUCT((QS16:QS19=QS18)*(RO16:RO19&gt;RO18)*1),0)</f>
        <v>0</v>
      </c>
      <c r="RQ18" s="315">
        <f t="shared" ref="RQ18" ca="1" si="2444">IF(QJ18&lt;&gt;"",SUMPRODUCT((RP16:RP19=RP18)*(RN16:RN19&gt;RN18)*1),0)</f>
        <v>0</v>
      </c>
      <c r="RR18" s="315">
        <f t="shared" ref="RR18:RR19" ca="1" si="2445">RP18+RQ18</f>
        <v>0</v>
      </c>
      <c r="RS18" s="315">
        <f t="shared" ref="RS18" ca="1" si="2446">IF(QJ18&lt;&gt;"",SUMPRODUCT((RR16:RR19=RR18)*(RP16:RP19=RP18)*(RL16:RL19&gt;RL18)*1),0)</f>
        <v>0</v>
      </c>
      <c r="RT18" s="315">
        <f t="shared" ca="1" si="115"/>
        <v>1</v>
      </c>
      <c r="RU18" s="315">
        <f t="shared" ref="RU18" ca="1" si="2447">SUMPRODUCT((RT16:RT19=RT18)*(PW16:PW19&gt;PW18)*1)</f>
        <v>2</v>
      </c>
      <c r="RV18" s="315">
        <f t="shared" ca="1" si="117"/>
        <v>3</v>
      </c>
      <c r="RW18" s="315" t="str">
        <f t="shared" si="323"/>
        <v>Denmark</v>
      </c>
      <c r="RX18" s="315">
        <f t="shared" ca="1" si="118"/>
        <v>0</v>
      </c>
      <c r="RY18" s="315">
        <f ca="1">SUMPRODUCT((OFFSET('Game Board'!G8:G55,0,RY1)&lt;&gt;"")*(OFFSET('Game Board'!F8:F55,0,RY1)=C18)*(OFFSET('Game Board'!G8:G55,0,RY1)&gt;OFFSET('Game Board'!H8:H55,0,RY1))*1)+SUMPRODUCT((OFFSET('Game Board'!G8:G55,0,RY1)&lt;&gt;"")*(OFFSET('Game Board'!I8:I55,0,RY1)=C18)*(OFFSET('Game Board'!H8:H55,0,RY1)&gt;OFFSET('Game Board'!G8:G55,0,RY1))*1)</f>
        <v>0</v>
      </c>
      <c r="RZ18" s="315">
        <f ca="1">SUMPRODUCT((OFFSET('Game Board'!G8:G55,0,RY1)&lt;&gt;"")*(OFFSET('Game Board'!F8:F55,0,RY1)=C18)*(OFFSET('Game Board'!G8:G55,0,RY1)=OFFSET('Game Board'!H8:H55,0,RY1))*1)+SUMPRODUCT((OFFSET('Game Board'!G8:G55,0,RY1)&lt;&gt;"")*(OFFSET('Game Board'!I8:I55,0,RY1)=C18)*(OFFSET('Game Board'!G8:G55,0,RY1)=OFFSET('Game Board'!H8:H55,0,RY1))*1)</f>
        <v>0</v>
      </c>
      <c r="SA18" s="315">
        <f ca="1">SUMPRODUCT((OFFSET('Game Board'!G8:G55,0,RY1)&lt;&gt;"")*(OFFSET('Game Board'!F8:F55,0,RY1)=C18)*(OFFSET('Game Board'!G8:G55,0,RY1)&lt;OFFSET('Game Board'!H8:H55,0,RY1))*1)+SUMPRODUCT((OFFSET('Game Board'!G8:G55,0,RY1)&lt;&gt;"")*(OFFSET('Game Board'!I8:I55,0,RY1)=C18)*(OFFSET('Game Board'!H8:H55,0,RY1)&lt;OFFSET('Game Board'!G8:G55,0,RY1))*1)</f>
        <v>0</v>
      </c>
      <c r="SB18" s="315">
        <f ca="1">SUMIF(OFFSET('Game Board'!F8:F55,0,RY1),C18,OFFSET('Game Board'!G8:G55,0,RY1))+SUMIF(OFFSET('Game Board'!I8:I55,0,RY1),C18,OFFSET('Game Board'!H8:H55,0,RY1))</f>
        <v>0</v>
      </c>
      <c r="SC18" s="315">
        <f ca="1">SUMIF(OFFSET('Game Board'!F8:F55,0,RY1),C18,OFFSET('Game Board'!H8:H55,0,RY1))+SUMIF(OFFSET('Game Board'!I8:I55,0,RY1),C18,OFFSET('Game Board'!G8:G55,0,RY1))</f>
        <v>0</v>
      </c>
      <c r="SD18" s="315">
        <f t="shared" ca="1" si="119"/>
        <v>0</v>
      </c>
      <c r="SE18" s="315">
        <f t="shared" ca="1" si="120"/>
        <v>0</v>
      </c>
      <c r="SF18" s="315">
        <f ca="1">INDEX(L4:L35,MATCH(SO18,C4:C35,0),0)</f>
        <v>1851</v>
      </c>
      <c r="SG18" s="319">
        <f>'Tournament Setup'!F20</f>
        <v>0</v>
      </c>
      <c r="SH18" s="315">
        <f t="shared" ref="SH18" ca="1" si="2448">RANK(SE18,SE16:SE19)</f>
        <v>1</v>
      </c>
      <c r="SI18" s="315">
        <f t="shared" ref="SI18" ca="1" si="2449">SUMPRODUCT((SH16:SH19=SH18)*(SD16:SD19&gt;SD18)*1)</f>
        <v>0</v>
      </c>
      <c r="SJ18" s="315">
        <f t="shared" ca="1" si="123"/>
        <v>1</v>
      </c>
      <c r="SK18" s="315">
        <f t="shared" ref="SK18" ca="1" si="2450">SUMPRODUCT((SH16:SH19=SH18)*(SD16:SD19=SD18)*(SB16:SB19&gt;SB18)*1)</f>
        <v>0</v>
      </c>
      <c r="SL18" s="315">
        <f t="shared" ca="1" si="125"/>
        <v>1</v>
      </c>
      <c r="SM18" s="315">
        <f t="shared" ref="SM18" ca="1" si="2451">RANK(SL18,SL16:SL19,1)+COUNTIF(SL16:SL18,SL18)-1</f>
        <v>3</v>
      </c>
      <c r="SN18" s="315">
        <v>3</v>
      </c>
      <c r="SO18" s="315" t="str">
        <f t="shared" ref="SO18" ca="1" si="2452">INDEX(RW16:RW19,MATCH(SN18,SM16:SM19,0),0)</f>
        <v>Denmark</v>
      </c>
      <c r="SP18" s="315">
        <f t="shared" ref="SP18" ca="1" si="2453">INDEX(SL16:SL19,MATCH(SO18,RW16:RW19,0),0)</f>
        <v>1</v>
      </c>
      <c r="SQ18" s="315" t="str">
        <f t="shared" ref="SQ18:SQ19" ca="1" si="2454">IF(AND(SQ17&lt;&gt;"",SP18=1),SO18,"")</f>
        <v>Denmark</v>
      </c>
      <c r="SR18" s="315" t="str">
        <f t="shared" ref="SR18" ca="1" si="2455">IF(SR17&lt;&gt;"",SO18,"")</f>
        <v/>
      </c>
      <c r="SS18" s="315" t="str">
        <f t="shared" ref="SS18" ca="1" si="2456">IF(SP19=3,SO18,"")</f>
        <v/>
      </c>
      <c r="ST18" s="315">
        <f ca="1">SUMPRODUCT((OFFSET('Game Board'!F8:F55,0,RY1)=SQ18)*(OFFSET('Game Board'!I8:I55,0,RY1)=SQ16)*(OFFSET('Game Board'!G8:G55,0,RY1)&gt;OFFSET('Game Board'!H8:H55,0,RY1))*1)+SUMPRODUCT((OFFSET('Game Board'!I8:I55,0,RY1)=SQ18)*(OFFSET('Game Board'!F8:F55,0,RY1)=SQ16)*(OFFSET('Game Board'!H8:H55,0,RY1)&gt;OFFSET('Game Board'!G8:G55,0,RY1))*1)+SUMPRODUCT((OFFSET('Game Board'!F8:F55,0,RY1)=SQ18)*(OFFSET('Game Board'!I8:I55,0,RY1)=SQ17)*(OFFSET('Game Board'!G8:G55,0,RY1)&gt;OFFSET('Game Board'!H8:H55,0,RY1))*1)+SUMPRODUCT((OFFSET('Game Board'!I8:I55,0,RY1)=SQ18)*(OFFSET('Game Board'!F8:F55,0,RY1)=SQ17)*(OFFSET('Game Board'!H8:H55,0,RY1)&gt;OFFSET('Game Board'!G8:G55,0,RY1))*1)+SUMPRODUCT((OFFSET('Game Board'!F8:F55,0,RY1)=SQ18)*(OFFSET('Game Board'!I8:I55,0,RY1)=SQ19)*(OFFSET('Game Board'!G8:G55,0,RY1)&gt;OFFSET('Game Board'!H8:H55,0,RY1))*1)+SUMPRODUCT((OFFSET('Game Board'!I8:I55,0,RY1)=SQ18)*(OFFSET('Game Board'!F8:F55,0,RY1)=SQ19)*(OFFSET('Game Board'!H8:H55,0,RY1)&gt;OFFSET('Game Board'!G8:G55,0,RY1))*1)</f>
        <v>0</v>
      </c>
      <c r="SU18" s="315">
        <f ca="1">SUMPRODUCT((OFFSET('Game Board'!F8:F55,0,RY1)=SQ18)*(OFFSET('Game Board'!I8:I55,0,RY1)=SQ16)*(OFFSET('Game Board'!G8:G55,0,RY1)=OFFSET('Game Board'!H8:H55,0,RY1))*1)+SUMPRODUCT((OFFSET('Game Board'!I8:I55,0,RY1)=SQ18)*(OFFSET('Game Board'!F8:F55,0,RY1)=SQ16)*(OFFSET('Game Board'!G8:G55,0,RY1)=OFFSET('Game Board'!H8:H55,0,RY1))*1)+SUMPRODUCT((OFFSET('Game Board'!F8:F55,0,RY1)=SQ18)*(OFFSET('Game Board'!I8:I55,0,RY1)=SQ17)*(OFFSET('Game Board'!G8:G55,0,RY1)=OFFSET('Game Board'!H8:H55,0,RY1))*1)+SUMPRODUCT((OFFSET('Game Board'!I8:I55,0,RY1)=SQ18)*(OFFSET('Game Board'!F8:F55,0,RY1)=SQ17)*(OFFSET('Game Board'!G8:G55,0,RY1)=OFFSET('Game Board'!H8:H55,0,RY1))*1)+SUMPRODUCT((OFFSET('Game Board'!F8:F55,0,RY1)=SQ18)*(OFFSET('Game Board'!I8:I55,0,RY1)=SQ19)*(OFFSET('Game Board'!G8:G55,0,RY1)=OFFSET('Game Board'!H8:H55,0,RY1))*1)+SUMPRODUCT((OFFSET('Game Board'!I8:I55,0,RY1)=SQ18)*(OFFSET('Game Board'!F8:F55,0,RY1)=SQ19)*(OFFSET('Game Board'!G8:G55,0,RY1)=OFFSET('Game Board'!H8:H55,0,RY1))*1)</f>
        <v>3</v>
      </c>
      <c r="SV18" s="315">
        <f ca="1">SUMPRODUCT((OFFSET('Game Board'!F8:F55,0,RY1)=SQ18)*(OFFSET('Game Board'!I8:I55,0,RY1)=SQ16)*(OFFSET('Game Board'!G8:G55,0,RY1)&lt;OFFSET('Game Board'!H8:H55,0,RY1))*1)+SUMPRODUCT((OFFSET('Game Board'!I8:I55,0,RY1)=SQ18)*(OFFSET('Game Board'!F8:F55,0,RY1)=SQ16)*(OFFSET('Game Board'!H8:H55,0,RY1)&lt;OFFSET('Game Board'!G8:G55,0,RY1))*1)+SUMPRODUCT((OFFSET('Game Board'!F8:F55,0,RY1)=SQ18)*(OFFSET('Game Board'!I8:I55,0,RY1)=SQ17)*(OFFSET('Game Board'!G8:G55,0,RY1)&lt;OFFSET('Game Board'!H8:H55,0,RY1))*1)+SUMPRODUCT((OFFSET('Game Board'!I8:I55,0,RY1)=SQ18)*(OFFSET('Game Board'!F8:F55,0,RY1)=SQ17)*(OFFSET('Game Board'!H8:H55,0,RY1)&lt;OFFSET('Game Board'!G8:G55,0,RY1))*1)+SUMPRODUCT((OFFSET('Game Board'!F8:F55,0,RY1)=SQ18)*(OFFSET('Game Board'!I8:I55,0,RY1)=SQ19)*(OFFSET('Game Board'!G8:G55,0,RY1)&lt;OFFSET('Game Board'!H8:H55,0,RY1))*1)+SUMPRODUCT((OFFSET('Game Board'!I8:I55,0,RY1)=SQ18)*(OFFSET('Game Board'!F8:F55,0,RY1)=SQ19)*(OFFSET('Game Board'!H8:H55,0,RY1)&lt;OFFSET('Game Board'!G8:G55,0,RY1))*1)</f>
        <v>0</v>
      </c>
      <c r="SW18" s="315">
        <f ca="1">SUMIFS(OFFSET('Game Board'!G8:G55,0,RY1),OFFSET('Game Board'!F8:F55,0,RY1),SQ18,OFFSET('Game Board'!I8:I55,0,RY1),SQ16)+SUMIFS(OFFSET('Game Board'!G8:G55,0,RY1),OFFSET('Game Board'!F8:F55,0,RY1),SQ18,OFFSET('Game Board'!I8:I55,0,RY1),SQ17)+SUMIFS(OFFSET('Game Board'!G8:G55,0,RY1),OFFSET('Game Board'!F8:F55,0,RY1),SQ18,OFFSET('Game Board'!I8:I55,0,RY1),SQ19)+SUMIFS(OFFSET('Game Board'!H8:H55,0,RY1),OFFSET('Game Board'!I8:I55,0,RY1),SQ18,OFFSET('Game Board'!F8:F55,0,RY1),SQ16)+SUMIFS(OFFSET('Game Board'!H8:H55,0,RY1),OFFSET('Game Board'!I8:I55,0,RY1),SQ18,OFFSET('Game Board'!F8:F55,0,RY1),SQ17)+SUMIFS(OFFSET('Game Board'!H8:H55,0,RY1),OFFSET('Game Board'!I8:I55,0,RY1),SQ18,OFFSET('Game Board'!F8:F55,0,RY1),SQ19)</f>
        <v>0</v>
      </c>
      <c r="SX18" s="315">
        <f ca="1">SUMIFS(OFFSET('Game Board'!H8:H55,0,RY1),OFFSET('Game Board'!F8:F55,0,RY1),SQ18,OFFSET('Game Board'!I8:I55,0,RY1),SQ16)+SUMIFS(OFFSET('Game Board'!H8:H55,0,RY1),OFFSET('Game Board'!F8:F55,0,RY1),SQ18,OFFSET('Game Board'!I8:I55,0,RY1),SQ17)+SUMIFS(OFFSET('Game Board'!H8:H55,0,RY1),OFFSET('Game Board'!F8:F55,0,RY1),SQ18,OFFSET('Game Board'!I8:I55,0,RY1),SQ19)+SUMIFS(OFFSET('Game Board'!G8:G55,0,RY1),OFFSET('Game Board'!I8:I55,0,RY1),SQ18,OFFSET('Game Board'!F8:F55,0,RY1),SQ16)+SUMIFS(OFFSET('Game Board'!G8:G55,0,RY1),OFFSET('Game Board'!I8:I55,0,RY1),SQ18,OFFSET('Game Board'!F8:F55,0,RY1),SQ17)+SUMIFS(OFFSET('Game Board'!G8:G55,0,RY1),OFFSET('Game Board'!I8:I55,0,RY1),SQ18,OFFSET('Game Board'!F8:F55,0,RY1),SQ19)</f>
        <v>0</v>
      </c>
      <c r="SY18" s="315">
        <f t="shared" ca="1" si="130"/>
        <v>0</v>
      </c>
      <c r="SZ18" s="315">
        <f t="shared" ca="1" si="131"/>
        <v>3</v>
      </c>
      <c r="TA18" s="315">
        <f t="shared" ref="TA18" ca="1" si="2457">IF(SQ18&lt;&gt;"",SUMPRODUCT((SP16:SP19=SP18)*(SZ16:SZ19&gt;SZ18)*1),0)</f>
        <v>0</v>
      </c>
      <c r="TB18" s="315">
        <f t="shared" ref="TB18" ca="1" si="2458">IF(SQ18&lt;&gt;"",SUMPRODUCT((TA16:TA19=TA18)*(SY16:SY19&gt;SY18)*1),0)</f>
        <v>0</v>
      </c>
      <c r="TC18" s="315">
        <f t="shared" ca="1" si="134"/>
        <v>0</v>
      </c>
      <c r="TD18" s="315">
        <f t="shared" ref="TD18" ca="1" si="2459">IF(SQ18&lt;&gt;"",SUMPRODUCT((TC16:TC19=TC18)*(TA16:TA19=TA18)*(SW16:SW19&gt;SW18)*1),0)</f>
        <v>0</v>
      </c>
      <c r="TE18" s="315">
        <f t="shared" ca="1" si="136"/>
        <v>1</v>
      </c>
      <c r="TF18" s="315">
        <f ca="1">SUMPRODUCT((OFFSET('Game Board'!F8:F55,0,RY1)=SR18)*(OFFSET('Game Board'!I8:I55,0,RY1)=SR17)*(OFFSET('Game Board'!G8:G55,0,RY1)&gt;OFFSET('Game Board'!H8:H55,0,RY1))*1)+SUMPRODUCT((OFFSET('Game Board'!I8:I55,0,RY1)=SR18)*(OFFSET('Game Board'!F8:F55,0,RY1)=SR17)*(OFFSET('Game Board'!H8:H55,0,RY1)&gt;OFFSET('Game Board'!G8:G55,0,RY1))*1)+SUMPRODUCT((OFFSET('Game Board'!F8:F55,0,RY1)=SR18)*(OFFSET('Game Board'!I8:I55,0,RY1)=SR19)*(OFFSET('Game Board'!G8:G55,0,RY1)&gt;OFFSET('Game Board'!H8:H55,0,RY1))*1)+SUMPRODUCT((OFFSET('Game Board'!I8:I55,0,RY1)=SR18)*(OFFSET('Game Board'!F8:F55,0,RY1)=SR19)*(OFFSET('Game Board'!H8:H55,0,RY1)&gt;OFFSET('Game Board'!G8:G55,0,RY1))*1)</f>
        <v>0</v>
      </c>
      <c r="TG18" s="315">
        <f ca="1">SUMPRODUCT((OFFSET('Game Board'!F8:F55,0,RY1)=SR18)*(OFFSET('Game Board'!I8:I55,0,RY1)=SR17)*(OFFSET('Game Board'!G8:G55,0,RY1)=OFFSET('Game Board'!H8:H55,0,RY1))*1)+SUMPRODUCT((OFFSET('Game Board'!I8:I55,0,RY1)=SR18)*(OFFSET('Game Board'!F8:F55,0,RY1)=SR17)*(OFFSET('Game Board'!G8:G55,0,RY1)=OFFSET('Game Board'!H8:H55,0,RY1))*1)+SUMPRODUCT((OFFSET('Game Board'!F8:F55,0,RY1)=SR18)*(OFFSET('Game Board'!I8:I55,0,RY1)=SR19)*(OFFSET('Game Board'!G8:G55,0,RY1)=OFFSET('Game Board'!H8:H55,0,RY1))*1)+SUMPRODUCT((OFFSET('Game Board'!I8:I55,0,RY1)=SR18)*(OFFSET('Game Board'!F8:F55,0,RY1)=SR19)*(OFFSET('Game Board'!G8:G55,0,RY1)=OFFSET('Game Board'!H8:H55,0,RY1))*1)</f>
        <v>0</v>
      </c>
      <c r="TH18" s="315">
        <f ca="1">SUMPRODUCT((OFFSET('Game Board'!F8:F55,0,RY1)=SR18)*(OFFSET('Game Board'!I8:I55,0,RY1)=SR17)*(OFFSET('Game Board'!G8:G55,0,RY1)&lt;OFFSET('Game Board'!H8:H55,0,RY1))*1)+SUMPRODUCT((OFFSET('Game Board'!I8:I55,0,RY1)=SR18)*(OFFSET('Game Board'!F8:F55,0,RY1)=SR17)*(OFFSET('Game Board'!H8:H55,0,RY1)&lt;OFFSET('Game Board'!G8:G55,0,RY1))*1)+SUMPRODUCT((OFFSET('Game Board'!F8:F55,0,RY1)=SR18)*(OFFSET('Game Board'!I8:I55,0,RY1)=SR19)*(OFFSET('Game Board'!G8:G55,0,RY1)&lt;OFFSET('Game Board'!H8:H55,0,RY1))*1)+SUMPRODUCT((OFFSET('Game Board'!I8:I55,0,RY1)=SR18)*(OFFSET('Game Board'!F8:F55,0,RY1)=SR19)*(OFFSET('Game Board'!H8:H55,0,RY1)&lt;OFFSET('Game Board'!G8:G55,0,RY1))*1)</f>
        <v>0</v>
      </c>
      <c r="TI18" s="315">
        <f ca="1">SUMIFS(OFFSET('Game Board'!G8:G55,0,RY1),OFFSET('Game Board'!F8:F55,0,RY1),SR18,OFFSET('Game Board'!I8:I55,0,RY1),SR17)+SUMIFS(OFFSET('Game Board'!G8:G55,0,RY1),OFFSET('Game Board'!F8:F55,0,RY1),SR18,OFFSET('Game Board'!I8:I55,0,RY1),SR19)+SUMIFS(OFFSET('Game Board'!H8:H55,0,RY1),OFFSET('Game Board'!I8:I55,0,RY1),SR18,OFFSET('Game Board'!F8:F55,0,RY1),SR17)+SUMIFS(OFFSET('Game Board'!H8:H55,0,RY1),OFFSET('Game Board'!I8:I55,0,RY1),SR18,OFFSET('Game Board'!F8:F55,0,RY1),SR19)</f>
        <v>0</v>
      </c>
      <c r="TJ18" s="315">
        <f ca="1">SUMIFS(OFFSET('Game Board'!H8:H55,0,RY1),OFFSET('Game Board'!F8:F55,0,RY1),SR18,OFFSET('Game Board'!I8:I55,0,RY1),SR17)+SUMIFS(OFFSET('Game Board'!H8:H55,0,RY1),OFFSET('Game Board'!F8:F55,0,RY1),SR18,OFFSET('Game Board'!I8:I55,0,RY1),SR19)+SUMIFS(OFFSET('Game Board'!G8:G55,0,RY1),OFFSET('Game Board'!I8:I55,0,RY1),SR18,OFFSET('Game Board'!F8:F55,0,RY1),SR17)+SUMIFS(OFFSET('Game Board'!G8:G55,0,RY1),OFFSET('Game Board'!I8:I55,0,RY1),SR18,OFFSET('Game Board'!F8:F55,0,RY1),SR19)</f>
        <v>0</v>
      </c>
      <c r="TK18" s="315">
        <f t="shared" ca="1" si="335"/>
        <v>0</v>
      </c>
      <c r="TL18" s="315">
        <f t="shared" ca="1" si="336"/>
        <v>0</v>
      </c>
      <c r="TM18" s="315">
        <f t="shared" ref="TM18" ca="1" si="2460">IF(SR18&lt;&gt;"",SUMPRODUCT((SP16:SP19=SP18)*(TL16:TL19&gt;TL18)*1),0)</f>
        <v>0</v>
      </c>
      <c r="TN18" s="315">
        <f t="shared" ref="TN18" ca="1" si="2461">IF(SR18&lt;&gt;"",SUMPRODUCT((TM16:TM19=TM18)*(TK16:TK19&gt;TK18)*1),0)</f>
        <v>0</v>
      </c>
      <c r="TO18" s="315">
        <f t="shared" ca="1" si="339"/>
        <v>0</v>
      </c>
      <c r="TP18" s="315">
        <f t="shared" ref="TP18" ca="1" si="2462">IF(SR18&lt;&gt;"",SUMPRODUCT((TO16:TO19=TO18)*(TM16:TM19=TM18)*(TI16:TI19&gt;TI18)*1),0)</f>
        <v>0</v>
      </c>
      <c r="TQ18" s="315">
        <f t="shared" ca="1" si="137"/>
        <v>1</v>
      </c>
      <c r="TR18" s="315">
        <f ca="1">SUMPRODUCT((OFFSET('Game Board'!F8:F55,0,RY1)=SS18)*(OFFSET('Game Board'!I8:I55,0,RY1)=SS19)*(OFFSET('Game Board'!G8:G55,0,RY1)&gt;OFFSET('Game Board'!H8:H55,0,RY1))*1)+SUMPRODUCT((OFFSET('Game Board'!I8:I55,0,RY1)=SS18)*(OFFSET('Game Board'!F8:F55,0,RY1)=SS19)*(OFFSET('Game Board'!H8:H55,0,RY1)&gt;OFFSET('Game Board'!G8:G55,0,RY1))*1)</f>
        <v>0</v>
      </c>
      <c r="TS18" s="315">
        <f ca="1">SUMPRODUCT((OFFSET('Game Board'!F8:F55,0,RY1)=SS18)*(OFFSET('Game Board'!I8:I55,0,RY1)=SS19)*(OFFSET('Game Board'!G8:G55,0,RY1)=OFFSET('Game Board'!H8:H55,0,RY1))*1)+SUMPRODUCT((OFFSET('Game Board'!I8:I55,0,RY1)=SS18)*(OFFSET('Game Board'!F8:F55,0,RY1)=SS19)*(OFFSET('Game Board'!H8:H55,0,RY1)=OFFSET('Game Board'!G8:G55,0,RY1))*1)</f>
        <v>0</v>
      </c>
      <c r="TT18" s="315">
        <f ca="1">SUMPRODUCT((OFFSET('Game Board'!F8:F55,0,RY1)=SS18)*(OFFSET('Game Board'!I8:I55,0,RY1)=SS19)*(OFFSET('Game Board'!G8:G55,0,RY1)&lt;OFFSET('Game Board'!H8:H55,0,RY1))*1)+SUMPRODUCT((OFFSET('Game Board'!I8:I55,0,RY1)=SS18)*(OFFSET('Game Board'!F8:F55,0,RY1)=SS19)*(OFFSET('Game Board'!H8:H55,0,RY1)&lt;OFFSET('Game Board'!G8:G55,0,RY1))*1)</f>
        <v>0</v>
      </c>
      <c r="TU18" s="315">
        <f ca="1">SUMIFS(OFFSET('Game Board'!G8:G55,0,RY1),OFFSET('Game Board'!F8:F55,0,RY1),SS18,OFFSET('Game Board'!I8:I55,0,RY1),SS19)+SUMIFS(OFFSET('Game Board'!H8:H55,0,RY1),OFFSET('Game Board'!I8:I55,0,RY1),SS18,OFFSET('Game Board'!F8:F55,0,RY1),SS19)</f>
        <v>0</v>
      </c>
      <c r="TV18" s="315">
        <f ca="1">SUMIFS(OFFSET('Game Board'!H8:H55,0,RY1),OFFSET('Game Board'!F8:F55,0,RY1),SS18,OFFSET('Game Board'!I8:I55,0,RY1),SS19)+SUMIFS(OFFSET('Game Board'!G8:G55,0,RY1),OFFSET('Game Board'!I8:I55,0,RY1),SS18,OFFSET('Game Board'!F8:F55,0,RY1),SS19)</f>
        <v>0</v>
      </c>
      <c r="TW18" s="315">
        <f t="shared" ref="TW18:TW19" ca="1" si="2463">TU18-TV18</f>
        <v>0</v>
      </c>
      <c r="TX18" s="315">
        <f t="shared" ref="TX18:TX19" ca="1" si="2464">TS18*1+TR18*3</f>
        <v>0</v>
      </c>
      <c r="TY18" s="315">
        <f t="shared" ref="TY18" ca="1" si="2465">IF(SS18&lt;&gt;"",SUMPRODUCT((TB16:TB19=TB18)*(TX16:TX19&gt;TX18)*1),0)</f>
        <v>0</v>
      </c>
      <c r="TZ18" s="315">
        <f t="shared" ref="TZ18" ca="1" si="2466">IF(SS18&lt;&gt;"",SUMPRODUCT((TY16:TY19=TY18)*(TW16:TW19&gt;TW18)*1),0)</f>
        <v>0</v>
      </c>
      <c r="UA18" s="315">
        <f t="shared" ref="UA18:UA19" ca="1" si="2467">TY18+TZ18</f>
        <v>0</v>
      </c>
      <c r="UB18" s="315">
        <f t="shared" ref="UB18" ca="1" si="2468">IF(SS18&lt;&gt;"",SUMPRODUCT((UA16:UA19=UA18)*(TY16:TY19=TY18)*(TU16:TU19&gt;TU18)*1),0)</f>
        <v>0</v>
      </c>
      <c r="UC18" s="315">
        <f t="shared" ca="1" si="138"/>
        <v>1</v>
      </c>
      <c r="UD18" s="315">
        <f t="shared" ref="UD18" ca="1" si="2469">SUMPRODUCT((UC16:UC19=UC18)*(SF16:SF19&gt;SF18)*1)</f>
        <v>2</v>
      </c>
      <c r="UE18" s="315">
        <f t="shared" ca="1" si="140"/>
        <v>3</v>
      </c>
      <c r="UF18" s="315" t="str">
        <f t="shared" si="342"/>
        <v>Denmark</v>
      </c>
      <c r="UG18" s="315">
        <f t="shared" ca="1" si="141"/>
        <v>0</v>
      </c>
      <c r="UH18" s="315">
        <f ca="1">SUMPRODUCT((OFFSET('Game Board'!G8:G55,0,UH1)&lt;&gt;"")*(OFFSET('Game Board'!F8:F55,0,UH1)=C18)*(OFFSET('Game Board'!G8:G55,0,UH1)&gt;OFFSET('Game Board'!H8:H55,0,UH1))*1)+SUMPRODUCT((OFFSET('Game Board'!G8:G55,0,UH1)&lt;&gt;"")*(OFFSET('Game Board'!I8:I55,0,UH1)=C18)*(OFFSET('Game Board'!H8:H55,0,UH1)&gt;OFFSET('Game Board'!G8:G55,0,UH1))*1)</f>
        <v>0</v>
      </c>
      <c r="UI18" s="315">
        <f ca="1">SUMPRODUCT((OFFSET('Game Board'!G8:G55,0,UH1)&lt;&gt;"")*(OFFSET('Game Board'!F8:F55,0,UH1)=C18)*(OFFSET('Game Board'!G8:G55,0,UH1)=OFFSET('Game Board'!H8:H55,0,UH1))*1)+SUMPRODUCT((OFFSET('Game Board'!G8:G55,0,UH1)&lt;&gt;"")*(OFFSET('Game Board'!I8:I55,0,UH1)=C18)*(OFFSET('Game Board'!G8:G55,0,UH1)=OFFSET('Game Board'!H8:H55,0,UH1))*1)</f>
        <v>0</v>
      </c>
      <c r="UJ18" s="315">
        <f ca="1">SUMPRODUCT((OFFSET('Game Board'!G8:G55,0,UH1)&lt;&gt;"")*(OFFSET('Game Board'!F8:F55,0,UH1)=C18)*(OFFSET('Game Board'!G8:G55,0,UH1)&lt;OFFSET('Game Board'!H8:H55,0,UH1))*1)+SUMPRODUCT((OFFSET('Game Board'!G8:G55,0,UH1)&lt;&gt;"")*(OFFSET('Game Board'!I8:I55,0,UH1)=C18)*(OFFSET('Game Board'!H8:H55,0,UH1)&lt;OFFSET('Game Board'!G8:G55,0,UH1))*1)</f>
        <v>0</v>
      </c>
      <c r="UK18" s="315">
        <f ca="1">SUMIF(OFFSET('Game Board'!F8:F55,0,UH1),C18,OFFSET('Game Board'!G8:G55,0,UH1))+SUMIF(OFFSET('Game Board'!I8:I55,0,UH1),C18,OFFSET('Game Board'!H8:H55,0,UH1))</f>
        <v>0</v>
      </c>
      <c r="UL18" s="315">
        <f ca="1">SUMIF(OFFSET('Game Board'!F8:F55,0,UH1),C18,OFFSET('Game Board'!H8:H55,0,UH1))+SUMIF(OFFSET('Game Board'!I8:I55,0,UH1),C18,OFFSET('Game Board'!G8:G55,0,UH1))</f>
        <v>0</v>
      </c>
      <c r="UM18" s="315">
        <f t="shared" ca="1" si="142"/>
        <v>0</v>
      </c>
      <c r="UN18" s="315">
        <f t="shared" ca="1" si="143"/>
        <v>0</v>
      </c>
      <c r="UO18" s="315">
        <f ca="1">INDEX(L4:L35,MATCH(UX18,C4:C35,0),0)</f>
        <v>1851</v>
      </c>
      <c r="UP18" s="319">
        <f>'Tournament Setup'!F20</f>
        <v>0</v>
      </c>
      <c r="UQ18" s="315">
        <f t="shared" ref="UQ18" ca="1" si="2470">RANK(UN18,UN16:UN19)</f>
        <v>1</v>
      </c>
      <c r="UR18" s="315">
        <f t="shared" ref="UR18" ca="1" si="2471">SUMPRODUCT((UQ16:UQ19=UQ18)*(UM16:UM19&gt;UM18)*1)</f>
        <v>0</v>
      </c>
      <c r="US18" s="315">
        <f t="shared" ca="1" si="146"/>
        <v>1</v>
      </c>
      <c r="UT18" s="315">
        <f t="shared" ref="UT18" ca="1" si="2472">SUMPRODUCT((UQ16:UQ19=UQ18)*(UM16:UM19=UM18)*(UK16:UK19&gt;UK18)*1)</f>
        <v>0</v>
      </c>
      <c r="UU18" s="315">
        <f t="shared" ca="1" si="148"/>
        <v>1</v>
      </c>
      <c r="UV18" s="315">
        <f t="shared" ref="UV18" ca="1" si="2473">RANK(UU18,UU16:UU19,1)+COUNTIF(UU16:UU18,UU18)-1</f>
        <v>3</v>
      </c>
      <c r="UW18" s="315">
        <v>3</v>
      </c>
      <c r="UX18" s="315" t="str">
        <f t="shared" ref="UX18" ca="1" si="2474">INDEX(UF16:UF19,MATCH(UW18,UV16:UV19,0),0)</f>
        <v>Denmark</v>
      </c>
      <c r="UY18" s="315">
        <f t="shared" ref="UY18" ca="1" si="2475">INDEX(UU16:UU19,MATCH(UX18,UF16:UF19,0),0)</f>
        <v>1</v>
      </c>
      <c r="UZ18" s="315" t="str">
        <f t="shared" ref="UZ18:UZ19" ca="1" si="2476">IF(AND(UZ17&lt;&gt;"",UY18=1),UX18,"")</f>
        <v>Denmark</v>
      </c>
      <c r="VA18" s="315" t="str">
        <f t="shared" ref="VA18" ca="1" si="2477">IF(VA17&lt;&gt;"",UX18,"")</f>
        <v/>
      </c>
      <c r="VB18" s="315" t="str">
        <f t="shared" ref="VB18" ca="1" si="2478">IF(UY19=3,UX18,"")</f>
        <v/>
      </c>
      <c r="VC18" s="315">
        <f ca="1">SUMPRODUCT((OFFSET('Game Board'!F8:F55,0,UH1)=UZ18)*(OFFSET('Game Board'!I8:I55,0,UH1)=UZ16)*(OFFSET('Game Board'!G8:G55,0,UH1)&gt;OFFSET('Game Board'!H8:H55,0,UH1))*1)+SUMPRODUCT((OFFSET('Game Board'!I8:I55,0,UH1)=UZ18)*(OFFSET('Game Board'!F8:F55,0,UH1)=UZ16)*(OFFSET('Game Board'!H8:H55,0,UH1)&gt;OFFSET('Game Board'!G8:G55,0,UH1))*1)+SUMPRODUCT((OFFSET('Game Board'!F8:F55,0,UH1)=UZ18)*(OFFSET('Game Board'!I8:I55,0,UH1)=UZ17)*(OFFSET('Game Board'!G8:G55,0,UH1)&gt;OFFSET('Game Board'!H8:H55,0,UH1))*1)+SUMPRODUCT((OFFSET('Game Board'!I8:I55,0,UH1)=UZ18)*(OFFSET('Game Board'!F8:F55,0,UH1)=UZ17)*(OFFSET('Game Board'!H8:H55,0,UH1)&gt;OFFSET('Game Board'!G8:G55,0,UH1))*1)+SUMPRODUCT((OFFSET('Game Board'!F8:F55,0,UH1)=UZ18)*(OFFSET('Game Board'!I8:I55,0,UH1)=UZ19)*(OFFSET('Game Board'!G8:G55,0,UH1)&gt;OFFSET('Game Board'!H8:H55,0,UH1))*1)+SUMPRODUCT((OFFSET('Game Board'!I8:I55,0,UH1)=UZ18)*(OFFSET('Game Board'!F8:F55,0,UH1)=UZ19)*(OFFSET('Game Board'!H8:H55,0,UH1)&gt;OFFSET('Game Board'!G8:G55,0,UH1))*1)</f>
        <v>0</v>
      </c>
      <c r="VD18" s="315">
        <f ca="1">SUMPRODUCT((OFFSET('Game Board'!F8:F55,0,UH1)=UZ18)*(OFFSET('Game Board'!I8:I55,0,UH1)=UZ16)*(OFFSET('Game Board'!G8:G55,0,UH1)=OFFSET('Game Board'!H8:H55,0,UH1))*1)+SUMPRODUCT((OFFSET('Game Board'!I8:I55,0,UH1)=UZ18)*(OFFSET('Game Board'!F8:F55,0,UH1)=UZ16)*(OFFSET('Game Board'!G8:G55,0,UH1)=OFFSET('Game Board'!H8:H55,0,UH1))*1)+SUMPRODUCT((OFFSET('Game Board'!F8:F55,0,UH1)=UZ18)*(OFFSET('Game Board'!I8:I55,0,UH1)=UZ17)*(OFFSET('Game Board'!G8:G55,0,UH1)=OFFSET('Game Board'!H8:H55,0,UH1))*1)+SUMPRODUCT((OFFSET('Game Board'!I8:I55,0,UH1)=UZ18)*(OFFSET('Game Board'!F8:F55,0,UH1)=UZ17)*(OFFSET('Game Board'!G8:G55,0,UH1)=OFFSET('Game Board'!H8:H55,0,UH1))*1)+SUMPRODUCT((OFFSET('Game Board'!F8:F55,0,UH1)=UZ18)*(OFFSET('Game Board'!I8:I55,0,UH1)=UZ19)*(OFFSET('Game Board'!G8:G55,0,UH1)=OFFSET('Game Board'!H8:H55,0,UH1))*1)+SUMPRODUCT((OFFSET('Game Board'!I8:I55,0,UH1)=UZ18)*(OFFSET('Game Board'!F8:F55,0,UH1)=UZ19)*(OFFSET('Game Board'!G8:G55,0,UH1)=OFFSET('Game Board'!H8:H55,0,UH1))*1)</f>
        <v>3</v>
      </c>
      <c r="VE18" s="315">
        <f ca="1">SUMPRODUCT((OFFSET('Game Board'!F8:F55,0,UH1)=UZ18)*(OFFSET('Game Board'!I8:I55,0,UH1)=UZ16)*(OFFSET('Game Board'!G8:G55,0,UH1)&lt;OFFSET('Game Board'!H8:H55,0,UH1))*1)+SUMPRODUCT((OFFSET('Game Board'!I8:I55,0,UH1)=UZ18)*(OFFSET('Game Board'!F8:F55,0,UH1)=UZ16)*(OFFSET('Game Board'!H8:H55,0,UH1)&lt;OFFSET('Game Board'!G8:G55,0,UH1))*1)+SUMPRODUCT((OFFSET('Game Board'!F8:F55,0,UH1)=UZ18)*(OFFSET('Game Board'!I8:I55,0,UH1)=UZ17)*(OFFSET('Game Board'!G8:G55,0,UH1)&lt;OFFSET('Game Board'!H8:H55,0,UH1))*1)+SUMPRODUCT((OFFSET('Game Board'!I8:I55,0,UH1)=UZ18)*(OFFSET('Game Board'!F8:F55,0,UH1)=UZ17)*(OFFSET('Game Board'!H8:H55,0,UH1)&lt;OFFSET('Game Board'!G8:G55,0,UH1))*1)+SUMPRODUCT((OFFSET('Game Board'!F8:F55,0,UH1)=UZ18)*(OFFSET('Game Board'!I8:I55,0,UH1)=UZ19)*(OFFSET('Game Board'!G8:G55,0,UH1)&lt;OFFSET('Game Board'!H8:H55,0,UH1))*1)+SUMPRODUCT((OFFSET('Game Board'!I8:I55,0,UH1)=UZ18)*(OFFSET('Game Board'!F8:F55,0,UH1)=UZ19)*(OFFSET('Game Board'!H8:H55,0,UH1)&lt;OFFSET('Game Board'!G8:G55,0,UH1))*1)</f>
        <v>0</v>
      </c>
      <c r="VF18" s="315">
        <f ca="1">SUMIFS(OFFSET('Game Board'!G8:G55,0,UH1),OFFSET('Game Board'!F8:F55,0,UH1),UZ18,OFFSET('Game Board'!I8:I55,0,UH1),UZ16)+SUMIFS(OFFSET('Game Board'!G8:G55,0,UH1),OFFSET('Game Board'!F8:F55,0,UH1),UZ18,OFFSET('Game Board'!I8:I55,0,UH1),UZ17)+SUMIFS(OFFSET('Game Board'!G8:G55,0,UH1),OFFSET('Game Board'!F8:F55,0,UH1),UZ18,OFFSET('Game Board'!I8:I55,0,UH1),UZ19)+SUMIFS(OFFSET('Game Board'!H8:H55,0,UH1),OFFSET('Game Board'!I8:I55,0,UH1),UZ18,OFFSET('Game Board'!F8:F55,0,UH1),UZ16)+SUMIFS(OFFSET('Game Board'!H8:H55,0,UH1),OFFSET('Game Board'!I8:I55,0,UH1),UZ18,OFFSET('Game Board'!F8:F55,0,UH1),UZ17)+SUMIFS(OFFSET('Game Board'!H8:H55,0,UH1),OFFSET('Game Board'!I8:I55,0,UH1),UZ18,OFFSET('Game Board'!F8:F55,0,UH1),UZ19)</f>
        <v>0</v>
      </c>
      <c r="VG18" s="315">
        <f ca="1">SUMIFS(OFFSET('Game Board'!H8:H55,0,UH1),OFFSET('Game Board'!F8:F55,0,UH1),UZ18,OFFSET('Game Board'!I8:I55,0,UH1),UZ16)+SUMIFS(OFFSET('Game Board'!H8:H55,0,UH1),OFFSET('Game Board'!F8:F55,0,UH1),UZ18,OFFSET('Game Board'!I8:I55,0,UH1),UZ17)+SUMIFS(OFFSET('Game Board'!H8:H55,0,UH1),OFFSET('Game Board'!F8:F55,0,UH1),UZ18,OFFSET('Game Board'!I8:I55,0,UH1),UZ19)+SUMIFS(OFFSET('Game Board'!G8:G55,0,UH1),OFFSET('Game Board'!I8:I55,0,UH1),UZ18,OFFSET('Game Board'!F8:F55,0,UH1),UZ16)+SUMIFS(OFFSET('Game Board'!G8:G55,0,UH1),OFFSET('Game Board'!I8:I55,0,UH1),UZ18,OFFSET('Game Board'!F8:F55,0,UH1),UZ17)+SUMIFS(OFFSET('Game Board'!G8:G55,0,UH1),OFFSET('Game Board'!I8:I55,0,UH1),UZ18,OFFSET('Game Board'!F8:F55,0,UH1),UZ19)</f>
        <v>0</v>
      </c>
      <c r="VH18" s="315">
        <f t="shared" ca="1" si="153"/>
        <v>0</v>
      </c>
      <c r="VI18" s="315">
        <f t="shared" ca="1" si="154"/>
        <v>3</v>
      </c>
      <c r="VJ18" s="315">
        <f t="shared" ref="VJ18" ca="1" si="2479">IF(UZ18&lt;&gt;"",SUMPRODUCT((UY16:UY19=UY18)*(VI16:VI19&gt;VI18)*1),0)</f>
        <v>0</v>
      </c>
      <c r="VK18" s="315">
        <f t="shared" ref="VK18" ca="1" si="2480">IF(UZ18&lt;&gt;"",SUMPRODUCT((VJ16:VJ19=VJ18)*(VH16:VH19&gt;VH18)*1),0)</f>
        <v>0</v>
      </c>
      <c r="VL18" s="315">
        <f t="shared" ca="1" si="157"/>
        <v>0</v>
      </c>
      <c r="VM18" s="315">
        <f t="shared" ref="VM18" ca="1" si="2481">IF(UZ18&lt;&gt;"",SUMPRODUCT((VL16:VL19=VL18)*(VJ16:VJ19=VJ18)*(VF16:VF19&gt;VF18)*1),0)</f>
        <v>0</v>
      </c>
      <c r="VN18" s="315">
        <f t="shared" ca="1" si="159"/>
        <v>1</v>
      </c>
      <c r="VO18" s="315">
        <f ca="1">SUMPRODUCT((OFFSET('Game Board'!F8:F55,0,UH1)=VA18)*(OFFSET('Game Board'!I8:I55,0,UH1)=VA17)*(OFFSET('Game Board'!G8:G55,0,UH1)&gt;OFFSET('Game Board'!H8:H55,0,UH1))*1)+SUMPRODUCT((OFFSET('Game Board'!I8:I55,0,UH1)=VA18)*(OFFSET('Game Board'!F8:F55,0,UH1)=VA17)*(OFFSET('Game Board'!H8:H55,0,UH1)&gt;OFFSET('Game Board'!G8:G55,0,UH1))*1)+SUMPRODUCT((OFFSET('Game Board'!F8:F55,0,UH1)=VA18)*(OFFSET('Game Board'!I8:I55,0,UH1)=VA19)*(OFFSET('Game Board'!G8:G55,0,UH1)&gt;OFFSET('Game Board'!H8:H55,0,UH1))*1)+SUMPRODUCT((OFFSET('Game Board'!I8:I55,0,UH1)=VA18)*(OFFSET('Game Board'!F8:F55,0,UH1)=VA19)*(OFFSET('Game Board'!H8:H55,0,UH1)&gt;OFFSET('Game Board'!G8:G55,0,UH1))*1)</f>
        <v>0</v>
      </c>
      <c r="VP18" s="315">
        <f ca="1">SUMPRODUCT((OFFSET('Game Board'!F8:F55,0,UH1)=VA18)*(OFFSET('Game Board'!I8:I55,0,UH1)=VA17)*(OFFSET('Game Board'!G8:G55,0,UH1)=OFFSET('Game Board'!H8:H55,0,UH1))*1)+SUMPRODUCT((OFFSET('Game Board'!I8:I55,0,UH1)=VA18)*(OFFSET('Game Board'!F8:F55,0,UH1)=VA17)*(OFFSET('Game Board'!G8:G55,0,UH1)=OFFSET('Game Board'!H8:H55,0,UH1))*1)+SUMPRODUCT((OFFSET('Game Board'!F8:F55,0,UH1)=VA18)*(OFFSET('Game Board'!I8:I55,0,UH1)=VA19)*(OFFSET('Game Board'!G8:G55,0,UH1)=OFFSET('Game Board'!H8:H55,0,UH1))*1)+SUMPRODUCT((OFFSET('Game Board'!I8:I55,0,UH1)=VA18)*(OFFSET('Game Board'!F8:F55,0,UH1)=VA19)*(OFFSET('Game Board'!G8:G55,0,UH1)=OFFSET('Game Board'!H8:H55,0,UH1))*1)</f>
        <v>0</v>
      </c>
      <c r="VQ18" s="315">
        <f ca="1">SUMPRODUCT((OFFSET('Game Board'!F8:F55,0,UH1)=VA18)*(OFFSET('Game Board'!I8:I55,0,UH1)=VA17)*(OFFSET('Game Board'!G8:G55,0,UH1)&lt;OFFSET('Game Board'!H8:H55,0,UH1))*1)+SUMPRODUCT((OFFSET('Game Board'!I8:I55,0,UH1)=VA18)*(OFFSET('Game Board'!F8:F55,0,UH1)=VA17)*(OFFSET('Game Board'!H8:H55,0,UH1)&lt;OFFSET('Game Board'!G8:G55,0,UH1))*1)+SUMPRODUCT((OFFSET('Game Board'!F8:F55,0,UH1)=VA18)*(OFFSET('Game Board'!I8:I55,0,UH1)=VA19)*(OFFSET('Game Board'!G8:G55,0,UH1)&lt;OFFSET('Game Board'!H8:H55,0,UH1))*1)+SUMPRODUCT((OFFSET('Game Board'!I8:I55,0,UH1)=VA18)*(OFFSET('Game Board'!F8:F55,0,UH1)=VA19)*(OFFSET('Game Board'!H8:H55,0,UH1)&lt;OFFSET('Game Board'!G8:G55,0,UH1))*1)</f>
        <v>0</v>
      </c>
      <c r="VR18" s="315">
        <f ca="1">SUMIFS(OFFSET('Game Board'!G8:G55,0,UH1),OFFSET('Game Board'!F8:F55,0,UH1),VA18,OFFSET('Game Board'!I8:I55,0,UH1),VA17)+SUMIFS(OFFSET('Game Board'!G8:G55,0,UH1),OFFSET('Game Board'!F8:F55,0,UH1),VA18,OFFSET('Game Board'!I8:I55,0,UH1),VA19)+SUMIFS(OFFSET('Game Board'!H8:H55,0,UH1),OFFSET('Game Board'!I8:I55,0,UH1),VA18,OFFSET('Game Board'!F8:F55,0,UH1),VA17)+SUMIFS(OFFSET('Game Board'!H8:H55,0,UH1),OFFSET('Game Board'!I8:I55,0,UH1),VA18,OFFSET('Game Board'!F8:F55,0,UH1),VA19)</f>
        <v>0</v>
      </c>
      <c r="VS18" s="315">
        <f ca="1">SUMIFS(OFFSET('Game Board'!H8:H55,0,UH1),OFFSET('Game Board'!F8:F55,0,UH1),VA18,OFFSET('Game Board'!I8:I55,0,UH1),VA17)+SUMIFS(OFFSET('Game Board'!H8:H55,0,UH1),OFFSET('Game Board'!F8:F55,0,UH1),VA18,OFFSET('Game Board'!I8:I55,0,UH1),VA19)+SUMIFS(OFFSET('Game Board'!G8:G55,0,UH1),OFFSET('Game Board'!I8:I55,0,UH1),VA18,OFFSET('Game Board'!F8:F55,0,UH1),VA17)+SUMIFS(OFFSET('Game Board'!G8:G55,0,UH1),OFFSET('Game Board'!I8:I55,0,UH1),VA18,OFFSET('Game Board'!F8:F55,0,UH1),VA19)</f>
        <v>0</v>
      </c>
      <c r="VT18" s="315">
        <f t="shared" ca="1" si="354"/>
        <v>0</v>
      </c>
      <c r="VU18" s="315">
        <f t="shared" ca="1" si="355"/>
        <v>0</v>
      </c>
      <c r="VV18" s="315">
        <f t="shared" ref="VV18" ca="1" si="2482">IF(VA18&lt;&gt;"",SUMPRODUCT((UY16:UY19=UY18)*(VU16:VU19&gt;VU18)*1),0)</f>
        <v>0</v>
      </c>
      <c r="VW18" s="315">
        <f t="shared" ref="VW18" ca="1" si="2483">IF(VA18&lt;&gt;"",SUMPRODUCT((VV16:VV19=VV18)*(VT16:VT19&gt;VT18)*1),0)</f>
        <v>0</v>
      </c>
      <c r="VX18" s="315">
        <f t="shared" ca="1" si="358"/>
        <v>0</v>
      </c>
      <c r="VY18" s="315">
        <f t="shared" ref="VY18" ca="1" si="2484">IF(VA18&lt;&gt;"",SUMPRODUCT((VX16:VX19=VX18)*(VV16:VV19=VV18)*(VR16:VR19&gt;VR18)*1),0)</f>
        <v>0</v>
      </c>
      <c r="VZ18" s="315">
        <f t="shared" ca="1" si="160"/>
        <v>1</v>
      </c>
      <c r="WA18" s="315">
        <f ca="1">SUMPRODUCT((OFFSET('Game Board'!F8:F55,0,UH1)=VB18)*(OFFSET('Game Board'!I8:I55,0,UH1)=VB19)*(OFFSET('Game Board'!G8:G55,0,UH1)&gt;OFFSET('Game Board'!H8:H55,0,UH1))*1)+SUMPRODUCT((OFFSET('Game Board'!I8:I55,0,UH1)=VB18)*(OFFSET('Game Board'!F8:F55,0,UH1)=VB19)*(OFFSET('Game Board'!H8:H55,0,UH1)&gt;OFFSET('Game Board'!G8:G55,0,UH1))*1)</f>
        <v>0</v>
      </c>
      <c r="WB18" s="315">
        <f ca="1">SUMPRODUCT((OFFSET('Game Board'!F8:F55,0,UH1)=VB18)*(OFFSET('Game Board'!I8:I55,0,UH1)=VB19)*(OFFSET('Game Board'!G8:G55,0,UH1)=OFFSET('Game Board'!H8:H55,0,UH1))*1)+SUMPRODUCT((OFFSET('Game Board'!I8:I55,0,UH1)=VB18)*(OFFSET('Game Board'!F8:F55,0,UH1)=VB19)*(OFFSET('Game Board'!H8:H55,0,UH1)=OFFSET('Game Board'!G8:G55,0,UH1))*1)</f>
        <v>0</v>
      </c>
      <c r="WC18" s="315">
        <f ca="1">SUMPRODUCT((OFFSET('Game Board'!F8:F55,0,UH1)=VB18)*(OFFSET('Game Board'!I8:I55,0,UH1)=VB19)*(OFFSET('Game Board'!G8:G55,0,UH1)&lt;OFFSET('Game Board'!H8:H55,0,UH1))*1)+SUMPRODUCT((OFFSET('Game Board'!I8:I55,0,UH1)=VB18)*(OFFSET('Game Board'!F8:F55,0,UH1)=VB19)*(OFFSET('Game Board'!H8:H55,0,UH1)&lt;OFFSET('Game Board'!G8:G55,0,UH1))*1)</f>
        <v>0</v>
      </c>
      <c r="WD18" s="315">
        <f ca="1">SUMIFS(OFFSET('Game Board'!G8:G55,0,UH1),OFFSET('Game Board'!F8:F55,0,UH1),VB18,OFFSET('Game Board'!I8:I55,0,UH1),VB19)+SUMIFS(OFFSET('Game Board'!H8:H55,0,UH1),OFFSET('Game Board'!I8:I55,0,UH1),VB18,OFFSET('Game Board'!F8:F55,0,UH1),VB19)</f>
        <v>0</v>
      </c>
      <c r="WE18" s="315">
        <f ca="1">SUMIFS(OFFSET('Game Board'!H8:H55,0,UH1),OFFSET('Game Board'!F8:F55,0,UH1),VB18,OFFSET('Game Board'!I8:I55,0,UH1),VB19)+SUMIFS(OFFSET('Game Board'!G8:G55,0,UH1),OFFSET('Game Board'!I8:I55,0,UH1),VB18,OFFSET('Game Board'!F8:F55,0,UH1),VB19)</f>
        <v>0</v>
      </c>
      <c r="WF18" s="315">
        <f t="shared" ref="WF18:WF19" ca="1" si="2485">WD18-WE18</f>
        <v>0</v>
      </c>
      <c r="WG18" s="315">
        <f t="shared" ref="WG18:WG19" ca="1" si="2486">WB18*1+WA18*3</f>
        <v>0</v>
      </c>
      <c r="WH18" s="315">
        <f t="shared" ref="WH18" ca="1" si="2487">IF(VB18&lt;&gt;"",SUMPRODUCT((VK16:VK19=VK18)*(WG16:WG19&gt;WG18)*1),0)</f>
        <v>0</v>
      </c>
      <c r="WI18" s="315">
        <f t="shared" ref="WI18" ca="1" si="2488">IF(VB18&lt;&gt;"",SUMPRODUCT((WH16:WH19=WH18)*(WF16:WF19&gt;WF18)*1),0)</f>
        <v>0</v>
      </c>
      <c r="WJ18" s="315">
        <f t="shared" ref="WJ18:WJ19" ca="1" si="2489">WH18+WI18</f>
        <v>0</v>
      </c>
      <c r="WK18" s="315">
        <f t="shared" ref="WK18" ca="1" si="2490">IF(VB18&lt;&gt;"",SUMPRODUCT((WJ16:WJ19=WJ18)*(WH16:WH19=WH18)*(WD16:WD19&gt;WD18)*1),0)</f>
        <v>0</v>
      </c>
      <c r="WL18" s="315">
        <f t="shared" ca="1" si="161"/>
        <v>1</v>
      </c>
      <c r="WM18" s="315">
        <f t="shared" ref="WM18" ca="1" si="2491">SUMPRODUCT((WL16:WL19=WL18)*(UO16:UO19&gt;UO18)*1)</f>
        <v>2</v>
      </c>
      <c r="WN18" s="315">
        <f t="shared" ca="1" si="163"/>
        <v>3</v>
      </c>
      <c r="WO18" s="315" t="str">
        <f t="shared" si="361"/>
        <v>Denmark</v>
      </c>
      <c r="WP18" s="315">
        <f t="shared" ca="1" si="164"/>
        <v>0</v>
      </c>
      <c r="WQ18" s="315">
        <f ca="1">SUMPRODUCT((OFFSET('Game Board'!G8:G55,0,WQ1)&lt;&gt;"")*(OFFSET('Game Board'!F8:F55,0,WQ1)=C18)*(OFFSET('Game Board'!G8:G55,0,WQ1)&gt;OFFSET('Game Board'!H8:H55,0,WQ1))*1)+SUMPRODUCT((OFFSET('Game Board'!G8:G55,0,WQ1)&lt;&gt;"")*(OFFSET('Game Board'!I8:I55,0,WQ1)=C18)*(OFFSET('Game Board'!H8:H55,0,WQ1)&gt;OFFSET('Game Board'!G8:G55,0,WQ1))*1)</f>
        <v>0</v>
      </c>
      <c r="WR18" s="315">
        <f ca="1">SUMPRODUCT((OFFSET('Game Board'!G8:G55,0,WQ1)&lt;&gt;"")*(OFFSET('Game Board'!F8:F55,0,WQ1)=C18)*(OFFSET('Game Board'!G8:G55,0,WQ1)=OFFSET('Game Board'!H8:H55,0,WQ1))*1)+SUMPRODUCT((OFFSET('Game Board'!G8:G55,0,WQ1)&lt;&gt;"")*(OFFSET('Game Board'!I8:I55,0,WQ1)=C18)*(OFFSET('Game Board'!G8:G55,0,WQ1)=OFFSET('Game Board'!H8:H55,0,WQ1))*1)</f>
        <v>0</v>
      </c>
      <c r="WS18" s="315">
        <f ca="1">SUMPRODUCT((OFFSET('Game Board'!G8:G55,0,WQ1)&lt;&gt;"")*(OFFSET('Game Board'!F8:F55,0,WQ1)=C18)*(OFFSET('Game Board'!G8:G55,0,WQ1)&lt;OFFSET('Game Board'!H8:H55,0,WQ1))*1)+SUMPRODUCT((OFFSET('Game Board'!G8:G55,0,WQ1)&lt;&gt;"")*(OFFSET('Game Board'!I8:I55,0,WQ1)=C18)*(OFFSET('Game Board'!H8:H55,0,WQ1)&lt;OFFSET('Game Board'!G8:G55,0,WQ1))*1)</f>
        <v>0</v>
      </c>
      <c r="WT18" s="315">
        <f ca="1">SUMIF(OFFSET('Game Board'!F8:F55,0,WQ1),C18,OFFSET('Game Board'!G8:G55,0,WQ1))+SUMIF(OFFSET('Game Board'!I8:I55,0,WQ1),C18,OFFSET('Game Board'!H8:H55,0,WQ1))</f>
        <v>0</v>
      </c>
      <c r="WU18" s="315">
        <f ca="1">SUMIF(OFFSET('Game Board'!F8:F55,0,WQ1),C18,OFFSET('Game Board'!H8:H55,0,WQ1))+SUMIF(OFFSET('Game Board'!I8:I55,0,WQ1),C18,OFFSET('Game Board'!G8:G55,0,WQ1))</f>
        <v>0</v>
      </c>
      <c r="WV18" s="315">
        <f t="shared" ca="1" si="165"/>
        <v>0</v>
      </c>
      <c r="WW18" s="315">
        <f t="shared" ca="1" si="166"/>
        <v>0</v>
      </c>
      <c r="WX18" s="315">
        <f ca="1">INDEX(L4:L35,MATCH(XG18,C4:C35,0),0)</f>
        <v>1851</v>
      </c>
      <c r="WY18" s="319">
        <f>'Tournament Setup'!F20</f>
        <v>0</v>
      </c>
      <c r="WZ18" s="315">
        <f t="shared" ref="WZ18" ca="1" si="2492">RANK(WW18,WW16:WW19)</f>
        <v>1</v>
      </c>
      <c r="XA18" s="315">
        <f t="shared" ref="XA18" ca="1" si="2493">SUMPRODUCT((WZ16:WZ19=WZ18)*(WV16:WV19&gt;WV18)*1)</f>
        <v>0</v>
      </c>
      <c r="XB18" s="315">
        <f t="shared" ca="1" si="169"/>
        <v>1</v>
      </c>
      <c r="XC18" s="315">
        <f t="shared" ref="XC18" ca="1" si="2494">SUMPRODUCT((WZ16:WZ19=WZ18)*(WV16:WV19=WV18)*(WT16:WT19&gt;WT18)*1)</f>
        <v>0</v>
      </c>
      <c r="XD18" s="315">
        <f t="shared" ca="1" si="171"/>
        <v>1</v>
      </c>
      <c r="XE18" s="315">
        <f t="shared" ref="XE18" ca="1" si="2495">RANK(XD18,XD16:XD19,1)+COUNTIF(XD16:XD18,XD18)-1</f>
        <v>3</v>
      </c>
      <c r="XF18" s="315">
        <v>3</v>
      </c>
      <c r="XG18" s="315" t="str">
        <f t="shared" ref="XG18" ca="1" si="2496">INDEX(WO16:WO19,MATCH(XF18,XE16:XE19,0),0)</f>
        <v>Denmark</v>
      </c>
      <c r="XH18" s="315">
        <f t="shared" ref="XH18" ca="1" si="2497">INDEX(XD16:XD19,MATCH(XG18,WO16:WO19,0),0)</f>
        <v>1</v>
      </c>
      <c r="XI18" s="315" t="str">
        <f t="shared" ref="XI18:XI19" ca="1" si="2498">IF(AND(XI17&lt;&gt;"",XH18=1),XG18,"")</f>
        <v>Denmark</v>
      </c>
      <c r="XJ18" s="315" t="str">
        <f t="shared" ref="XJ18" ca="1" si="2499">IF(XJ17&lt;&gt;"",XG18,"")</f>
        <v/>
      </c>
      <c r="XK18" s="315" t="str">
        <f t="shared" ref="XK18" ca="1" si="2500">IF(XH19=3,XG18,"")</f>
        <v/>
      </c>
      <c r="XL18" s="315">
        <f ca="1">SUMPRODUCT((OFFSET('Game Board'!F8:F55,0,WQ1)=XI18)*(OFFSET('Game Board'!I8:I55,0,WQ1)=XI16)*(OFFSET('Game Board'!G8:G55,0,WQ1)&gt;OFFSET('Game Board'!H8:H55,0,WQ1))*1)+SUMPRODUCT((OFFSET('Game Board'!I8:I55,0,WQ1)=XI18)*(OFFSET('Game Board'!F8:F55,0,WQ1)=XI16)*(OFFSET('Game Board'!H8:H55,0,WQ1)&gt;OFFSET('Game Board'!G8:G55,0,WQ1))*1)+SUMPRODUCT((OFFSET('Game Board'!F8:F55,0,WQ1)=XI18)*(OFFSET('Game Board'!I8:I55,0,WQ1)=XI17)*(OFFSET('Game Board'!G8:G55,0,WQ1)&gt;OFFSET('Game Board'!H8:H55,0,WQ1))*1)+SUMPRODUCT((OFFSET('Game Board'!I8:I55,0,WQ1)=XI18)*(OFFSET('Game Board'!F8:F55,0,WQ1)=XI17)*(OFFSET('Game Board'!H8:H55,0,WQ1)&gt;OFFSET('Game Board'!G8:G55,0,WQ1))*1)+SUMPRODUCT((OFFSET('Game Board'!F8:F55,0,WQ1)=XI18)*(OFFSET('Game Board'!I8:I55,0,WQ1)=XI19)*(OFFSET('Game Board'!G8:G55,0,WQ1)&gt;OFFSET('Game Board'!H8:H55,0,WQ1))*1)+SUMPRODUCT((OFFSET('Game Board'!I8:I55,0,WQ1)=XI18)*(OFFSET('Game Board'!F8:F55,0,WQ1)=XI19)*(OFFSET('Game Board'!H8:H55,0,WQ1)&gt;OFFSET('Game Board'!G8:G55,0,WQ1))*1)</f>
        <v>0</v>
      </c>
      <c r="XM18" s="315">
        <f ca="1">SUMPRODUCT((OFFSET('Game Board'!F8:F55,0,WQ1)=XI18)*(OFFSET('Game Board'!I8:I55,0,WQ1)=XI16)*(OFFSET('Game Board'!G8:G55,0,WQ1)=OFFSET('Game Board'!H8:H55,0,WQ1))*1)+SUMPRODUCT((OFFSET('Game Board'!I8:I55,0,WQ1)=XI18)*(OFFSET('Game Board'!F8:F55,0,WQ1)=XI16)*(OFFSET('Game Board'!G8:G55,0,WQ1)=OFFSET('Game Board'!H8:H55,0,WQ1))*1)+SUMPRODUCT((OFFSET('Game Board'!F8:F55,0,WQ1)=XI18)*(OFFSET('Game Board'!I8:I55,0,WQ1)=XI17)*(OFFSET('Game Board'!G8:G55,0,WQ1)=OFFSET('Game Board'!H8:H55,0,WQ1))*1)+SUMPRODUCT((OFFSET('Game Board'!I8:I55,0,WQ1)=XI18)*(OFFSET('Game Board'!F8:F55,0,WQ1)=XI17)*(OFFSET('Game Board'!G8:G55,0,WQ1)=OFFSET('Game Board'!H8:H55,0,WQ1))*1)+SUMPRODUCT((OFFSET('Game Board'!F8:F55,0,WQ1)=XI18)*(OFFSET('Game Board'!I8:I55,0,WQ1)=XI19)*(OFFSET('Game Board'!G8:G55,0,WQ1)=OFFSET('Game Board'!H8:H55,0,WQ1))*1)+SUMPRODUCT((OFFSET('Game Board'!I8:I55,0,WQ1)=XI18)*(OFFSET('Game Board'!F8:F55,0,WQ1)=XI19)*(OFFSET('Game Board'!G8:G55,0,WQ1)=OFFSET('Game Board'!H8:H55,0,WQ1))*1)</f>
        <v>3</v>
      </c>
      <c r="XN18" s="315">
        <f ca="1">SUMPRODUCT((OFFSET('Game Board'!F8:F55,0,WQ1)=XI18)*(OFFSET('Game Board'!I8:I55,0,WQ1)=XI16)*(OFFSET('Game Board'!G8:G55,0,WQ1)&lt;OFFSET('Game Board'!H8:H55,0,WQ1))*1)+SUMPRODUCT((OFFSET('Game Board'!I8:I55,0,WQ1)=XI18)*(OFFSET('Game Board'!F8:F55,0,WQ1)=XI16)*(OFFSET('Game Board'!H8:H55,0,WQ1)&lt;OFFSET('Game Board'!G8:G55,0,WQ1))*1)+SUMPRODUCT((OFFSET('Game Board'!F8:F55,0,WQ1)=XI18)*(OFFSET('Game Board'!I8:I55,0,WQ1)=XI17)*(OFFSET('Game Board'!G8:G55,0,WQ1)&lt;OFFSET('Game Board'!H8:H55,0,WQ1))*1)+SUMPRODUCT((OFFSET('Game Board'!I8:I55,0,WQ1)=XI18)*(OFFSET('Game Board'!F8:F55,0,WQ1)=XI17)*(OFFSET('Game Board'!H8:H55,0,WQ1)&lt;OFFSET('Game Board'!G8:G55,0,WQ1))*1)+SUMPRODUCT((OFFSET('Game Board'!F8:F55,0,WQ1)=XI18)*(OFFSET('Game Board'!I8:I55,0,WQ1)=XI19)*(OFFSET('Game Board'!G8:G55,0,WQ1)&lt;OFFSET('Game Board'!H8:H55,0,WQ1))*1)+SUMPRODUCT((OFFSET('Game Board'!I8:I55,0,WQ1)=XI18)*(OFFSET('Game Board'!F8:F55,0,WQ1)=XI19)*(OFFSET('Game Board'!H8:H55,0,WQ1)&lt;OFFSET('Game Board'!G8:G55,0,WQ1))*1)</f>
        <v>0</v>
      </c>
      <c r="XO18" s="315">
        <f ca="1">SUMIFS(OFFSET('Game Board'!G8:G55,0,WQ1),OFFSET('Game Board'!F8:F55,0,WQ1),XI18,OFFSET('Game Board'!I8:I55,0,WQ1),XI16)+SUMIFS(OFFSET('Game Board'!G8:G55,0,WQ1),OFFSET('Game Board'!F8:F55,0,WQ1),XI18,OFFSET('Game Board'!I8:I55,0,WQ1),XI17)+SUMIFS(OFFSET('Game Board'!G8:G55,0,WQ1),OFFSET('Game Board'!F8:F55,0,WQ1),XI18,OFFSET('Game Board'!I8:I55,0,WQ1),XI19)+SUMIFS(OFFSET('Game Board'!H8:H55,0,WQ1),OFFSET('Game Board'!I8:I55,0,WQ1),XI18,OFFSET('Game Board'!F8:F55,0,WQ1),XI16)+SUMIFS(OFFSET('Game Board'!H8:H55,0,WQ1),OFFSET('Game Board'!I8:I55,0,WQ1),XI18,OFFSET('Game Board'!F8:F55,0,WQ1),XI17)+SUMIFS(OFFSET('Game Board'!H8:H55,0,WQ1),OFFSET('Game Board'!I8:I55,0,WQ1),XI18,OFFSET('Game Board'!F8:F55,0,WQ1),XI19)</f>
        <v>0</v>
      </c>
      <c r="XP18" s="315">
        <f ca="1">SUMIFS(OFFSET('Game Board'!H8:H55,0,WQ1),OFFSET('Game Board'!F8:F55,0,WQ1),XI18,OFFSET('Game Board'!I8:I55,0,WQ1),XI16)+SUMIFS(OFFSET('Game Board'!H8:H55,0,WQ1),OFFSET('Game Board'!F8:F55,0,WQ1),XI18,OFFSET('Game Board'!I8:I55,0,WQ1),XI17)+SUMIFS(OFFSET('Game Board'!H8:H55,0,WQ1),OFFSET('Game Board'!F8:F55,0,WQ1),XI18,OFFSET('Game Board'!I8:I55,0,WQ1),XI19)+SUMIFS(OFFSET('Game Board'!G8:G55,0,WQ1),OFFSET('Game Board'!I8:I55,0,WQ1),XI18,OFFSET('Game Board'!F8:F55,0,WQ1),XI16)+SUMIFS(OFFSET('Game Board'!G8:G55,0,WQ1),OFFSET('Game Board'!I8:I55,0,WQ1),XI18,OFFSET('Game Board'!F8:F55,0,WQ1),XI17)+SUMIFS(OFFSET('Game Board'!G8:G55,0,WQ1),OFFSET('Game Board'!I8:I55,0,WQ1),XI18,OFFSET('Game Board'!F8:F55,0,WQ1),XI19)</f>
        <v>0</v>
      </c>
      <c r="XQ18" s="315">
        <f t="shared" ca="1" si="176"/>
        <v>0</v>
      </c>
      <c r="XR18" s="315">
        <f t="shared" ca="1" si="177"/>
        <v>3</v>
      </c>
      <c r="XS18" s="315">
        <f t="shared" ref="XS18" ca="1" si="2501">IF(XI18&lt;&gt;"",SUMPRODUCT((XH16:XH19=XH18)*(XR16:XR19&gt;XR18)*1),0)</f>
        <v>0</v>
      </c>
      <c r="XT18" s="315">
        <f t="shared" ref="XT18" ca="1" si="2502">IF(XI18&lt;&gt;"",SUMPRODUCT((XS16:XS19=XS18)*(XQ16:XQ19&gt;XQ18)*1),0)</f>
        <v>0</v>
      </c>
      <c r="XU18" s="315">
        <f t="shared" ca="1" si="180"/>
        <v>0</v>
      </c>
      <c r="XV18" s="315">
        <f t="shared" ref="XV18" ca="1" si="2503">IF(XI18&lt;&gt;"",SUMPRODUCT((XU16:XU19=XU18)*(XS16:XS19=XS18)*(XO16:XO19&gt;XO18)*1),0)</f>
        <v>0</v>
      </c>
      <c r="XW18" s="315">
        <f t="shared" ca="1" si="182"/>
        <v>1</v>
      </c>
      <c r="XX18" s="315">
        <f ca="1">SUMPRODUCT((OFFSET('Game Board'!F8:F55,0,WQ1)=XJ18)*(OFFSET('Game Board'!I8:I55,0,WQ1)=XJ17)*(OFFSET('Game Board'!G8:G55,0,WQ1)&gt;OFFSET('Game Board'!H8:H55,0,WQ1))*1)+SUMPRODUCT((OFFSET('Game Board'!I8:I55,0,WQ1)=XJ18)*(OFFSET('Game Board'!F8:F55,0,WQ1)=XJ17)*(OFFSET('Game Board'!H8:H55,0,WQ1)&gt;OFFSET('Game Board'!G8:G55,0,WQ1))*1)+SUMPRODUCT((OFFSET('Game Board'!F8:F55,0,WQ1)=XJ18)*(OFFSET('Game Board'!I8:I55,0,WQ1)=XJ19)*(OFFSET('Game Board'!G8:G55,0,WQ1)&gt;OFFSET('Game Board'!H8:H55,0,WQ1))*1)+SUMPRODUCT((OFFSET('Game Board'!I8:I55,0,WQ1)=XJ18)*(OFFSET('Game Board'!F8:F55,0,WQ1)=XJ19)*(OFFSET('Game Board'!H8:H55,0,WQ1)&gt;OFFSET('Game Board'!G8:G55,0,WQ1))*1)</f>
        <v>0</v>
      </c>
      <c r="XY18" s="315">
        <f ca="1">SUMPRODUCT((OFFSET('Game Board'!F8:F55,0,WQ1)=XJ18)*(OFFSET('Game Board'!I8:I55,0,WQ1)=XJ17)*(OFFSET('Game Board'!G8:G55,0,WQ1)=OFFSET('Game Board'!H8:H55,0,WQ1))*1)+SUMPRODUCT((OFFSET('Game Board'!I8:I55,0,WQ1)=XJ18)*(OFFSET('Game Board'!F8:F55,0,WQ1)=XJ17)*(OFFSET('Game Board'!G8:G55,0,WQ1)=OFFSET('Game Board'!H8:H55,0,WQ1))*1)+SUMPRODUCT((OFFSET('Game Board'!F8:F55,0,WQ1)=XJ18)*(OFFSET('Game Board'!I8:I55,0,WQ1)=XJ19)*(OFFSET('Game Board'!G8:G55,0,WQ1)=OFFSET('Game Board'!H8:H55,0,WQ1))*1)+SUMPRODUCT((OFFSET('Game Board'!I8:I55,0,WQ1)=XJ18)*(OFFSET('Game Board'!F8:F55,0,WQ1)=XJ19)*(OFFSET('Game Board'!G8:G55,0,WQ1)=OFFSET('Game Board'!H8:H55,0,WQ1))*1)</f>
        <v>0</v>
      </c>
      <c r="XZ18" s="315">
        <f ca="1">SUMPRODUCT((OFFSET('Game Board'!F8:F55,0,WQ1)=XJ18)*(OFFSET('Game Board'!I8:I55,0,WQ1)=XJ17)*(OFFSET('Game Board'!G8:G55,0,WQ1)&lt;OFFSET('Game Board'!H8:H55,0,WQ1))*1)+SUMPRODUCT((OFFSET('Game Board'!I8:I55,0,WQ1)=XJ18)*(OFFSET('Game Board'!F8:F55,0,WQ1)=XJ17)*(OFFSET('Game Board'!H8:H55,0,WQ1)&lt;OFFSET('Game Board'!G8:G55,0,WQ1))*1)+SUMPRODUCT((OFFSET('Game Board'!F8:F55,0,WQ1)=XJ18)*(OFFSET('Game Board'!I8:I55,0,WQ1)=XJ19)*(OFFSET('Game Board'!G8:G55,0,WQ1)&lt;OFFSET('Game Board'!H8:H55,0,WQ1))*1)+SUMPRODUCT((OFFSET('Game Board'!I8:I55,0,WQ1)=XJ18)*(OFFSET('Game Board'!F8:F55,0,WQ1)=XJ19)*(OFFSET('Game Board'!H8:H55,0,WQ1)&lt;OFFSET('Game Board'!G8:G55,0,WQ1))*1)</f>
        <v>0</v>
      </c>
      <c r="YA18" s="315">
        <f ca="1">SUMIFS(OFFSET('Game Board'!G8:G55,0,WQ1),OFFSET('Game Board'!F8:F55,0,WQ1),XJ18,OFFSET('Game Board'!I8:I55,0,WQ1),XJ17)+SUMIFS(OFFSET('Game Board'!G8:G55,0,WQ1),OFFSET('Game Board'!F8:F55,0,WQ1),XJ18,OFFSET('Game Board'!I8:I55,0,WQ1),XJ19)+SUMIFS(OFFSET('Game Board'!H8:H55,0,WQ1),OFFSET('Game Board'!I8:I55,0,WQ1),XJ18,OFFSET('Game Board'!F8:F55,0,WQ1),XJ17)+SUMIFS(OFFSET('Game Board'!H8:H55,0,WQ1),OFFSET('Game Board'!I8:I55,0,WQ1),XJ18,OFFSET('Game Board'!F8:F55,0,WQ1),XJ19)</f>
        <v>0</v>
      </c>
      <c r="YB18" s="315">
        <f ca="1">SUMIFS(OFFSET('Game Board'!H8:H55,0,WQ1),OFFSET('Game Board'!F8:F55,0,WQ1),XJ18,OFFSET('Game Board'!I8:I55,0,WQ1),XJ17)+SUMIFS(OFFSET('Game Board'!H8:H55,0,WQ1),OFFSET('Game Board'!F8:F55,0,WQ1),XJ18,OFFSET('Game Board'!I8:I55,0,WQ1),XJ19)+SUMIFS(OFFSET('Game Board'!G8:G55,0,WQ1),OFFSET('Game Board'!I8:I55,0,WQ1),XJ18,OFFSET('Game Board'!F8:F55,0,WQ1),XJ17)+SUMIFS(OFFSET('Game Board'!G8:G55,0,WQ1),OFFSET('Game Board'!I8:I55,0,WQ1),XJ18,OFFSET('Game Board'!F8:F55,0,WQ1),XJ19)</f>
        <v>0</v>
      </c>
      <c r="YC18" s="315">
        <f t="shared" ca="1" si="373"/>
        <v>0</v>
      </c>
      <c r="YD18" s="315">
        <f t="shared" ca="1" si="374"/>
        <v>0</v>
      </c>
      <c r="YE18" s="315">
        <f t="shared" ref="YE18" ca="1" si="2504">IF(XJ18&lt;&gt;"",SUMPRODUCT((XH16:XH19=XH18)*(YD16:YD19&gt;YD18)*1),0)</f>
        <v>0</v>
      </c>
      <c r="YF18" s="315">
        <f t="shared" ref="YF18" ca="1" si="2505">IF(XJ18&lt;&gt;"",SUMPRODUCT((YE16:YE19=YE18)*(YC16:YC19&gt;YC18)*1),0)</f>
        <v>0</v>
      </c>
      <c r="YG18" s="315">
        <f t="shared" ca="1" si="377"/>
        <v>0</v>
      </c>
      <c r="YH18" s="315">
        <f t="shared" ref="YH18" ca="1" si="2506">IF(XJ18&lt;&gt;"",SUMPRODUCT((YG16:YG19=YG18)*(YE16:YE19=YE18)*(YA16:YA19&gt;YA18)*1),0)</f>
        <v>0</v>
      </c>
      <c r="YI18" s="315">
        <f t="shared" ca="1" si="183"/>
        <v>1</v>
      </c>
      <c r="YJ18" s="315">
        <f ca="1">SUMPRODUCT((OFFSET('Game Board'!F8:F55,0,WQ1)=XK18)*(OFFSET('Game Board'!I8:I55,0,WQ1)=XK19)*(OFFSET('Game Board'!G8:G55,0,WQ1)&gt;OFFSET('Game Board'!H8:H55,0,WQ1))*1)+SUMPRODUCT((OFFSET('Game Board'!I8:I55,0,WQ1)=XK18)*(OFFSET('Game Board'!F8:F55,0,WQ1)=XK19)*(OFFSET('Game Board'!H8:H55,0,WQ1)&gt;OFFSET('Game Board'!G8:G55,0,WQ1))*1)</f>
        <v>0</v>
      </c>
      <c r="YK18" s="315">
        <f ca="1">SUMPRODUCT((OFFSET('Game Board'!F8:F55,0,WQ1)=XK18)*(OFFSET('Game Board'!I8:I55,0,WQ1)=XK19)*(OFFSET('Game Board'!G8:G55,0,WQ1)=OFFSET('Game Board'!H8:H55,0,WQ1))*1)+SUMPRODUCT((OFFSET('Game Board'!I8:I55,0,WQ1)=XK18)*(OFFSET('Game Board'!F8:F55,0,WQ1)=XK19)*(OFFSET('Game Board'!H8:H55,0,WQ1)=OFFSET('Game Board'!G8:G55,0,WQ1))*1)</f>
        <v>0</v>
      </c>
      <c r="YL18" s="315">
        <f ca="1">SUMPRODUCT((OFFSET('Game Board'!F8:F55,0,WQ1)=XK18)*(OFFSET('Game Board'!I8:I55,0,WQ1)=XK19)*(OFFSET('Game Board'!G8:G55,0,WQ1)&lt;OFFSET('Game Board'!H8:H55,0,WQ1))*1)+SUMPRODUCT((OFFSET('Game Board'!I8:I55,0,WQ1)=XK18)*(OFFSET('Game Board'!F8:F55,0,WQ1)=XK19)*(OFFSET('Game Board'!H8:H55,0,WQ1)&lt;OFFSET('Game Board'!G8:G55,0,WQ1))*1)</f>
        <v>0</v>
      </c>
      <c r="YM18" s="315">
        <f ca="1">SUMIFS(OFFSET('Game Board'!G8:G55,0,WQ1),OFFSET('Game Board'!F8:F55,0,WQ1),XK18,OFFSET('Game Board'!I8:I55,0,WQ1),XK19)+SUMIFS(OFFSET('Game Board'!H8:H55,0,WQ1),OFFSET('Game Board'!I8:I55,0,WQ1),XK18,OFFSET('Game Board'!F8:F55,0,WQ1),XK19)</f>
        <v>0</v>
      </c>
      <c r="YN18" s="315">
        <f ca="1">SUMIFS(OFFSET('Game Board'!H8:H55,0,WQ1),OFFSET('Game Board'!F8:F55,0,WQ1),XK18,OFFSET('Game Board'!I8:I55,0,WQ1),XK19)+SUMIFS(OFFSET('Game Board'!G8:G55,0,WQ1),OFFSET('Game Board'!I8:I55,0,WQ1),XK18,OFFSET('Game Board'!F8:F55,0,WQ1),XK19)</f>
        <v>0</v>
      </c>
      <c r="YO18" s="315">
        <f t="shared" ref="YO18:YO19" ca="1" si="2507">YM18-YN18</f>
        <v>0</v>
      </c>
      <c r="YP18" s="315">
        <f t="shared" ref="YP18:YP19" ca="1" si="2508">YK18*1+YJ18*3</f>
        <v>0</v>
      </c>
      <c r="YQ18" s="315">
        <f t="shared" ref="YQ18" ca="1" si="2509">IF(XK18&lt;&gt;"",SUMPRODUCT((XT16:XT19=XT18)*(YP16:YP19&gt;YP18)*1),0)</f>
        <v>0</v>
      </c>
      <c r="YR18" s="315">
        <f t="shared" ref="YR18" ca="1" si="2510">IF(XK18&lt;&gt;"",SUMPRODUCT((YQ16:YQ19=YQ18)*(YO16:YO19&gt;YO18)*1),0)</f>
        <v>0</v>
      </c>
      <c r="YS18" s="315">
        <f t="shared" ref="YS18:YS19" ca="1" si="2511">YQ18+YR18</f>
        <v>0</v>
      </c>
      <c r="YT18" s="315">
        <f t="shared" ref="YT18" ca="1" si="2512">IF(XK18&lt;&gt;"",SUMPRODUCT((YS16:YS19=YS18)*(YQ16:YQ19=YQ18)*(YM16:YM19&gt;YM18)*1),0)</f>
        <v>0</v>
      </c>
      <c r="YU18" s="315">
        <f t="shared" ca="1" si="184"/>
        <v>1</v>
      </c>
      <c r="YV18" s="315">
        <f t="shared" ref="YV18" ca="1" si="2513">SUMPRODUCT((YU16:YU19=YU18)*(WX16:WX19&gt;WX18)*1)</f>
        <v>2</v>
      </c>
      <c r="YW18" s="315">
        <f t="shared" ca="1" si="186"/>
        <v>3</v>
      </c>
      <c r="YX18" s="315" t="str">
        <f t="shared" si="380"/>
        <v>Denmark</v>
      </c>
    </row>
    <row r="19" spans="1:674" x14ac:dyDescent="0.35">
      <c r="A19" s="315">
        <f>INDEX(M4:M35,MATCH(U19,C4:C35,0),0)</f>
        <v>1856</v>
      </c>
      <c r="B19" s="315">
        <f t="shared" si="815"/>
        <v>4</v>
      </c>
      <c r="C19" s="315" t="str">
        <f>'Tournament Setup'!D21</f>
        <v>China</v>
      </c>
      <c r="D19" s="315">
        <f t="shared" si="187"/>
        <v>0</v>
      </c>
      <c r="E19" s="315">
        <f>SUMPRODUCT(('Game Board'!G8:G55&lt;&gt;"")*('Game Board'!F8:F55=C19)*('Game Board'!G8:G55&gt;'Game Board'!H8:H55)*1)+SUMPRODUCT(('Game Board'!G8:G55&lt;&gt;"")*('Game Board'!I8:I55=C19)*('Game Board'!H8:H55&gt;'Game Board'!G8:G55)*1)</f>
        <v>0</v>
      </c>
      <c r="F19" s="315">
        <f>SUMPRODUCT(('Game Board'!G8:G55&lt;&gt;"")*('Game Board'!F8:F55=C19)*('Game Board'!G8:G55='Game Board'!H8:H55)*1)+SUMPRODUCT(('Game Board'!G8:G55&lt;&gt;"")*('Game Board'!I8:I55=C19)*('Game Board'!G8:G55='Game Board'!H8:H55)*1)</f>
        <v>0</v>
      </c>
      <c r="G19" s="315">
        <f>SUMPRODUCT(('Game Board'!G8:G55&lt;&gt;"")*('Game Board'!F8:F55=C19)*('Game Board'!G8:G55&lt;'Game Board'!H8:H55)*1)+SUMPRODUCT(('Game Board'!G8:G55&lt;&gt;"")*('Game Board'!I8:I55=C19)*('Game Board'!H8:H55&lt;'Game Board'!G8:G55)*1)</f>
        <v>0</v>
      </c>
      <c r="H19" s="315">
        <f>SUMIF('Game Board'!F8:F55,C19,'Game Board'!G8:G55)+SUMIF('Game Board'!I8:I55,C19,'Game Board'!H8:H55)</f>
        <v>0</v>
      </c>
      <c r="I19" s="315">
        <f>SUMIF('Game Board'!F8:F55,C19,'Game Board'!H8:H55)+SUMIF('Game Board'!I8:I55,C19,'Game Board'!G8:G55)</f>
        <v>0</v>
      </c>
      <c r="J19" s="315">
        <f t="shared" si="188"/>
        <v>0</v>
      </c>
      <c r="K19" s="315">
        <f t="shared" si="189"/>
        <v>0</v>
      </c>
      <c r="L19" s="319">
        <f>'Tournament Setup'!E21</f>
        <v>1856</v>
      </c>
      <c r="M19" s="315">
        <f>IF('Tournament Setup'!F21&lt;&gt;"",-'Tournament Setup'!F21,'Tournament Setup'!E21)</f>
        <v>1856</v>
      </c>
      <c r="N19" s="315">
        <f>RANK(K19,K16:K19)</f>
        <v>1</v>
      </c>
      <c r="O19" s="315">
        <f>SUMPRODUCT((N16:N19=N19)*(J16:J19&gt;J19)*1)</f>
        <v>0</v>
      </c>
      <c r="P19" s="315">
        <f t="shared" si="190"/>
        <v>1</v>
      </c>
      <c r="Q19" s="315">
        <f>SUMPRODUCT((N16:N19=N19)*(J16:J19=J19)*(H16:H19&gt;H19)*1)</f>
        <v>0</v>
      </c>
      <c r="R19" s="315">
        <f t="shared" si="191"/>
        <v>1</v>
      </c>
      <c r="S19" s="315">
        <f>RANK(R19,R16:R19,1)+COUNTIF(R16:R19,R19)-1</f>
        <v>4</v>
      </c>
      <c r="T19" s="315">
        <v>4</v>
      </c>
      <c r="U19" s="315" t="str">
        <f t="shared" ref="U19" si="2514">INDEX(C16:C19,MATCH(T19,S16:S19,0),0)</f>
        <v>China</v>
      </c>
      <c r="V19" s="315">
        <f>INDEX(R16:R19,MATCH(U19,C16:C19,0),0)</f>
        <v>1</v>
      </c>
      <c r="W19" s="315" t="str">
        <f t="shared" si="2289"/>
        <v>China</v>
      </c>
      <c r="X19" s="315" t="str">
        <f t="shared" ref="X19" si="2515">IF(AND(X18&lt;&gt;"",V19=2),U19,"")</f>
        <v/>
      </c>
      <c r="Y19" s="315" t="str">
        <f t="shared" ref="Y19" si="2516">IF(AND(Y18&lt;&gt;"",V19=3),U19,"")</f>
        <v/>
      </c>
      <c r="Z19" s="315">
        <f>SUMPRODUCT(('Game Board'!F8:F55=W19)*('Game Board'!I8:I55=W16)*('Game Board'!G8:G55&gt;'Game Board'!H8:H55)*1)+SUMPRODUCT(('Game Board'!I8:I55=W19)*('Game Board'!F8:F55=W16)*('Game Board'!H8:H55&gt;'Game Board'!G8:G55)*1)+SUMPRODUCT(('Game Board'!F8:F55=W19)*('Game Board'!I8:I55=W17)*('Game Board'!G8:G55&gt;'Game Board'!H8:H55)*1)+SUMPRODUCT(('Game Board'!I8:I55=W19)*('Game Board'!F8:F55=W17)*('Game Board'!H8:H55&gt;'Game Board'!G8:G55)*1)+SUMPRODUCT(('Game Board'!F8:F55=W19)*('Game Board'!I8:I55=W18)*('Game Board'!G8:G55&gt;'Game Board'!H8:H55)*1)+SUMPRODUCT(('Game Board'!I8:I55=W19)*('Game Board'!F8:F55=W18)*('Game Board'!H8:H55&gt;'Game Board'!G8:G55)*1)</f>
        <v>0</v>
      </c>
      <c r="AA19" s="315">
        <f>SUMPRODUCT(('Game Board'!F8:F55=W19)*('Game Board'!I8:I55=W16)*('Game Board'!G8:G55&gt;='Game Board'!H8:H55)*1)+SUMPRODUCT(('Game Board'!I8:I55=W19)*('Game Board'!F8:F55=W16)*('Game Board'!G8:G55='Game Board'!H8:H55)*1)+SUMPRODUCT(('Game Board'!F8:F55=W19)*('Game Board'!I8:I55=W17)*('Game Board'!G8:G55='Game Board'!H8:H55)*1)+SUMPRODUCT(('Game Board'!I8:I55=W19)*('Game Board'!F8:F55=W17)*('Game Board'!G8:G55='Game Board'!H8:H55)*1)+SUMPRODUCT(('Game Board'!F8:F55=W19)*('Game Board'!I8:I55=W18)*('Game Board'!G8:G55='Game Board'!H8:H55)*1)+SUMPRODUCT(('Game Board'!I8:I55=W19)*('Game Board'!F8:F55=W18)*('Game Board'!G8:G55='Game Board'!H8:H55)*1)</f>
        <v>3</v>
      </c>
      <c r="AB19" s="315">
        <f>SUMPRODUCT(('Game Board'!F8:F55=W19)*('Game Board'!I8:I55=W16)*('Game Board'!G8:G55&lt;'Game Board'!H8:H55)*1)+SUMPRODUCT(('Game Board'!I8:I55=W19)*('Game Board'!F8:F55=W16)*('Game Board'!H8:H55&lt;'Game Board'!G8:G55)*1)+SUMPRODUCT(('Game Board'!F8:F55=W19)*('Game Board'!I8:I55=W17)*('Game Board'!G8:G55&lt;'Game Board'!H8:H55)*1)+SUMPRODUCT(('Game Board'!I8:I55=W19)*('Game Board'!F8:F55=W17)*('Game Board'!H8:H55&lt;'Game Board'!G8:G55)*1)+SUMPRODUCT(('Game Board'!F8:F55=W19)*('Game Board'!I8:I55=W18)*('Game Board'!G8:G55&lt;'Game Board'!H8:H55)*1)+SUMPRODUCT(('Game Board'!I8:I55=W19)*('Game Board'!F8:F55=W18)*('Game Board'!H8:H55&lt;'Game Board'!G8:G55)*1)</f>
        <v>0</v>
      </c>
      <c r="AC19" s="315">
        <f>SUMIFS('Game Board'!G8:G55,'Game Board'!F8:F55,W19,'Game Board'!I8:I55,W16)+SUMIFS('Game Board'!G8:G55,'Game Board'!F8:F55,W19,'Game Board'!I8:I55,W17)+SUMIFS('Game Board'!G8:G55,'Game Board'!F8:F55,W19,'Game Board'!I8:I55,W18)+SUMIFS('Game Board'!H8:H55,'Game Board'!I8:I55,W19,'Game Board'!F8:F55,W16)+SUMIFS('Game Board'!H8:H55,'Game Board'!I8:I55,W19,'Game Board'!F8:F55,W17)+SUMIFS('Game Board'!H8:H55,'Game Board'!I8:I55,W19,'Game Board'!F8:F55,W18)</f>
        <v>0</v>
      </c>
      <c r="AD19" s="315">
        <f>SUMIFS('Game Board'!H8:H55,'Game Board'!F8:F55,W19,'Game Board'!I8:I55,W16)+SUMIFS('Game Board'!H8:H55,'Game Board'!F8:F55,W19,'Game Board'!I8:I55,W17)+SUMIFS('Game Board'!H8:H55,'Game Board'!F8:F55,W19,'Game Board'!I8:I55,W18)+SUMIFS('Game Board'!G8:G55,'Game Board'!I8:I55,W19,'Game Board'!F8:F55,W16)+SUMIFS('Game Board'!G8:G55,'Game Board'!I8:I55,W19,'Game Board'!F8:F55,W17)+SUMIFS('Game Board'!G8:G55,'Game Board'!I8:I55,W19,'Game Board'!F8:F55,W18)</f>
        <v>0</v>
      </c>
      <c r="AE19" s="315">
        <f t="shared" si="192"/>
        <v>0</v>
      </c>
      <c r="AF19" s="315">
        <f t="shared" si="193"/>
        <v>3</v>
      </c>
      <c r="AG19" s="315">
        <f t="shared" ref="AG19" si="2517">IF(W19&lt;&gt;"",SUMPRODUCT((V16:V19=V19)*(AF16:AF19&gt;AF19)*1),0)</f>
        <v>0</v>
      </c>
      <c r="AH19" s="315">
        <f t="shared" ref="AH19" si="2518">IF(W19&lt;&gt;"",SUMPRODUCT((AG16:AG19=AG19)*(AE16:AE19&gt;AE19)*1),0)</f>
        <v>0</v>
      </c>
      <c r="AI19" s="315">
        <f t="shared" si="0"/>
        <v>0</v>
      </c>
      <c r="AJ19" s="315">
        <f t="shared" ref="AJ19" si="2519">IF(W19&lt;&gt;"",SUMPRODUCT((AI16:AI19=AI19)*(AG16:AG19=AG19)*(AC16:AC19&gt;AC19)*1),0)</f>
        <v>0</v>
      </c>
      <c r="AK19" s="315">
        <f t="shared" si="194"/>
        <v>1</v>
      </c>
      <c r="AL19" s="315">
        <f>SUMPRODUCT(('Game Board'!F8:F55=X19)*('Game Board'!I8:I55=X17)*('Game Board'!G8:G55&gt;'Game Board'!H8:H55)*1)+SUMPRODUCT(('Game Board'!I8:I55=X19)*('Game Board'!F8:F55=X17)*('Game Board'!H8:H55&gt;'Game Board'!G8:G55)*1)+SUMPRODUCT(('Game Board'!F8:F55=X19)*('Game Board'!I8:I55=X18)*('Game Board'!G8:G55&gt;'Game Board'!H8:H55)*1)+SUMPRODUCT(('Game Board'!I8:I55=X19)*('Game Board'!F8:F55=X18)*('Game Board'!H8:H55&gt;'Game Board'!G8:G55)*1)</f>
        <v>0</v>
      </c>
      <c r="AM19" s="315">
        <f>SUMPRODUCT(('Game Board'!F8:F55=X19)*('Game Board'!I8:I55=X17)*('Game Board'!G8:G55='Game Board'!H8:H55)*1)+SUMPRODUCT(('Game Board'!I8:I55=X19)*('Game Board'!F8:F55=X17)*('Game Board'!G8:G55='Game Board'!H8:H55)*1)+SUMPRODUCT(('Game Board'!F8:F55=X19)*('Game Board'!I8:I55=X18)*('Game Board'!G8:G55='Game Board'!H8:H55)*1)+SUMPRODUCT(('Game Board'!I8:I55=X19)*('Game Board'!F8:F55=X18)*('Game Board'!G8:G55='Game Board'!H8:H55)*1)</f>
        <v>0</v>
      </c>
      <c r="AN19" s="315">
        <f>SUMPRODUCT(('Game Board'!F8:F55=X19)*('Game Board'!I8:I55=X17)*('Game Board'!G8:G55&lt;'Game Board'!H8:H55)*1)+SUMPRODUCT(('Game Board'!I8:I55=X19)*('Game Board'!F8:F55=X17)*('Game Board'!H8:H55&lt;'Game Board'!G8:G55)*1)+SUMPRODUCT(('Game Board'!F8:F55=X19)*('Game Board'!I8:I55=X18)*('Game Board'!G8:G55&lt;'Game Board'!H8:H55)*1)+SUMPRODUCT(('Game Board'!I8:I55=X19)*('Game Board'!F8:F55=X18)*('Game Board'!H8:H55&lt;'Game Board'!G8:G55)*1)</f>
        <v>0</v>
      </c>
      <c r="AO19" s="315">
        <f>SUMIFS('Game Board'!G8:G55,'Game Board'!F8:F55,X19,'Game Board'!I8:I55,X17)+SUMIFS('Game Board'!G8:G55,'Game Board'!F8:F55,X19,'Game Board'!I8:I55,X18)+SUMIFS('Game Board'!H8:H55,'Game Board'!I8:I55,X19,'Game Board'!F8:F55,X17)+SUMIFS('Game Board'!H8:H55,'Game Board'!I8:I55,X19,'Game Board'!F8:F55,X18)</f>
        <v>0</v>
      </c>
      <c r="AP19" s="315">
        <f>SUMIFS('Game Board'!G8:G55,'Game Board'!F8:F55,X19,'Game Board'!I8:I55,X17)+SUMIFS('Game Board'!G8:G55,'Game Board'!F8:F55,X19,'Game Board'!I8:I55,X18)+SUMIFS('Game Board'!H8:H55,'Game Board'!I8:I55,X19,'Game Board'!F8:F55,X17)+SUMIFS('Game Board'!H8:H55,'Game Board'!I8:I55,X19,'Game Board'!F8:F55,X18)</f>
        <v>0</v>
      </c>
      <c r="AQ19" s="315">
        <f t="shared" si="195"/>
        <v>0</v>
      </c>
      <c r="AR19" s="315">
        <f t="shared" si="196"/>
        <v>0</v>
      </c>
      <c r="AS19" s="315">
        <f t="shared" ref="AS19" si="2520">IF(X19&lt;&gt;"",SUMPRODUCT((V16:V19=V19)*(AR16:AR19&gt;AR19)*1),0)</f>
        <v>0</v>
      </c>
      <c r="AT19" s="315">
        <f t="shared" ref="AT19" si="2521">IF(X19&lt;&gt;"",SUMPRODUCT((AS16:AS19=AS19)*(AQ16:AQ19&gt;AQ19)*1),0)</f>
        <v>0</v>
      </c>
      <c r="AU19" s="315">
        <f t="shared" si="197"/>
        <v>0</v>
      </c>
      <c r="AV19" s="315">
        <f t="shared" ref="AV19" si="2522">IF(X19&lt;&gt;"",SUMPRODUCT((AU16:AU19=AU19)*(AS16:AS19=AS19)*(AO16:AO19&gt;AO19)*1),0)</f>
        <v>0</v>
      </c>
      <c r="AW19" s="315">
        <f t="shared" si="198"/>
        <v>1</v>
      </c>
      <c r="AX19" s="315">
        <f>SUMPRODUCT(('Game Board'!F8:F55=Y19)*('Game Board'!I8:I55=Y18)*('Game Board'!G8:G55&gt;'Game Board'!H8:H55)*1)+SUMPRODUCT(('Game Board'!I8:I55=Y19)*('Game Board'!F8:F55=Y18)*('Game Board'!H8:H55&gt;'Game Board'!G8:G55)*1)</f>
        <v>0</v>
      </c>
      <c r="AY19" s="315">
        <f>SUMPRODUCT(('Game Board'!F8:F55=Y19)*('Game Board'!I8:I55=Y18)*('Game Board'!G8:G55='Game Board'!H8:H55)*1)+SUMPRODUCT(('Game Board'!I8:I55=Y19)*('Game Board'!F8:F55=Y18)*('Game Board'!H8:H55='Game Board'!G8:G55)*1)</f>
        <v>0</v>
      </c>
      <c r="AZ19" s="315">
        <f>SUMPRODUCT(('Game Board'!F8:F55=Y19)*('Game Board'!I8:I55=Y18)*('Game Board'!G8:G55&lt;'Game Board'!H8:H55)*1)+SUMPRODUCT(('Game Board'!I8:I55=Y19)*('Game Board'!F8:F55=Y18)*('Game Board'!H8:H55&lt;'Game Board'!G8:G55)*1)</f>
        <v>0</v>
      </c>
      <c r="BA19" s="315">
        <f>SUMIFS('Game Board'!G8:G55,'Game Board'!F8:F55,Y19,'Game Board'!I8:I55,Y18)+SUMIFS('Game Board'!H8:H55,'Game Board'!I8:I55,Y19,'Game Board'!F8:F55,Y18)</f>
        <v>0</v>
      </c>
      <c r="BB19" s="315">
        <f>SUMIFS('Game Board'!G8:G55,'Game Board'!F8:F55,Y19,'Game Board'!I8:I55,Y18)+SUMIFS('Game Board'!H8:H55,'Game Board'!I8:I55,Y19,'Game Board'!F8:F55,Y18)</f>
        <v>0</v>
      </c>
      <c r="BC19" s="315">
        <f t="shared" si="2298"/>
        <v>0</v>
      </c>
      <c r="BD19" s="315">
        <f t="shared" si="2299"/>
        <v>0</v>
      </c>
      <c r="BE19" s="315">
        <f t="shared" ref="BE19" si="2523">IF(Y19&lt;&gt;"",SUMPRODUCT((AH16:AH19=AH19)*(BD16:BD19&gt;BD19)*1),0)</f>
        <v>0</v>
      </c>
      <c r="BF19" s="315">
        <f t="shared" ref="BF19" si="2524">IF(Y19&lt;&gt;"",SUMPRODUCT((BE16:BE19=BE19)*(BC16:BC19&gt;BC19)*1),0)</f>
        <v>0</v>
      </c>
      <c r="BG19" s="315">
        <f t="shared" si="2302"/>
        <v>0</v>
      </c>
      <c r="BH19" s="315">
        <f t="shared" ref="BH19" si="2525">IF(Y19&lt;&gt;"",SUMPRODUCT((BG16:BG19=BG19)*(BE16:BE19=BE19)*(BA16:BA19&gt;BA19)*1),0)</f>
        <v>0</v>
      </c>
      <c r="BI19" s="315">
        <f t="shared" si="383"/>
        <v>1</v>
      </c>
      <c r="BJ19" s="315">
        <f>SUMPRODUCT((BI16:BI19=BI19)*(A16:A19&gt;A19)*1)</f>
        <v>1</v>
      </c>
      <c r="BK19" s="315">
        <f t="shared" si="199"/>
        <v>2</v>
      </c>
      <c r="BL19" s="315" t="str">
        <f t="shared" si="200"/>
        <v>China</v>
      </c>
      <c r="BM19" s="315">
        <f t="shared" ca="1" si="201"/>
        <v>0</v>
      </c>
      <c r="BN19" s="315">
        <f ca="1">SUMPRODUCT((OFFSET('Game Board'!G8:G55,0,BN1)&lt;&gt;"")*(OFFSET('Game Board'!F8:F55,0,BN1)=C19)*(OFFSET('Game Board'!G8:G55,0,BN1)&gt;OFFSET('Game Board'!H8:H55,0,BN1))*1)+SUMPRODUCT((OFFSET('Game Board'!G8:G55,0,BN1)&lt;&gt;"")*(OFFSET('Game Board'!I8:I55,0,BN1)=C19)*(OFFSET('Game Board'!H8:H55,0,BN1)&gt;OFFSET('Game Board'!G8:G55,0,BN1))*1)</f>
        <v>0</v>
      </c>
      <c r="BO19" s="315">
        <f ca="1">SUMPRODUCT((OFFSET('Game Board'!G8:G55,0,BN1)&lt;&gt;"")*(OFFSET('Game Board'!F8:F55,0,BN1)=C19)*(OFFSET('Game Board'!G8:G55,0,BN1)=OFFSET('Game Board'!H8:H55,0,BN1))*1)+SUMPRODUCT((OFFSET('Game Board'!G8:G55,0,BN1)&lt;&gt;"")*(OFFSET('Game Board'!I8:I55,0,BN1)=C19)*(OFFSET('Game Board'!G8:G55,0,BN1)=OFFSET('Game Board'!H8:H55,0,BN1))*1)</f>
        <v>0</v>
      </c>
      <c r="BP19" s="315">
        <f ca="1">SUMPRODUCT((OFFSET('Game Board'!G8:G55,0,BN1)&lt;&gt;"")*(OFFSET('Game Board'!F8:F55,0,BN1)=C19)*(OFFSET('Game Board'!G8:G55,0,BN1)&lt;OFFSET('Game Board'!H8:H55,0,BN1))*1)+SUMPRODUCT((OFFSET('Game Board'!G8:G55,0,BN1)&lt;&gt;"")*(OFFSET('Game Board'!I8:I55,0,BN1)=C19)*(OFFSET('Game Board'!H8:H55,0,BN1)&lt;OFFSET('Game Board'!G8:G55,0,BN1))*1)</f>
        <v>0</v>
      </c>
      <c r="BQ19" s="315">
        <f ca="1">SUMIF(OFFSET('Game Board'!F8:F55,0,BN1),C19,OFFSET('Game Board'!G8:G55,0,BN1))+SUMIF(OFFSET('Game Board'!I8:I55,0,BN1),C19,OFFSET('Game Board'!H8:H55,0,BN1))</f>
        <v>0</v>
      </c>
      <c r="BR19" s="315">
        <f ca="1">SUMIF(OFFSET('Game Board'!F8:F55,0,BN1),C19,OFFSET('Game Board'!H8:H55,0,BN1))+SUMIF(OFFSET('Game Board'!I8:I55,0,BN1),C19,OFFSET('Game Board'!G8:G55,0,BN1))</f>
        <v>0</v>
      </c>
      <c r="BS19" s="315">
        <f t="shared" ca="1" si="202"/>
        <v>0</v>
      </c>
      <c r="BT19" s="315">
        <f t="shared" ca="1" si="203"/>
        <v>0</v>
      </c>
      <c r="BU19" s="315">
        <f ca="1">INDEX(L4:L35,MATCH(CD19,C4:C35,0),0)</f>
        <v>1856</v>
      </c>
      <c r="BV19" s="319">
        <f>'Tournament Setup'!F21</f>
        <v>0</v>
      </c>
      <c r="BW19" s="315">
        <f ca="1">RANK(BT19,BT16:BT19)</f>
        <v>1</v>
      </c>
      <c r="BX19" s="315">
        <f ca="1">SUMPRODUCT((BW16:BW19=BW19)*(BS16:BS19&gt;BS19)*1)</f>
        <v>0</v>
      </c>
      <c r="BY19" s="315">
        <f t="shared" ca="1" si="204"/>
        <v>1</v>
      </c>
      <c r="BZ19" s="315">
        <f ca="1">SUMPRODUCT((BW16:BW19=BW19)*(BS16:BS19=BS19)*(BQ16:BQ19&gt;BQ19)*1)</f>
        <v>0</v>
      </c>
      <c r="CA19" s="315">
        <f t="shared" ca="1" si="205"/>
        <v>1</v>
      </c>
      <c r="CB19" s="315">
        <f ca="1">RANK(CA19,CA16:CA19,1)+COUNTIF(CA16:CA19,CA19)-1</f>
        <v>4</v>
      </c>
      <c r="CC19" s="315">
        <v>4</v>
      </c>
      <c r="CD19" s="315" t="str">
        <f t="shared" ref="CD19" ca="1" si="2526">INDEX(BL16:BL19,MATCH(CC19,CB16:CB19,0),0)</f>
        <v>China</v>
      </c>
      <c r="CE19" s="315">
        <f ca="1">INDEX(CA16:CA19,MATCH(CD19,BL16:BL19,0),0)</f>
        <v>1</v>
      </c>
      <c r="CF19" s="315" t="str">
        <f t="shared" ca="1" si="2305"/>
        <v>China</v>
      </c>
      <c r="CG19" s="315" t="str">
        <f t="shared" ref="CG19" ca="1" si="2527">IF(AND(CG18&lt;&gt;"",CE19=2),CD19,"")</f>
        <v/>
      </c>
      <c r="CH19" s="315" t="str">
        <f t="shared" ref="CH19" ca="1" si="2528">IF(AND(CH18&lt;&gt;"",CE19=3),CD19,"")</f>
        <v/>
      </c>
      <c r="CI19" s="315">
        <f ca="1">SUMPRODUCT((OFFSET('Game Board'!F8:F55,0,BN1)=CF19)*(OFFSET('Game Board'!I8:I55,0,BN1)=CF16)*(OFFSET('Game Board'!G8:G55,0,BN1)&gt;OFFSET('Game Board'!H8:H55,0,BN1))*1)+SUMPRODUCT((OFFSET('Game Board'!I8:I55,0,BN1)=CF19)*(OFFSET('Game Board'!F8:F55,0,BN1)=CF16)*(OFFSET('Game Board'!H8:H55,0,BN1)&gt;OFFSET('Game Board'!G8:G55,0,BN1))*1)+SUMPRODUCT((OFFSET('Game Board'!F8:F55,0,BN1)=CF19)*(OFFSET('Game Board'!I8:I55,0,BN1)=CF17)*(OFFSET('Game Board'!G8:G55,0,BN1)&gt;OFFSET('Game Board'!H8:H55,0,BN1))*1)+SUMPRODUCT((OFFSET('Game Board'!I8:I55,0,BN1)=CF19)*(OFFSET('Game Board'!F8:F55,0,BN1)=CF17)*(OFFSET('Game Board'!H8:H55,0,BN1)&gt;OFFSET('Game Board'!G8:G55,0,BN1))*1)+SUMPRODUCT((OFFSET('Game Board'!F8:F55,0,BN1)=CF19)*(OFFSET('Game Board'!I8:I55,0,BN1)=CF18)*(OFFSET('Game Board'!G8:G55,0,BN1)&gt;OFFSET('Game Board'!H8:H55,0,BN1))*1)+SUMPRODUCT((OFFSET('Game Board'!I8:I55,0,BN1)=CF19)*(OFFSET('Game Board'!F8:F55,0,BN1)=CF18)*(OFFSET('Game Board'!H8:H55,0,BN1)&gt;OFFSET('Game Board'!G8:G55,0,BN1))*1)</f>
        <v>0</v>
      </c>
      <c r="CJ19" s="315">
        <f ca="1">SUMPRODUCT((OFFSET('Game Board'!F8:F55,0,BN1)=CF19)*(OFFSET('Game Board'!I8:I55,0,BN1)=CF16)*(OFFSET('Game Board'!G8:G55,0,BN1)&gt;=OFFSET('Game Board'!H8:H55,0,BN1))*1)+SUMPRODUCT((OFFSET('Game Board'!I8:I55,0,BN1)=CF19)*(OFFSET('Game Board'!F8:F55,0,BN1)=CF16)*(OFFSET('Game Board'!G8:G55,0,BN1)=OFFSET('Game Board'!H8:H55,0,BN1))*1)+SUMPRODUCT((OFFSET('Game Board'!F8:F55,0,BN1)=CF19)*(OFFSET('Game Board'!I8:I55,0,BN1)=CF17)*(OFFSET('Game Board'!G8:G55,0,BN1)=OFFSET('Game Board'!H8:H55,0,BN1))*1)+SUMPRODUCT((OFFSET('Game Board'!I8:I55,0,BN1)=CF19)*(OFFSET('Game Board'!F8:F55,0,BN1)=CF17)*(OFFSET('Game Board'!G8:G55,0,BN1)=OFFSET('Game Board'!H8:H55,0,BN1))*1)+SUMPRODUCT((OFFSET('Game Board'!F8:F55,0,BN1)=CF19)*(OFFSET('Game Board'!I8:I55,0,BN1)=CF18)*(OFFSET('Game Board'!G8:G55,0,BN1)=OFFSET('Game Board'!H8:H55,0,BN1))*1)+SUMPRODUCT((OFFSET('Game Board'!I8:I55,0,BN1)=CF19)*(OFFSET('Game Board'!F8:F55,0,BN1)=CF18)*(OFFSET('Game Board'!G8:G55,0,BN1)=OFFSET('Game Board'!H8:H55,0,BN1))*1)</f>
        <v>3</v>
      </c>
      <c r="CK19" s="315">
        <f ca="1">SUMPRODUCT((OFFSET('Game Board'!F8:F55,0,BN1)=CF19)*(OFFSET('Game Board'!I8:I55,0,BN1)=CF16)*(OFFSET('Game Board'!G8:G55,0,BN1)&lt;OFFSET('Game Board'!H8:H55,0,BN1))*1)+SUMPRODUCT((OFFSET('Game Board'!I8:I55,0,BN1)=CF19)*(OFFSET('Game Board'!F8:F55,0,BN1)=CF16)*(OFFSET('Game Board'!H8:H55,0,BN1)&lt;OFFSET('Game Board'!G8:G55,0,BN1))*1)+SUMPRODUCT((OFFSET('Game Board'!F8:F55,0,BN1)=CF19)*(OFFSET('Game Board'!I8:I55,0,BN1)=CF17)*(OFFSET('Game Board'!G8:G55,0,BN1)&lt;OFFSET('Game Board'!H8:H55,0,BN1))*1)+SUMPRODUCT((OFFSET('Game Board'!I8:I55,0,BN1)=CF19)*(OFFSET('Game Board'!F8:F55,0,BN1)=CF17)*(OFFSET('Game Board'!H8:H55,0,BN1)&lt;OFFSET('Game Board'!G8:G55,0,BN1))*1)+SUMPRODUCT((OFFSET('Game Board'!F8:F55,0,BN1)=CF19)*(OFFSET('Game Board'!I8:I55,0,BN1)=CF18)*(OFFSET('Game Board'!G8:G55,0,BN1)&lt;OFFSET('Game Board'!H8:H55,0,BN1))*1)+SUMPRODUCT((OFFSET('Game Board'!I8:I55,0,BN1)=CF19)*(OFFSET('Game Board'!F8:F55,0,BN1)=CF18)*(OFFSET('Game Board'!H8:H55,0,BN1)&lt;OFFSET('Game Board'!G8:G55,0,BN1))*1)</f>
        <v>0</v>
      </c>
      <c r="CL19" s="315">
        <f ca="1">SUMIFS(OFFSET('Game Board'!G8:G55,0,BN1),OFFSET('Game Board'!F8:F55,0,BN1),CF19,OFFSET('Game Board'!I8:I55,0,BN1),CF16)+SUMIFS(OFFSET('Game Board'!G8:G55,0,BN1),OFFSET('Game Board'!F8:F55,0,BN1),CF19,OFFSET('Game Board'!I8:I55,0,BN1),CF17)+SUMIFS(OFFSET('Game Board'!G8:G55,0,BN1),OFFSET('Game Board'!F8:F55,0,BN1),CF19,OFFSET('Game Board'!I8:I55,0,BN1),CF18)+SUMIFS(OFFSET('Game Board'!H8:H55,0,BN1),OFFSET('Game Board'!I8:I55,0,BN1),CF19,OFFSET('Game Board'!F8:F55,0,BN1),CF16)+SUMIFS(OFFSET('Game Board'!H8:H55,0,BN1),OFFSET('Game Board'!I8:I55,0,BN1),CF19,OFFSET('Game Board'!F8:F55,0,BN1),CF17)+SUMIFS(OFFSET('Game Board'!H8:H55,0,BN1),OFFSET('Game Board'!I8:I55,0,BN1),CF19,OFFSET('Game Board'!F8:F55,0,BN1),CF18)</f>
        <v>0</v>
      </c>
      <c r="CM19" s="315">
        <f ca="1">SUMIFS(OFFSET('Game Board'!H8:H55,0,BN1),OFFSET('Game Board'!F8:F55,0,BN1),CF19,OFFSET('Game Board'!I8:I55,0,BN1),CF16)+SUMIFS(OFFSET('Game Board'!H8:H55,0,BN1),OFFSET('Game Board'!F8:F55,0,BN1),CF19,OFFSET('Game Board'!I8:I55,0,BN1),CF17)+SUMIFS(OFFSET('Game Board'!H8:H55,0,BN1),OFFSET('Game Board'!F8:F55,0,BN1),CF19,OFFSET('Game Board'!I8:I55,0,BN1),CF18)+SUMIFS(OFFSET('Game Board'!G8:G55,0,BN1),OFFSET('Game Board'!I8:I55,0,BN1),CF19,OFFSET('Game Board'!F8:F55,0,BN1),CF16)+SUMIFS(OFFSET('Game Board'!G8:G55,0,BN1),OFFSET('Game Board'!I8:I55,0,BN1),CF19,OFFSET('Game Board'!F8:F55,0,BN1),CF17)+SUMIFS(OFFSET('Game Board'!G8:G55,0,BN1),OFFSET('Game Board'!I8:I55,0,BN1),CF19,OFFSET('Game Board'!F8:F55,0,BN1),CF18)</f>
        <v>0</v>
      </c>
      <c r="CN19" s="315">
        <f t="shared" ca="1" si="206"/>
        <v>0</v>
      </c>
      <c r="CO19" s="315">
        <f t="shared" ca="1" si="207"/>
        <v>3</v>
      </c>
      <c r="CP19" s="315">
        <f t="shared" ref="CP19" ca="1" si="2529">IF(CF19&lt;&gt;"",SUMPRODUCT((CE16:CE19=CE19)*(CO16:CO19&gt;CO19)*1),0)</f>
        <v>0</v>
      </c>
      <c r="CQ19" s="315">
        <f t="shared" ref="CQ19" ca="1" si="2530">IF(CF19&lt;&gt;"",SUMPRODUCT((CP16:CP19=CP19)*(CN16:CN19&gt;CN19)*1),0)</f>
        <v>0</v>
      </c>
      <c r="CR19" s="315">
        <f t="shared" ca="1" si="1"/>
        <v>0</v>
      </c>
      <c r="CS19" s="315">
        <f t="shared" ref="CS19" ca="1" si="2531">IF(CF19&lt;&gt;"",SUMPRODUCT((CR16:CR19=CR19)*(CP16:CP19=CP19)*(CL16:CL19&gt;CL19)*1),0)</f>
        <v>0</v>
      </c>
      <c r="CT19" s="315">
        <f t="shared" ca="1" si="208"/>
        <v>1</v>
      </c>
      <c r="CU19" s="315">
        <f ca="1">SUMPRODUCT((OFFSET('Game Board'!F8:F55,0,BN1)=CG19)*(OFFSET('Game Board'!I8:I55,0,BN1)=CG17)*(OFFSET('Game Board'!G8:G55,0,BN1)&gt;OFFSET('Game Board'!H8:H55,0,BN1))*1)+SUMPRODUCT((OFFSET('Game Board'!I8:I55,0,BN1)=CG19)*(OFFSET('Game Board'!F8:F55,0,BN1)=CG17)*(OFFSET('Game Board'!H8:H55,0,BN1)&gt;OFFSET('Game Board'!G8:G55,0,BN1))*1)+SUMPRODUCT((OFFSET('Game Board'!F8:F55,0,BN1)=CG19)*(OFFSET('Game Board'!I8:I55,0,BN1)=CG18)*(OFFSET('Game Board'!G8:G55,0,BN1)&gt;OFFSET('Game Board'!H8:H55,0,BN1))*1)+SUMPRODUCT((OFFSET('Game Board'!I8:I55,0,BN1)=CG19)*(OFFSET('Game Board'!F8:F55,0,BN1)=CG18)*(OFFSET('Game Board'!H8:H55,0,BN1)&gt;OFFSET('Game Board'!G8:G55,0,BN1))*1)</f>
        <v>0</v>
      </c>
      <c r="CV19" s="315">
        <f ca="1">SUMPRODUCT((OFFSET('Game Board'!F8:F55,0,BN1)=CG19)*(OFFSET('Game Board'!I8:I55,0,BN1)=CG17)*(OFFSET('Game Board'!G8:G55,0,BN1)=OFFSET('Game Board'!H8:H55,0,BN1))*1)+SUMPRODUCT((OFFSET('Game Board'!I8:I55,0,BN1)=CG19)*(OFFSET('Game Board'!F8:F55,0,BN1)=CG17)*(OFFSET('Game Board'!G8:G55,0,BN1)=OFFSET('Game Board'!H8:H55,0,BN1))*1)+SUMPRODUCT((OFFSET('Game Board'!F8:F55,0,BN1)=CG19)*(OFFSET('Game Board'!I8:I55,0,BN1)=CG18)*(OFFSET('Game Board'!G8:G55,0,BN1)=OFFSET('Game Board'!H8:H55,0,BN1))*1)+SUMPRODUCT((OFFSET('Game Board'!I8:I55,0,BN1)=CG19)*(OFFSET('Game Board'!F8:F55,0,BN1)=CG18)*(OFFSET('Game Board'!G8:G55,0,BN1)=OFFSET('Game Board'!H8:H55,0,BN1))*1)</f>
        <v>0</v>
      </c>
      <c r="CW19" s="315">
        <f ca="1">SUMPRODUCT((OFFSET('Game Board'!F8:F55,0,BN1)=CG19)*(OFFSET('Game Board'!I8:I55,0,BN1)=CG17)*(OFFSET('Game Board'!G8:G55,0,BN1)&lt;OFFSET('Game Board'!H8:H55,0,BN1))*1)+SUMPRODUCT((OFFSET('Game Board'!I8:I55,0,BN1)=CG19)*(OFFSET('Game Board'!F8:F55,0,BN1)=CG17)*(OFFSET('Game Board'!H8:H55,0,BN1)&lt;OFFSET('Game Board'!G8:G55,0,BN1))*1)+SUMPRODUCT((OFFSET('Game Board'!F8:F55,0,BN1)=CG19)*(OFFSET('Game Board'!I8:I55,0,BN1)=CG18)*(OFFSET('Game Board'!G8:G55,0,BN1)&lt;OFFSET('Game Board'!H8:H55,0,BN1))*1)+SUMPRODUCT((OFFSET('Game Board'!I8:I55,0,BN1)=CG19)*(OFFSET('Game Board'!F8:F55,0,BN1)=CG18)*(OFFSET('Game Board'!H8:H55,0,BN1)&lt;OFFSET('Game Board'!G8:G55,0,BN1))*1)</f>
        <v>0</v>
      </c>
      <c r="CX19" s="315">
        <f ca="1">SUMIFS(OFFSET('Game Board'!G8:G55,0,BN1),OFFSET('Game Board'!F8:F55,0,BN1),CG19,OFFSET('Game Board'!I8:I55,0,BN1),CG17)+SUMIFS(OFFSET('Game Board'!G8:G55,0,BN1),OFFSET('Game Board'!F8:F55,0,BN1),CG19,OFFSET('Game Board'!I8:I55,0,BN1),CG18)+SUMIFS(OFFSET('Game Board'!H8:H55,0,BN1),OFFSET('Game Board'!I8:I55,0,BN1),CG19,OFFSET('Game Board'!F8:F55,0,BN1),CG17)+SUMIFS(OFFSET('Game Board'!H8:H55,0,BN1),OFFSET('Game Board'!I8:I55,0,BN1),CG19,OFFSET('Game Board'!F8:F55,0,BN1),CG18)</f>
        <v>0</v>
      </c>
      <c r="CY19" s="315">
        <f ca="1">SUMIFS(OFFSET('Game Board'!G8:G55,0,BN1),OFFSET('Game Board'!F8:F55,0,BN1),CG19,OFFSET('Game Board'!I8:I55,0,BN1),CG17)+SUMIFS(OFFSET('Game Board'!G8:G55,0,BN1),OFFSET('Game Board'!F8:F55,0,BN1),CG19,OFFSET('Game Board'!I8:I55,0,BN1),CG18)+SUMIFS(OFFSET('Game Board'!H8:H55,0,BN1),OFFSET('Game Board'!I8:I55,0,BN1),CG19,OFFSET('Game Board'!F8:F55,0,BN1),CG17)+SUMIFS(OFFSET('Game Board'!H8:H55,0,BN1),OFFSET('Game Board'!I8:I55,0,BN1),CG19,OFFSET('Game Board'!F8:F55,0,BN1),CG18)</f>
        <v>0</v>
      </c>
      <c r="CZ19" s="315">
        <f t="shared" ca="1" si="209"/>
        <v>0</v>
      </c>
      <c r="DA19" s="315">
        <f t="shared" ca="1" si="210"/>
        <v>0</v>
      </c>
      <c r="DB19" s="315">
        <f t="shared" ref="DB19" ca="1" si="2532">IF(CG19&lt;&gt;"",SUMPRODUCT((CE16:CE19=CE19)*(DA16:DA19&gt;DA19)*1),0)</f>
        <v>0</v>
      </c>
      <c r="DC19" s="315">
        <f t="shared" ref="DC19" ca="1" si="2533">IF(CG19&lt;&gt;"",SUMPRODUCT((DB16:DB19=DB19)*(CZ16:CZ19&gt;CZ19)*1),0)</f>
        <v>0</v>
      </c>
      <c r="DD19" s="315">
        <f t="shared" ca="1" si="211"/>
        <v>0</v>
      </c>
      <c r="DE19" s="315">
        <f t="shared" ref="DE19" ca="1" si="2534">IF(CG19&lt;&gt;"",SUMPRODUCT((DD16:DD19=DD19)*(DB16:DB19=DB19)*(CX16:CX19&gt;CX19)*1),0)</f>
        <v>0</v>
      </c>
      <c r="DF19" s="315">
        <f t="shared" ca="1" si="212"/>
        <v>1</v>
      </c>
      <c r="DG19" s="315">
        <f ca="1">SUMPRODUCT((OFFSET('Game Board'!F8:F55,0,BN1)=CH19)*(OFFSET('Game Board'!I8:I55,0,BN1)=CH18)*(OFFSET('Game Board'!G8:G55,0,BN1)&gt;OFFSET('Game Board'!H8:H55,0,BN1))*1)+SUMPRODUCT((OFFSET('Game Board'!I8:I55,0,BN1)=CH19)*(OFFSET('Game Board'!F8:F55,0,BN1)=CH18)*(OFFSET('Game Board'!H8:H55,0,BN1)&gt;OFFSET('Game Board'!G8:G55,0,BN1))*1)</f>
        <v>0</v>
      </c>
      <c r="DH19" s="315">
        <f ca="1">SUMPRODUCT((OFFSET('Game Board'!F8:F55,0,BN1)=CH19)*(OFFSET('Game Board'!I8:I55,0,BN1)=CH18)*(OFFSET('Game Board'!G8:G55,0,BN1)=OFFSET('Game Board'!H8:H55,0,BN1))*1)+SUMPRODUCT((OFFSET('Game Board'!I8:I55,0,BN1)=CH19)*(OFFSET('Game Board'!F8:F55,0,BN1)=CH18)*(OFFSET('Game Board'!H8:H55,0,BN1)=OFFSET('Game Board'!G8:G55,0,BN1))*1)</f>
        <v>0</v>
      </c>
      <c r="DI19" s="315">
        <f ca="1">SUMPRODUCT((OFFSET('Game Board'!F8:F55,0,BN1)=CH19)*(OFFSET('Game Board'!I8:I55,0,BN1)=CH18)*(OFFSET('Game Board'!G8:G55,0,BN1)&lt;OFFSET('Game Board'!H8:H55,0,BN1))*1)+SUMPRODUCT((OFFSET('Game Board'!I8:I55,0,BN1)=CH19)*(OFFSET('Game Board'!F8:F55,0,BN1)=CH18)*(OFFSET('Game Board'!H8:H55,0,BN1)&lt;OFFSET('Game Board'!G8:G55,0,BN1))*1)</f>
        <v>0</v>
      </c>
      <c r="DJ19" s="315">
        <f ca="1">SUMIFS(OFFSET('Game Board'!G8:G55,0,BN1),OFFSET('Game Board'!F8:F55,0,BN1),CH19,OFFSET('Game Board'!I8:I55,0,BN1),CH18)+SUMIFS(OFFSET('Game Board'!H8:H55,0,BN1),OFFSET('Game Board'!I8:I55,0,BN1),CH19,OFFSET('Game Board'!F8:F55,0,BN1),CH18)</f>
        <v>0</v>
      </c>
      <c r="DK19" s="315">
        <f ca="1">SUMIFS(OFFSET('Game Board'!G8:G55,0,BN1),OFFSET('Game Board'!F8:F55,0,BN1),CH19,OFFSET('Game Board'!I8:I55,0,BN1),CH18)+SUMIFS(OFFSET('Game Board'!H8:H55,0,BN1),OFFSET('Game Board'!I8:I55,0,BN1),CH19,OFFSET('Game Board'!F8:F55,0,BN1),CH18)</f>
        <v>0</v>
      </c>
      <c r="DL19" s="315">
        <f t="shared" ca="1" si="2314"/>
        <v>0</v>
      </c>
      <c r="DM19" s="315">
        <f t="shared" ca="1" si="2315"/>
        <v>0</v>
      </c>
      <c r="DN19" s="315">
        <f t="shared" ref="DN19" ca="1" si="2535">IF(CH19&lt;&gt;"",SUMPRODUCT((CQ16:CQ19=CQ19)*(DM16:DM19&gt;DM19)*1),0)</f>
        <v>0</v>
      </c>
      <c r="DO19" s="315">
        <f t="shared" ref="DO19" ca="1" si="2536">IF(CH19&lt;&gt;"",SUMPRODUCT((DN16:DN19=DN19)*(DL16:DL19&gt;DL19)*1),0)</f>
        <v>0</v>
      </c>
      <c r="DP19" s="315">
        <f t="shared" ca="1" si="2318"/>
        <v>0</v>
      </c>
      <c r="DQ19" s="315">
        <f t="shared" ref="DQ19" ca="1" si="2537">IF(CH19&lt;&gt;"",SUMPRODUCT((DP16:DP19=DP19)*(DN16:DN19=DN19)*(DJ16:DJ19&gt;DJ19)*1),0)</f>
        <v>0</v>
      </c>
      <c r="DR19" s="315">
        <f t="shared" ca="1" si="386"/>
        <v>1</v>
      </c>
      <c r="DS19" s="315">
        <f t="shared" ref="DS19" ca="1" si="2538">SUMPRODUCT((DR16:DR19=DR19)*(BU16:BU19&gt;BU19)*1)</f>
        <v>1</v>
      </c>
      <c r="DT19" s="315">
        <f t="shared" ca="1" si="213"/>
        <v>2</v>
      </c>
      <c r="DU19" s="315" t="str">
        <f t="shared" si="214"/>
        <v>China</v>
      </c>
      <c r="DV19" s="315">
        <f t="shared" ca="1" si="215"/>
        <v>0</v>
      </c>
      <c r="DW19" s="315">
        <f ca="1">SUMPRODUCT((OFFSET('Game Board'!G8:G55,0,DW1)&lt;&gt;"")*(OFFSET('Game Board'!F8:F55,0,DW1)=C19)*(OFFSET('Game Board'!G8:G55,0,DW1)&gt;OFFSET('Game Board'!H8:H55,0,DW1))*1)+SUMPRODUCT((OFFSET('Game Board'!G8:G55,0,DW1)&lt;&gt;"")*(OFFSET('Game Board'!I8:I55,0,DW1)=C19)*(OFFSET('Game Board'!H8:H55,0,DW1)&gt;OFFSET('Game Board'!G8:G55,0,DW1))*1)</f>
        <v>0</v>
      </c>
      <c r="DX19" s="315">
        <f ca="1">SUMPRODUCT((OFFSET('Game Board'!G8:G55,0,DW1)&lt;&gt;"")*(OFFSET('Game Board'!F8:F55,0,DW1)=C19)*(OFFSET('Game Board'!G8:G55,0,DW1)=OFFSET('Game Board'!H8:H55,0,DW1))*1)+SUMPRODUCT((OFFSET('Game Board'!G8:G55,0,DW1)&lt;&gt;"")*(OFFSET('Game Board'!I8:I55,0,DW1)=C19)*(OFFSET('Game Board'!G8:G55,0,DW1)=OFFSET('Game Board'!H8:H55,0,DW1))*1)</f>
        <v>0</v>
      </c>
      <c r="DY19" s="315">
        <f ca="1">SUMPRODUCT((OFFSET('Game Board'!G8:G55,0,DW1)&lt;&gt;"")*(OFFSET('Game Board'!F8:F55,0,DW1)=C19)*(OFFSET('Game Board'!G8:G55,0,DW1)&lt;OFFSET('Game Board'!H8:H55,0,DW1))*1)+SUMPRODUCT((OFFSET('Game Board'!G8:G55,0,DW1)&lt;&gt;"")*(OFFSET('Game Board'!I8:I55,0,DW1)=C19)*(OFFSET('Game Board'!H8:H55,0,DW1)&lt;OFFSET('Game Board'!G8:G55,0,DW1))*1)</f>
        <v>0</v>
      </c>
      <c r="DZ19" s="315">
        <f ca="1">SUMIF(OFFSET('Game Board'!F8:F55,0,DW1),C19,OFFSET('Game Board'!G8:G55,0,DW1))+SUMIF(OFFSET('Game Board'!I8:I55,0,DW1),C19,OFFSET('Game Board'!H8:H55,0,DW1))</f>
        <v>0</v>
      </c>
      <c r="EA19" s="315">
        <f ca="1">SUMIF(OFFSET('Game Board'!F8:F55,0,DW1),C19,OFFSET('Game Board'!H8:H55,0,DW1))+SUMIF(OFFSET('Game Board'!I8:I55,0,DW1),C19,OFFSET('Game Board'!G8:G55,0,DW1))</f>
        <v>0</v>
      </c>
      <c r="EB19" s="315">
        <f t="shared" ca="1" si="216"/>
        <v>0</v>
      </c>
      <c r="EC19" s="315">
        <f t="shared" ca="1" si="217"/>
        <v>0</v>
      </c>
      <c r="ED19" s="315">
        <f ca="1">INDEX(L4:L35,MATCH(EM19,C4:C35,0),0)</f>
        <v>1856</v>
      </c>
      <c r="EE19" s="319">
        <f>'Tournament Setup'!F21</f>
        <v>0</v>
      </c>
      <c r="EF19" s="315">
        <f ca="1">RANK(EC19,EC16:EC19)</f>
        <v>1</v>
      </c>
      <c r="EG19" s="315">
        <f ca="1">SUMPRODUCT((EF16:EF19=EF19)*(EB16:EB19&gt;EB19)*1)</f>
        <v>0</v>
      </c>
      <c r="EH19" s="315">
        <f t="shared" ca="1" si="218"/>
        <v>1</v>
      </c>
      <c r="EI19" s="315">
        <f ca="1">SUMPRODUCT((EF16:EF19=EF19)*(EB16:EB19=EB19)*(DZ16:DZ19&gt;DZ19)*1)</f>
        <v>0</v>
      </c>
      <c r="EJ19" s="315">
        <f t="shared" ca="1" si="219"/>
        <v>1</v>
      </c>
      <c r="EK19" s="315">
        <f ca="1">RANK(EJ19,EJ16:EJ19,1)+COUNTIF(EJ16:EJ19,EJ19)-1</f>
        <v>4</v>
      </c>
      <c r="EL19" s="315">
        <v>4</v>
      </c>
      <c r="EM19" s="315" t="str">
        <f t="shared" ref="EM19" ca="1" si="2539">INDEX(DU16:DU19,MATCH(EL19,EK16:EK19,0),0)</f>
        <v>China</v>
      </c>
      <c r="EN19" s="315">
        <f ca="1">INDEX(EJ16:EJ19,MATCH(EM19,DU16:DU19,0),0)</f>
        <v>1</v>
      </c>
      <c r="EO19" s="315" t="str">
        <f t="shared" ca="1" si="2322"/>
        <v>China</v>
      </c>
      <c r="EP19" s="315" t="str">
        <f t="shared" ref="EP19" ca="1" si="2540">IF(AND(EP18&lt;&gt;"",EN19=2),EM19,"")</f>
        <v/>
      </c>
      <c r="EQ19" s="315" t="str">
        <f t="shared" ref="EQ19" ca="1" si="2541">IF(AND(EQ18&lt;&gt;"",EN19=3),EM19,"")</f>
        <v/>
      </c>
      <c r="ER19" s="315">
        <f ca="1">SUMPRODUCT((OFFSET('Game Board'!F8:F55,0,DW1)=EO19)*(OFFSET('Game Board'!I8:I55,0,DW1)=EO16)*(OFFSET('Game Board'!G8:G55,0,DW1)&gt;OFFSET('Game Board'!H8:H55,0,DW1))*1)+SUMPRODUCT((OFFSET('Game Board'!I8:I55,0,DW1)=EO19)*(OFFSET('Game Board'!F8:F55,0,DW1)=EO16)*(OFFSET('Game Board'!H8:H55,0,DW1)&gt;OFFSET('Game Board'!G8:G55,0,DW1))*1)+SUMPRODUCT((OFFSET('Game Board'!F8:F55,0,DW1)=EO19)*(OFFSET('Game Board'!I8:I55,0,DW1)=EO17)*(OFFSET('Game Board'!G8:G55,0,DW1)&gt;OFFSET('Game Board'!H8:H55,0,DW1))*1)+SUMPRODUCT((OFFSET('Game Board'!I8:I55,0,DW1)=EO19)*(OFFSET('Game Board'!F8:F55,0,DW1)=EO17)*(OFFSET('Game Board'!H8:H55,0,DW1)&gt;OFFSET('Game Board'!G8:G55,0,DW1))*1)+SUMPRODUCT((OFFSET('Game Board'!F8:F55,0,DW1)=EO19)*(OFFSET('Game Board'!I8:I55,0,DW1)=EO18)*(OFFSET('Game Board'!G8:G55,0,DW1)&gt;OFFSET('Game Board'!H8:H55,0,DW1))*1)+SUMPRODUCT((OFFSET('Game Board'!I8:I55,0,DW1)=EO19)*(OFFSET('Game Board'!F8:F55,0,DW1)=EO18)*(OFFSET('Game Board'!H8:H55,0,DW1)&gt;OFFSET('Game Board'!G8:G55,0,DW1))*1)</f>
        <v>0</v>
      </c>
      <c r="ES19" s="315">
        <f ca="1">SUMPRODUCT((OFFSET('Game Board'!F8:F55,0,DW1)=EO19)*(OFFSET('Game Board'!I8:I55,0,DW1)=EO16)*(OFFSET('Game Board'!G8:G55,0,DW1)&gt;=OFFSET('Game Board'!H8:H55,0,DW1))*1)+SUMPRODUCT((OFFSET('Game Board'!I8:I55,0,DW1)=EO19)*(OFFSET('Game Board'!F8:F55,0,DW1)=EO16)*(OFFSET('Game Board'!G8:G55,0,DW1)=OFFSET('Game Board'!H8:H55,0,DW1))*1)+SUMPRODUCT((OFFSET('Game Board'!F8:F55,0,DW1)=EO19)*(OFFSET('Game Board'!I8:I55,0,DW1)=EO17)*(OFFSET('Game Board'!G8:G55,0,DW1)=OFFSET('Game Board'!H8:H55,0,DW1))*1)+SUMPRODUCT((OFFSET('Game Board'!I8:I55,0,DW1)=EO19)*(OFFSET('Game Board'!F8:F55,0,DW1)=EO17)*(OFFSET('Game Board'!G8:G55,0,DW1)=OFFSET('Game Board'!H8:H55,0,DW1))*1)+SUMPRODUCT((OFFSET('Game Board'!F8:F55,0,DW1)=EO19)*(OFFSET('Game Board'!I8:I55,0,DW1)=EO18)*(OFFSET('Game Board'!G8:G55,0,DW1)=OFFSET('Game Board'!H8:H55,0,DW1))*1)+SUMPRODUCT((OFFSET('Game Board'!I8:I55,0,DW1)=EO19)*(OFFSET('Game Board'!F8:F55,0,DW1)=EO18)*(OFFSET('Game Board'!G8:G55,0,DW1)=OFFSET('Game Board'!H8:H55,0,DW1))*1)</f>
        <v>3</v>
      </c>
      <c r="ET19" s="315">
        <f ca="1">SUMPRODUCT((OFFSET('Game Board'!F8:F55,0,DW1)=EO19)*(OFFSET('Game Board'!I8:I55,0,DW1)=EO16)*(OFFSET('Game Board'!G8:G55,0,DW1)&lt;OFFSET('Game Board'!H8:H55,0,DW1))*1)+SUMPRODUCT((OFFSET('Game Board'!I8:I55,0,DW1)=EO19)*(OFFSET('Game Board'!F8:F55,0,DW1)=EO16)*(OFFSET('Game Board'!H8:H55,0,DW1)&lt;OFFSET('Game Board'!G8:G55,0,DW1))*1)+SUMPRODUCT((OFFSET('Game Board'!F8:F55,0,DW1)=EO19)*(OFFSET('Game Board'!I8:I55,0,DW1)=EO17)*(OFFSET('Game Board'!G8:G55,0,DW1)&lt;OFFSET('Game Board'!H8:H55,0,DW1))*1)+SUMPRODUCT((OFFSET('Game Board'!I8:I55,0,DW1)=EO19)*(OFFSET('Game Board'!F8:F55,0,DW1)=EO17)*(OFFSET('Game Board'!H8:H55,0,DW1)&lt;OFFSET('Game Board'!G8:G55,0,DW1))*1)+SUMPRODUCT((OFFSET('Game Board'!F8:F55,0,DW1)=EO19)*(OFFSET('Game Board'!I8:I55,0,DW1)=EO18)*(OFFSET('Game Board'!G8:G55,0,DW1)&lt;OFFSET('Game Board'!H8:H55,0,DW1))*1)+SUMPRODUCT((OFFSET('Game Board'!I8:I55,0,DW1)=EO19)*(OFFSET('Game Board'!F8:F55,0,DW1)=EO18)*(OFFSET('Game Board'!H8:H55,0,DW1)&lt;OFFSET('Game Board'!G8:G55,0,DW1))*1)</f>
        <v>0</v>
      </c>
      <c r="EU19" s="315">
        <f ca="1">SUMIFS(OFFSET('Game Board'!G8:G55,0,DW1),OFFSET('Game Board'!F8:F55,0,DW1),EO19,OFFSET('Game Board'!I8:I55,0,DW1),EO16)+SUMIFS(OFFSET('Game Board'!G8:G55,0,DW1),OFFSET('Game Board'!F8:F55,0,DW1),EO19,OFFSET('Game Board'!I8:I55,0,DW1),EO17)+SUMIFS(OFFSET('Game Board'!G8:G55,0,DW1),OFFSET('Game Board'!F8:F55,0,DW1),EO19,OFFSET('Game Board'!I8:I55,0,DW1),EO18)+SUMIFS(OFFSET('Game Board'!H8:H55,0,DW1),OFFSET('Game Board'!I8:I55,0,DW1),EO19,OFFSET('Game Board'!F8:F55,0,DW1),EO16)+SUMIFS(OFFSET('Game Board'!H8:H55,0,DW1),OFFSET('Game Board'!I8:I55,0,DW1),EO19,OFFSET('Game Board'!F8:F55,0,DW1),EO17)+SUMIFS(OFFSET('Game Board'!H8:H55,0,DW1),OFFSET('Game Board'!I8:I55,0,DW1),EO19,OFFSET('Game Board'!F8:F55,0,DW1),EO18)</f>
        <v>0</v>
      </c>
      <c r="EV19" s="315">
        <f ca="1">SUMIFS(OFFSET('Game Board'!H8:H55,0,DW1),OFFSET('Game Board'!F8:F55,0,DW1),EO19,OFFSET('Game Board'!I8:I55,0,DW1),EO16)+SUMIFS(OFFSET('Game Board'!H8:H55,0,DW1),OFFSET('Game Board'!F8:F55,0,DW1),EO19,OFFSET('Game Board'!I8:I55,0,DW1),EO17)+SUMIFS(OFFSET('Game Board'!H8:H55,0,DW1),OFFSET('Game Board'!F8:F55,0,DW1),EO19,OFFSET('Game Board'!I8:I55,0,DW1),EO18)+SUMIFS(OFFSET('Game Board'!G8:G55,0,DW1),OFFSET('Game Board'!I8:I55,0,DW1),EO19,OFFSET('Game Board'!F8:F55,0,DW1),EO16)+SUMIFS(OFFSET('Game Board'!G8:G55,0,DW1),OFFSET('Game Board'!I8:I55,0,DW1),EO19,OFFSET('Game Board'!F8:F55,0,DW1),EO17)+SUMIFS(OFFSET('Game Board'!G8:G55,0,DW1),OFFSET('Game Board'!I8:I55,0,DW1),EO19,OFFSET('Game Board'!F8:F55,0,DW1),EO18)</f>
        <v>0</v>
      </c>
      <c r="EW19" s="315">
        <f t="shared" ca="1" si="220"/>
        <v>0</v>
      </c>
      <c r="EX19" s="315">
        <f t="shared" ca="1" si="221"/>
        <v>3</v>
      </c>
      <c r="EY19" s="315">
        <f t="shared" ref="EY19" ca="1" si="2542">IF(EO19&lt;&gt;"",SUMPRODUCT((EN16:EN19=EN19)*(EX16:EX19&gt;EX19)*1),0)</f>
        <v>0</v>
      </c>
      <c r="EZ19" s="315">
        <f t="shared" ref="EZ19" ca="1" si="2543">IF(EO19&lt;&gt;"",SUMPRODUCT((EY16:EY19=EY19)*(EW16:EW19&gt;EW19)*1),0)</f>
        <v>0</v>
      </c>
      <c r="FA19" s="315">
        <f t="shared" ca="1" si="2"/>
        <v>0</v>
      </c>
      <c r="FB19" s="315">
        <f t="shared" ref="FB19" ca="1" si="2544">IF(EO19&lt;&gt;"",SUMPRODUCT((FA16:FA19=FA19)*(EY16:EY19=EY19)*(EU16:EU19&gt;EU19)*1),0)</f>
        <v>0</v>
      </c>
      <c r="FC19" s="315">
        <f t="shared" ca="1" si="222"/>
        <v>1</v>
      </c>
      <c r="FD19" s="315">
        <f ca="1">SUMPRODUCT((OFFSET('Game Board'!F8:F55,0,DW1)=EP19)*(OFFSET('Game Board'!I8:I55,0,DW1)=EP17)*(OFFSET('Game Board'!G8:G55,0,DW1)&gt;OFFSET('Game Board'!H8:H55,0,DW1))*1)+SUMPRODUCT((OFFSET('Game Board'!I8:I55,0,DW1)=EP19)*(OFFSET('Game Board'!F8:F55,0,DW1)=EP17)*(OFFSET('Game Board'!H8:H55,0,DW1)&gt;OFFSET('Game Board'!G8:G55,0,DW1))*1)+SUMPRODUCT((OFFSET('Game Board'!F8:F55,0,DW1)=EP19)*(OFFSET('Game Board'!I8:I55,0,DW1)=EP18)*(OFFSET('Game Board'!G8:G55,0,DW1)&gt;OFFSET('Game Board'!H8:H55,0,DW1))*1)+SUMPRODUCT((OFFSET('Game Board'!I8:I55,0,DW1)=EP19)*(OFFSET('Game Board'!F8:F55,0,DW1)=EP18)*(OFFSET('Game Board'!H8:H55,0,DW1)&gt;OFFSET('Game Board'!G8:G55,0,DW1))*1)</f>
        <v>0</v>
      </c>
      <c r="FE19" s="315">
        <f ca="1">SUMPRODUCT((OFFSET('Game Board'!F8:F55,0,DW1)=EP19)*(OFFSET('Game Board'!I8:I55,0,DW1)=EP17)*(OFFSET('Game Board'!G8:G55,0,DW1)=OFFSET('Game Board'!H8:H55,0,DW1))*1)+SUMPRODUCT((OFFSET('Game Board'!I8:I55,0,DW1)=EP19)*(OFFSET('Game Board'!F8:F55,0,DW1)=EP17)*(OFFSET('Game Board'!G8:G55,0,DW1)=OFFSET('Game Board'!H8:H55,0,DW1))*1)+SUMPRODUCT((OFFSET('Game Board'!F8:F55,0,DW1)=EP19)*(OFFSET('Game Board'!I8:I55,0,DW1)=EP18)*(OFFSET('Game Board'!G8:G55,0,DW1)=OFFSET('Game Board'!H8:H55,0,DW1))*1)+SUMPRODUCT((OFFSET('Game Board'!I8:I55,0,DW1)=EP19)*(OFFSET('Game Board'!F8:F55,0,DW1)=EP18)*(OFFSET('Game Board'!G8:G55,0,DW1)=OFFSET('Game Board'!H8:H55,0,DW1))*1)</f>
        <v>0</v>
      </c>
      <c r="FF19" s="315">
        <f ca="1">SUMPRODUCT((OFFSET('Game Board'!F8:F55,0,DW1)=EP19)*(OFFSET('Game Board'!I8:I55,0,DW1)=EP17)*(OFFSET('Game Board'!G8:G55,0,DW1)&lt;OFFSET('Game Board'!H8:H55,0,DW1))*1)+SUMPRODUCT((OFFSET('Game Board'!I8:I55,0,DW1)=EP19)*(OFFSET('Game Board'!F8:F55,0,DW1)=EP17)*(OFFSET('Game Board'!H8:H55,0,DW1)&lt;OFFSET('Game Board'!G8:G55,0,DW1))*1)+SUMPRODUCT((OFFSET('Game Board'!F8:F55,0,DW1)=EP19)*(OFFSET('Game Board'!I8:I55,0,DW1)=EP18)*(OFFSET('Game Board'!G8:G55,0,DW1)&lt;OFFSET('Game Board'!H8:H55,0,DW1))*1)+SUMPRODUCT((OFFSET('Game Board'!I8:I55,0,DW1)=EP19)*(OFFSET('Game Board'!F8:F55,0,DW1)=EP18)*(OFFSET('Game Board'!H8:H55,0,DW1)&lt;OFFSET('Game Board'!G8:G55,0,DW1))*1)</f>
        <v>0</v>
      </c>
      <c r="FG19" s="315">
        <f ca="1">SUMIFS(OFFSET('Game Board'!G8:G55,0,DW1),OFFSET('Game Board'!F8:F55,0,DW1),EP19,OFFSET('Game Board'!I8:I55,0,DW1),EP17)+SUMIFS(OFFSET('Game Board'!G8:G55,0,DW1),OFFSET('Game Board'!F8:F55,0,DW1),EP19,OFFSET('Game Board'!I8:I55,0,DW1),EP18)+SUMIFS(OFFSET('Game Board'!H8:H55,0,DW1),OFFSET('Game Board'!I8:I55,0,DW1),EP19,OFFSET('Game Board'!F8:F55,0,DW1),EP17)+SUMIFS(OFFSET('Game Board'!H8:H55,0,DW1),OFFSET('Game Board'!I8:I55,0,DW1),EP19,OFFSET('Game Board'!F8:F55,0,DW1),EP18)</f>
        <v>0</v>
      </c>
      <c r="FH19" s="315">
        <f ca="1">SUMIFS(OFFSET('Game Board'!G8:G55,0,DW1),OFFSET('Game Board'!F8:F55,0,DW1),EP19,OFFSET('Game Board'!I8:I55,0,DW1),EP17)+SUMIFS(OFFSET('Game Board'!G8:G55,0,DW1),OFFSET('Game Board'!F8:F55,0,DW1),EP19,OFFSET('Game Board'!I8:I55,0,DW1),EP18)+SUMIFS(OFFSET('Game Board'!H8:H55,0,DW1),OFFSET('Game Board'!I8:I55,0,DW1),EP19,OFFSET('Game Board'!F8:F55,0,DW1),EP17)+SUMIFS(OFFSET('Game Board'!H8:H55,0,DW1),OFFSET('Game Board'!I8:I55,0,DW1),EP19,OFFSET('Game Board'!F8:F55,0,DW1),EP18)</f>
        <v>0</v>
      </c>
      <c r="FI19" s="315">
        <f t="shared" ca="1" si="223"/>
        <v>0</v>
      </c>
      <c r="FJ19" s="315">
        <f t="shared" ca="1" si="224"/>
        <v>0</v>
      </c>
      <c r="FK19" s="315">
        <f t="shared" ref="FK19" ca="1" si="2545">IF(EP19&lt;&gt;"",SUMPRODUCT((EN16:EN19=EN19)*(FJ16:FJ19&gt;FJ19)*1),0)</f>
        <v>0</v>
      </c>
      <c r="FL19" s="315">
        <f t="shared" ref="FL19" ca="1" si="2546">IF(EP19&lt;&gt;"",SUMPRODUCT((FK16:FK19=FK19)*(FI16:FI19&gt;FI19)*1),0)</f>
        <v>0</v>
      </c>
      <c r="FM19" s="315">
        <f t="shared" ca="1" si="225"/>
        <v>0</v>
      </c>
      <c r="FN19" s="315">
        <f t="shared" ref="FN19" ca="1" si="2547">IF(EP19&lt;&gt;"",SUMPRODUCT((FM16:FM19=FM19)*(FK16:FK19=FK19)*(FG16:FG19&gt;FG19)*1),0)</f>
        <v>0</v>
      </c>
      <c r="FO19" s="315">
        <f t="shared" ca="1" si="226"/>
        <v>1</v>
      </c>
      <c r="FP19" s="315">
        <f ca="1">SUMPRODUCT((OFFSET('Game Board'!F8:F55,0,DW1)=EQ19)*(OFFSET('Game Board'!I8:I55,0,DW1)=EQ18)*(OFFSET('Game Board'!G8:G55,0,DW1)&gt;OFFSET('Game Board'!H8:H55,0,DW1))*1)+SUMPRODUCT((OFFSET('Game Board'!I8:I55,0,DW1)=EQ19)*(OFFSET('Game Board'!F8:F55,0,DW1)=EQ18)*(OFFSET('Game Board'!H8:H55,0,DW1)&gt;OFFSET('Game Board'!G8:G55,0,DW1))*1)</f>
        <v>0</v>
      </c>
      <c r="FQ19" s="315">
        <f ca="1">SUMPRODUCT((OFFSET('Game Board'!F8:F55,0,DW1)=EQ19)*(OFFSET('Game Board'!I8:I55,0,DW1)=EQ18)*(OFFSET('Game Board'!G8:G55,0,DW1)=OFFSET('Game Board'!H8:H55,0,DW1))*1)+SUMPRODUCT((OFFSET('Game Board'!I8:I55,0,DW1)=EQ19)*(OFFSET('Game Board'!F8:F55,0,DW1)=EQ18)*(OFFSET('Game Board'!H8:H55,0,DW1)=OFFSET('Game Board'!G8:G55,0,DW1))*1)</f>
        <v>0</v>
      </c>
      <c r="FR19" s="315">
        <f ca="1">SUMPRODUCT((OFFSET('Game Board'!F8:F55,0,DW1)=EQ19)*(OFFSET('Game Board'!I8:I55,0,DW1)=EQ18)*(OFFSET('Game Board'!G8:G55,0,DW1)&lt;OFFSET('Game Board'!H8:H55,0,DW1))*1)+SUMPRODUCT((OFFSET('Game Board'!I8:I55,0,DW1)=EQ19)*(OFFSET('Game Board'!F8:F55,0,DW1)=EQ18)*(OFFSET('Game Board'!H8:H55,0,DW1)&lt;OFFSET('Game Board'!G8:G55,0,DW1))*1)</f>
        <v>0</v>
      </c>
      <c r="FS19" s="315">
        <f ca="1">SUMIFS(OFFSET('Game Board'!G8:G55,0,DW1),OFFSET('Game Board'!F8:F55,0,DW1),EQ19,OFFSET('Game Board'!I8:I55,0,DW1),EQ18)+SUMIFS(OFFSET('Game Board'!H8:H55,0,DW1),OFFSET('Game Board'!I8:I55,0,DW1),EQ19,OFFSET('Game Board'!F8:F55,0,DW1),EQ18)</f>
        <v>0</v>
      </c>
      <c r="FT19" s="315">
        <f ca="1">SUMIFS(OFFSET('Game Board'!G8:G55,0,DW1),OFFSET('Game Board'!F8:F55,0,DW1),EQ19,OFFSET('Game Board'!I8:I55,0,DW1),EQ18)+SUMIFS(OFFSET('Game Board'!H8:H55,0,DW1),OFFSET('Game Board'!I8:I55,0,DW1),EQ19,OFFSET('Game Board'!F8:F55,0,DW1),EQ18)</f>
        <v>0</v>
      </c>
      <c r="FU19" s="315">
        <f t="shared" ca="1" si="2331"/>
        <v>0</v>
      </c>
      <c r="FV19" s="315">
        <f t="shared" ca="1" si="2332"/>
        <v>0</v>
      </c>
      <c r="FW19" s="315">
        <f t="shared" ref="FW19" ca="1" si="2548">IF(EQ19&lt;&gt;"",SUMPRODUCT((EZ16:EZ19=EZ19)*(FV16:FV19&gt;FV19)*1),0)</f>
        <v>0</v>
      </c>
      <c r="FX19" s="315">
        <f t="shared" ref="FX19" ca="1" si="2549">IF(EQ19&lt;&gt;"",SUMPRODUCT((FW16:FW19=FW19)*(FU16:FU19&gt;FU19)*1),0)</f>
        <v>0</v>
      </c>
      <c r="FY19" s="315">
        <f t="shared" ca="1" si="2335"/>
        <v>0</v>
      </c>
      <c r="FZ19" s="315">
        <f t="shared" ref="FZ19" ca="1" si="2550">IF(EQ19&lt;&gt;"",SUMPRODUCT((FY16:FY19=FY19)*(FW16:FW19=FW19)*(FS16:FS19&gt;FS19)*1),0)</f>
        <v>0</v>
      </c>
      <c r="GA19" s="315">
        <f t="shared" ca="1" si="389"/>
        <v>1</v>
      </c>
      <c r="GB19" s="315">
        <f t="shared" ref="GB19" ca="1" si="2551">SUMPRODUCT((GA16:GA19=GA19)*(ED16:ED19&gt;ED19)*1)</f>
        <v>1</v>
      </c>
      <c r="GC19" s="315">
        <f t="shared" ca="1" si="227"/>
        <v>2</v>
      </c>
      <c r="GD19" s="315" t="str">
        <f t="shared" si="228"/>
        <v>China</v>
      </c>
      <c r="GE19" s="315">
        <f t="shared" ca="1" si="3"/>
        <v>0</v>
      </c>
      <c r="GF19" s="315">
        <f ca="1">SUMPRODUCT((OFFSET('Game Board'!G8:G55,0,GF1)&lt;&gt;"")*(OFFSET('Game Board'!F8:F55,0,GF1)=C19)*(OFFSET('Game Board'!G8:G55,0,GF1)&gt;OFFSET('Game Board'!H8:H55,0,GF1))*1)+SUMPRODUCT((OFFSET('Game Board'!G8:G55,0,GF1)&lt;&gt;"")*(OFFSET('Game Board'!I8:I55,0,GF1)=C19)*(OFFSET('Game Board'!H8:H55,0,GF1)&gt;OFFSET('Game Board'!G8:G55,0,GF1))*1)</f>
        <v>0</v>
      </c>
      <c r="GG19" s="315">
        <f ca="1">SUMPRODUCT((OFFSET('Game Board'!G8:G55,0,GF1)&lt;&gt;"")*(OFFSET('Game Board'!F8:F55,0,GF1)=C19)*(OFFSET('Game Board'!G8:G55,0,GF1)=OFFSET('Game Board'!H8:H55,0,GF1))*1)+SUMPRODUCT((OFFSET('Game Board'!G8:G55,0,GF1)&lt;&gt;"")*(OFFSET('Game Board'!I8:I55,0,GF1)=C19)*(OFFSET('Game Board'!G8:G55,0,GF1)=OFFSET('Game Board'!H8:H55,0,GF1))*1)</f>
        <v>0</v>
      </c>
      <c r="GH19" s="315">
        <f ca="1">SUMPRODUCT((OFFSET('Game Board'!G8:G55,0,GF1)&lt;&gt;"")*(OFFSET('Game Board'!F8:F55,0,GF1)=C19)*(OFFSET('Game Board'!G8:G55,0,GF1)&lt;OFFSET('Game Board'!H8:H55,0,GF1))*1)+SUMPRODUCT((OFFSET('Game Board'!G8:G55,0,GF1)&lt;&gt;"")*(OFFSET('Game Board'!I8:I55,0,GF1)=C19)*(OFFSET('Game Board'!H8:H55,0,GF1)&lt;OFFSET('Game Board'!G8:G55,0,GF1))*1)</f>
        <v>0</v>
      </c>
      <c r="GI19" s="315">
        <f ca="1">SUMIF(OFFSET('Game Board'!F8:F55,0,GF1),C19,OFFSET('Game Board'!G8:G55,0,GF1))+SUMIF(OFFSET('Game Board'!I8:I55,0,GF1),C19,OFFSET('Game Board'!H8:H55,0,GF1))</f>
        <v>0</v>
      </c>
      <c r="GJ19" s="315">
        <f ca="1">SUMIF(OFFSET('Game Board'!F8:F55,0,GF1),C19,OFFSET('Game Board'!H8:H55,0,GF1))+SUMIF(OFFSET('Game Board'!I8:I55,0,GF1),C19,OFFSET('Game Board'!G8:G55,0,GF1))</f>
        <v>0</v>
      </c>
      <c r="GK19" s="315">
        <f t="shared" ca="1" si="4"/>
        <v>0</v>
      </c>
      <c r="GL19" s="315">
        <f t="shared" ca="1" si="5"/>
        <v>0</v>
      </c>
      <c r="GM19" s="315">
        <f ca="1">INDEX(L4:L35,MATCH(GV19,C4:C35,0),0)</f>
        <v>1856</v>
      </c>
      <c r="GN19" s="319">
        <f>'Tournament Setup'!F21</f>
        <v>0</v>
      </c>
      <c r="GO19" s="315">
        <f t="shared" ref="GO19" ca="1" si="2552">RANK(GL19,GL16:GL19)</f>
        <v>1</v>
      </c>
      <c r="GP19" s="315">
        <f t="shared" ref="GP19" ca="1" si="2553">SUMPRODUCT((GO16:GO19=GO19)*(GK16:GK19&gt;GK19)*1)</f>
        <v>0</v>
      </c>
      <c r="GQ19" s="315">
        <f t="shared" ca="1" si="8"/>
        <v>1</v>
      </c>
      <c r="GR19" s="315">
        <f t="shared" ref="GR19" ca="1" si="2554">SUMPRODUCT((GO16:GO19=GO19)*(GK16:GK19=GK19)*(GI16:GI19&gt;GI19)*1)</f>
        <v>0</v>
      </c>
      <c r="GS19" s="315">
        <f t="shared" ca="1" si="10"/>
        <v>1</v>
      </c>
      <c r="GT19" s="315">
        <f t="shared" ref="GT19" ca="1" si="2555">RANK(GS19,GS16:GS19,1)+COUNTIF(GS16:GS19,GS19)-1</f>
        <v>4</v>
      </c>
      <c r="GU19" s="315">
        <v>4</v>
      </c>
      <c r="GV19" s="315" t="str">
        <f t="shared" ref="GV19" ca="1" si="2556">INDEX(GD16:GD19,MATCH(GU19,GT16:GT19,0),0)</f>
        <v>China</v>
      </c>
      <c r="GW19" s="315">
        <f t="shared" ref="GW19" ca="1" si="2557">INDEX(GS16:GS19,MATCH(GV19,GD16:GD19,0),0)</f>
        <v>1</v>
      </c>
      <c r="GX19" s="315" t="str">
        <f t="shared" ca="1" si="2344"/>
        <v>China</v>
      </c>
      <c r="GY19" s="315" t="str">
        <f t="shared" ref="GY19" ca="1" si="2558">IF(AND(GY18&lt;&gt;"",GW19=2),GV19,"")</f>
        <v/>
      </c>
      <c r="GZ19" s="315" t="str">
        <f t="shared" ref="GZ19" ca="1" si="2559">IF(AND(GZ18&lt;&gt;"",GW19=3),GV19,"")</f>
        <v/>
      </c>
      <c r="HA19" s="315">
        <f ca="1">SUMPRODUCT((OFFSET('Game Board'!F8:F55,0,GF1)=GX19)*(OFFSET('Game Board'!I8:I55,0,GF1)=GX16)*(OFFSET('Game Board'!G8:G55,0,GF1)&gt;OFFSET('Game Board'!H8:H55,0,GF1))*1)+SUMPRODUCT((OFFSET('Game Board'!I8:I55,0,GF1)=GX19)*(OFFSET('Game Board'!F8:F55,0,GF1)=GX16)*(OFFSET('Game Board'!H8:H55,0,GF1)&gt;OFFSET('Game Board'!G8:G55,0,GF1))*1)+SUMPRODUCT((OFFSET('Game Board'!F8:F55,0,GF1)=GX19)*(OFFSET('Game Board'!I8:I55,0,GF1)=GX17)*(OFFSET('Game Board'!G8:G55,0,GF1)&gt;OFFSET('Game Board'!H8:H55,0,GF1))*1)+SUMPRODUCT((OFFSET('Game Board'!I8:I55,0,GF1)=GX19)*(OFFSET('Game Board'!F8:F55,0,GF1)=GX17)*(OFFSET('Game Board'!H8:H55,0,GF1)&gt;OFFSET('Game Board'!G8:G55,0,GF1))*1)+SUMPRODUCT((OFFSET('Game Board'!F8:F55,0,GF1)=GX19)*(OFFSET('Game Board'!I8:I55,0,GF1)=GX18)*(OFFSET('Game Board'!G8:G55,0,GF1)&gt;OFFSET('Game Board'!H8:H55,0,GF1))*1)+SUMPRODUCT((OFFSET('Game Board'!I8:I55,0,GF1)=GX19)*(OFFSET('Game Board'!F8:F55,0,GF1)=GX18)*(OFFSET('Game Board'!H8:H55,0,GF1)&gt;OFFSET('Game Board'!G8:G55,0,GF1))*1)</f>
        <v>0</v>
      </c>
      <c r="HB19" s="315">
        <f ca="1">SUMPRODUCT((OFFSET('Game Board'!F8:F55,0,GF1)=GX19)*(OFFSET('Game Board'!I8:I55,0,GF1)=GX16)*(OFFSET('Game Board'!G8:G55,0,GF1)&gt;=OFFSET('Game Board'!H8:H55,0,GF1))*1)+SUMPRODUCT((OFFSET('Game Board'!I8:I55,0,GF1)=GX19)*(OFFSET('Game Board'!F8:F55,0,GF1)=GX16)*(OFFSET('Game Board'!G8:G55,0,GF1)=OFFSET('Game Board'!H8:H55,0,GF1))*1)+SUMPRODUCT((OFFSET('Game Board'!F8:F55,0,GF1)=GX19)*(OFFSET('Game Board'!I8:I55,0,GF1)=GX17)*(OFFSET('Game Board'!G8:G55,0,GF1)=OFFSET('Game Board'!H8:H55,0,GF1))*1)+SUMPRODUCT((OFFSET('Game Board'!I8:I55,0,GF1)=GX19)*(OFFSET('Game Board'!F8:F55,0,GF1)=GX17)*(OFFSET('Game Board'!G8:G55,0,GF1)=OFFSET('Game Board'!H8:H55,0,GF1))*1)+SUMPRODUCT((OFFSET('Game Board'!F8:F55,0,GF1)=GX19)*(OFFSET('Game Board'!I8:I55,0,GF1)=GX18)*(OFFSET('Game Board'!G8:G55,0,GF1)=OFFSET('Game Board'!H8:H55,0,GF1))*1)+SUMPRODUCT((OFFSET('Game Board'!I8:I55,0,GF1)=GX19)*(OFFSET('Game Board'!F8:F55,0,GF1)=GX18)*(OFFSET('Game Board'!G8:G55,0,GF1)=OFFSET('Game Board'!H8:H55,0,GF1))*1)</f>
        <v>3</v>
      </c>
      <c r="HC19" s="315">
        <f ca="1">SUMPRODUCT((OFFSET('Game Board'!F8:F55,0,GF1)=GX19)*(OFFSET('Game Board'!I8:I55,0,GF1)=GX16)*(OFFSET('Game Board'!G8:G55,0,GF1)&lt;OFFSET('Game Board'!H8:H55,0,GF1))*1)+SUMPRODUCT((OFFSET('Game Board'!I8:I55,0,GF1)=GX19)*(OFFSET('Game Board'!F8:F55,0,GF1)=GX16)*(OFFSET('Game Board'!H8:H55,0,GF1)&lt;OFFSET('Game Board'!G8:G55,0,GF1))*1)+SUMPRODUCT((OFFSET('Game Board'!F8:F55,0,GF1)=GX19)*(OFFSET('Game Board'!I8:I55,0,GF1)=GX17)*(OFFSET('Game Board'!G8:G55,0,GF1)&lt;OFFSET('Game Board'!H8:H55,0,GF1))*1)+SUMPRODUCT((OFFSET('Game Board'!I8:I55,0,GF1)=GX19)*(OFFSET('Game Board'!F8:F55,0,GF1)=GX17)*(OFFSET('Game Board'!H8:H55,0,GF1)&lt;OFFSET('Game Board'!G8:G55,0,GF1))*1)+SUMPRODUCT((OFFSET('Game Board'!F8:F55,0,GF1)=GX19)*(OFFSET('Game Board'!I8:I55,0,GF1)=GX18)*(OFFSET('Game Board'!G8:G55,0,GF1)&lt;OFFSET('Game Board'!H8:H55,0,GF1))*1)+SUMPRODUCT((OFFSET('Game Board'!I8:I55,0,GF1)=GX19)*(OFFSET('Game Board'!F8:F55,0,GF1)=GX18)*(OFFSET('Game Board'!H8:H55,0,GF1)&lt;OFFSET('Game Board'!G8:G55,0,GF1))*1)</f>
        <v>0</v>
      </c>
      <c r="HD19" s="315">
        <f ca="1">SUMIFS(OFFSET('Game Board'!G8:G55,0,GF1),OFFSET('Game Board'!F8:F55,0,GF1),GX19,OFFSET('Game Board'!I8:I55,0,GF1),GX16)+SUMIFS(OFFSET('Game Board'!G8:G55,0,GF1),OFFSET('Game Board'!F8:F55,0,GF1),GX19,OFFSET('Game Board'!I8:I55,0,GF1),GX17)+SUMIFS(OFFSET('Game Board'!G8:G55,0,GF1),OFFSET('Game Board'!F8:F55,0,GF1),GX19,OFFSET('Game Board'!I8:I55,0,GF1),GX18)+SUMIFS(OFFSET('Game Board'!H8:H55,0,GF1),OFFSET('Game Board'!I8:I55,0,GF1),GX19,OFFSET('Game Board'!F8:F55,0,GF1),GX16)+SUMIFS(OFFSET('Game Board'!H8:H55,0,GF1),OFFSET('Game Board'!I8:I55,0,GF1),GX19,OFFSET('Game Board'!F8:F55,0,GF1),GX17)+SUMIFS(OFFSET('Game Board'!H8:H55,0,GF1),OFFSET('Game Board'!I8:I55,0,GF1),GX19,OFFSET('Game Board'!F8:F55,0,GF1),GX18)</f>
        <v>0</v>
      </c>
      <c r="HE19" s="315">
        <f ca="1">SUMIFS(OFFSET('Game Board'!H8:H55,0,GF1),OFFSET('Game Board'!F8:F55,0,GF1),GX19,OFFSET('Game Board'!I8:I55,0,GF1),GX16)+SUMIFS(OFFSET('Game Board'!H8:H55,0,GF1),OFFSET('Game Board'!F8:F55,0,GF1),GX19,OFFSET('Game Board'!I8:I55,0,GF1),GX17)+SUMIFS(OFFSET('Game Board'!H8:H55,0,GF1),OFFSET('Game Board'!F8:F55,0,GF1),GX19,OFFSET('Game Board'!I8:I55,0,GF1),GX18)+SUMIFS(OFFSET('Game Board'!G8:G55,0,GF1),OFFSET('Game Board'!I8:I55,0,GF1),GX19,OFFSET('Game Board'!F8:F55,0,GF1),GX16)+SUMIFS(OFFSET('Game Board'!G8:G55,0,GF1),OFFSET('Game Board'!I8:I55,0,GF1),GX19,OFFSET('Game Board'!F8:F55,0,GF1),GX17)+SUMIFS(OFFSET('Game Board'!G8:G55,0,GF1),OFFSET('Game Board'!I8:I55,0,GF1),GX19,OFFSET('Game Board'!F8:F55,0,GF1),GX18)</f>
        <v>0</v>
      </c>
      <c r="HF19" s="315">
        <f t="shared" ca="1" si="15"/>
        <v>0</v>
      </c>
      <c r="HG19" s="315">
        <f t="shared" ca="1" si="16"/>
        <v>3</v>
      </c>
      <c r="HH19" s="315">
        <f t="shared" ref="HH19" ca="1" si="2560">IF(GX19&lt;&gt;"",SUMPRODUCT((GW16:GW19=GW19)*(HG16:HG19&gt;HG19)*1),0)</f>
        <v>0</v>
      </c>
      <c r="HI19" s="315">
        <f t="shared" ref="HI19" ca="1" si="2561">IF(GX19&lt;&gt;"",SUMPRODUCT((HH16:HH19=HH19)*(HF16:HF19&gt;HF19)*1),0)</f>
        <v>0</v>
      </c>
      <c r="HJ19" s="315">
        <f t="shared" ca="1" si="19"/>
        <v>0</v>
      </c>
      <c r="HK19" s="315">
        <f t="shared" ref="HK19" ca="1" si="2562">IF(GX19&lt;&gt;"",SUMPRODUCT((HJ16:HJ19=HJ19)*(HH16:HH19=HH19)*(HD16:HD19&gt;HD19)*1),0)</f>
        <v>0</v>
      </c>
      <c r="HL19" s="315">
        <f t="shared" ca="1" si="21"/>
        <v>1</v>
      </c>
      <c r="HM19" s="315">
        <f ca="1">SUMPRODUCT((OFFSET('Game Board'!F8:F55,0,GF1)=GY19)*(OFFSET('Game Board'!I8:I55,0,GF1)=GY17)*(OFFSET('Game Board'!G8:G55,0,GF1)&gt;OFFSET('Game Board'!H8:H55,0,GF1))*1)+SUMPRODUCT((OFFSET('Game Board'!I8:I55,0,GF1)=GY19)*(OFFSET('Game Board'!F8:F55,0,GF1)=GY17)*(OFFSET('Game Board'!H8:H55,0,GF1)&gt;OFFSET('Game Board'!G8:G55,0,GF1))*1)+SUMPRODUCT((OFFSET('Game Board'!F8:F55,0,GF1)=GY19)*(OFFSET('Game Board'!I8:I55,0,GF1)=GY18)*(OFFSET('Game Board'!G8:G55,0,GF1)&gt;OFFSET('Game Board'!H8:H55,0,GF1))*1)+SUMPRODUCT((OFFSET('Game Board'!I8:I55,0,GF1)=GY19)*(OFFSET('Game Board'!F8:F55,0,GF1)=GY18)*(OFFSET('Game Board'!H8:H55,0,GF1)&gt;OFFSET('Game Board'!G8:G55,0,GF1))*1)</f>
        <v>0</v>
      </c>
      <c r="HN19" s="315">
        <f ca="1">SUMPRODUCT((OFFSET('Game Board'!F8:F55,0,GF1)=GY19)*(OFFSET('Game Board'!I8:I55,0,GF1)=GY17)*(OFFSET('Game Board'!G8:G55,0,GF1)=OFFSET('Game Board'!H8:H55,0,GF1))*1)+SUMPRODUCT((OFFSET('Game Board'!I8:I55,0,GF1)=GY19)*(OFFSET('Game Board'!F8:F55,0,GF1)=GY17)*(OFFSET('Game Board'!G8:G55,0,GF1)=OFFSET('Game Board'!H8:H55,0,GF1))*1)+SUMPRODUCT((OFFSET('Game Board'!F8:F55,0,GF1)=GY19)*(OFFSET('Game Board'!I8:I55,0,GF1)=GY18)*(OFFSET('Game Board'!G8:G55,0,GF1)=OFFSET('Game Board'!H8:H55,0,GF1))*1)+SUMPRODUCT((OFFSET('Game Board'!I8:I55,0,GF1)=GY19)*(OFFSET('Game Board'!F8:F55,0,GF1)=GY18)*(OFFSET('Game Board'!G8:G55,0,GF1)=OFFSET('Game Board'!H8:H55,0,GF1))*1)</f>
        <v>0</v>
      </c>
      <c r="HO19" s="315">
        <f ca="1">SUMPRODUCT((OFFSET('Game Board'!F8:F55,0,GF1)=GY19)*(OFFSET('Game Board'!I8:I55,0,GF1)=GY17)*(OFFSET('Game Board'!G8:G55,0,GF1)&lt;OFFSET('Game Board'!H8:H55,0,GF1))*1)+SUMPRODUCT((OFFSET('Game Board'!I8:I55,0,GF1)=GY19)*(OFFSET('Game Board'!F8:F55,0,GF1)=GY17)*(OFFSET('Game Board'!H8:H55,0,GF1)&lt;OFFSET('Game Board'!G8:G55,0,GF1))*1)+SUMPRODUCT((OFFSET('Game Board'!F8:F55,0,GF1)=GY19)*(OFFSET('Game Board'!I8:I55,0,GF1)=GY18)*(OFFSET('Game Board'!G8:G55,0,GF1)&lt;OFFSET('Game Board'!H8:H55,0,GF1))*1)+SUMPRODUCT((OFFSET('Game Board'!I8:I55,0,GF1)=GY19)*(OFFSET('Game Board'!F8:F55,0,GF1)=GY18)*(OFFSET('Game Board'!H8:H55,0,GF1)&lt;OFFSET('Game Board'!G8:G55,0,GF1))*1)</f>
        <v>0</v>
      </c>
      <c r="HP19" s="315">
        <f ca="1">SUMIFS(OFFSET('Game Board'!G8:G55,0,GF1),OFFSET('Game Board'!F8:F55,0,GF1),GY19,OFFSET('Game Board'!I8:I55,0,GF1),GY17)+SUMIFS(OFFSET('Game Board'!G8:G55,0,GF1),OFFSET('Game Board'!F8:F55,0,GF1),GY19,OFFSET('Game Board'!I8:I55,0,GF1),GY18)+SUMIFS(OFFSET('Game Board'!H8:H55,0,GF1),OFFSET('Game Board'!I8:I55,0,GF1),GY19,OFFSET('Game Board'!F8:F55,0,GF1),GY17)+SUMIFS(OFFSET('Game Board'!H8:H55,0,GF1),OFFSET('Game Board'!I8:I55,0,GF1),GY19,OFFSET('Game Board'!F8:F55,0,GF1),GY18)</f>
        <v>0</v>
      </c>
      <c r="HQ19" s="315">
        <f ca="1">SUMIFS(OFFSET('Game Board'!G8:G55,0,GF1),OFFSET('Game Board'!F8:F55,0,GF1),GY19,OFFSET('Game Board'!I8:I55,0,GF1),GY17)+SUMIFS(OFFSET('Game Board'!G8:G55,0,GF1),OFFSET('Game Board'!F8:F55,0,GF1),GY19,OFFSET('Game Board'!I8:I55,0,GF1),GY18)+SUMIFS(OFFSET('Game Board'!H8:H55,0,GF1),OFFSET('Game Board'!I8:I55,0,GF1),GY19,OFFSET('Game Board'!F8:F55,0,GF1),GY17)+SUMIFS(OFFSET('Game Board'!H8:H55,0,GF1),OFFSET('Game Board'!I8:I55,0,GF1),GY19,OFFSET('Game Board'!F8:F55,0,GF1),GY18)</f>
        <v>0</v>
      </c>
      <c r="HR19" s="315">
        <f t="shared" ca="1" si="240"/>
        <v>0</v>
      </c>
      <c r="HS19" s="315">
        <f t="shared" ca="1" si="241"/>
        <v>0</v>
      </c>
      <c r="HT19" s="315">
        <f t="shared" ref="HT19" ca="1" si="2563">IF(GY19&lt;&gt;"",SUMPRODUCT((GW16:GW19=GW19)*(HS16:HS19&gt;HS19)*1),0)</f>
        <v>0</v>
      </c>
      <c r="HU19" s="315">
        <f t="shared" ref="HU19" ca="1" si="2564">IF(GY19&lt;&gt;"",SUMPRODUCT((HT16:HT19=HT19)*(HR16:HR19&gt;HR19)*1),0)</f>
        <v>0</v>
      </c>
      <c r="HV19" s="315">
        <f t="shared" ca="1" si="244"/>
        <v>0</v>
      </c>
      <c r="HW19" s="315">
        <f t="shared" ref="HW19" ca="1" si="2565">IF(GY19&lt;&gt;"",SUMPRODUCT((HV16:HV19=HV19)*(HT16:HT19=HT19)*(HP16:HP19&gt;HP19)*1),0)</f>
        <v>0</v>
      </c>
      <c r="HX19" s="315">
        <f t="shared" ca="1" si="22"/>
        <v>1</v>
      </c>
      <c r="HY19" s="315">
        <f ca="1">SUMPRODUCT((OFFSET('Game Board'!F8:F55,0,GF1)=GZ19)*(OFFSET('Game Board'!I8:I55,0,GF1)=GZ18)*(OFFSET('Game Board'!G8:G55,0,GF1)&gt;OFFSET('Game Board'!H8:H55,0,GF1))*1)+SUMPRODUCT((OFFSET('Game Board'!I8:I55,0,GF1)=GZ19)*(OFFSET('Game Board'!F8:F55,0,GF1)=GZ18)*(OFFSET('Game Board'!H8:H55,0,GF1)&gt;OFFSET('Game Board'!G8:G55,0,GF1))*1)</f>
        <v>0</v>
      </c>
      <c r="HZ19" s="315">
        <f ca="1">SUMPRODUCT((OFFSET('Game Board'!F8:F55,0,GF1)=GZ19)*(OFFSET('Game Board'!I8:I55,0,GF1)=GZ18)*(OFFSET('Game Board'!G8:G55,0,GF1)=OFFSET('Game Board'!H8:H55,0,GF1))*1)+SUMPRODUCT((OFFSET('Game Board'!I8:I55,0,GF1)=GZ19)*(OFFSET('Game Board'!F8:F55,0,GF1)=GZ18)*(OFFSET('Game Board'!H8:H55,0,GF1)=OFFSET('Game Board'!G8:G55,0,GF1))*1)</f>
        <v>0</v>
      </c>
      <c r="IA19" s="315">
        <f ca="1">SUMPRODUCT((OFFSET('Game Board'!F8:F55,0,GF1)=GZ19)*(OFFSET('Game Board'!I8:I55,0,GF1)=GZ18)*(OFFSET('Game Board'!G8:G55,0,GF1)&lt;OFFSET('Game Board'!H8:H55,0,GF1))*1)+SUMPRODUCT((OFFSET('Game Board'!I8:I55,0,GF1)=GZ19)*(OFFSET('Game Board'!F8:F55,0,GF1)=GZ18)*(OFFSET('Game Board'!H8:H55,0,GF1)&lt;OFFSET('Game Board'!G8:G55,0,GF1))*1)</f>
        <v>0</v>
      </c>
      <c r="IB19" s="315">
        <f ca="1">SUMIFS(OFFSET('Game Board'!G8:G55,0,GF1),OFFSET('Game Board'!F8:F55,0,GF1),GZ19,OFFSET('Game Board'!I8:I55,0,GF1),GZ18)+SUMIFS(OFFSET('Game Board'!H8:H55,0,GF1),OFFSET('Game Board'!I8:I55,0,GF1),GZ19,OFFSET('Game Board'!F8:F55,0,GF1),GZ18)</f>
        <v>0</v>
      </c>
      <c r="IC19" s="315">
        <f ca="1">SUMIFS(OFFSET('Game Board'!G8:G55,0,GF1),OFFSET('Game Board'!F8:F55,0,GF1),GZ19,OFFSET('Game Board'!I8:I55,0,GF1),GZ18)+SUMIFS(OFFSET('Game Board'!H8:H55,0,GF1),OFFSET('Game Board'!I8:I55,0,GF1),GZ19,OFFSET('Game Board'!F8:F55,0,GF1),GZ18)</f>
        <v>0</v>
      </c>
      <c r="ID19" s="315">
        <f t="shared" ca="1" si="2353"/>
        <v>0</v>
      </c>
      <c r="IE19" s="315">
        <f t="shared" ca="1" si="2354"/>
        <v>0</v>
      </c>
      <c r="IF19" s="315">
        <f t="shared" ref="IF19" ca="1" si="2566">IF(GZ19&lt;&gt;"",SUMPRODUCT((HI16:HI19=HI19)*(IE16:IE19&gt;IE19)*1),0)</f>
        <v>0</v>
      </c>
      <c r="IG19" s="315">
        <f t="shared" ref="IG19" ca="1" si="2567">IF(GZ19&lt;&gt;"",SUMPRODUCT((IF16:IF19=IF19)*(ID16:ID19&gt;ID19)*1),0)</f>
        <v>0</v>
      </c>
      <c r="IH19" s="315">
        <f t="shared" ca="1" si="2357"/>
        <v>0</v>
      </c>
      <c r="II19" s="315">
        <f t="shared" ref="II19" ca="1" si="2568">IF(GZ19&lt;&gt;"",SUMPRODUCT((IH16:IH19=IH19)*(IF16:IF19=IF19)*(IB16:IB19&gt;IB19)*1),0)</f>
        <v>0</v>
      </c>
      <c r="IJ19" s="315">
        <f t="shared" ca="1" si="23"/>
        <v>1</v>
      </c>
      <c r="IK19" s="315">
        <f t="shared" ref="IK19" ca="1" si="2569">SUMPRODUCT((IJ16:IJ19=IJ19)*(GM16:GM19&gt;GM19)*1)</f>
        <v>1</v>
      </c>
      <c r="IL19" s="315">
        <f t="shared" ca="1" si="25"/>
        <v>2</v>
      </c>
      <c r="IM19" s="315" t="str">
        <f t="shared" si="247"/>
        <v>China</v>
      </c>
      <c r="IN19" s="315">
        <f t="shared" ca="1" si="26"/>
        <v>0</v>
      </c>
      <c r="IO19" s="315">
        <f ca="1">SUMPRODUCT((OFFSET('Game Board'!G8:G55,0,IO1)&lt;&gt;"")*(OFFSET('Game Board'!F8:F55,0,IO1)=C19)*(OFFSET('Game Board'!G8:G55,0,IO1)&gt;OFFSET('Game Board'!H8:H55,0,IO1))*1)+SUMPRODUCT((OFFSET('Game Board'!G8:G55,0,IO1)&lt;&gt;"")*(OFFSET('Game Board'!I8:I55,0,IO1)=C19)*(OFFSET('Game Board'!H8:H55,0,IO1)&gt;OFFSET('Game Board'!G8:G55,0,IO1))*1)</f>
        <v>0</v>
      </c>
      <c r="IP19" s="315">
        <f ca="1">SUMPRODUCT((OFFSET('Game Board'!G8:G55,0,IO1)&lt;&gt;"")*(OFFSET('Game Board'!F8:F55,0,IO1)=C19)*(OFFSET('Game Board'!G8:G55,0,IO1)=OFFSET('Game Board'!H8:H55,0,IO1))*1)+SUMPRODUCT((OFFSET('Game Board'!G8:G55,0,IO1)&lt;&gt;"")*(OFFSET('Game Board'!I8:I55,0,IO1)=C19)*(OFFSET('Game Board'!G8:G55,0,IO1)=OFFSET('Game Board'!H8:H55,0,IO1))*1)</f>
        <v>0</v>
      </c>
      <c r="IQ19" s="315">
        <f ca="1">SUMPRODUCT((OFFSET('Game Board'!G8:G55,0,IO1)&lt;&gt;"")*(OFFSET('Game Board'!F8:F55,0,IO1)=C19)*(OFFSET('Game Board'!G8:G55,0,IO1)&lt;OFFSET('Game Board'!H8:H55,0,IO1))*1)+SUMPRODUCT((OFFSET('Game Board'!G8:G55,0,IO1)&lt;&gt;"")*(OFFSET('Game Board'!I8:I55,0,IO1)=C19)*(OFFSET('Game Board'!H8:H55,0,IO1)&lt;OFFSET('Game Board'!G8:G55,0,IO1))*1)</f>
        <v>0</v>
      </c>
      <c r="IR19" s="315">
        <f ca="1">SUMIF(OFFSET('Game Board'!F8:F55,0,IO1),C19,OFFSET('Game Board'!G8:G55,0,IO1))+SUMIF(OFFSET('Game Board'!I8:I55,0,IO1),C19,OFFSET('Game Board'!H8:H55,0,IO1))</f>
        <v>0</v>
      </c>
      <c r="IS19" s="315">
        <f ca="1">SUMIF(OFFSET('Game Board'!F8:F55,0,IO1),C19,OFFSET('Game Board'!H8:H55,0,IO1))+SUMIF(OFFSET('Game Board'!I8:I55,0,IO1),C19,OFFSET('Game Board'!G8:G55,0,IO1))</f>
        <v>0</v>
      </c>
      <c r="IT19" s="315">
        <f t="shared" ca="1" si="27"/>
        <v>0</v>
      </c>
      <c r="IU19" s="315">
        <f t="shared" ca="1" si="28"/>
        <v>0</v>
      </c>
      <c r="IV19" s="315">
        <f ca="1">INDEX(L4:L35,MATCH(JE19,C4:C35,0),0)</f>
        <v>1856</v>
      </c>
      <c r="IW19" s="319">
        <f>'Tournament Setup'!F21</f>
        <v>0</v>
      </c>
      <c r="IX19" s="315">
        <f t="shared" ref="IX19" ca="1" si="2570">RANK(IU19,IU16:IU19)</f>
        <v>1</v>
      </c>
      <c r="IY19" s="315">
        <f t="shared" ref="IY19" ca="1" si="2571">SUMPRODUCT((IX16:IX19=IX19)*(IT16:IT19&gt;IT19)*1)</f>
        <v>0</v>
      </c>
      <c r="IZ19" s="315">
        <f t="shared" ca="1" si="31"/>
        <v>1</v>
      </c>
      <c r="JA19" s="315">
        <f t="shared" ref="JA19" ca="1" si="2572">SUMPRODUCT((IX16:IX19=IX19)*(IT16:IT19=IT19)*(IR16:IR19&gt;IR19)*1)</f>
        <v>0</v>
      </c>
      <c r="JB19" s="315">
        <f t="shared" ca="1" si="33"/>
        <v>1</v>
      </c>
      <c r="JC19" s="315">
        <f t="shared" ref="JC19" ca="1" si="2573">RANK(JB19,JB16:JB19,1)+COUNTIF(JB16:JB19,JB19)-1</f>
        <v>4</v>
      </c>
      <c r="JD19" s="315">
        <v>4</v>
      </c>
      <c r="JE19" s="315" t="str">
        <f t="shared" ref="JE19" ca="1" si="2574">INDEX(IM16:IM19,MATCH(JD19,JC16:JC19,0),0)</f>
        <v>China</v>
      </c>
      <c r="JF19" s="315">
        <f t="shared" ref="JF19" ca="1" si="2575">INDEX(JB16:JB19,MATCH(JE19,IM16:IM19,0),0)</f>
        <v>1</v>
      </c>
      <c r="JG19" s="315" t="str">
        <f t="shared" ca="1" si="2366"/>
        <v>China</v>
      </c>
      <c r="JH19" s="315" t="str">
        <f t="shared" ref="JH19" ca="1" si="2576">IF(AND(JH18&lt;&gt;"",JF19=2),JE19,"")</f>
        <v/>
      </c>
      <c r="JI19" s="315" t="str">
        <f t="shared" ref="JI19" ca="1" si="2577">IF(AND(JI18&lt;&gt;"",JF19=3),JE19,"")</f>
        <v/>
      </c>
      <c r="JJ19" s="315">
        <f ca="1">SUMPRODUCT((OFFSET('Game Board'!F8:F55,0,IO1)=JG19)*(OFFSET('Game Board'!I8:I55,0,IO1)=JG16)*(OFFSET('Game Board'!G8:G55,0,IO1)&gt;OFFSET('Game Board'!H8:H55,0,IO1))*1)+SUMPRODUCT((OFFSET('Game Board'!I8:I55,0,IO1)=JG19)*(OFFSET('Game Board'!F8:F55,0,IO1)=JG16)*(OFFSET('Game Board'!H8:H55,0,IO1)&gt;OFFSET('Game Board'!G8:G55,0,IO1))*1)+SUMPRODUCT((OFFSET('Game Board'!F8:F55,0,IO1)=JG19)*(OFFSET('Game Board'!I8:I55,0,IO1)=JG17)*(OFFSET('Game Board'!G8:G55,0,IO1)&gt;OFFSET('Game Board'!H8:H55,0,IO1))*1)+SUMPRODUCT((OFFSET('Game Board'!I8:I55,0,IO1)=JG19)*(OFFSET('Game Board'!F8:F55,0,IO1)=JG17)*(OFFSET('Game Board'!H8:H55,0,IO1)&gt;OFFSET('Game Board'!G8:G55,0,IO1))*1)+SUMPRODUCT((OFFSET('Game Board'!F8:F55,0,IO1)=JG19)*(OFFSET('Game Board'!I8:I55,0,IO1)=JG18)*(OFFSET('Game Board'!G8:G55,0,IO1)&gt;OFFSET('Game Board'!H8:H55,0,IO1))*1)+SUMPRODUCT((OFFSET('Game Board'!I8:I55,0,IO1)=JG19)*(OFFSET('Game Board'!F8:F55,0,IO1)=JG18)*(OFFSET('Game Board'!H8:H55,0,IO1)&gt;OFFSET('Game Board'!G8:G55,0,IO1))*1)</f>
        <v>0</v>
      </c>
      <c r="JK19" s="315">
        <f ca="1">SUMPRODUCT((OFFSET('Game Board'!F8:F55,0,IO1)=JG19)*(OFFSET('Game Board'!I8:I55,0,IO1)=JG16)*(OFFSET('Game Board'!G8:G55,0,IO1)&gt;=OFFSET('Game Board'!H8:H55,0,IO1))*1)+SUMPRODUCT((OFFSET('Game Board'!I8:I55,0,IO1)=JG19)*(OFFSET('Game Board'!F8:F55,0,IO1)=JG16)*(OFFSET('Game Board'!G8:G55,0,IO1)=OFFSET('Game Board'!H8:H55,0,IO1))*1)+SUMPRODUCT((OFFSET('Game Board'!F8:F55,0,IO1)=JG19)*(OFFSET('Game Board'!I8:I55,0,IO1)=JG17)*(OFFSET('Game Board'!G8:G55,0,IO1)=OFFSET('Game Board'!H8:H55,0,IO1))*1)+SUMPRODUCT((OFFSET('Game Board'!I8:I55,0,IO1)=JG19)*(OFFSET('Game Board'!F8:F55,0,IO1)=JG17)*(OFFSET('Game Board'!G8:G55,0,IO1)=OFFSET('Game Board'!H8:H55,0,IO1))*1)+SUMPRODUCT((OFFSET('Game Board'!F8:F55,0,IO1)=JG19)*(OFFSET('Game Board'!I8:I55,0,IO1)=JG18)*(OFFSET('Game Board'!G8:G55,0,IO1)=OFFSET('Game Board'!H8:H55,0,IO1))*1)+SUMPRODUCT((OFFSET('Game Board'!I8:I55,0,IO1)=JG19)*(OFFSET('Game Board'!F8:F55,0,IO1)=JG18)*(OFFSET('Game Board'!G8:G55,0,IO1)=OFFSET('Game Board'!H8:H55,0,IO1))*1)</f>
        <v>3</v>
      </c>
      <c r="JL19" s="315">
        <f ca="1">SUMPRODUCT((OFFSET('Game Board'!F8:F55,0,IO1)=JG19)*(OFFSET('Game Board'!I8:I55,0,IO1)=JG16)*(OFFSET('Game Board'!G8:G55,0,IO1)&lt;OFFSET('Game Board'!H8:H55,0,IO1))*1)+SUMPRODUCT((OFFSET('Game Board'!I8:I55,0,IO1)=JG19)*(OFFSET('Game Board'!F8:F55,0,IO1)=JG16)*(OFFSET('Game Board'!H8:H55,0,IO1)&lt;OFFSET('Game Board'!G8:G55,0,IO1))*1)+SUMPRODUCT((OFFSET('Game Board'!F8:F55,0,IO1)=JG19)*(OFFSET('Game Board'!I8:I55,0,IO1)=JG17)*(OFFSET('Game Board'!G8:G55,0,IO1)&lt;OFFSET('Game Board'!H8:H55,0,IO1))*1)+SUMPRODUCT((OFFSET('Game Board'!I8:I55,0,IO1)=JG19)*(OFFSET('Game Board'!F8:F55,0,IO1)=JG17)*(OFFSET('Game Board'!H8:H55,0,IO1)&lt;OFFSET('Game Board'!G8:G55,0,IO1))*1)+SUMPRODUCT((OFFSET('Game Board'!F8:F55,0,IO1)=JG19)*(OFFSET('Game Board'!I8:I55,0,IO1)=JG18)*(OFFSET('Game Board'!G8:G55,0,IO1)&lt;OFFSET('Game Board'!H8:H55,0,IO1))*1)+SUMPRODUCT((OFFSET('Game Board'!I8:I55,0,IO1)=JG19)*(OFFSET('Game Board'!F8:F55,0,IO1)=JG18)*(OFFSET('Game Board'!H8:H55,0,IO1)&lt;OFFSET('Game Board'!G8:G55,0,IO1))*1)</f>
        <v>0</v>
      </c>
      <c r="JM19" s="315">
        <f ca="1">SUMIFS(OFFSET('Game Board'!G8:G55,0,IO1),OFFSET('Game Board'!F8:F55,0,IO1),JG19,OFFSET('Game Board'!I8:I55,0,IO1),JG16)+SUMIFS(OFFSET('Game Board'!G8:G55,0,IO1),OFFSET('Game Board'!F8:F55,0,IO1),JG19,OFFSET('Game Board'!I8:I55,0,IO1),JG17)+SUMIFS(OFFSET('Game Board'!G8:G55,0,IO1),OFFSET('Game Board'!F8:F55,0,IO1),JG19,OFFSET('Game Board'!I8:I55,0,IO1),JG18)+SUMIFS(OFFSET('Game Board'!H8:H55,0,IO1),OFFSET('Game Board'!I8:I55,0,IO1),JG19,OFFSET('Game Board'!F8:F55,0,IO1),JG16)+SUMIFS(OFFSET('Game Board'!H8:H55,0,IO1),OFFSET('Game Board'!I8:I55,0,IO1),JG19,OFFSET('Game Board'!F8:F55,0,IO1),JG17)+SUMIFS(OFFSET('Game Board'!H8:H55,0,IO1),OFFSET('Game Board'!I8:I55,0,IO1),JG19,OFFSET('Game Board'!F8:F55,0,IO1),JG18)</f>
        <v>0</v>
      </c>
      <c r="JN19" s="315">
        <f ca="1">SUMIFS(OFFSET('Game Board'!H8:H55,0,IO1),OFFSET('Game Board'!F8:F55,0,IO1),JG19,OFFSET('Game Board'!I8:I55,0,IO1),JG16)+SUMIFS(OFFSET('Game Board'!H8:H55,0,IO1),OFFSET('Game Board'!F8:F55,0,IO1),JG19,OFFSET('Game Board'!I8:I55,0,IO1),JG17)+SUMIFS(OFFSET('Game Board'!H8:H55,0,IO1),OFFSET('Game Board'!F8:F55,0,IO1),JG19,OFFSET('Game Board'!I8:I55,0,IO1),JG18)+SUMIFS(OFFSET('Game Board'!G8:G55,0,IO1),OFFSET('Game Board'!I8:I55,0,IO1),JG19,OFFSET('Game Board'!F8:F55,0,IO1),JG16)+SUMIFS(OFFSET('Game Board'!G8:G55,0,IO1),OFFSET('Game Board'!I8:I55,0,IO1),JG19,OFFSET('Game Board'!F8:F55,0,IO1),JG17)+SUMIFS(OFFSET('Game Board'!G8:G55,0,IO1),OFFSET('Game Board'!I8:I55,0,IO1),JG19,OFFSET('Game Board'!F8:F55,0,IO1),JG18)</f>
        <v>0</v>
      </c>
      <c r="JO19" s="315">
        <f t="shared" ca="1" si="38"/>
        <v>0</v>
      </c>
      <c r="JP19" s="315">
        <f t="shared" ca="1" si="39"/>
        <v>3</v>
      </c>
      <c r="JQ19" s="315">
        <f t="shared" ref="JQ19" ca="1" si="2578">IF(JG19&lt;&gt;"",SUMPRODUCT((JF16:JF19=JF19)*(JP16:JP19&gt;JP19)*1),0)</f>
        <v>0</v>
      </c>
      <c r="JR19" s="315">
        <f t="shared" ref="JR19" ca="1" si="2579">IF(JG19&lt;&gt;"",SUMPRODUCT((JQ16:JQ19=JQ19)*(JO16:JO19&gt;JO19)*1),0)</f>
        <v>0</v>
      </c>
      <c r="JS19" s="315">
        <f t="shared" ca="1" si="42"/>
        <v>0</v>
      </c>
      <c r="JT19" s="315">
        <f t="shared" ref="JT19" ca="1" si="2580">IF(JG19&lt;&gt;"",SUMPRODUCT((JS16:JS19=JS19)*(JQ16:JQ19=JQ19)*(JM16:JM19&gt;JM19)*1),0)</f>
        <v>0</v>
      </c>
      <c r="JU19" s="315">
        <f t="shared" ca="1" si="44"/>
        <v>1</v>
      </c>
      <c r="JV19" s="315">
        <f ca="1">SUMPRODUCT((OFFSET('Game Board'!F8:F55,0,IO1)=JH19)*(OFFSET('Game Board'!I8:I55,0,IO1)=JH17)*(OFFSET('Game Board'!G8:G55,0,IO1)&gt;OFFSET('Game Board'!H8:H55,0,IO1))*1)+SUMPRODUCT((OFFSET('Game Board'!I8:I55,0,IO1)=JH19)*(OFFSET('Game Board'!F8:F55,0,IO1)=JH17)*(OFFSET('Game Board'!H8:H55,0,IO1)&gt;OFFSET('Game Board'!G8:G55,0,IO1))*1)+SUMPRODUCT((OFFSET('Game Board'!F8:F55,0,IO1)=JH19)*(OFFSET('Game Board'!I8:I55,0,IO1)=JH18)*(OFFSET('Game Board'!G8:G55,0,IO1)&gt;OFFSET('Game Board'!H8:H55,0,IO1))*1)+SUMPRODUCT((OFFSET('Game Board'!I8:I55,0,IO1)=JH19)*(OFFSET('Game Board'!F8:F55,0,IO1)=JH18)*(OFFSET('Game Board'!H8:H55,0,IO1)&gt;OFFSET('Game Board'!G8:G55,0,IO1))*1)</f>
        <v>0</v>
      </c>
      <c r="JW19" s="315">
        <f ca="1">SUMPRODUCT((OFFSET('Game Board'!F8:F55,0,IO1)=JH19)*(OFFSET('Game Board'!I8:I55,0,IO1)=JH17)*(OFFSET('Game Board'!G8:G55,0,IO1)=OFFSET('Game Board'!H8:H55,0,IO1))*1)+SUMPRODUCT((OFFSET('Game Board'!I8:I55,0,IO1)=JH19)*(OFFSET('Game Board'!F8:F55,0,IO1)=JH17)*(OFFSET('Game Board'!G8:G55,0,IO1)=OFFSET('Game Board'!H8:H55,0,IO1))*1)+SUMPRODUCT((OFFSET('Game Board'!F8:F55,0,IO1)=JH19)*(OFFSET('Game Board'!I8:I55,0,IO1)=JH18)*(OFFSET('Game Board'!G8:G55,0,IO1)=OFFSET('Game Board'!H8:H55,0,IO1))*1)+SUMPRODUCT((OFFSET('Game Board'!I8:I55,0,IO1)=JH19)*(OFFSET('Game Board'!F8:F55,0,IO1)=JH18)*(OFFSET('Game Board'!G8:G55,0,IO1)=OFFSET('Game Board'!H8:H55,0,IO1))*1)</f>
        <v>0</v>
      </c>
      <c r="JX19" s="315">
        <f ca="1">SUMPRODUCT((OFFSET('Game Board'!F8:F55,0,IO1)=JH19)*(OFFSET('Game Board'!I8:I55,0,IO1)=JH17)*(OFFSET('Game Board'!G8:G55,0,IO1)&lt;OFFSET('Game Board'!H8:H55,0,IO1))*1)+SUMPRODUCT((OFFSET('Game Board'!I8:I55,0,IO1)=JH19)*(OFFSET('Game Board'!F8:F55,0,IO1)=JH17)*(OFFSET('Game Board'!H8:H55,0,IO1)&lt;OFFSET('Game Board'!G8:G55,0,IO1))*1)+SUMPRODUCT((OFFSET('Game Board'!F8:F55,0,IO1)=JH19)*(OFFSET('Game Board'!I8:I55,0,IO1)=JH18)*(OFFSET('Game Board'!G8:G55,0,IO1)&lt;OFFSET('Game Board'!H8:H55,0,IO1))*1)+SUMPRODUCT((OFFSET('Game Board'!I8:I55,0,IO1)=JH19)*(OFFSET('Game Board'!F8:F55,0,IO1)=JH18)*(OFFSET('Game Board'!H8:H55,0,IO1)&lt;OFFSET('Game Board'!G8:G55,0,IO1))*1)</f>
        <v>0</v>
      </c>
      <c r="JY19" s="315">
        <f ca="1">SUMIFS(OFFSET('Game Board'!G8:G55,0,IO1),OFFSET('Game Board'!F8:F55,0,IO1),JH19,OFFSET('Game Board'!I8:I55,0,IO1),JH17)+SUMIFS(OFFSET('Game Board'!G8:G55,0,IO1),OFFSET('Game Board'!F8:F55,0,IO1),JH19,OFFSET('Game Board'!I8:I55,0,IO1),JH18)+SUMIFS(OFFSET('Game Board'!H8:H55,0,IO1),OFFSET('Game Board'!I8:I55,0,IO1),JH19,OFFSET('Game Board'!F8:F55,0,IO1),JH17)+SUMIFS(OFFSET('Game Board'!H8:H55,0,IO1),OFFSET('Game Board'!I8:I55,0,IO1),JH19,OFFSET('Game Board'!F8:F55,0,IO1),JH18)</f>
        <v>0</v>
      </c>
      <c r="JZ19" s="315">
        <f ca="1">SUMIFS(OFFSET('Game Board'!G8:G55,0,IO1),OFFSET('Game Board'!F8:F55,0,IO1),JH19,OFFSET('Game Board'!I8:I55,0,IO1),JH17)+SUMIFS(OFFSET('Game Board'!G8:G55,0,IO1),OFFSET('Game Board'!F8:F55,0,IO1),JH19,OFFSET('Game Board'!I8:I55,0,IO1),JH18)+SUMIFS(OFFSET('Game Board'!H8:H55,0,IO1),OFFSET('Game Board'!I8:I55,0,IO1),JH19,OFFSET('Game Board'!F8:F55,0,IO1),JH17)+SUMIFS(OFFSET('Game Board'!H8:H55,0,IO1),OFFSET('Game Board'!I8:I55,0,IO1),JH19,OFFSET('Game Board'!F8:F55,0,IO1),JH18)</f>
        <v>0</v>
      </c>
      <c r="KA19" s="315">
        <f t="shared" ca="1" si="259"/>
        <v>0</v>
      </c>
      <c r="KB19" s="315">
        <f t="shared" ca="1" si="260"/>
        <v>0</v>
      </c>
      <c r="KC19" s="315">
        <f t="shared" ref="KC19" ca="1" si="2581">IF(JH19&lt;&gt;"",SUMPRODUCT((JF16:JF19=JF19)*(KB16:KB19&gt;KB19)*1),0)</f>
        <v>0</v>
      </c>
      <c r="KD19" s="315">
        <f t="shared" ref="KD19" ca="1" si="2582">IF(JH19&lt;&gt;"",SUMPRODUCT((KC16:KC19=KC19)*(KA16:KA19&gt;KA19)*1),0)</f>
        <v>0</v>
      </c>
      <c r="KE19" s="315">
        <f t="shared" ca="1" si="263"/>
        <v>0</v>
      </c>
      <c r="KF19" s="315">
        <f t="shared" ref="KF19" ca="1" si="2583">IF(JH19&lt;&gt;"",SUMPRODUCT((KE16:KE19=KE19)*(KC16:KC19=KC19)*(JY16:JY19&gt;JY19)*1),0)</f>
        <v>0</v>
      </c>
      <c r="KG19" s="315">
        <f t="shared" ca="1" si="45"/>
        <v>1</v>
      </c>
      <c r="KH19" s="315">
        <f ca="1">SUMPRODUCT((OFFSET('Game Board'!F8:F55,0,IO1)=JI19)*(OFFSET('Game Board'!I8:I55,0,IO1)=JI18)*(OFFSET('Game Board'!G8:G55,0,IO1)&gt;OFFSET('Game Board'!H8:H55,0,IO1))*1)+SUMPRODUCT((OFFSET('Game Board'!I8:I55,0,IO1)=JI19)*(OFFSET('Game Board'!F8:F55,0,IO1)=JI18)*(OFFSET('Game Board'!H8:H55,0,IO1)&gt;OFFSET('Game Board'!G8:G55,0,IO1))*1)</f>
        <v>0</v>
      </c>
      <c r="KI19" s="315">
        <f ca="1">SUMPRODUCT((OFFSET('Game Board'!F8:F55,0,IO1)=JI19)*(OFFSET('Game Board'!I8:I55,0,IO1)=JI18)*(OFFSET('Game Board'!G8:G55,0,IO1)=OFFSET('Game Board'!H8:H55,0,IO1))*1)+SUMPRODUCT((OFFSET('Game Board'!I8:I55,0,IO1)=JI19)*(OFFSET('Game Board'!F8:F55,0,IO1)=JI18)*(OFFSET('Game Board'!H8:H55,0,IO1)=OFFSET('Game Board'!G8:G55,0,IO1))*1)</f>
        <v>0</v>
      </c>
      <c r="KJ19" s="315">
        <f ca="1">SUMPRODUCT((OFFSET('Game Board'!F8:F55,0,IO1)=JI19)*(OFFSET('Game Board'!I8:I55,0,IO1)=JI18)*(OFFSET('Game Board'!G8:G55,0,IO1)&lt;OFFSET('Game Board'!H8:H55,0,IO1))*1)+SUMPRODUCT((OFFSET('Game Board'!I8:I55,0,IO1)=JI19)*(OFFSET('Game Board'!F8:F55,0,IO1)=JI18)*(OFFSET('Game Board'!H8:H55,0,IO1)&lt;OFFSET('Game Board'!G8:G55,0,IO1))*1)</f>
        <v>0</v>
      </c>
      <c r="KK19" s="315">
        <f ca="1">SUMIFS(OFFSET('Game Board'!G8:G55,0,IO1),OFFSET('Game Board'!F8:F55,0,IO1),JI19,OFFSET('Game Board'!I8:I55,0,IO1),JI18)+SUMIFS(OFFSET('Game Board'!H8:H55,0,IO1),OFFSET('Game Board'!I8:I55,0,IO1),JI19,OFFSET('Game Board'!F8:F55,0,IO1),JI18)</f>
        <v>0</v>
      </c>
      <c r="KL19" s="315">
        <f ca="1">SUMIFS(OFFSET('Game Board'!G8:G55,0,IO1),OFFSET('Game Board'!F8:F55,0,IO1),JI19,OFFSET('Game Board'!I8:I55,0,IO1),JI18)+SUMIFS(OFFSET('Game Board'!H8:H55,0,IO1),OFFSET('Game Board'!I8:I55,0,IO1),JI19,OFFSET('Game Board'!F8:F55,0,IO1),JI18)</f>
        <v>0</v>
      </c>
      <c r="KM19" s="315">
        <f t="shared" ca="1" si="2375"/>
        <v>0</v>
      </c>
      <c r="KN19" s="315">
        <f t="shared" ca="1" si="2376"/>
        <v>0</v>
      </c>
      <c r="KO19" s="315">
        <f t="shared" ref="KO19" ca="1" si="2584">IF(JI19&lt;&gt;"",SUMPRODUCT((JR16:JR19=JR19)*(KN16:KN19&gt;KN19)*1),0)</f>
        <v>0</v>
      </c>
      <c r="KP19" s="315">
        <f t="shared" ref="KP19" ca="1" si="2585">IF(JI19&lt;&gt;"",SUMPRODUCT((KO16:KO19=KO19)*(KM16:KM19&gt;KM19)*1),0)</f>
        <v>0</v>
      </c>
      <c r="KQ19" s="315">
        <f t="shared" ca="1" si="2379"/>
        <v>0</v>
      </c>
      <c r="KR19" s="315">
        <f t="shared" ref="KR19" ca="1" si="2586">IF(JI19&lt;&gt;"",SUMPRODUCT((KQ16:KQ19=KQ19)*(KO16:KO19=KO19)*(KK16:KK19&gt;KK19)*1),0)</f>
        <v>0</v>
      </c>
      <c r="KS19" s="315">
        <f t="shared" ca="1" si="46"/>
        <v>1</v>
      </c>
      <c r="KT19" s="315">
        <f t="shared" ref="KT19" ca="1" si="2587">SUMPRODUCT((KS16:KS19=KS19)*(IV16:IV19&gt;IV19)*1)</f>
        <v>1</v>
      </c>
      <c r="KU19" s="315">
        <f t="shared" ca="1" si="48"/>
        <v>2</v>
      </c>
      <c r="KV19" s="315" t="str">
        <f t="shared" si="266"/>
        <v>China</v>
      </c>
      <c r="KW19" s="315">
        <f t="shared" ca="1" si="49"/>
        <v>0</v>
      </c>
      <c r="KX19" s="315">
        <f ca="1">SUMPRODUCT((OFFSET('Game Board'!G8:G55,0,KX1)&lt;&gt;"")*(OFFSET('Game Board'!F8:F55,0,KX1)=C19)*(OFFSET('Game Board'!G8:G55,0,KX1)&gt;OFFSET('Game Board'!H8:H55,0,KX1))*1)+SUMPRODUCT((OFFSET('Game Board'!G8:G55,0,KX1)&lt;&gt;"")*(OFFSET('Game Board'!I8:I55,0,KX1)=C19)*(OFFSET('Game Board'!H8:H55,0,KX1)&gt;OFFSET('Game Board'!G8:G55,0,KX1))*1)</f>
        <v>0</v>
      </c>
      <c r="KY19" s="315">
        <f ca="1">SUMPRODUCT((OFFSET('Game Board'!G8:G55,0,KX1)&lt;&gt;"")*(OFFSET('Game Board'!F8:F55,0,KX1)=C19)*(OFFSET('Game Board'!G8:G55,0,KX1)=OFFSET('Game Board'!H8:H55,0,KX1))*1)+SUMPRODUCT((OFFSET('Game Board'!G8:G55,0,KX1)&lt;&gt;"")*(OFFSET('Game Board'!I8:I55,0,KX1)=C19)*(OFFSET('Game Board'!G8:G55,0,KX1)=OFFSET('Game Board'!H8:H55,0,KX1))*1)</f>
        <v>0</v>
      </c>
      <c r="KZ19" s="315">
        <f ca="1">SUMPRODUCT((OFFSET('Game Board'!G8:G55,0,KX1)&lt;&gt;"")*(OFFSET('Game Board'!F8:F55,0,KX1)=C19)*(OFFSET('Game Board'!G8:G55,0,KX1)&lt;OFFSET('Game Board'!H8:H55,0,KX1))*1)+SUMPRODUCT((OFFSET('Game Board'!G8:G55,0,KX1)&lt;&gt;"")*(OFFSET('Game Board'!I8:I55,0,KX1)=C19)*(OFFSET('Game Board'!H8:H55,0,KX1)&lt;OFFSET('Game Board'!G8:G55,0,KX1))*1)</f>
        <v>0</v>
      </c>
      <c r="LA19" s="315">
        <f ca="1">SUMIF(OFFSET('Game Board'!F8:F55,0,KX1),C19,OFFSET('Game Board'!G8:G55,0,KX1))+SUMIF(OFFSET('Game Board'!I8:I55,0,KX1),C19,OFFSET('Game Board'!H8:H55,0,KX1))</f>
        <v>0</v>
      </c>
      <c r="LB19" s="315">
        <f ca="1">SUMIF(OFFSET('Game Board'!F8:F55,0,KX1),C19,OFFSET('Game Board'!H8:H55,0,KX1))+SUMIF(OFFSET('Game Board'!I8:I55,0,KX1),C19,OFFSET('Game Board'!G8:G55,0,KX1))</f>
        <v>0</v>
      </c>
      <c r="LC19" s="315">
        <f t="shared" ca="1" si="50"/>
        <v>0</v>
      </c>
      <c r="LD19" s="315">
        <f t="shared" ca="1" si="51"/>
        <v>0</v>
      </c>
      <c r="LE19" s="315">
        <f ca="1">INDEX(L4:L35,MATCH(LN19,C4:C35,0),0)</f>
        <v>1856</v>
      </c>
      <c r="LF19" s="319">
        <f>'Tournament Setup'!F21</f>
        <v>0</v>
      </c>
      <c r="LG19" s="315">
        <f t="shared" ref="LG19" ca="1" si="2588">RANK(LD19,LD16:LD19)</f>
        <v>1</v>
      </c>
      <c r="LH19" s="315">
        <f t="shared" ref="LH19" ca="1" si="2589">SUMPRODUCT((LG16:LG19=LG19)*(LC16:LC19&gt;LC19)*1)</f>
        <v>0</v>
      </c>
      <c r="LI19" s="315">
        <f t="shared" ca="1" si="54"/>
        <v>1</v>
      </c>
      <c r="LJ19" s="315">
        <f t="shared" ref="LJ19" ca="1" si="2590">SUMPRODUCT((LG16:LG19=LG19)*(LC16:LC19=LC19)*(LA16:LA19&gt;LA19)*1)</f>
        <v>0</v>
      </c>
      <c r="LK19" s="315">
        <f t="shared" ca="1" si="56"/>
        <v>1</v>
      </c>
      <c r="LL19" s="315">
        <f t="shared" ref="LL19" ca="1" si="2591">RANK(LK19,LK16:LK19,1)+COUNTIF(LK16:LK19,LK19)-1</f>
        <v>4</v>
      </c>
      <c r="LM19" s="315">
        <v>4</v>
      </c>
      <c r="LN19" s="315" t="str">
        <f t="shared" ref="LN19" ca="1" si="2592">INDEX(KV16:KV19,MATCH(LM19,LL16:LL19,0),0)</f>
        <v>China</v>
      </c>
      <c r="LO19" s="315">
        <f t="shared" ref="LO19" ca="1" si="2593">INDEX(LK16:LK19,MATCH(LN19,KV16:KV19,0),0)</f>
        <v>1</v>
      </c>
      <c r="LP19" s="315" t="str">
        <f t="shared" ca="1" si="2388"/>
        <v>China</v>
      </c>
      <c r="LQ19" s="315" t="str">
        <f t="shared" ref="LQ19" ca="1" si="2594">IF(AND(LQ18&lt;&gt;"",LO19=2),LN19,"")</f>
        <v/>
      </c>
      <c r="LR19" s="315" t="str">
        <f t="shared" ref="LR19" ca="1" si="2595">IF(AND(LR18&lt;&gt;"",LO19=3),LN19,"")</f>
        <v/>
      </c>
      <c r="LS19" s="315">
        <f ca="1">SUMPRODUCT((OFFSET('Game Board'!F8:F55,0,KX1)=LP19)*(OFFSET('Game Board'!I8:I55,0,KX1)=LP16)*(OFFSET('Game Board'!G8:G55,0,KX1)&gt;OFFSET('Game Board'!H8:H55,0,KX1))*1)+SUMPRODUCT((OFFSET('Game Board'!I8:I55,0,KX1)=LP19)*(OFFSET('Game Board'!F8:F55,0,KX1)=LP16)*(OFFSET('Game Board'!H8:H55,0,KX1)&gt;OFFSET('Game Board'!G8:G55,0,KX1))*1)+SUMPRODUCT((OFFSET('Game Board'!F8:F55,0,KX1)=LP19)*(OFFSET('Game Board'!I8:I55,0,KX1)=LP17)*(OFFSET('Game Board'!G8:G55,0,KX1)&gt;OFFSET('Game Board'!H8:H55,0,KX1))*1)+SUMPRODUCT((OFFSET('Game Board'!I8:I55,0,KX1)=LP19)*(OFFSET('Game Board'!F8:F55,0,KX1)=LP17)*(OFFSET('Game Board'!H8:H55,0,KX1)&gt;OFFSET('Game Board'!G8:G55,0,KX1))*1)+SUMPRODUCT((OFFSET('Game Board'!F8:F55,0,KX1)=LP19)*(OFFSET('Game Board'!I8:I55,0,KX1)=LP18)*(OFFSET('Game Board'!G8:G55,0,KX1)&gt;OFFSET('Game Board'!H8:H55,0,KX1))*1)+SUMPRODUCT((OFFSET('Game Board'!I8:I55,0,KX1)=LP19)*(OFFSET('Game Board'!F8:F55,0,KX1)=LP18)*(OFFSET('Game Board'!H8:H55,0,KX1)&gt;OFFSET('Game Board'!G8:G55,0,KX1))*1)</f>
        <v>0</v>
      </c>
      <c r="LT19" s="315">
        <f ca="1">SUMPRODUCT((OFFSET('Game Board'!F8:F55,0,KX1)=LP19)*(OFFSET('Game Board'!I8:I55,0,KX1)=LP16)*(OFFSET('Game Board'!G8:G55,0,KX1)&gt;=OFFSET('Game Board'!H8:H55,0,KX1))*1)+SUMPRODUCT((OFFSET('Game Board'!I8:I55,0,KX1)=LP19)*(OFFSET('Game Board'!F8:F55,0,KX1)=LP16)*(OFFSET('Game Board'!G8:G55,0,KX1)=OFFSET('Game Board'!H8:H55,0,KX1))*1)+SUMPRODUCT((OFFSET('Game Board'!F8:F55,0,KX1)=LP19)*(OFFSET('Game Board'!I8:I55,0,KX1)=LP17)*(OFFSET('Game Board'!G8:G55,0,KX1)=OFFSET('Game Board'!H8:H55,0,KX1))*1)+SUMPRODUCT((OFFSET('Game Board'!I8:I55,0,KX1)=LP19)*(OFFSET('Game Board'!F8:F55,0,KX1)=LP17)*(OFFSET('Game Board'!G8:G55,0,KX1)=OFFSET('Game Board'!H8:H55,0,KX1))*1)+SUMPRODUCT((OFFSET('Game Board'!F8:F55,0,KX1)=LP19)*(OFFSET('Game Board'!I8:I55,0,KX1)=LP18)*(OFFSET('Game Board'!G8:G55,0,KX1)=OFFSET('Game Board'!H8:H55,0,KX1))*1)+SUMPRODUCT((OFFSET('Game Board'!I8:I55,0,KX1)=LP19)*(OFFSET('Game Board'!F8:F55,0,KX1)=LP18)*(OFFSET('Game Board'!G8:G55,0,KX1)=OFFSET('Game Board'!H8:H55,0,KX1))*1)</f>
        <v>3</v>
      </c>
      <c r="LU19" s="315">
        <f ca="1">SUMPRODUCT((OFFSET('Game Board'!F8:F55,0,KX1)=LP19)*(OFFSET('Game Board'!I8:I55,0,KX1)=LP16)*(OFFSET('Game Board'!G8:G55,0,KX1)&lt;OFFSET('Game Board'!H8:H55,0,KX1))*1)+SUMPRODUCT((OFFSET('Game Board'!I8:I55,0,KX1)=LP19)*(OFFSET('Game Board'!F8:F55,0,KX1)=LP16)*(OFFSET('Game Board'!H8:H55,0,KX1)&lt;OFFSET('Game Board'!G8:G55,0,KX1))*1)+SUMPRODUCT((OFFSET('Game Board'!F8:F55,0,KX1)=LP19)*(OFFSET('Game Board'!I8:I55,0,KX1)=LP17)*(OFFSET('Game Board'!G8:G55,0,KX1)&lt;OFFSET('Game Board'!H8:H55,0,KX1))*1)+SUMPRODUCT((OFFSET('Game Board'!I8:I55,0,KX1)=LP19)*(OFFSET('Game Board'!F8:F55,0,KX1)=LP17)*(OFFSET('Game Board'!H8:H55,0,KX1)&lt;OFFSET('Game Board'!G8:G55,0,KX1))*1)+SUMPRODUCT((OFFSET('Game Board'!F8:F55,0,KX1)=LP19)*(OFFSET('Game Board'!I8:I55,0,KX1)=LP18)*(OFFSET('Game Board'!G8:G55,0,KX1)&lt;OFFSET('Game Board'!H8:H55,0,KX1))*1)+SUMPRODUCT((OFFSET('Game Board'!I8:I55,0,KX1)=LP19)*(OFFSET('Game Board'!F8:F55,0,KX1)=LP18)*(OFFSET('Game Board'!H8:H55,0,KX1)&lt;OFFSET('Game Board'!G8:G55,0,KX1))*1)</f>
        <v>0</v>
      </c>
      <c r="LV19" s="315">
        <f ca="1">SUMIFS(OFFSET('Game Board'!G8:G55,0,KX1),OFFSET('Game Board'!F8:F55,0,KX1),LP19,OFFSET('Game Board'!I8:I55,0,KX1),LP16)+SUMIFS(OFFSET('Game Board'!G8:G55,0,KX1),OFFSET('Game Board'!F8:F55,0,KX1),LP19,OFFSET('Game Board'!I8:I55,0,KX1),LP17)+SUMIFS(OFFSET('Game Board'!G8:G55,0,KX1),OFFSET('Game Board'!F8:F55,0,KX1),LP19,OFFSET('Game Board'!I8:I55,0,KX1),LP18)+SUMIFS(OFFSET('Game Board'!H8:H55,0,KX1),OFFSET('Game Board'!I8:I55,0,KX1),LP19,OFFSET('Game Board'!F8:F55,0,KX1),LP16)+SUMIFS(OFFSET('Game Board'!H8:H55,0,KX1),OFFSET('Game Board'!I8:I55,0,KX1),LP19,OFFSET('Game Board'!F8:F55,0,KX1),LP17)+SUMIFS(OFFSET('Game Board'!H8:H55,0,KX1),OFFSET('Game Board'!I8:I55,0,KX1),LP19,OFFSET('Game Board'!F8:F55,0,KX1),LP18)</f>
        <v>0</v>
      </c>
      <c r="LW19" s="315">
        <f ca="1">SUMIFS(OFFSET('Game Board'!H8:H55,0,KX1),OFFSET('Game Board'!F8:F55,0,KX1),LP19,OFFSET('Game Board'!I8:I55,0,KX1),LP16)+SUMIFS(OFFSET('Game Board'!H8:H55,0,KX1),OFFSET('Game Board'!F8:F55,0,KX1),LP19,OFFSET('Game Board'!I8:I55,0,KX1),LP17)+SUMIFS(OFFSET('Game Board'!H8:H55,0,KX1),OFFSET('Game Board'!F8:F55,0,KX1),LP19,OFFSET('Game Board'!I8:I55,0,KX1),LP18)+SUMIFS(OFFSET('Game Board'!G8:G55,0,KX1),OFFSET('Game Board'!I8:I55,0,KX1),LP19,OFFSET('Game Board'!F8:F55,0,KX1),LP16)+SUMIFS(OFFSET('Game Board'!G8:G55,0,KX1),OFFSET('Game Board'!I8:I55,0,KX1),LP19,OFFSET('Game Board'!F8:F55,0,KX1),LP17)+SUMIFS(OFFSET('Game Board'!G8:G55,0,KX1),OFFSET('Game Board'!I8:I55,0,KX1),LP19,OFFSET('Game Board'!F8:F55,0,KX1),LP18)</f>
        <v>0</v>
      </c>
      <c r="LX19" s="315">
        <f t="shared" ca="1" si="61"/>
        <v>0</v>
      </c>
      <c r="LY19" s="315">
        <f t="shared" ca="1" si="62"/>
        <v>3</v>
      </c>
      <c r="LZ19" s="315">
        <f t="shared" ref="LZ19" ca="1" si="2596">IF(LP19&lt;&gt;"",SUMPRODUCT((LO16:LO19=LO19)*(LY16:LY19&gt;LY19)*1),0)</f>
        <v>0</v>
      </c>
      <c r="MA19" s="315">
        <f t="shared" ref="MA19" ca="1" si="2597">IF(LP19&lt;&gt;"",SUMPRODUCT((LZ16:LZ19=LZ19)*(LX16:LX19&gt;LX19)*1),0)</f>
        <v>0</v>
      </c>
      <c r="MB19" s="315">
        <f t="shared" ca="1" si="65"/>
        <v>0</v>
      </c>
      <c r="MC19" s="315">
        <f t="shared" ref="MC19" ca="1" si="2598">IF(LP19&lt;&gt;"",SUMPRODUCT((MB16:MB19=MB19)*(LZ16:LZ19=LZ19)*(LV16:LV19&gt;LV19)*1),0)</f>
        <v>0</v>
      </c>
      <c r="MD19" s="315">
        <f t="shared" ca="1" si="67"/>
        <v>1</v>
      </c>
      <c r="ME19" s="315">
        <f ca="1">SUMPRODUCT((OFFSET('Game Board'!F8:F55,0,KX1)=LQ19)*(OFFSET('Game Board'!I8:I55,0,KX1)=LQ17)*(OFFSET('Game Board'!G8:G55,0,KX1)&gt;OFFSET('Game Board'!H8:H55,0,KX1))*1)+SUMPRODUCT((OFFSET('Game Board'!I8:I55,0,KX1)=LQ19)*(OFFSET('Game Board'!F8:F55,0,KX1)=LQ17)*(OFFSET('Game Board'!H8:H55,0,KX1)&gt;OFFSET('Game Board'!G8:G55,0,KX1))*1)+SUMPRODUCT((OFFSET('Game Board'!F8:F55,0,KX1)=LQ19)*(OFFSET('Game Board'!I8:I55,0,KX1)=LQ18)*(OFFSET('Game Board'!G8:G55,0,KX1)&gt;OFFSET('Game Board'!H8:H55,0,KX1))*1)+SUMPRODUCT((OFFSET('Game Board'!I8:I55,0,KX1)=LQ19)*(OFFSET('Game Board'!F8:F55,0,KX1)=LQ18)*(OFFSET('Game Board'!H8:H55,0,KX1)&gt;OFFSET('Game Board'!G8:G55,0,KX1))*1)</f>
        <v>0</v>
      </c>
      <c r="MF19" s="315">
        <f ca="1">SUMPRODUCT((OFFSET('Game Board'!F8:F55,0,KX1)=LQ19)*(OFFSET('Game Board'!I8:I55,0,KX1)=LQ17)*(OFFSET('Game Board'!G8:G55,0,KX1)=OFFSET('Game Board'!H8:H55,0,KX1))*1)+SUMPRODUCT((OFFSET('Game Board'!I8:I55,0,KX1)=LQ19)*(OFFSET('Game Board'!F8:F55,0,KX1)=LQ17)*(OFFSET('Game Board'!G8:G55,0,KX1)=OFFSET('Game Board'!H8:H55,0,KX1))*1)+SUMPRODUCT((OFFSET('Game Board'!F8:F55,0,KX1)=LQ19)*(OFFSET('Game Board'!I8:I55,0,KX1)=LQ18)*(OFFSET('Game Board'!G8:G55,0,KX1)=OFFSET('Game Board'!H8:H55,0,KX1))*1)+SUMPRODUCT((OFFSET('Game Board'!I8:I55,0,KX1)=LQ19)*(OFFSET('Game Board'!F8:F55,0,KX1)=LQ18)*(OFFSET('Game Board'!G8:G55,0,KX1)=OFFSET('Game Board'!H8:H55,0,KX1))*1)</f>
        <v>0</v>
      </c>
      <c r="MG19" s="315">
        <f ca="1">SUMPRODUCT((OFFSET('Game Board'!F8:F55,0,KX1)=LQ19)*(OFFSET('Game Board'!I8:I55,0,KX1)=LQ17)*(OFFSET('Game Board'!G8:G55,0,KX1)&lt;OFFSET('Game Board'!H8:H55,0,KX1))*1)+SUMPRODUCT((OFFSET('Game Board'!I8:I55,0,KX1)=LQ19)*(OFFSET('Game Board'!F8:F55,0,KX1)=LQ17)*(OFFSET('Game Board'!H8:H55,0,KX1)&lt;OFFSET('Game Board'!G8:G55,0,KX1))*1)+SUMPRODUCT((OFFSET('Game Board'!F8:F55,0,KX1)=LQ19)*(OFFSET('Game Board'!I8:I55,0,KX1)=LQ18)*(OFFSET('Game Board'!G8:G55,0,KX1)&lt;OFFSET('Game Board'!H8:H55,0,KX1))*1)+SUMPRODUCT((OFFSET('Game Board'!I8:I55,0,KX1)=LQ19)*(OFFSET('Game Board'!F8:F55,0,KX1)=LQ18)*(OFFSET('Game Board'!H8:H55,0,KX1)&lt;OFFSET('Game Board'!G8:G55,0,KX1))*1)</f>
        <v>0</v>
      </c>
      <c r="MH19" s="315">
        <f ca="1">SUMIFS(OFFSET('Game Board'!G8:G55,0,KX1),OFFSET('Game Board'!F8:F55,0,KX1),LQ19,OFFSET('Game Board'!I8:I55,0,KX1),LQ17)+SUMIFS(OFFSET('Game Board'!G8:G55,0,KX1),OFFSET('Game Board'!F8:F55,0,KX1),LQ19,OFFSET('Game Board'!I8:I55,0,KX1),LQ18)+SUMIFS(OFFSET('Game Board'!H8:H55,0,KX1),OFFSET('Game Board'!I8:I55,0,KX1),LQ19,OFFSET('Game Board'!F8:F55,0,KX1),LQ17)+SUMIFS(OFFSET('Game Board'!H8:H55,0,KX1),OFFSET('Game Board'!I8:I55,0,KX1),LQ19,OFFSET('Game Board'!F8:F55,0,KX1),LQ18)</f>
        <v>0</v>
      </c>
      <c r="MI19" s="315">
        <f ca="1">SUMIFS(OFFSET('Game Board'!G8:G55,0,KX1),OFFSET('Game Board'!F8:F55,0,KX1),LQ19,OFFSET('Game Board'!I8:I55,0,KX1),LQ17)+SUMIFS(OFFSET('Game Board'!G8:G55,0,KX1),OFFSET('Game Board'!F8:F55,0,KX1),LQ19,OFFSET('Game Board'!I8:I55,0,KX1),LQ18)+SUMIFS(OFFSET('Game Board'!H8:H55,0,KX1),OFFSET('Game Board'!I8:I55,0,KX1),LQ19,OFFSET('Game Board'!F8:F55,0,KX1),LQ17)+SUMIFS(OFFSET('Game Board'!H8:H55,0,KX1),OFFSET('Game Board'!I8:I55,0,KX1),LQ19,OFFSET('Game Board'!F8:F55,0,KX1),LQ18)</f>
        <v>0</v>
      </c>
      <c r="MJ19" s="315">
        <f t="shared" ca="1" si="278"/>
        <v>0</v>
      </c>
      <c r="MK19" s="315">
        <f t="shared" ca="1" si="279"/>
        <v>0</v>
      </c>
      <c r="ML19" s="315">
        <f t="shared" ref="ML19" ca="1" si="2599">IF(LQ19&lt;&gt;"",SUMPRODUCT((LO16:LO19=LO19)*(MK16:MK19&gt;MK19)*1),0)</f>
        <v>0</v>
      </c>
      <c r="MM19" s="315">
        <f t="shared" ref="MM19" ca="1" si="2600">IF(LQ19&lt;&gt;"",SUMPRODUCT((ML16:ML19=ML19)*(MJ16:MJ19&gt;MJ19)*1),0)</f>
        <v>0</v>
      </c>
      <c r="MN19" s="315">
        <f t="shared" ca="1" si="282"/>
        <v>0</v>
      </c>
      <c r="MO19" s="315">
        <f t="shared" ref="MO19" ca="1" si="2601">IF(LQ19&lt;&gt;"",SUMPRODUCT((MN16:MN19=MN19)*(ML16:ML19=ML19)*(MH16:MH19&gt;MH19)*1),0)</f>
        <v>0</v>
      </c>
      <c r="MP19" s="315">
        <f t="shared" ca="1" si="68"/>
        <v>1</v>
      </c>
      <c r="MQ19" s="315">
        <f ca="1">SUMPRODUCT((OFFSET('Game Board'!F8:F55,0,KX1)=LR19)*(OFFSET('Game Board'!I8:I55,0,KX1)=LR18)*(OFFSET('Game Board'!G8:G55,0,KX1)&gt;OFFSET('Game Board'!H8:H55,0,KX1))*1)+SUMPRODUCT((OFFSET('Game Board'!I8:I55,0,KX1)=LR19)*(OFFSET('Game Board'!F8:F55,0,KX1)=LR18)*(OFFSET('Game Board'!H8:H55,0,KX1)&gt;OFFSET('Game Board'!G8:G55,0,KX1))*1)</f>
        <v>0</v>
      </c>
      <c r="MR19" s="315">
        <f ca="1">SUMPRODUCT((OFFSET('Game Board'!F8:F55,0,KX1)=LR19)*(OFFSET('Game Board'!I8:I55,0,KX1)=LR18)*(OFFSET('Game Board'!G8:G55,0,KX1)=OFFSET('Game Board'!H8:H55,0,KX1))*1)+SUMPRODUCT((OFFSET('Game Board'!I8:I55,0,KX1)=LR19)*(OFFSET('Game Board'!F8:F55,0,KX1)=LR18)*(OFFSET('Game Board'!H8:H55,0,KX1)=OFFSET('Game Board'!G8:G55,0,KX1))*1)</f>
        <v>0</v>
      </c>
      <c r="MS19" s="315">
        <f ca="1">SUMPRODUCT((OFFSET('Game Board'!F8:F55,0,KX1)=LR19)*(OFFSET('Game Board'!I8:I55,0,KX1)=LR18)*(OFFSET('Game Board'!G8:G55,0,KX1)&lt;OFFSET('Game Board'!H8:H55,0,KX1))*1)+SUMPRODUCT((OFFSET('Game Board'!I8:I55,0,KX1)=LR19)*(OFFSET('Game Board'!F8:F55,0,KX1)=LR18)*(OFFSET('Game Board'!H8:H55,0,KX1)&lt;OFFSET('Game Board'!G8:G55,0,KX1))*1)</f>
        <v>0</v>
      </c>
      <c r="MT19" s="315">
        <f ca="1">SUMIFS(OFFSET('Game Board'!G8:G55,0,KX1),OFFSET('Game Board'!F8:F55,0,KX1),LR19,OFFSET('Game Board'!I8:I55,0,KX1),LR18)+SUMIFS(OFFSET('Game Board'!H8:H55,0,KX1),OFFSET('Game Board'!I8:I55,0,KX1),LR19,OFFSET('Game Board'!F8:F55,0,KX1),LR18)</f>
        <v>0</v>
      </c>
      <c r="MU19" s="315">
        <f ca="1">SUMIFS(OFFSET('Game Board'!G8:G55,0,KX1),OFFSET('Game Board'!F8:F55,0,KX1),LR19,OFFSET('Game Board'!I8:I55,0,KX1),LR18)+SUMIFS(OFFSET('Game Board'!H8:H55,0,KX1),OFFSET('Game Board'!I8:I55,0,KX1),LR19,OFFSET('Game Board'!F8:F55,0,KX1),LR18)</f>
        <v>0</v>
      </c>
      <c r="MV19" s="315">
        <f t="shared" ca="1" si="2397"/>
        <v>0</v>
      </c>
      <c r="MW19" s="315">
        <f t="shared" ca="1" si="2398"/>
        <v>0</v>
      </c>
      <c r="MX19" s="315">
        <f t="shared" ref="MX19" ca="1" si="2602">IF(LR19&lt;&gt;"",SUMPRODUCT((MA16:MA19=MA19)*(MW16:MW19&gt;MW19)*1),0)</f>
        <v>0</v>
      </c>
      <c r="MY19" s="315">
        <f t="shared" ref="MY19" ca="1" si="2603">IF(LR19&lt;&gt;"",SUMPRODUCT((MX16:MX19=MX19)*(MV16:MV19&gt;MV19)*1),0)</f>
        <v>0</v>
      </c>
      <c r="MZ19" s="315">
        <f t="shared" ca="1" si="2401"/>
        <v>0</v>
      </c>
      <c r="NA19" s="315">
        <f t="shared" ref="NA19" ca="1" si="2604">IF(LR19&lt;&gt;"",SUMPRODUCT((MZ16:MZ19=MZ19)*(MX16:MX19=MX19)*(MT16:MT19&gt;MT19)*1),0)</f>
        <v>0</v>
      </c>
      <c r="NB19" s="315">
        <f t="shared" ca="1" si="69"/>
        <v>1</v>
      </c>
      <c r="NC19" s="315">
        <f t="shared" ref="NC19" ca="1" si="2605">SUMPRODUCT((NB16:NB19=NB19)*(LE16:LE19&gt;LE19)*1)</f>
        <v>1</v>
      </c>
      <c r="ND19" s="315">
        <f t="shared" ca="1" si="71"/>
        <v>2</v>
      </c>
      <c r="NE19" s="315" t="str">
        <f t="shared" si="285"/>
        <v>China</v>
      </c>
      <c r="NF19" s="315">
        <f t="shared" ca="1" si="72"/>
        <v>0</v>
      </c>
      <c r="NG19" s="315">
        <f ca="1">SUMPRODUCT((OFFSET('Game Board'!G8:G55,0,NG1)&lt;&gt;"")*(OFFSET('Game Board'!F8:F55,0,NG1)=C19)*(OFFSET('Game Board'!G8:G55,0,NG1)&gt;OFFSET('Game Board'!H8:H55,0,NG1))*1)+SUMPRODUCT((OFFSET('Game Board'!G8:G55,0,NG1)&lt;&gt;"")*(OFFSET('Game Board'!I8:I55,0,NG1)=C19)*(OFFSET('Game Board'!H8:H55,0,NG1)&gt;OFFSET('Game Board'!G8:G55,0,NG1))*1)</f>
        <v>0</v>
      </c>
      <c r="NH19" s="315">
        <f ca="1">SUMPRODUCT((OFFSET('Game Board'!G8:G55,0,NG1)&lt;&gt;"")*(OFFSET('Game Board'!F8:F55,0,NG1)=C19)*(OFFSET('Game Board'!G8:G55,0,NG1)=OFFSET('Game Board'!H8:H55,0,NG1))*1)+SUMPRODUCT((OFFSET('Game Board'!G8:G55,0,NG1)&lt;&gt;"")*(OFFSET('Game Board'!I8:I55,0,NG1)=C19)*(OFFSET('Game Board'!G8:G55,0,NG1)=OFFSET('Game Board'!H8:H55,0,NG1))*1)</f>
        <v>0</v>
      </c>
      <c r="NI19" s="315">
        <f ca="1">SUMPRODUCT((OFFSET('Game Board'!G8:G55,0,NG1)&lt;&gt;"")*(OFFSET('Game Board'!F8:F55,0,NG1)=C19)*(OFFSET('Game Board'!G8:G55,0,NG1)&lt;OFFSET('Game Board'!H8:H55,0,NG1))*1)+SUMPRODUCT((OFFSET('Game Board'!G8:G55,0,NG1)&lt;&gt;"")*(OFFSET('Game Board'!I8:I55,0,NG1)=C19)*(OFFSET('Game Board'!H8:H55,0,NG1)&lt;OFFSET('Game Board'!G8:G55,0,NG1))*1)</f>
        <v>0</v>
      </c>
      <c r="NJ19" s="315">
        <f ca="1">SUMIF(OFFSET('Game Board'!F8:F55,0,NG1),C19,OFFSET('Game Board'!G8:G55,0,NG1))+SUMIF(OFFSET('Game Board'!I8:I55,0,NG1),C19,OFFSET('Game Board'!H8:H55,0,NG1))</f>
        <v>0</v>
      </c>
      <c r="NK19" s="315">
        <f ca="1">SUMIF(OFFSET('Game Board'!F8:F55,0,NG1),C19,OFFSET('Game Board'!H8:H55,0,NG1))+SUMIF(OFFSET('Game Board'!I8:I55,0,NG1),C19,OFFSET('Game Board'!G8:G55,0,NG1))</f>
        <v>0</v>
      </c>
      <c r="NL19" s="315">
        <f t="shared" ca="1" si="73"/>
        <v>0</v>
      </c>
      <c r="NM19" s="315">
        <f t="shared" ca="1" si="74"/>
        <v>0</v>
      </c>
      <c r="NN19" s="315">
        <f ca="1">INDEX(L4:L35,MATCH(NW19,C4:C35,0),0)</f>
        <v>1856</v>
      </c>
      <c r="NO19" s="319">
        <f>'Tournament Setup'!F21</f>
        <v>0</v>
      </c>
      <c r="NP19" s="315">
        <f t="shared" ref="NP19" ca="1" si="2606">RANK(NM19,NM16:NM19)</f>
        <v>1</v>
      </c>
      <c r="NQ19" s="315">
        <f t="shared" ref="NQ19" ca="1" si="2607">SUMPRODUCT((NP16:NP19=NP19)*(NL16:NL19&gt;NL19)*1)</f>
        <v>0</v>
      </c>
      <c r="NR19" s="315">
        <f t="shared" ca="1" si="77"/>
        <v>1</v>
      </c>
      <c r="NS19" s="315">
        <f t="shared" ref="NS19" ca="1" si="2608">SUMPRODUCT((NP16:NP19=NP19)*(NL16:NL19=NL19)*(NJ16:NJ19&gt;NJ19)*1)</f>
        <v>0</v>
      </c>
      <c r="NT19" s="315">
        <f t="shared" ca="1" si="79"/>
        <v>1</v>
      </c>
      <c r="NU19" s="315">
        <f t="shared" ref="NU19" ca="1" si="2609">RANK(NT19,NT16:NT19,1)+COUNTIF(NT16:NT19,NT19)-1</f>
        <v>4</v>
      </c>
      <c r="NV19" s="315">
        <v>4</v>
      </c>
      <c r="NW19" s="315" t="str">
        <f t="shared" ref="NW19" ca="1" si="2610">INDEX(NE16:NE19,MATCH(NV19,NU16:NU19,0),0)</f>
        <v>China</v>
      </c>
      <c r="NX19" s="315">
        <f t="shared" ref="NX19" ca="1" si="2611">INDEX(NT16:NT19,MATCH(NW19,NE16:NE19,0),0)</f>
        <v>1</v>
      </c>
      <c r="NY19" s="315" t="str">
        <f t="shared" ca="1" si="2410"/>
        <v>China</v>
      </c>
      <c r="NZ19" s="315" t="str">
        <f t="shared" ref="NZ19" ca="1" si="2612">IF(AND(NZ18&lt;&gt;"",NX19=2),NW19,"")</f>
        <v/>
      </c>
      <c r="OA19" s="315" t="str">
        <f t="shared" ref="OA19" ca="1" si="2613">IF(AND(OA18&lt;&gt;"",NX19=3),NW19,"")</f>
        <v/>
      </c>
      <c r="OB19" s="315">
        <f ca="1">SUMPRODUCT((OFFSET('Game Board'!F8:F55,0,NG1)=NY19)*(OFFSET('Game Board'!I8:I55,0,NG1)=NY16)*(OFFSET('Game Board'!G8:G55,0,NG1)&gt;OFFSET('Game Board'!H8:H55,0,NG1))*1)+SUMPRODUCT((OFFSET('Game Board'!I8:I55,0,NG1)=NY19)*(OFFSET('Game Board'!F8:F55,0,NG1)=NY16)*(OFFSET('Game Board'!H8:H55,0,NG1)&gt;OFFSET('Game Board'!G8:G55,0,NG1))*1)+SUMPRODUCT((OFFSET('Game Board'!F8:F55,0,NG1)=NY19)*(OFFSET('Game Board'!I8:I55,0,NG1)=NY17)*(OFFSET('Game Board'!G8:G55,0,NG1)&gt;OFFSET('Game Board'!H8:H55,0,NG1))*1)+SUMPRODUCT((OFFSET('Game Board'!I8:I55,0,NG1)=NY19)*(OFFSET('Game Board'!F8:F55,0,NG1)=NY17)*(OFFSET('Game Board'!H8:H55,0,NG1)&gt;OFFSET('Game Board'!G8:G55,0,NG1))*1)+SUMPRODUCT((OFFSET('Game Board'!F8:F55,0,NG1)=NY19)*(OFFSET('Game Board'!I8:I55,0,NG1)=NY18)*(OFFSET('Game Board'!G8:G55,0,NG1)&gt;OFFSET('Game Board'!H8:H55,0,NG1))*1)+SUMPRODUCT((OFFSET('Game Board'!I8:I55,0,NG1)=NY19)*(OFFSET('Game Board'!F8:F55,0,NG1)=NY18)*(OFFSET('Game Board'!H8:H55,0,NG1)&gt;OFFSET('Game Board'!G8:G55,0,NG1))*1)</f>
        <v>0</v>
      </c>
      <c r="OC19" s="315">
        <f ca="1">SUMPRODUCT((OFFSET('Game Board'!F8:F55,0,NG1)=NY19)*(OFFSET('Game Board'!I8:I55,0,NG1)=NY16)*(OFFSET('Game Board'!G8:G55,0,NG1)&gt;=OFFSET('Game Board'!H8:H55,0,NG1))*1)+SUMPRODUCT((OFFSET('Game Board'!I8:I55,0,NG1)=NY19)*(OFFSET('Game Board'!F8:F55,0,NG1)=NY16)*(OFFSET('Game Board'!G8:G55,0,NG1)=OFFSET('Game Board'!H8:H55,0,NG1))*1)+SUMPRODUCT((OFFSET('Game Board'!F8:F55,0,NG1)=NY19)*(OFFSET('Game Board'!I8:I55,0,NG1)=NY17)*(OFFSET('Game Board'!G8:G55,0,NG1)=OFFSET('Game Board'!H8:H55,0,NG1))*1)+SUMPRODUCT((OFFSET('Game Board'!I8:I55,0,NG1)=NY19)*(OFFSET('Game Board'!F8:F55,0,NG1)=NY17)*(OFFSET('Game Board'!G8:G55,0,NG1)=OFFSET('Game Board'!H8:H55,0,NG1))*1)+SUMPRODUCT((OFFSET('Game Board'!F8:F55,0,NG1)=NY19)*(OFFSET('Game Board'!I8:I55,0,NG1)=NY18)*(OFFSET('Game Board'!G8:G55,0,NG1)=OFFSET('Game Board'!H8:H55,0,NG1))*1)+SUMPRODUCT((OFFSET('Game Board'!I8:I55,0,NG1)=NY19)*(OFFSET('Game Board'!F8:F55,0,NG1)=NY18)*(OFFSET('Game Board'!G8:G55,0,NG1)=OFFSET('Game Board'!H8:H55,0,NG1))*1)</f>
        <v>3</v>
      </c>
      <c r="OD19" s="315">
        <f ca="1">SUMPRODUCT((OFFSET('Game Board'!F8:F55,0,NG1)=NY19)*(OFFSET('Game Board'!I8:I55,0,NG1)=NY16)*(OFFSET('Game Board'!G8:G55,0,NG1)&lt;OFFSET('Game Board'!H8:H55,0,NG1))*1)+SUMPRODUCT((OFFSET('Game Board'!I8:I55,0,NG1)=NY19)*(OFFSET('Game Board'!F8:F55,0,NG1)=NY16)*(OFFSET('Game Board'!H8:H55,0,NG1)&lt;OFFSET('Game Board'!G8:G55,0,NG1))*1)+SUMPRODUCT((OFFSET('Game Board'!F8:F55,0,NG1)=NY19)*(OFFSET('Game Board'!I8:I55,0,NG1)=NY17)*(OFFSET('Game Board'!G8:G55,0,NG1)&lt;OFFSET('Game Board'!H8:H55,0,NG1))*1)+SUMPRODUCT((OFFSET('Game Board'!I8:I55,0,NG1)=NY19)*(OFFSET('Game Board'!F8:F55,0,NG1)=NY17)*(OFFSET('Game Board'!H8:H55,0,NG1)&lt;OFFSET('Game Board'!G8:G55,0,NG1))*1)+SUMPRODUCT((OFFSET('Game Board'!F8:F55,0,NG1)=NY19)*(OFFSET('Game Board'!I8:I55,0,NG1)=NY18)*(OFFSET('Game Board'!G8:G55,0,NG1)&lt;OFFSET('Game Board'!H8:H55,0,NG1))*1)+SUMPRODUCT((OFFSET('Game Board'!I8:I55,0,NG1)=NY19)*(OFFSET('Game Board'!F8:F55,0,NG1)=NY18)*(OFFSET('Game Board'!H8:H55,0,NG1)&lt;OFFSET('Game Board'!G8:G55,0,NG1))*1)</f>
        <v>0</v>
      </c>
      <c r="OE19" s="315">
        <f ca="1">SUMIFS(OFFSET('Game Board'!G8:G55,0,NG1),OFFSET('Game Board'!F8:F55,0,NG1),NY19,OFFSET('Game Board'!I8:I55,0,NG1),NY16)+SUMIFS(OFFSET('Game Board'!G8:G55,0,NG1),OFFSET('Game Board'!F8:F55,0,NG1),NY19,OFFSET('Game Board'!I8:I55,0,NG1),NY17)+SUMIFS(OFFSET('Game Board'!G8:G55,0,NG1),OFFSET('Game Board'!F8:F55,0,NG1),NY19,OFFSET('Game Board'!I8:I55,0,NG1),NY18)+SUMIFS(OFFSET('Game Board'!H8:H55,0,NG1),OFFSET('Game Board'!I8:I55,0,NG1),NY19,OFFSET('Game Board'!F8:F55,0,NG1),NY16)+SUMIFS(OFFSET('Game Board'!H8:H55,0,NG1),OFFSET('Game Board'!I8:I55,0,NG1),NY19,OFFSET('Game Board'!F8:F55,0,NG1),NY17)+SUMIFS(OFFSET('Game Board'!H8:H55,0,NG1),OFFSET('Game Board'!I8:I55,0,NG1),NY19,OFFSET('Game Board'!F8:F55,0,NG1),NY18)</f>
        <v>0</v>
      </c>
      <c r="OF19" s="315">
        <f ca="1">SUMIFS(OFFSET('Game Board'!H8:H55,0,NG1),OFFSET('Game Board'!F8:F55,0,NG1),NY19,OFFSET('Game Board'!I8:I55,0,NG1),NY16)+SUMIFS(OFFSET('Game Board'!H8:H55,0,NG1),OFFSET('Game Board'!F8:F55,0,NG1),NY19,OFFSET('Game Board'!I8:I55,0,NG1),NY17)+SUMIFS(OFFSET('Game Board'!H8:H55,0,NG1),OFFSET('Game Board'!F8:F55,0,NG1),NY19,OFFSET('Game Board'!I8:I55,0,NG1),NY18)+SUMIFS(OFFSET('Game Board'!G8:G55,0,NG1),OFFSET('Game Board'!I8:I55,0,NG1),NY19,OFFSET('Game Board'!F8:F55,0,NG1),NY16)+SUMIFS(OFFSET('Game Board'!G8:G55,0,NG1),OFFSET('Game Board'!I8:I55,0,NG1),NY19,OFFSET('Game Board'!F8:F55,0,NG1),NY17)+SUMIFS(OFFSET('Game Board'!G8:G55,0,NG1),OFFSET('Game Board'!I8:I55,0,NG1),NY19,OFFSET('Game Board'!F8:F55,0,NG1),NY18)</f>
        <v>0</v>
      </c>
      <c r="OG19" s="315">
        <f t="shared" ca="1" si="84"/>
        <v>0</v>
      </c>
      <c r="OH19" s="315">
        <f t="shared" ca="1" si="85"/>
        <v>3</v>
      </c>
      <c r="OI19" s="315">
        <f t="shared" ref="OI19" ca="1" si="2614">IF(NY19&lt;&gt;"",SUMPRODUCT((NX16:NX19=NX19)*(OH16:OH19&gt;OH19)*1),0)</f>
        <v>0</v>
      </c>
      <c r="OJ19" s="315">
        <f t="shared" ref="OJ19" ca="1" si="2615">IF(NY19&lt;&gt;"",SUMPRODUCT((OI16:OI19=OI19)*(OG16:OG19&gt;OG19)*1),0)</f>
        <v>0</v>
      </c>
      <c r="OK19" s="315">
        <f t="shared" ca="1" si="88"/>
        <v>0</v>
      </c>
      <c r="OL19" s="315">
        <f t="shared" ref="OL19" ca="1" si="2616">IF(NY19&lt;&gt;"",SUMPRODUCT((OK16:OK19=OK19)*(OI16:OI19=OI19)*(OE16:OE19&gt;OE19)*1),0)</f>
        <v>0</v>
      </c>
      <c r="OM19" s="315">
        <f t="shared" ca="1" si="90"/>
        <v>1</v>
      </c>
      <c r="ON19" s="315">
        <f ca="1">SUMPRODUCT((OFFSET('Game Board'!F8:F55,0,NG1)=NZ19)*(OFFSET('Game Board'!I8:I55,0,NG1)=NZ17)*(OFFSET('Game Board'!G8:G55,0,NG1)&gt;OFFSET('Game Board'!H8:H55,0,NG1))*1)+SUMPRODUCT((OFFSET('Game Board'!I8:I55,0,NG1)=NZ19)*(OFFSET('Game Board'!F8:F55,0,NG1)=NZ17)*(OFFSET('Game Board'!H8:H55,0,NG1)&gt;OFFSET('Game Board'!G8:G55,0,NG1))*1)+SUMPRODUCT((OFFSET('Game Board'!F8:F55,0,NG1)=NZ19)*(OFFSET('Game Board'!I8:I55,0,NG1)=NZ18)*(OFFSET('Game Board'!G8:G55,0,NG1)&gt;OFFSET('Game Board'!H8:H55,0,NG1))*1)+SUMPRODUCT((OFFSET('Game Board'!I8:I55,0,NG1)=NZ19)*(OFFSET('Game Board'!F8:F55,0,NG1)=NZ18)*(OFFSET('Game Board'!H8:H55,0,NG1)&gt;OFFSET('Game Board'!G8:G55,0,NG1))*1)</f>
        <v>0</v>
      </c>
      <c r="OO19" s="315">
        <f ca="1">SUMPRODUCT((OFFSET('Game Board'!F8:F55,0,NG1)=NZ19)*(OFFSET('Game Board'!I8:I55,0,NG1)=NZ17)*(OFFSET('Game Board'!G8:G55,0,NG1)=OFFSET('Game Board'!H8:H55,0,NG1))*1)+SUMPRODUCT((OFFSET('Game Board'!I8:I55,0,NG1)=NZ19)*(OFFSET('Game Board'!F8:F55,0,NG1)=NZ17)*(OFFSET('Game Board'!G8:G55,0,NG1)=OFFSET('Game Board'!H8:H55,0,NG1))*1)+SUMPRODUCT((OFFSET('Game Board'!F8:F55,0,NG1)=NZ19)*(OFFSET('Game Board'!I8:I55,0,NG1)=NZ18)*(OFFSET('Game Board'!G8:G55,0,NG1)=OFFSET('Game Board'!H8:H55,0,NG1))*1)+SUMPRODUCT((OFFSET('Game Board'!I8:I55,0,NG1)=NZ19)*(OFFSET('Game Board'!F8:F55,0,NG1)=NZ18)*(OFFSET('Game Board'!G8:G55,0,NG1)=OFFSET('Game Board'!H8:H55,0,NG1))*1)</f>
        <v>0</v>
      </c>
      <c r="OP19" s="315">
        <f ca="1">SUMPRODUCT((OFFSET('Game Board'!F8:F55,0,NG1)=NZ19)*(OFFSET('Game Board'!I8:I55,0,NG1)=NZ17)*(OFFSET('Game Board'!G8:G55,0,NG1)&lt;OFFSET('Game Board'!H8:H55,0,NG1))*1)+SUMPRODUCT((OFFSET('Game Board'!I8:I55,0,NG1)=NZ19)*(OFFSET('Game Board'!F8:F55,0,NG1)=NZ17)*(OFFSET('Game Board'!H8:H55,0,NG1)&lt;OFFSET('Game Board'!G8:G55,0,NG1))*1)+SUMPRODUCT((OFFSET('Game Board'!F8:F55,0,NG1)=NZ19)*(OFFSET('Game Board'!I8:I55,0,NG1)=NZ18)*(OFFSET('Game Board'!G8:G55,0,NG1)&lt;OFFSET('Game Board'!H8:H55,0,NG1))*1)+SUMPRODUCT((OFFSET('Game Board'!I8:I55,0,NG1)=NZ19)*(OFFSET('Game Board'!F8:F55,0,NG1)=NZ18)*(OFFSET('Game Board'!H8:H55,0,NG1)&lt;OFFSET('Game Board'!G8:G55,0,NG1))*1)</f>
        <v>0</v>
      </c>
      <c r="OQ19" s="315">
        <f ca="1">SUMIFS(OFFSET('Game Board'!G8:G55,0,NG1),OFFSET('Game Board'!F8:F55,0,NG1),NZ19,OFFSET('Game Board'!I8:I55,0,NG1),NZ17)+SUMIFS(OFFSET('Game Board'!G8:G55,0,NG1),OFFSET('Game Board'!F8:F55,0,NG1),NZ19,OFFSET('Game Board'!I8:I55,0,NG1),NZ18)+SUMIFS(OFFSET('Game Board'!H8:H55,0,NG1),OFFSET('Game Board'!I8:I55,0,NG1),NZ19,OFFSET('Game Board'!F8:F55,0,NG1),NZ17)+SUMIFS(OFFSET('Game Board'!H8:H55,0,NG1),OFFSET('Game Board'!I8:I55,0,NG1),NZ19,OFFSET('Game Board'!F8:F55,0,NG1),NZ18)</f>
        <v>0</v>
      </c>
      <c r="OR19" s="315">
        <f ca="1">SUMIFS(OFFSET('Game Board'!G8:G55,0,NG1),OFFSET('Game Board'!F8:F55,0,NG1),NZ19,OFFSET('Game Board'!I8:I55,0,NG1),NZ17)+SUMIFS(OFFSET('Game Board'!G8:G55,0,NG1),OFFSET('Game Board'!F8:F55,0,NG1),NZ19,OFFSET('Game Board'!I8:I55,0,NG1),NZ18)+SUMIFS(OFFSET('Game Board'!H8:H55,0,NG1),OFFSET('Game Board'!I8:I55,0,NG1),NZ19,OFFSET('Game Board'!F8:F55,0,NG1),NZ17)+SUMIFS(OFFSET('Game Board'!H8:H55,0,NG1),OFFSET('Game Board'!I8:I55,0,NG1),NZ19,OFFSET('Game Board'!F8:F55,0,NG1),NZ18)</f>
        <v>0</v>
      </c>
      <c r="OS19" s="315">
        <f t="shared" ca="1" si="297"/>
        <v>0</v>
      </c>
      <c r="OT19" s="315">
        <f t="shared" ca="1" si="298"/>
        <v>0</v>
      </c>
      <c r="OU19" s="315">
        <f t="shared" ref="OU19" ca="1" si="2617">IF(NZ19&lt;&gt;"",SUMPRODUCT((NX16:NX19=NX19)*(OT16:OT19&gt;OT19)*1),0)</f>
        <v>0</v>
      </c>
      <c r="OV19" s="315">
        <f t="shared" ref="OV19" ca="1" si="2618">IF(NZ19&lt;&gt;"",SUMPRODUCT((OU16:OU19=OU19)*(OS16:OS19&gt;OS19)*1),0)</f>
        <v>0</v>
      </c>
      <c r="OW19" s="315">
        <f t="shared" ca="1" si="301"/>
        <v>0</v>
      </c>
      <c r="OX19" s="315">
        <f t="shared" ref="OX19" ca="1" si="2619">IF(NZ19&lt;&gt;"",SUMPRODUCT((OW16:OW19=OW19)*(OU16:OU19=OU19)*(OQ16:OQ19&gt;OQ19)*1),0)</f>
        <v>0</v>
      </c>
      <c r="OY19" s="315">
        <f t="shared" ca="1" si="91"/>
        <v>1</v>
      </c>
      <c r="OZ19" s="315">
        <f ca="1">SUMPRODUCT((OFFSET('Game Board'!F8:F55,0,NG1)=OA19)*(OFFSET('Game Board'!I8:I55,0,NG1)=OA18)*(OFFSET('Game Board'!G8:G55,0,NG1)&gt;OFFSET('Game Board'!H8:H55,0,NG1))*1)+SUMPRODUCT((OFFSET('Game Board'!I8:I55,0,NG1)=OA19)*(OFFSET('Game Board'!F8:F55,0,NG1)=OA18)*(OFFSET('Game Board'!H8:H55,0,NG1)&gt;OFFSET('Game Board'!G8:G55,0,NG1))*1)</f>
        <v>0</v>
      </c>
      <c r="PA19" s="315">
        <f ca="1">SUMPRODUCT((OFFSET('Game Board'!F8:F55,0,NG1)=OA19)*(OFFSET('Game Board'!I8:I55,0,NG1)=OA18)*(OFFSET('Game Board'!G8:G55,0,NG1)=OFFSET('Game Board'!H8:H55,0,NG1))*1)+SUMPRODUCT((OFFSET('Game Board'!I8:I55,0,NG1)=OA19)*(OFFSET('Game Board'!F8:F55,0,NG1)=OA18)*(OFFSET('Game Board'!H8:H55,0,NG1)=OFFSET('Game Board'!G8:G55,0,NG1))*1)</f>
        <v>0</v>
      </c>
      <c r="PB19" s="315">
        <f ca="1">SUMPRODUCT((OFFSET('Game Board'!F8:F55,0,NG1)=OA19)*(OFFSET('Game Board'!I8:I55,0,NG1)=OA18)*(OFFSET('Game Board'!G8:G55,0,NG1)&lt;OFFSET('Game Board'!H8:H55,0,NG1))*1)+SUMPRODUCT((OFFSET('Game Board'!I8:I55,0,NG1)=OA19)*(OFFSET('Game Board'!F8:F55,0,NG1)=OA18)*(OFFSET('Game Board'!H8:H55,0,NG1)&lt;OFFSET('Game Board'!G8:G55,0,NG1))*1)</f>
        <v>0</v>
      </c>
      <c r="PC19" s="315">
        <f ca="1">SUMIFS(OFFSET('Game Board'!G8:G55,0,NG1),OFFSET('Game Board'!F8:F55,0,NG1),OA19,OFFSET('Game Board'!I8:I55,0,NG1),OA18)+SUMIFS(OFFSET('Game Board'!H8:H55,0,NG1),OFFSET('Game Board'!I8:I55,0,NG1),OA19,OFFSET('Game Board'!F8:F55,0,NG1),OA18)</f>
        <v>0</v>
      </c>
      <c r="PD19" s="315">
        <f ca="1">SUMIFS(OFFSET('Game Board'!G8:G55,0,NG1),OFFSET('Game Board'!F8:F55,0,NG1),OA19,OFFSET('Game Board'!I8:I55,0,NG1),OA18)+SUMIFS(OFFSET('Game Board'!H8:H55,0,NG1),OFFSET('Game Board'!I8:I55,0,NG1),OA19,OFFSET('Game Board'!F8:F55,0,NG1),OA18)</f>
        <v>0</v>
      </c>
      <c r="PE19" s="315">
        <f t="shared" ca="1" si="2419"/>
        <v>0</v>
      </c>
      <c r="PF19" s="315">
        <f t="shared" ca="1" si="2420"/>
        <v>0</v>
      </c>
      <c r="PG19" s="315">
        <f t="shared" ref="PG19" ca="1" si="2620">IF(OA19&lt;&gt;"",SUMPRODUCT((OJ16:OJ19=OJ19)*(PF16:PF19&gt;PF19)*1),0)</f>
        <v>0</v>
      </c>
      <c r="PH19" s="315">
        <f t="shared" ref="PH19" ca="1" si="2621">IF(OA19&lt;&gt;"",SUMPRODUCT((PG16:PG19=PG19)*(PE16:PE19&gt;PE19)*1),0)</f>
        <v>0</v>
      </c>
      <c r="PI19" s="315">
        <f t="shared" ca="1" si="2423"/>
        <v>0</v>
      </c>
      <c r="PJ19" s="315">
        <f t="shared" ref="PJ19" ca="1" si="2622">IF(OA19&lt;&gt;"",SUMPRODUCT((PI16:PI19=PI19)*(PG16:PG19=PG19)*(PC16:PC19&gt;PC19)*1),0)</f>
        <v>0</v>
      </c>
      <c r="PK19" s="315">
        <f t="shared" ca="1" si="92"/>
        <v>1</v>
      </c>
      <c r="PL19" s="315">
        <f t="shared" ref="PL19" ca="1" si="2623">SUMPRODUCT((PK16:PK19=PK19)*(NN16:NN19&gt;NN19)*1)</f>
        <v>1</v>
      </c>
      <c r="PM19" s="315">
        <f t="shared" ca="1" si="94"/>
        <v>2</v>
      </c>
      <c r="PN19" s="315" t="str">
        <f t="shared" si="304"/>
        <v>China</v>
      </c>
      <c r="PO19" s="315">
        <f t="shared" ca="1" si="95"/>
        <v>0</v>
      </c>
      <c r="PP19" s="315">
        <f ca="1">SUMPRODUCT((OFFSET('Game Board'!G8:G55,0,PP1)&lt;&gt;"")*(OFFSET('Game Board'!F8:F55,0,PP1)=C19)*(OFFSET('Game Board'!G8:G55,0,PP1)&gt;OFFSET('Game Board'!H8:H55,0,PP1))*1)+SUMPRODUCT((OFFSET('Game Board'!G8:G55,0,PP1)&lt;&gt;"")*(OFFSET('Game Board'!I8:I55,0,PP1)=C19)*(OFFSET('Game Board'!H8:H55,0,PP1)&gt;OFFSET('Game Board'!G8:G55,0,PP1))*1)</f>
        <v>0</v>
      </c>
      <c r="PQ19" s="315">
        <f ca="1">SUMPRODUCT((OFFSET('Game Board'!G8:G55,0,PP1)&lt;&gt;"")*(OFFSET('Game Board'!F8:F55,0,PP1)=C19)*(OFFSET('Game Board'!G8:G55,0,PP1)=OFFSET('Game Board'!H8:H55,0,PP1))*1)+SUMPRODUCT((OFFSET('Game Board'!G8:G55,0,PP1)&lt;&gt;"")*(OFFSET('Game Board'!I8:I55,0,PP1)=C19)*(OFFSET('Game Board'!G8:G55,0,PP1)=OFFSET('Game Board'!H8:H55,0,PP1))*1)</f>
        <v>0</v>
      </c>
      <c r="PR19" s="315">
        <f ca="1">SUMPRODUCT((OFFSET('Game Board'!G8:G55,0,PP1)&lt;&gt;"")*(OFFSET('Game Board'!F8:F55,0,PP1)=C19)*(OFFSET('Game Board'!G8:G55,0,PP1)&lt;OFFSET('Game Board'!H8:H55,0,PP1))*1)+SUMPRODUCT((OFFSET('Game Board'!G8:G55,0,PP1)&lt;&gt;"")*(OFFSET('Game Board'!I8:I55,0,PP1)=C19)*(OFFSET('Game Board'!H8:H55,0,PP1)&lt;OFFSET('Game Board'!G8:G55,0,PP1))*1)</f>
        <v>0</v>
      </c>
      <c r="PS19" s="315">
        <f ca="1">SUMIF(OFFSET('Game Board'!F8:F55,0,PP1),C19,OFFSET('Game Board'!G8:G55,0,PP1))+SUMIF(OFFSET('Game Board'!I8:I55,0,PP1),C19,OFFSET('Game Board'!H8:H55,0,PP1))</f>
        <v>0</v>
      </c>
      <c r="PT19" s="315">
        <f ca="1">SUMIF(OFFSET('Game Board'!F8:F55,0,PP1),C19,OFFSET('Game Board'!H8:H55,0,PP1))+SUMIF(OFFSET('Game Board'!I8:I55,0,PP1),C19,OFFSET('Game Board'!G8:G55,0,PP1))</f>
        <v>0</v>
      </c>
      <c r="PU19" s="315">
        <f t="shared" ca="1" si="96"/>
        <v>0</v>
      </c>
      <c r="PV19" s="315">
        <f t="shared" ca="1" si="97"/>
        <v>0</v>
      </c>
      <c r="PW19" s="315">
        <f ca="1">INDEX(L4:L35,MATCH(QF19,C4:C35,0),0)</f>
        <v>1856</v>
      </c>
      <c r="PX19" s="319">
        <f>'Tournament Setup'!F21</f>
        <v>0</v>
      </c>
      <c r="PY19" s="315">
        <f t="shared" ref="PY19" ca="1" si="2624">RANK(PV19,PV16:PV19)</f>
        <v>1</v>
      </c>
      <c r="PZ19" s="315">
        <f t="shared" ref="PZ19" ca="1" si="2625">SUMPRODUCT((PY16:PY19=PY19)*(PU16:PU19&gt;PU19)*1)</f>
        <v>0</v>
      </c>
      <c r="QA19" s="315">
        <f t="shared" ca="1" si="100"/>
        <v>1</v>
      </c>
      <c r="QB19" s="315">
        <f t="shared" ref="QB19" ca="1" si="2626">SUMPRODUCT((PY16:PY19=PY19)*(PU16:PU19=PU19)*(PS16:PS19&gt;PS19)*1)</f>
        <v>0</v>
      </c>
      <c r="QC19" s="315">
        <f t="shared" ca="1" si="102"/>
        <v>1</v>
      </c>
      <c r="QD19" s="315">
        <f t="shared" ref="QD19" ca="1" si="2627">RANK(QC19,QC16:QC19,1)+COUNTIF(QC16:QC19,QC19)-1</f>
        <v>4</v>
      </c>
      <c r="QE19" s="315">
        <v>4</v>
      </c>
      <c r="QF19" s="315" t="str">
        <f t="shared" ref="QF19" ca="1" si="2628">INDEX(PN16:PN19,MATCH(QE19,QD16:QD19,0),0)</f>
        <v>China</v>
      </c>
      <c r="QG19" s="315">
        <f t="shared" ref="QG19" ca="1" si="2629">INDEX(QC16:QC19,MATCH(QF19,PN16:PN19,0),0)</f>
        <v>1</v>
      </c>
      <c r="QH19" s="315" t="str">
        <f t="shared" ca="1" si="2432"/>
        <v>China</v>
      </c>
      <c r="QI19" s="315" t="str">
        <f t="shared" ref="QI19" ca="1" si="2630">IF(AND(QI18&lt;&gt;"",QG19=2),QF19,"")</f>
        <v/>
      </c>
      <c r="QJ19" s="315" t="str">
        <f t="shared" ref="QJ19" ca="1" si="2631">IF(AND(QJ18&lt;&gt;"",QG19=3),QF19,"")</f>
        <v/>
      </c>
      <c r="QK19" s="315">
        <f ca="1">SUMPRODUCT((OFFSET('Game Board'!F8:F55,0,PP1)=QH19)*(OFFSET('Game Board'!I8:I55,0,PP1)=QH16)*(OFFSET('Game Board'!G8:G55,0,PP1)&gt;OFFSET('Game Board'!H8:H55,0,PP1))*1)+SUMPRODUCT((OFFSET('Game Board'!I8:I55,0,PP1)=QH19)*(OFFSET('Game Board'!F8:F55,0,PP1)=QH16)*(OFFSET('Game Board'!H8:H55,0,PP1)&gt;OFFSET('Game Board'!G8:G55,0,PP1))*1)+SUMPRODUCT((OFFSET('Game Board'!F8:F55,0,PP1)=QH19)*(OFFSET('Game Board'!I8:I55,0,PP1)=QH17)*(OFFSET('Game Board'!G8:G55,0,PP1)&gt;OFFSET('Game Board'!H8:H55,0,PP1))*1)+SUMPRODUCT((OFFSET('Game Board'!I8:I55,0,PP1)=QH19)*(OFFSET('Game Board'!F8:F55,0,PP1)=QH17)*(OFFSET('Game Board'!H8:H55,0,PP1)&gt;OFFSET('Game Board'!G8:G55,0,PP1))*1)+SUMPRODUCT((OFFSET('Game Board'!F8:F55,0,PP1)=QH19)*(OFFSET('Game Board'!I8:I55,0,PP1)=QH18)*(OFFSET('Game Board'!G8:G55,0,PP1)&gt;OFFSET('Game Board'!H8:H55,0,PP1))*1)+SUMPRODUCT((OFFSET('Game Board'!I8:I55,0,PP1)=QH19)*(OFFSET('Game Board'!F8:F55,0,PP1)=QH18)*(OFFSET('Game Board'!H8:H55,0,PP1)&gt;OFFSET('Game Board'!G8:G55,0,PP1))*1)</f>
        <v>0</v>
      </c>
      <c r="QL19" s="315">
        <f ca="1">SUMPRODUCT((OFFSET('Game Board'!F8:F55,0,PP1)=QH19)*(OFFSET('Game Board'!I8:I55,0,PP1)=QH16)*(OFFSET('Game Board'!G8:G55,0,PP1)&gt;=OFFSET('Game Board'!H8:H55,0,PP1))*1)+SUMPRODUCT((OFFSET('Game Board'!I8:I55,0,PP1)=QH19)*(OFFSET('Game Board'!F8:F55,0,PP1)=QH16)*(OFFSET('Game Board'!G8:G55,0,PP1)=OFFSET('Game Board'!H8:H55,0,PP1))*1)+SUMPRODUCT((OFFSET('Game Board'!F8:F55,0,PP1)=QH19)*(OFFSET('Game Board'!I8:I55,0,PP1)=QH17)*(OFFSET('Game Board'!G8:G55,0,PP1)=OFFSET('Game Board'!H8:H55,0,PP1))*1)+SUMPRODUCT((OFFSET('Game Board'!I8:I55,0,PP1)=QH19)*(OFFSET('Game Board'!F8:F55,0,PP1)=QH17)*(OFFSET('Game Board'!G8:G55,0,PP1)=OFFSET('Game Board'!H8:H55,0,PP1))*1)+SUMPRODUCT((OFFSET('Game Board'!F8:F55,0,PP1)=QH19)*(OFFSET('Game Board'!I8:I55,0,PP1)=QH18)*(OFFSET('Game Board'!G8:G55,0,PP1)=OFFSET('Game Board'!H8:H55,0,PP1))*1)+SUMPRODUCT((OFFSET('Game Board'!I8:I55,0,PP1)=QH19)*(OFFSET('Game Board'!F8:F55,0,PP1)=QH18)*(OFFSET('Game Board'!G8:G55,0,PP1)=OFFSET('Game Board'!H8:H55,0,PP1))*1)</f>
        <v>3</v>
      </c>
      <c r="QM19" s="315">
        <f ca="1">SUMPRODUCT((OFFSET('Game Board'!F8:F55,0,PP1)=QH19)*(OFFSET('Game Board'!I8:I55,0,PP1)=QH16)*(OFFSET('Game Board'!G8:G55,0,PP1)&lt;OFFSET('Game Board'!H8:H55,0,PP1))*1)+SUMPRODUCT((OFFSET('Game Board'!I8:I55,0,PP1)=QH19)*(OFFSET('Game Board'!F8:F55,0,PP1)=QH16)*(OFFSET('Game Board'!H8:H55,0,PP1)&lt;OFFSET('Game Board'!G8:G55,0,PP1))*1)+SUMPRODUCT((OFFSET('Game Board'!F8:F55,0,PP1)=QH19)*(OFFSET('Game Board'!I8:I55,0,PP1)=QH17)*(OFFSET('Game Board'!G8:G55,0,PP1)&lt;OFFSET('Game Board'!H8:H55,0,PP1))*1)+SUMPRODUCT((OFFSET('Game Board'!I8:I55,0,PP1)=QH19)*(OFFSET('Game Board'!F8:F55,0,PP1)=QH17)*(OFFSET('Game Board'!H8:H55,0,PP1)&lt;OFFSET('Game Board'!G8:G55,0,PP1))*1)+SUMPRODUCT((OFFSET('Game Board'!F8:F55,0,PP1)=QH19)*(OFFSET('Game Board'!I8:I55,0,PP1)=QH18)*(OFFSET('Game Board'!G8:G55,0,PP1)&lt;OFFSET('Game Board'!H8:H55,0,PP1))*1)+SUMPRODUCT((OFFSET('Game Board'!I8:I55,0,PP1)=QH19)*(OFFSET('Game Board'!F8:F55,0,PP1)=QH18)*(OFFSET('Game Board'!H8:H55,0,PP1)&lt;OFFSET('Game Board'!G8:G55,0,PP1))*1)</f>
        <v>0</v>
      </c>
      <c r="QN19" s="315">
        <f ca="1">SUMIFS(OFFSET('Game Board'!G8:G55,0,PP1),OFFSET('Game Board'!F8:F55,0,PP1),QH19,OFFSET('Game Board'!I8:I55,0,PP1),QH16)+SUMIFS(OFFSET('Game Board'!G8:G55,0,PP1),OFFSET('Game Board'!F8:F55,0,PP1),QH19,OFFSET('Game Board'!I8:I55,0,PP1),QH17)+SUMIFS(OFFSET('Game Board'!G8:G55,0,PP1),OFFSET('Game Board'!F8:F55,0,PP1),QH19,OFFSET('Game Board'!I8:I55,0,PP1),QH18)+SUMIFS(OFFSET('Game Board'!H8:H55,0,PP1),OFFSET('Game Board'!I8:I55,0,PP1),QH19,OFFSET('Game Board'!F8:F55,0,PP1),QH16)+SUMIFS(OFFSET('Game Board'!H8:H55,0,PP1),OFFSET('Game Board'!I8:I55,0,PP1),QH19,OFFSET('Game Board'!F8:F55,0,PP1),QH17)+SUMIFS(OFFSET('Game Board'!H8:H55,0,PP1),OFFSET('Game Board'!I8:I55,0,PP1),QH19,OFFSET('Game Board'!F8:F55,0,PP1),QH18)</f>
        <v>0</v>
      </c>
      <c r="QO19" s="315">
        <f ca="1">SUMIFS(OFFSET('Game Board'!H8:H55,0,PP1),OFFSET('Game Board'!F8:F55,0,PP1),QH19,OFFSET('Game Board'!I8:I55,0,PP1),QH16)+SUMIFS(OFFSET('Game Board'!H8:H55,0,PP1),OFFSET('Game Board'!F8:F55,0,PP1),QH19,OFFSET('Game Board'!I8:I55,0,PP1),QH17)+SUMIFS(OFFSET('Game Board'!H8:H55,0,PP1),OFFSET('Game Board'!F8:F55,0,PP1),QH19,OFFSET('Game Board'!I8:I55,0,PP1),QH18)+SUMIFS(OFFSET('Game Board'!G8:G55,0,PP1),OFFSET('Game Board'!I8:I55,0,PP1),QH19,OFFSET('Game Board'!F8:F55,0,PP1),QH16)+SUMIFS(OFFSET('Game Board'!G8:G55,0,PP1),OFFSET('Game Board'!I8:I55,0,PP1),QH19,OFFSET('Game Board'!F8:F55,0,PP1),QH17)+SUMIFS(OFFSET('Game Board'!G8:G55,0,PP1),OFFSET('Game Board'!I8:I55,0,PP1),QH19,OFFSET('Game Board'!F8:F55,0,PP1),QH18)</f>
        <v>0</v>
      </c>
      <c r="QP19" s="315">
        <f t="shared" ca="1" si="107"/>
        <v>0</v>
      </c>
      <c r="QQ19" s="315">
        <f t="shared" ca="1" si="108"/>
        <v>3</v>
      </c>
      <c r="QR19" s="315">
        <f t="shared" ref="QR19" ca="1" si="2632">IF(QH19&lt;&gt;"",SUMPRODUCT((QG16:QG19=QG19)*(QQ16:QQ19&gt;QQ19)*1),0)</f>
        <v>0</v>
      </c>
      <c r="QS19" s="315">
        <f t="shared" ref="QS19" ca="1" si="2633">IF(QH19&lt;&gt;"",SUMPRODUCT((QR16:QR19=QR19)*(QP16:QP19&gt;QP19)*1),0)</f>
        <v>0</v>
      </c>
      <c r="QT19" s="315">
        <f t="shared" ca="1" si="111"/>
        <v>0</v>
      </c>
      <c r="QU19" s="315">
        <f t="shared" ref="QU19" ca="1" si="2634">IF(QH19&lt;&gt;"",SUMPRODUCT((QT16:QT19=QT19)*(QR16:QR19=QR19)*(QN16:QN19&gt;QN19)*1),0)</f>
        <v>0</v>
      </c>
      <c r="QV19" s="315">
        <f t="shared" ca="1" si="113"/>
        <v>1</v>
      </c>
      <c r="QW19" s="315">
        <f ca="1">SUMPRODUCT((OFFSET('Game Board'!F8:F55,0,PP1)=QI19)*(OFFSET('Game Board'!I8:I55,0,PP1)=QI17)*(OFFSET('Game Board'!G8:G55,0,PP1)&gt;OFFSET('Game Board'!H8:H55,0,PP1))*1)+SUMPRODUCT((OFFSET('Game Board'!I8:I55,0,PP1)=QI19)*(OFFSET('Game Board'!F8:F55,0,PP1)=QI17)*(OFFSET('Game Board'!H8:H55,0,PP1)&gt;OFFSET('Game Board'!G8:G55,0,PP1))*1)+SUMPRODUCT((OFFSET('Game Board'!F8:F55,0,PP1)=QI19)*(OFFSET('Game Board'!I8:I55,0,PP1)=QI18)*(OFFSET('Game Board'!G8:G55,0,PP1)&gt;OFFSET('Game Board'!H8:H55,0,PP1))*1)+SUMPRODUCT((OFFSET('Game Board'!I8:I55,0,PP1)=QI19)*(OFFSET('Game Board'!F8:F55,0,PP1)=QI18)*(OFFSET('Game Board'!H8:H55,0,PP1)&gt;OFFSET('Game Board'!G8:G55,0,PP1))*1)</f>
        <v>0</v>
      </c>
      <c r="QX19" s="315">
        <f ca="1">SUMPRODUCT((OFFSET('Game Board'!F8:F55,0,PP1)=QI19)*(OFFSET('Game Board'!I8:I55,0,PP1)=QI17)*(OFFSET('Game Board'!G8:G55,0,PP1)=OFFSET('Game Board'!H8:H55,0,PP1))*1)+SUMPRODUCT((OFFSET('Game Board'!I8:I55,0,PP1)=QI19)*(OFFSET('Game Board'!F8:F55,0,PP1)=QI17)*(OFFSET('Game Board'!G8:G55,0,PP1)=OFFSET('Game Board'!H8:H55,0,PP1))*1)+SUMPRODUCT((OFFSET('Game Board'!F8:F55,0,PP1)=QI19)*(OFFSET('Game Board'!I8:I55,0,PP1)=QI18)*(OFFSET('Game Board'!G8:G55,0,PP1)=OFFSET('Game Board'!H8:H55,0,PP1))*1)+SUMPRODUCT((OFFSET('Game Board'!I8:I55,0,PP1)=QI19)*(OFFSET('Game Board'!F8:F55,0,PP1)=QI18)*(OFFSET('Game Board'!G8:G55,0,PP1)=OFFSET('Game Board'!H8:H55,0,PP1))*1)</f>
        <v>0</v>
      </c>
      <c r="QY19" s="315">
        <f ca="1">SUMPRODUCT((OFFSET('Game Board'!F8:F55,0,PP1)=QI19)*(OFFSET('Game Board'!I8:I55,0,PP1)=QI17)*(OFFSET('Game Board'!G8:G55,0,PP1)&lt;OFFSET('Game Board'!H8:H55,0,PP1))*1)+SUMPRODUCT((OFFSET('Game Board'!I8:I55,0,PP1)=QI19)*(OFFSET('Game Board'!F8:F55,0,PP1)=QI17)*(OFFSET('Game Board'!H8:H55,0,PP1)&lt;OFFSET('Game Board'!G8:G55,0,PP1))*1)+SUMPRODUCT((OFFSET('Game Board'!F8:F55,0,PP1)=QI19)*(OFFSET('Game Board'!I8:I55,0,PP1)=QI18)*(OFFSET('Game Board'!G8:G55,0,PP1)&lt;OFFSET('Game Board'!H8:H55,0,PP1))*1)+SUMPRODUCT((OFFSET('Game Board'!I8:I55,0,PP1)=QI19)*(OFFSET('Game Board'!F8:F55,0,PP1)=QI18)*(OFFSET('Game Board'!H8:H55,0,PP1)&lt;OFFSET('Game Board'!G8:G55,0,PP1))*1)</f>
        <v>0</v>
      </c>
      <c r="QZ19" s="315">
        <f ca="1">SUMIFS(OFFSET('Game Board'!G8:G55,0,PP1),OFFSET('Game Board'!F8:F55,0,PP1),QI19,OFFSET('Game Board'!I8:I55,0,PP1),QI17)+SUMIFS(OFFSET('Game Board'!G8:G55,0,PP1),OFFSET('Game Board'!F8:F55,0,PP1),QI19,OFFSET('Game Board'!I8:I55,0,PP1),QI18)+SUMIFS(OFFSET('Game Board'!H8:H55,0,PP1),OFFSET('Game Board'!I8:I55,0,PP1),QI19,OFFSET('Game Board'!F8:F55,0,PP1),QI17)+SUMIFS(OFFSET('Game Board'!H8:H55,0,PP1),OFFSET('Game Board'!I8:I55,0,PP1),QI19,OFFSET('Game Board'!F8:F55,0,PP1),QI18)</f>
        <v>0</v>
      </c>
      <c r="RA19" s="315">
        <f ca="1">SUMIFS(OFFSET('Game Board'!G8:G55,0,PP1),OFFSET('Game Board'!F8:F55,0,PP1),QI19,OFFSET('Game Board'!I8:I55,0,PP1),QI17)+SUMIFS(OFFSET('Game Board'!G8:G55,0,PP1),OFFSET('Game Board'!F8:F55,0,PP1),QI19,OFFSET('Game Board'!I8:I55,0,PP1),QI18)+SUMIFS(OFFSET('Game Board'!H8:H55,0,PP1),OFFSET('Game Board'!I8:I55,0,PP1),QI19,OFFSET('Game Board'!F8:F55,0,PP1),QI17)+SUMIFS(OFFSET('Game Board'!H8:H55,0,PP1),OFFSET('Game Board'!I8:I55,0,PP1),QI19,OFFSET('Game Board'!F8:F55,0,PP1),QI18)</f>
        <v>0</v>
      </c>
      <c r="RB19" s="315">
        <f t="shared" ca="1" si="316"/>
        <v>0</v>
      </c>
      <c r="RC19" s="315">
        <f t="shared" ca="1" si="317"/>
        <v>0</v>
      </c>
      <c r="RD19" s="315">
        <f t="shared" ref="RD19" ca="1" si="2635">IF(QI19&lt;&gt;"",SUMPRODUCT((QG16:QG19=QG19)*(RC16:RC19&gt;RC19)*1),0)</f>
        <v>0</v>
      </c>
      <c r="RE19" s="315">
        <f t="shared" ref="RE19" ca="1" si="2636">IF(QI19&lt;&gt;"",SUMPRODUCT((RD16:RD19=RD19)*(RB16:RB19&gt;RB19)*1),0)</f>
        <v>0</v>
      </c>
      <c r="RF19" s="315">
        <f t="shared" ca="1" si="320"/>
        <v>0</v>
      </c>
      <c r="RG19" s="315">
        <f t="shared" ref="RG19" ca="1" si="2637">IF(QI19&lt;&gt;"",SUMPRODUCT((RF16:RF19=RF19)*(RD16:RD19=RD19)*(QZ16:QZ19&gt;QZ19)*1),0)</f>
        <v>0</v>
      </c>
      <c r="RH19" s="315">
        <f t="shared" ca="1" si="114"/>
        <v>1</v>
      </c>
      <c r="RI19" s="315">
        <f ca="1">SUMPRODUCT((OFFSET('Game Board'!F8:F55,0,PP1)=QJ19)*(OFFSET('Game Board'!I8:I55,0,PP1)=QJ18)*(OFFSET('Game Board'!G8:G55,0,PP1)&gt;OFFSET('Game Board'!H8:H55,0,PP1))*1)+SUMPRODUCT((OFFSET('Game Board'!I8:I55,0,PP1)=QJ19)*(OFFSET('Game Board'!F8:F55,0,PP1)=QJ18)*(OFFSET('Game Board'!H8:H55,0,PP1)&gt;OFFSET('Game Board'!G8:G55,0,PP1))*1)</f>
        <v>0</v>
      </c>
      <c r="RJ19" s="315">
        <f ca="1">SUMPRODUCT((OFFSET('Game Board'!F8:F55,0,PP1)=QJ19)*(OFFSET('Game Board'!I8:I55,0,PP1)=QJ18)*(OFFSET('Game Board'!G8:G55,0,PP1)=OFFSET('Game Board'!H8:H55,0,PP1))*1)+SUMPRODUCT((OFFSET('Game Board'!I8:I55,0,PP1)=QJ19)*(OFFSET('Game Board'!F8:F55,0,PP1)=QJ18)*(OFFSET('Game Board'!H8:H55,0,PP1)=OFFSET('Game Board'!G8:G55,0,PP1))*1)</f>
        <v>0</v>
      </c>
      <c r="RK19" s="315">
        <f ca="1">SUMPRODUCT((OFFSET('Game Board'!F8:F55,0,PP1)=QJ19)*(OFFSET('Game Board'!I8:I55,0,PP1)=QJ18)*(OFFSET('Game Board'!G8:G55,0,PP1)&lt;OFFSET('Game Board'!H8:H55,0,PP1))*1)+SUMPRODUCT((OFFSET('Game Board'!I8:I55,0,PP1)=QJ19)*(OFFSET('Game Board'!F8:F55,0,PP1)=QJ18)*(OFFSET('Game Board'!H8:H55,0,PP1)&lt;OFFSET('Game Board'!G8:G55,0,PP1))*1)</f>
        <v>0</v>
      </c>
      <c r="RL19" s="315">
        <f ca="1">SUMIFS(OFFSET('Game Board'!G8:G55,0,PP1),OFFSET('Game Board'!F8:F55,0,PP1),QJ19,OFFSET('Game Board'!I8:I55,0,PP1),QJ18)+SUMIFS(OFFSET('Game Board'!H8:H55,0,PP1),OFFSET('Game Board'!I8:I55,0,PP1),QJ19,OFFSET('Game Board'!F8:F55,0,PP1),QJ18)</f>
        <v>0</v>
      </c>
      <c r="RM19" s="315">
        <f ca="1">SUMIFS(OFFSET('Game Board'!G8:G55,0,PP1),OFFSET('Game Board'!F8:F55,0,PP1),QJ19,OFFSET('Game Board'!I8:I55,0,PP1),QJ18)+SUMIFS(OFFSET('Game Board'!H8:H55,0,PP1),OFFSET('Game Board'!I8:I55,0,PP1),QJ19,OFFSET('Game Board'!F8:F55,0,PP1),QJ18)</f>
        <v>0</v>
      </c>
      <c r="RN19" s="315">
        <f t="shared" ca="1" si="2441"/>
        <v>0</v>
      </c>
      <c r="RO19" s="315">
        <f t="shared" ca="1" si="2442"/>
        <v>0</v>
      </c>
      <c r="RP19" s="315">
        <f t="shared" ref="RP19" ca="1" si="2638">IF(QJ19&lt;&gt;"",SUMPRODUCT((QS16:QS19=QS19)*(RO16:RO19&gt;RO19)*1),0)</f>
        <v>0</v>
      </c>
      <c r="RQ19" s="315">
        <f t="shared" ref="RQ19" ca="1" si="2639">IF(QJ19&lt;&gt;"",SUMPRODUCT((RP16:RP19=RP19)*(RN16:RN19&gt;RN19)*1),0)</f>
        <v>0</v>
      </c>
      <c r="RR19" s="315">
        <f t="shared" ca="1" si="2445"/>
        <v>0</v>
      </c>
      <c r="RS19" s="315">
        <f t="shared" ref="RS19" ca="1" si="2640">IF(QJ19&lt;&gt;"",SUMPRODUCT((RR16:RR19=RR19)*(RP16:RP19=RP19)*(RL16:RL19&gt;RL19)*1),0)</f>
        <v>0</v>
      </c>
      <c r="RT19" s="315">
        <f t="shared" ca="1" si="115"/>
        <v>1</v>
      </c>
      <c r="RU19" s="315">
        <f t="shared" ref="RU19" ca="1" si="2641">SUMPRODUCT((RT16:RT19=RT19)*(PW16:PW19&gt;PW19)*1)</f>
        <v>1</v>
      </c>
      <c r="RV19" s="315">
        <f t="shared" ca="1" si="117"/>
        <v>2</v>
      </c>
      <c r="RW19" s="315" t="str">
        <f t="shared" si="323"/>
        <v>China</v>
      </c>
      <c r="RX19" s="315">
        <f t="shared" ca="1" si="118"/>
        <v>0</v>
      </c>
      <c r="RY19" s="315">
        <f ca="1">SUMPRODUCT((OFFSET('Game Board'!G8:G55,0,RY1)&lt;&gt;"")*(OFFSET('Game Board'!F8:F55,0,RY1)=C19)*(OFFSET('Game Board'!G8:G55,0,RY1)&gt;OFFSET('Game Board'!H8:H55,0,RY1))*1)+SUMPRODUCT((OFFSET('Game Board'!G8:G55,0,RY1)&lt;&gt;"")*(OFFSET('Game Board'!I8:I55,0,RY1)=C19)*(OFFSET('Game Board'!H8:H55,0,RY1)&gt;OFFSET('Game Board'!G8:G55,0,RY1))*1)</f>
        <v>0</v>
      </c>
      <c r="RZ19" s="315">
        <f ca="1">SUMPRODUCT((OFFSET('Game Board'!G8:G55,0,RY1)&lt;&gt;"")*(OFFSET('Game Board'!F8:F55,0,RY1)=C19)*(OFFSET('Game Board'!G8:G55,0,RY1)=OFFSET('Game Board'!H8:H55,0,RY1))*1)+SUMPRODUCT((OFFSET('Game Board'!G8:G55,0,RY1)&lt;&gt;"")*(OFFSET('Game Board'!I8:I55,0,RY1)=C19)*(OFFSET('Game Board'!G8:G55,0,RY1)=OFFSET('Game Board'!H8:H55,0,RY1))*1)</f>
        <v>0</v>
      </c>
      <c r="SA19" s="315">
        <f ca="1">SUMPRODUCT((OFFSET('Game Board'!G8:G55,0,RY1)&lt;&gt;"")*(OFFSET('Game Board'!F8:F55,0,RY1)=C19)*(OFFSET('Game Board'!G8:G55,0,RY1)&lt;OFFSET('Game Board'!H8:H55,0,RY1))*1)+SUMPRODUCT((OFFSET('Game Board'!G8:G55,0,RY1)&lt;&gt;"")*(OFFSET('Game Board'!I8:I55,0,RY1)=C19)*(OFFSET('Game Board'!H8:H55,0,RY1)&lt;OFFSET('Game Board'!G8:G55,0,RY1))*1)</f>
        <v>0</v>
      </c>
      <c r="SB19" s="315">
        <f ca="1">SUMIF(OFFSET('Game Board'!F8:F55,0,RY1),C19,OFFSET('Game Board'!G8:G55,0,RY1))+SUMIF(OFFSET('Game Board'!I8:I55,0,RY1),C19,OFFSET('Game Board'!H8:H55,0,RY1))</f>
        <v>0</v>
      </c>
      <c r="SC19" s="315">
        <f ca="1">SUMIF(OFFSET('Game Board'!F8:F55,0,RY1),C19,OFFSET('Game Board'!H8:H55,0,RY1))+SUMIF(OFFSET('Game Board'!I8:I55,0,RY1),C19,OFFSET('Game Board'!G8:G55,0,RY1))</f>
        <v>0</v>
      </c>
      <c r="SD19" s="315">
        <f t="shared" ca="1" si="119"/>
        <v>0</v>
      </c>
      <c r="SE19" s="315">
        <f t="shared" ca="1" si="120"/>
        <v>0</v>
      </c>
      <c r="SF19" s="315">
        <f ca="1">INDEX(L4:L35,MATCH(SO19,C4:C35,0),0)</f>
        <v>1856</v>
      </c>
      <c r="SG19" s="319">
        <f>'Tournament Setup'!F21</f>
        <v>0</v>
      </c>
      <c r="SH19" s="315">
        <f t="shared" ref="SH19" ca="1" si="2642">RANK(SE19,SE16:SE19)</f>
        <v>1</v>
      </c>
      <c r="SI19" s="315">
        <f t="shared" ref="SI19" ca="1" si="2643">SUMPRODUCT((SH16:SH19=SH19)*(SD16:SD19&gt;SD19)*1)</f>
        <v>0</v>
      </c>
      <c r="SJ19" s="315">
        <f t="shared" ca="1" si="123"/>
        <v>1</v>
      </c>
      <c r="SK19" s="315">
        <f t="shared" ref="SK19" ca="1" si="2644">SUMPRODUCT((SH16:SH19=SH19)*(SD16:SD19=SD19)*(SB16:SB19&gt;SB19)*1)</f>
        <v>0</v>
      </c>
      <c r="SL19" s="315">
        <f t="shared" ca="1" si="125"/>
        <v>1</v>
      </c>
      <c r="SM19" s="315">
        <f t="shared" ref="SM19" ca="1" si="2645">RANK(SL19,SL16:SL19,1)+COUNTIF(SL16:SL19,SL19)-1</f>
        <v>4</v>
      </c>
      <c r="SN19" s="315">
        <v>4</v>
      </c>
      <c r="SO19" s="315" t="str">
        <f t="shared" ref="SO19" ca="1" si="2646">INDEX(RW16:RW19,MATCH(SN19,SM16:SM19,0),0)</f>
        <v>China</v>
      </c>
      <c r="SP19" s="315">
        <f t="shared" ref="SP19" ca="1" si="2647">INDEX(SL16:SL19,MATCH(SO19,RW16:RW19,0),0)</f>
        <v>1</v>
      </c>
      <c r="SQ19" s="315" t="str">
        <f t="shared" ca="1" si="2454"/>
        <v>China</v>
      </c>
      <c r="SR19" s="315" t="str">
        <f t="shared" ref="SR19" ca="1" si="2648">IF(AND(SR18&lt;&gt;"",SP19=2),SO19,"")</f>
        <v/>
      </c>
      <c r="SS19" s="315" t="str">
        <f t="shared" ref="SS19" ca="1" si="2649">IF(AND(SS18&lt;&gt;"",SP19=3),SO19,"")</f>
        <v/>
      </c>
      <c r="ST19" s="315">
        <f ca="1">SUMPRODUCT((OFFSET('Game Board'!F8:F55,0,RY1)=SQ19)*(OFFSET('Game Board'!I8:I55,0,RY1)=SQ16)*(OFFSET('Game Board'!G8:G55,0,RY1)&gt;OFFSET('Game Board'!H8:H55,0,RY1))*1)+SUMPRODUCT((OFFSET('Game Board'!I8:I55,0,RY1)=SQ19)*(OFFSET('Game Board'!F8:F55,0,RY1)=SQ16)*(OFFSET('Game Board'!H8:H55,0,RY1)&gt;OFFSET('Game Board'!G8:G55,0,RY1))*1)+SUMPRODUCT((OFFSET('Game Board'!F8:F55,0,RY1)=SQ19)*(OFFSET('Game Board'!I8:I55,0,RY1)=SQ17)*(OFFSET('Game Board'!G8:G55,0,RY1)&gt;OFFSET('Game Board'!H8:H55,0,RY1))*1)+SUMPRODUCT((OFFSET('Game Board'!I8:I55,0,RY1)=SQ19)*(OFFSET('Game Board'!F8:F55,0,RY1)=SQ17)*(OFFSET('Game Board'!H8:H55,0,RY1)&gt;OFFSET('Game Board'!G8:G55,0,RY1))*1)+SUMPRODUCT((OFFSET('Game Board'!F8:F55,0,RY1)=SQ19)*(OFFSET('Game Board'!I8:I55,0,RY1)=SQ18)*(OFFSET('Game Board'!G8:G55,0,RY1)&gt;OFFSET('Game Board'!H8:H55,0,RY1))*1)+SUMPRODUCT((OFFSET('Game Board'!I8:I55,0,RY1)=SQ19)*(OFFSET('Game Board'!F8:F55,0,RY1)=SQ18)*(OFFSET('Game Board'!H8:H55,0,RY1)&gt;OFFSET('Game Board'!G8:G55,0,RY1))*1)</f>
        <v>0</v>
      </c>
      <c r="SU19" s="315">
        <f ca="1">SUMPRODUCT((OFFSET('Game Board'!F8:F55,0,RY1)=SQ19)*(OFFSET('Game Board'!I8:I55,0,RY1)=SQ16)*(OFFSET('Game Board'!G8:G55,0,RY1)&gt;=OFFSET('Game Board'!H8:H55,0,RY1))*1)+SUMPRODUCT((OFFSET('Game Board'!I8:I55,0,RY1)=SQ19)*(OFFSET('Game Board'!F8:F55,0,RY1)=SQ16)*(OFFSET('Game Board'!G8:G55,0,RY1)=OFFSET('Game Board'!H8:H55,0,RY1))*1)+SUMPRODUCT((OFFSET('Game Board'!F8:F55,0,RY1)=SQ19)*(OFFSET('Game Board'!I8:I55,0,RY1)=SQ17)*(OFFSET('Game Board'!G8:G55,0,RY1)=OFFSET('Game Board'!H8:H55,0,RY1))*1)+SUMPRODUCT((OFFSET('Game Board'!I8:I55,0,RY1)=SQ19)*(OFFSET('Game Board'!F8:F55,0,RY1)=SQ17)*(OFFSET('Game Board'!G8:G55,0,RY1)=OFFSET('Game Board'!H8:H55,0,RY1))*1)+SUMPRODUCT((OFFSET('Game Board'!F8:F55,0,RY1)=SQ19)*(OFFSET('Game Board'!I8:I55,0,RY1)=SQ18)*(OFFSET('Game Board'!G8:G55,0,RY1)=OFFSET('Game Board'!H8:H55,0,RY1))*1)+SUMPRODUCT((OFFSET('Game Board'!I8:I55,0,RY1)=SQ19)*(OFFSET('Game Board'!F8:F55,0,RY1)=SQ18)*(OFFSET('Game Board'!G8:G55,0,RY1)=OFFSET('Game Board'!H8:H55,0,RY1))*1)</f>
        <v>3</v>
      </c>
      <c r="SV19" s="315">
        <f ca="1">SUMPRODUCT((OFFSET('Game Board'!F8:F55,0,RY1)=SQ19)*(OFFSET('Game Board'!I8:I55,0,RY1)=SQ16)*(OFFSET('Game Board'!G8:G55,0,RY1)&lt;OFFSET('Game Board'!H8:H55,0,RY1))*1)+SUMPRODUCT((OFFSET('Game Board'!I8:I55,0,RY1)=SQ19)*(OFFSET('Game Board'!F8:F55,0,RY1)=SQ16)*(OFFSET('Game Board'!H8:H55,0,RY1)&lt;OFFSET('Game Board'!G8:G55,0,RY1))*1)+SUMPRODUCT((OFFSET('Game Board'!F8:F55,0,RY1)=SQ19)*(OFFSET('Game Board'!I8:I55,0,RY1)=SQ17)*(OFFSET('Game Board'!G8:G55,0,RY1)&lt;OFFSET('Game Board'!H8:H55,0,RY1))*1)+SUMPRODUCT((OFFSET('Game Board'!I8:I55,0,RY1)=SQ19)*(OFFSET('Game Board'!F8:F55,0,RY1)=SQ17)*(OFFSET('Game Board'!H8:H55,0,RY1)&lt;OFFSET('Game Board'!G8:G55,0,RY1))*1)+SUMPRODUCT((OFFSET('Game Board'!F8:F55,0,RY1)=SQ19)*(OFFSET('Game Board'!I8:I55,0,RY1)=SQ18)*(OFFSET('Game Board'!G8:G55,0,RY1)&lt;OFFSET('Game Board'!H8:H55,0,RY1))*1)+SUMPRODUCT((OFFSET('Game Board'!I8:I55,0,RY1)=SQ19)*(OFFSET('Game Board'!F8:F55,0,RY1)=SQ18)*(OFFSET('Game Board'!H8:H55,0,RY1)&lt;OFFSET('Game Board'!G8:G55,0,RY1))*1)</f>
        <v>0</v>
      </c>
      <c r="SW19" s="315">
        <f ca="1">SUMIFS(OFFSET('Game Board'!G8:G55,0,RY1),OFFSET('Game Board'!F8:F55,0,RY1),SQ19,OFFSET('Game Board'!I8:I55,0,RY1),SQ16)+SUMIFS(OFFSET('Game Board'!G8:G55,0,RY1),OFFSET('Game Board'!F8:F55,0,RY1),SQ19,OFFSET('Game Board'!I8:I55,0,RY1),SQ17)+SUMIFS(OFFSET('Game Board'!G8:G55,0,RY1),OFFSET('Game Board'!F8:F55,0,RY1),SQ19,OFFSET('Game Board'!I8:I55,0,RY1),SQ18)+SUMIFS(OFFSET('Game Board'!H8:H55,0,RY1),OFFSET('Game Board'!I8:I55,0,RY1),SQ19,OFFSET('Game Board'!F8:F55,0,RY1),SQ16)+SUMIFS(OFFSET('Game Board'!H8:H55,0,RY1),OFFSET('Game Board'!I8:I55,0,RY1),SQ19,OFFSET('Game Board'!F8:F55,0,RY1),SQ17)+SUMIFS(OFFSET('Game Board'!H8:H55,0,RY1),OFFSET('Game Board'!I8:I55,0,RY1),SQ19,OFFSET('Game Board'!F8:F55,0,RY1),SQ18)</f>
        <v>0</v>
      </c>
      <c r="SX19" s="315">
        <f ca="1">SUMIFS(OFFSET('Game Board'!H8:H55,0,RY1),OFFSET('Game Board'!F8:F55,0,RY1),SQ19,OFFSET('Game Board'!I8:I55,0,RY1),SQ16)+SUMIFS(OFFSET('Game Board'!H8:H55,0,RY1),OFFSET('Game Board'!F8:F55,0,RY1),SQ19,OFFSET('Game Board'!I8:I55,0,RY1),SQ17)+SUMIFS(OFFSET('Game Board'!H8:H55,0,RY1),OFFSET('Game Board'!F8:F55,0,RY1),SQ19,OFFSET('Game Board'!I8:I55,0,RY1),SQ18)+SUMIFS(OFFSET('Game Board'!G8:G55,0,RY1),OFFSET('Game Board'!I8:I55,0,RY1),SQ19,OFFSET('Game Board'!F8:F55,0,RY1),SQ16)+SUMIFS(OFFSET('Game Board'!G8:G55,0,RY1),OFFSET('Game Board'!I8:I55,0,RY1),SQ19,OFFSET('Game Board'!F8:F55,0,RY1),SQ17)+SUMIFS(OFFSET('Game Board'!G8:G55,0,RY1),OFFSET('Game Board'!I8:I55,0,RY1),SQ19,OFFSET('Game Board'!F8:F55,0,RY1),SQ18)</f>
        <v>0</v>
      </c>
      <c r="SY19" s="315">
        <f t="shared" ca="1" si="130"/>
        <v>0</v>
      </c>
      <c r="SZ19" s="315">
        <f t="shared" ca="1" si="131"/>
        <v>3</v>
      </c>
      <c r="TA19" s="315">
        <f t="shared" ref="TA19" ca="1" si="2650">IF(SQ19&lt;&gt;"",SUMPRODUCT((SP16:SP19=SP19)*(SZ16:SZ19&gt;SZ19)*1),0)</f>
        <v>0</v>
      </c>
      <c r="TB19" s="315">
        <f t="shared" ref="TB19" ca="1" si="2651">IF(SQ19&lt;&gt;"",SUMPRODUCT((TA16:TA19=TA19)*(SY16:SY19&gt;SY19)*1),0)</f>
        <v>0</v>
      </c>
      <c r="TC19" s="315">
        <f t="shared" ca="1" si="134"/>
        <v>0</v>
      </c>
      <c r="TD19" s="315">
        <f t="shared" ref="TD19" ca="1" si="2652">IF(SQ19&lt;&gt;"",SUMPRODUCT((TC16:TC19=TC19)*(TA16:TA19=TA19)*(SW16:SW19&gt;SW19)*1),0)</f>
        <v>0</v>
      </c>
      <c r="TE19" s="315">
        <f t="shared" ca="1" si="136"/>
        <v>1</v>
      </c>
      <c r="TF19" s="315">
        <f ca="1">SUMPRODUCT((OFFSET('Game Board'!F8:F55,0,RY1)=SR19)*(OFFSET('Game Board'!I8:I55,0,RY1)=SR17)*(OFFSET('Game Board'!G8:G55,0,RY1)&gt;OFFSET('Game Board'!H8:H55,0,RY1))*1)+SUMPRODUCT((OFFSET('Game Board'!I8:I55,0,RY1)=SR19)*(OFFSET('Game Board'!F8:F55,0,RY1)=SR17)*(OFFSET('Game Board'!H8:H55,0,RY1)&gt;OFFSET('Game Board'!G8:G55,0,RY1))*1)+SUMPRODUCT((OFFSET('Game Board'!F8:F55,0,RY1)=SR19)*(OFFSET('Game Board'!I8:I55,0,RY1)=SR18)*(OFFSET('Game Board'!G8:G55,0,RY1)&gt;OFFSET('Game Board'!H8:H55,0,RY1))*1)+SUMPRODUCT((OFFSET('Game Board'!I8:I55,0,RY1)=SR19)*(OFFSET('Game Board'!F8:F55,0,RY1)=SR18)*(OFFSET('Game Board'!H8:H55,0,RY1)&gt;OFFSET('Game Board'!G8:G55,0,RY1))*1)</f>
        <v>0</v>
      </c>
      <c r="TG19" s="315">
        <f ca="1">SUMPRODUCT((OFFSET('Game Board'!F8:F55,0,RY1)=SR19)*(OFFSET('Game Board'!I8:I55,0,RY1)=SR17)*(OFFSET('Game Board'!G8:G55,0,RY1)=OFFSET('Game Board'!H8:H55,0,RY1))*1)+SUMPRODUCT((OFFSET('Game Board'!I8:I55,0,RY1)=SR19)*(OFFSET('Game Board'!F8:F55,0,RY1)=SR17)*(OFFSET('Game Board'!G8:G55,0,RY1)=OFFSET('Game Board'!H8:H55,0,RY1))*1)+SUMPRODUCT((OFFSET('Game Board'!F8:F55,0,RY1)=SR19)*(OFFSET('Game Board'!I8:I55,0,RY1)=SR18)*(OFFSET('Game Board'!G8:G55,0,RY1)=OFFSET('Game Board'!H8:H55,0,RY1))*1)+SUMPRODUCT((OFFSET('Game Board'!I8:I55,0,RY1)=SR19)*(OFFSET('Game Board'!F8:F55,0,RY1)=SR18)*(OFFSET('Game Board'!G8:G55,0,RY1)=OFFSET('Game Board'!H8:H55,0,RY1))*1)</f>
        <v>0</v>
      </c>
      <c r="TH19" s="315">
        <f ca="1">SUMPRODUCT((OFFSET('Game Board'!F8:F55,0,RY1)=SR19)*(OFFSET('Game Board'!I8:I55,0,RY1)=SR17)*(OFFSET('Game Board'!G8:G55,0,RY1)&lt;OFFSET('Game Board'!H8:H55,0,RY1))*1)+SUMPRODUCT((OFFSET('Game Board'!I8:I55,0,RY1)=SR19)*(OFFSET('Game Board'!F8:F55,0,RY1)=SR17)*(OFFSET('Game Board'!H8:H55,0,RY1)&lt;OFFSET('Game Board'!G8:G55,0,RY1))*1)+SUMPRODUCT((OFFSET('Game Board'!F8:F55,0,RY1)=SR19)*(OFFSET('Game Board'!I8:I55,0,RY1)=SR18)*(OFFSET('Game Board'!G8:G55,0,RY1)&lt;OFFSET('Game Board'!H8:H55,0,RY1))*1)+SUMPRODUCT((OFFSET('Game Board'!I8:I55,0,RY1)=SR19)*(OFFSET('Game Board'!F8:F55,0,RY1)=SR18)*(OFFSET('Game Board'!H8:H55,0,RY1)&lt;OFFSET('Game Board'!G8:G55,0,RY1))*1)</f>
        <v>0</v>
      </c>
      <c r="TI19" s="315">
        <f ca="1">SUMIFS(OFFSET('Game Board'!G8:G55,0,RY1),OFFSET('Game Board'!F8:F55,0,RY1),SR19,OFFSET('Game Board'!I8:I55,0,RY1),SR17)+SUMIFS(OFFSET('Game Board'!G8:G55,0,RY1),OFFSET('Game Board'!F8:F55,0,RY1),SR19,OFFSET('Game Board'!I8:I55,0,RY1),SR18)+SUMIFS(OFFSET('Game Board'!H8:H55,0,RY1),OFFSET('Game Board'!I8:I55,0,RY1),SR19,OFFSET('Game Board'!F8:F55,0,RY1),SR17)+SUMIFS(OFFSET('Game Board'!H8:H55,0,RY1),OFFSET('Game Board'!I8:I55,0,RY1),SR19,OFFSET('Game Board'!F8:F55,0,RY1),SR18)</f>
        <v>0</v>
      </c>
      <c r="TJ19" s="315">
        <f ca="1">SUMIFS(OFFSET('Game Board'!G8:G55,0,RY1),OFFSET('Game Board'!F8:F55,0,RY1),SR19,OFFSET('Game Board'!I8:I55,0,RY1),SR17)+SUMIFS(OFFSET('Game Board'!G8:G55,0,RY1),OFFSET('Game Board'!F8:F55,0,RY1),SR19,OFFSET('Game Board'!I8:I55,0,RY1),SR18)+SUMIFS(OFFSET('Game Board'!H8:H55,0,RY1),OFFSET('Game Board'!I8:I55,0,RY1),SR19,OFFSET('Game Board'!F8:F55,0,RY1),SR17)+SUMIFS(OFFSET('Game Board'!H8:H55,0,RY1),OFFSET('Game Board'!I8:I55,0,RY1),SR19,OFFSET('Game Board'!F8:F55,0,RY1),SR18)</f>
        <v>0</v>
      </c>
      <c r="TK19" s="315">
        <f t="shared" ca="1" si="335"/>
        <v>0</v>
      </c>
      <c r="TL19" s="315">
        <f t="shared" ca="1" si="336"/>
        <v>0</v>
      </c>
      <c r="TM19" s="315">
        <f t="shared" ref="TM19" ca="1" si="2653">IF(SR19&lt;&gt;"",SUMPRODUCT((SP16:SP19=SP19)*(TL16:TL19&gt;TL19)*1),0)</f>
        <v>0</v>
      </c>
      <c r="TN19" s="315">
        <f t="shared" ref="TN19" ca="1" si="2654">IF(SR19&lt;&gt;"",SUMPRODUCT((TM16:TM19=TM19)*(TK16:TK19&gt;TK19)*1),0)</f>
        <v>0</v>
      </c>
      <c r="TO19" s="315">
        <f t="shared" ca="1" si="339"/>
        <v>0</v>
      </c>
      <c r="TP19" s="315">
        <f t="shared" ref="TP19" ca="1" si="2655">IF(SR19&lt;&gt;"",SUMPRODUCT((TO16:TO19=TO19)*(TM16:TM19=TM19)*(TI16:TI19&gt;TI19)*1),0)</f>
        <v>0</v>
      </c>
      <c r="TQ19" s="315">
        <f t="shared" ca="1" si="137"/>
        <v>1</v>
      </c>
      <c r="TR19" s="315">
        <f ca="1">SUMPRODUCT((OFFSET('Game Board'!F8:F55,0,RY1)=SS19)*(OFFSET('Game Board'!I8:I55,0,RY1)=SS18)*(OFFSET('Game Board'!G8:G55,0,RY1)&gt;OFFSET('Game Board'!H8:H55,0,RY1))*1)+SUMPRODUCT((OFFSET('Game Board'!I8:I55,0,RY1)=SS19)*(OFFSET('Game Board'!F8:F55,0,RY1)=SS18)*(OFFSET('Game Board'!H8:H55,0,RY1)&gt;OFFSET('Game Board'!G8:G55,0,RY1))*1)</f>
        <v>0</v>
      </c>
      <c r="TS19" s="315">
        <f ca="1">SUMPRODUCT((OFFSET('Game Board'!F8:F55,0,RY1)=SS19)*(OFFSET('Game Board'!I8:I55,0,RY1)=SS18)*(OFFSET('Game Board'!G8:G55,0,RY1)=OFFSET('Game Board'!H8:H55,0,RY1))*1)+SUMPRODUCT((OFFSET('Game Board'!I8:I55,0,RY1)=SS19)*(OFFSET('Game Board'!F8:F55,0,RY1)=SS18)*(OFFSET('Game Board'!H8:H55,0,RY1)=OFFSET('Game Board'!G8:G55,0,RY1))*1)</f>
        <v>0</v>
      </c>
      <c r="TT19" s="315">
        <f ca="1">SUMPRODUCT((OFFSET('Game Board'!F8:F55,0,RY1)=SS19)*(OFFSET('Game Board'!I8:I55,0,RY1)=SS18)*(OFFSET('Game Board'!G8:G55,0,RY1)&lt;OFFSET('Game Board'!H8:H55,0,RY1))*1)+SUMPRODUCT((OFFSET('Game Board'!I8:I55,0,RY1)=SS19)*(OFFSET('Game Board'!F8:F55,0,RY1)=SS18)*(OFFSET('Game Board'!H8:H55,0,RY1)&lt;OFFSET('Game Board'!G8:G55,0,RY1))*1)</f>
        <v>0</v>
      </c>
      <c r="TU19" s="315">
        <f ca="1">SUMIFS(OFFSET('Game Board'!G8:G55,0,RY1),OFFSET('Game Board'!F8:F55,0,RY1),SS19,OFFSET('Game Board'!I8:I55,0,RY1),SS18)+SUMIFS(OFFSET('Game Board'!H8:H55,0,RY1),OFFSET('Game Board'!I8:I55,0,RY1),SS19,OFFSET('Game Board'!F8:F55,0,RY1),SS18)</f>
        <v>0</v>
      </c>
      <c r="TV19" s="315">
        <f ca="1">SUMIFS(OFFSET('Game Board'!G8:G55,0,RY1),OFFSET('Game Board'!F8:F55,0,RY1),SS19,OFFSET('Game Board'!I8:I55,0,RY1),SS18)+SUMIFS(OFFSET('Game Board'!H8:H55,0,RY1),OFFSET('Game Board'!I8:I55,0,RY1),SS19,OFFSET('Game Board'!F8:F55,0,RY1),SS18)</f>
        <v>0</v>
      </c>
      <c r="TW19" s="315">
        <f t="shared" ca="1" si="2463"/>
        <v>0</v>
      </c>
      <c r="TX19" s="315">
        <f t="shared" ca="1" si="2464"/>
        <v>0</v>
      </c>
      <c r="TY19" s="315">
        <f t="shared" ref="TY19" ca="1" si="2656">IF(SS19&lt;&gt;"",SUMPRODUCT((TB16:TB19=TB19)*(TX16:TX19&gt;TX19)*1),0)</f>
        <v>0</v>
      </c>
      <c r="TZ19" s="315">
        <f t="shared" ref="TZ19" ca="1" si="2657">IF(SS19&lt;&gt;"",SUMPRODUCT((TY16:TY19=TY19)*(TW16:TW19&gt;TW19)*1),0)</f>
        <v>0</v>
      </c>
      <c r="UA19" s="315">
        <f t="shared" ca="1" si="2467"/>
        <v>0</v>
      </c>
      <c r="UB19" s="315">
        <f t="shared" ref="UB19" ca="1" si="2658">IF(SS19&lt;&gt;"",SUMPRODUCT((UA16:UA19=UA19)*(TY16:TY19=TY19)*(TU16:TU19&gt;TU19)*1),0)</f>
        <v>0</v>
      </c>
      <c r="UC19" s="315">
        <f t="shared" ca="1" si="138"/>
        <v>1</v>
      </c>
      <c r="UD19" s="315">
        <f t="shared" ref="UD19" ca="1" si="2659">SUMPRODUCT((UC16:UC19=UC19)*(SF16:SF19&gt;SF19)*1)</f>
        <v>1</v>
      </c>
      <c r="UE19" s="315">
        <f t="shared" ca="1" si="140"/>
        <v>2</v>
      </c>
      <c r="UF19" s="315" t="str">
        <f t="shared" si="342"/>
        <v>China</v>
      </c>
      <c r="UG19" s="315">
        <f t="shared" ca="1" si="141"/>
        <v>0</v>
      </c>
      <c r="UH19" s="315">
        <f ca="1">SUMPRODUCT((OFFSET('Game Board'!G8:G55,0,UH1)&lt;&gt;"")*(OFFSET('Game Board'!F8:F55,0,UH1)=C19)*(OFFSET('Game Board'!G8:G55,0,UH1)&gt;OFFSET('Game Board'!H8:H55,0,UH1))*1)+SUMPRODUCT((OFFSET('Game Board'!G8:G55,0,UH1)&lt;&gt;"")*(OFFSET('Game Board'!I8:I55,0,UH1)=C19)*(OFFSET('Game Board'!H8:H55,0,UH1)&gt;OFFSET('Game Board'!G8:G55,0,UH1))*1)</f>
        <v>0</v>
      </c>
      <c r="UI19" s="315">
        <f ca="1">SUMPRODUCT((OFFSET('Game Board'!G8:G55,0,UH1)&lt;&gt;"")*(OFFSET('Game Board'!F8:F55,0,UH1)=C19)*(OFFSET('Game Board'!G8:G55,0,UH1)=OFFSET('Game Board'!H8:H55,0,UH1))*1)+SUMPRODUCT((OFFSET('Game Board'!G8:G55,0,UH1)&lt;&gt;"")*(OFFSET('Game Board'!I8:I55,0,UH1)=C19)*(OFFSET('Game Board'!G8:G55,0,UH1)=OFFSET('Game Board'!H8:H55,0,UH1))*1)</f>
        <v>0</v>
      </c>
      <c r="UJ19" s="315">
        <f ca="1">SUMPRODUCT((OFFSET('Game Board'!G8:G55,0,UH1)&lt;&gt;"")*(OFFSET('Game Board'!F8:F55,0,UH1)=C19)*(OFFSET('Game Board'!G8:G55,0,UH1)&lt;OFFSET('Game Board'!H8:H55,0,UH1))*1)+SUMPRODUCT((OFFSET('Game Board'!G8:G55,0,UH1)&lt;&gt;"")*(OFFSET('Game Board'!I8:I55,0,UH1)=C19)*(OFFSET('Game Board'!H8:H55,0,UH1)&lt;OFFSET('Game Board'!G8:G55,0,UH1))*1)</f>
        <v>0</v>
      </c>
      <c r="UK19" s="315">
        <f ca="1">SUMIF(OFFSET('Game Board'!F8:F55,0,UH1),C19,OFFSET('Game Board'!G8:G55,0,UH1))+SUMIF(OFFSET('Game Board'!I8:I55,0,UH1),C19,OFFSET('Game Board'!H8:H55,0,UH1))</f>
        <v>0</v>
      </c>
      <c r="UL19" s="315">
        <f ca="1">SUMIF(OFFSET('Game Board'!F8:F55,0,UH1),C19,OFFSET('Game Board'!H8:H55,0,UH1))+SUMIF(OFFSET('Game Board'!I8:I55,0,UH1),C19,OFFSET('Game Board'!G8:G55,0,UH1))</f>
        <v>0</v>
      </c>
      <c r="UM19" s="315">
        <f t="shared" ca="1" si="142"/>
        <v>0</v>
      </c>
      <c r="UN19" s="315">
        <f t="shared" ca="1" si="143"/>
        <v>0</v>
      </c>
      <c r="UO19" s="315">
        <f ca="1">INDEX(L4:L35,MATCH(UX19,C4:C35,0),0)</f>
        <v>1856</v>
      </c>
      <c r="UP19" s="319">
        <f>'Tournament Setup'!F21</f>
        <v>0</v>
      </c>
      <c r="UQ19" s="315">
        <f t="shared" ref="UQ19" ca="1" si="2660">RANK(UN19,UN16:UN19)</f>
        <v>1</v>
      </c>
      <c r="UR19" s="315">
        <f t="shared" ref="UR19" ca="1" si="2661">SUMPRODUCT((UQ16:UQ19=UQ19)*(UM16:UM19&gt;UM19)*1)</f>
        <v>0</v>
      </c>
      <c r="US19" s="315">
        <f t="shared" ca="1" si="146"/>
        <v>1</v>
      </c>
      <c r="UT19" s="315">
        <f t="shared" ref="UT19" ca="1" si="2662">SUMPRODUCT((UQ16:UQ19=UQ19)*(UM16:UM19=UM19)*(UK16:UK19&gt;UK19)*1)</f>
        <v>0</v>
      </c>
      <c r="UU19" s="315">
        <f t="shared" ca="1" si="148"/>
        <v>1</v>
      </c>
      <c r="UV19" s="315">
        <f t="shared" ref="UV19" ca="1" si="2663">RANK(UU19,UU16:UU19,1)+COUNTIF(UU16:UU19,UU19)-1</f>
        <v>4</v>
      </c>
      <c r="UW19" s="315">
        <v>4</v>
      </c>
      <c r="UX19" s="315" t="str">
        <f t="shared" ref="UX19" ca="1" si="2664">INDEX(UF16:UF19,MATCH(UW19,UV16:UV19,0),0)</f>
        <v>China</v>
      </c>
      <c r="UY19" s="315">
        <f t="shared" ref="UY19" ca="1" si="2665">INDEX(UU16:UU19,MATCH(UX19,UF16:UF19,0),0)</f>
        <v>1</v>
      </c>
      <c r="UZ19" s="315" t="str">
        <f t="shared" ca="1" si="2476"/>
        <v>China</v>
      </c>
      <c r="VA19" s="315" t="str">
        <f t="shared" ref="VA19" ca="1" si="2666">IF(AND(VA18&lt;&gt;"",UY19=2),UX19,"")</f>
        <v/>
      </c>
      <c r="VB19" s="315" t="str">
        <f t="shared" ref="VB19" ca="1" si="2667">IF(AND(VB18&lt;&gt;"",UY19=3),UX19,"")</f>
        <v/>
      </c>
      <c r="VC19" s="315">
        <f ca="1">SUMPRODUCT((OFFSET('Game Board'!F8:F55,0,UH1)=UZ19)*(OFFSET('Game Board'!I8:I55,0,UH1)=UZ16)*(OFFSET('Game Board'!G8:G55,0,UH1)&gt;OFFSET('Game Board'!H8:H55,0,UH1))*1)+SUMPRODUCT((OFFSET('Game Board'!I8:I55,0,UH1)=UZ19)*(OFFSET('Game Board'!F8:F55,0,UH1)=UZ16)*(OFFSET('Game Board'!H8:H55,0,UH1)&gt;OFFSET('Game Board'!G8:G55,0,UH1))*1)+SUMPRODUCT((OFFSET('Game Board'!F8:F55,0,UH1)=UZ19)*(OFFSET('Game Board'!I8:I55,0,UH1)=UZ17)*(OFFSET('Game Board'!G8:G55,0,UH1)&gt;OFFSET('Game Board'!H8:H55,0,UH1))*1)+SUMPRODUCT((OFFSET('Game Board'!I8:I55,0,UH1)=UZ19)*(OFFSET('Game Board'!F8:F55,0,UH1)=UZ17)*(OFFSET('Game Board'!H8:H55,0,UH1)&gt;OFFSET('Game Board'!G8:G55,0,UH1))*1)+SUMPRODUCT((OFFSET('Game Board'!F8:F55,0,UH1)=UZ19)*(OFFSET('Game Board'!I8:I55,0,UH1)=UZ18)*(OFFSET('Game Board'!G8:G55,0,UH1)&gt;OFFSET('Game Board'!H8:H55,0,UH1))*1)+SUMPRODUCT((OFFSET('Game Board'!I8:I55,0,UH1)=UZ19)*(OFFSET('Game Board'!F8:F55,0,UH1)=UZ18)*(OFFSET('Game Board'!H8:H55,0,UH1)&gt;OFFSET('Game Board'!G8:G55,0,UH1))*1)</f>
        <v>0</v>
      </c>
      <c r="VD19" s="315">
        <f ca="1">SUMPRODUCT((OFFSET('Game Board'!F8:F55,0,UH1)=UZ19)*(OFFSET('Game Board'!I8:I55,0,UH1)=UZ16)*(OFFSET('Game Board'!G8:G55,0,UH1)&gt;=OFFSET('Game Board'!H8:H55,0,UH1))*1)+SUMPRODUCT((OFFSET('Game Board'!I8:I55,0,UH1)=UZ19)*(OFFSET('Game Board'!F8:F55,0,UH1)=UZ16)*(OFFSET('Game Board'!G8:G55,0,UH1)=OFFSET('Game Board'!H8:H55,0,UH1))*1)+SUMPRODUCT((OFFSET('Game Board'!F8:F55,0,UH1)=UZ19)*(OFFSET('Game Board'!I8:I55,0,UH1)=UZ17)*(OFFSET('Game Board'!G8:G55,0,UH1)=OFFSET('Game Board'!H8:H55,0,UH1))*1)+SUMPRODUCT((OFFSET('Game Board'!I8:I55,0,UH1)=UZ19)*(OFFSET('Game Board'!F8:F55,0,UH1)=UZ17)*(OFFSET('Game Board'!G8:G55,0,UH1)=OFFSET('Game Board'!H8:H55,0,UH1))*1)+SUMPRODUCT((OFFSET('Game Board'!F8:F55,0,UH1)=UZ19)*(OFFSET('Game Board'!I8:I55,0,UH1)=UZ18)*(OFFSET('Game Board'!G8:G55,0,UH1)=OFFSET('Game Board'!H8:H55,0,UH1))*1)+SUMPRODUCT((OFFSET('Game Board'!I8:I55,0,UH1)=UZ19)*(OFFSET('Game Board'!F8:F55,0,UH1)=UZ18)*(OFFSET('Game Board'!G8:G55,0,UH1)=OFFSET('Game Board'!H8:H55,0,UH1))*1)</f>
        <v>3</v>
      </c>
      <c r="VE19" s="315">
        <f ca="1">SUMPRODUCT((OFFSET('Game Board'!F8:F55,0,UH1)=UZ19)*(OFFSET('Game Board'!I8:I55,0,UH1)=UZ16)*(OFFSET('Game Board'!G8:G55,0,UH1)&lt;OFFSET('Game Board'!H8:H55,0,UH1))*1)+SUMPRODUCT((OFFSET('Game Board'!I8:I55,0,UH1)=UZ19)*(OFFSET('Game Board'!F8:F55,0,UH1)=UZ16)*(OFFSET('Game Board'!H8:H55,0,UH1)&lt;OFFSET('Game Board'!G8:G55,0,UH1))*1)+SUMPRODUCT((OFFSET('Game Board'!F8:F55,0,UH1)=UZ19)*(OFFSET('Game Board'!I8:I55,0,UH1)=UZ17)*(OFFSET('Game Board'!G8:G55,0,UH1)&lt;OFFSET('Game Board'!H8:H55,0,UH1))*1)+SUMPRODUCT((OFFSET('Game Board'!I8:I55,0,UH1)=UZ19)*(OFFSET('Game Board'!F8:F55,0,UH1)=UZ17)*(OFFSET('Game Board'!H8:H55,0,UH1)&lt;OFFSET('Game Board'!G8:G55,0,UH1))*1)+SUMPRODUCT((OFFSET('Game Board'!F8:F55,0,UH1)=UZ19)*(OFFSET('Game Board'!I8:I55,0,UH1)=UZ18)*(OFFSET('Game Board'!G8:G55,0,UH1)&lt;OFFSET('Game Board'!H8:H55,0,UH1))*1)+SUMPRODUCT((OFFSET('Game Board'!I8:I55,0,UH1)=UZ19)*(OFFSET('Game Board'!F8:F55,0,UH1)=UZ18)*(OFFSET('Game Board'!H8:H55,0,UH1)&lt;OFFSET('Game Board'!G8:G55,0,UH1))*1)</f>
        <v>0</v>
      </c>
      <c r="VF19" s="315">
        <f ca="1">SUMIFS(OFFSET('Game Board'!G8:G55,0,UH1),OFFSET('Game Board'!F8:F55,0,UH1),UZ19,OFFSET('Game Board'!I8:I55,0,UH1),UZ16)+SUMIFS(OFFSET('Game Board'!G8:G55,0,UH1),OFFSET('Game Board'!F8:F55,0,UH1),UZ19,OFFSET('Game Board'!I8:I55,0,UH1),UZ17)+SUMIFS(OFFSET('Game Board'!G8:G55,0,UH1),OFFSET('Game Board'!F8:F55,0,UH1),UZ19,OFFSET('Game Board'!I8:I55,0,UH1),UZ18)+SUMIFS(OFFSET('Game Board'!H8:H55,0,UH1),OFFSET('Game Board'!I8:I55,0,UH1),UZ19,OFFSET('Game Board'!F8:F55,0,UH1),UZ16)+SUMIFS(OFFSET('Game Board'!H8:H55,0,UH1),OFFSET('Game Board'!I8:I55,0,UH1),UZ19,OFFSET('Game Board'!F8:F55,0,UH1),UZ17)+SUMIFS(OFFSET('Game Board'!H8:H55,0,UH1),OFFSET('Game Board'!I8:I55,0,UH1),UZ19,OFFSET('Game Board'!F8:F55,0,UH1),UZ18)</f>
        <v>0</v>
      </c>
      <c r="VG19" s="315">
        <f ca="1">SUMIFS(OFFSET('Game Board'!H8:H55,0,UH1),OFFSET('Game Board'!F8:F55,0,UH1),UZ19,OFFSET('Game Board'!I8:I55,0,UH1),UZ16)+SUMIFS(OFFSET('Game Board'!H8:H55,0,UH1),OFFSET('Game Board'!F8:F55,0,UH1),UZ19,OFFSET('Game Board'!I8:I55,0,UH1),UZ17)+SUMIFS(OFFSET('Game Board'!H8:H55,0,UH1),OFFSET('Game Board'!F8:F55,0,UH1),UZ19,OFFSET('Game Board'!I8:I55,0,UH1),UZ18)+SUMIFS(OFFSET('Game Board'!G8:G55,0,UH1),OFFSET('Game Board'!I8:I55,0,UH1),UZ19,OFFSET('Game Board'!F8:F55,0,UH1),UZ16)+SUMIFS(OFFSET('Game Board'!G8:G55,0,UH1),OFFSET('Game Board'!I8:I55,0,UH1),UZ19,OFFSET('Game Board'!F8:F55,0,UH1),UZ17)+SUMIFS(OFFSET('Game Board'!G8:G55,0,UH1),OFFSET('Game Board'!I8:I55,0,UH1),UZ19,OFFSET('Game Board'!F8:F55,0,UH1),UZ18)</f>
        <v>0</v>
      </c>
      <c r="VH19" s="315">
        <f t="shared" ca="1" si="153"/>
        <v>0</v>
      </c>
      <c r="VI19" s="315">
        <f t="shared" ca="1" si="154"/>
        <v>3</v>
      </c>
      <c r="VJ19" s="315">
        <f t="shared" ref="VJ19" ca="1" si="2668">IF(UZ19&lt;&gt;"",SUMPRODUCT((UY16:UY19=UY19)*(VI16:VI19&gt;VI19)*1),0)</f>
        <v>0</v>
      </c>
      <c r="VK19" s="315">
        <f t="shared" ref="VK19" ca="1" si="2669">IF(UZ19&lt;&gt;"",SUMPRODUCT((VJ16:VJ19=VJ19)*(VH16:VH19&gt;VH19)*1),0)</f>
        <v>0</v>
      </c>
      <c r="VL19" s="315">
        <f t="shared" ca="1" si="157"/>
        <v>0</v>
      </c>
      <c r="VM19" s="315">
        <f t="shared" ref="VM19" ca="1" si="2670">IF(UZ19&lt;&gt;"",SUMPRODUCT((VL16:VL19=VL19)*(VJ16:VJ19=VJ19)*(VF16:VF19&gt;VF19)*1),0)</f>
        <v>0</v>
      </c>
      <c r="VN19" s="315">
        <f t="shared" ca="1" si="159"/>
        <v>1</v>
      </c>
      <c r="VO19" s="315">
        <f ca="1">SUMPRODUCT((OFFSET('Game Board'!F8:F55,0,UH1)=VA19)*(OFFSET('Game Board'!I8:I55,0,UH1)=VA17)*(OFFSET('Game Board'!G8:G55,0,UH1)&gt;OFFSET('Game Board'!H8:H55,0,UH1))*1)+SUMPRODUCT((OFFSET('Game Board'!I8:I55,0,UH1)=VA19)*(OFFSET('Game Board'!F8:F55,0,UH1)=VA17)*(OFFSET('Game Board'!H8:H55,0,UH1)&gt;OFFSET('Game Board'!G8:G55,0,UH1))*1)+SUMPRODUCT((OFFSET('Game Board'!F8:F55,0,UH1)=VA19)*(OFFSET('Game Board'!I8:I55,0,UH1)=VA18)*(OFFSET('Game Board'!G8:G55,0,UH1)&gt;OFFSET('Game Board'!H8:H55,0,UH1))*1)+SUMPRODUCT((OFFSET('Game Board'!I8:I55,0,UH1)=VA19)*(OFFSET('Game Board'!F8:F55,0,UH1)=VA18)*(OFFSET('Game Board'!H8:H55,0,UH1)&gt;OFFSET('Game Board'!G8:G55,0,UH1))*1)</f>
        <v>0</v>
      </c>
      <c r="VP19" s="315">
        <f ca="1">SUMPRODUCT((OFFSET('Game Board'!F8:F55,0,UH1)=VA19)*(OFFSET('Game Board'!I8:I55,0,UH1)=VA17)*(OFFSET('Game Board'!G8:G55,0,UH1)=OFFSET('Game Board'!H8:H55,0,UH1))*1)+SUMPRODUCT((OFFSET('Game Board'!I8:I55,0,UH1)=VA19)*(OFFSET('Game Board'!F8:F55,0,UH1)=VA17)*(OFFSET('Game Board'!G8:G55,0,UH1)=OFFSET('Game Board'!H8:H55,0,UH1))*1)+SUMPRODUCT((OFFSET('Game Board'!F8:F55,0,UH1)=VA19)*(OFFSET('Game Board'!I8:I55,0,UH1)=VA18)*(OFFSET('Game Board'!G8:G55,0,UH1)=OFFSET('Game Board'!H8:H55,0,UH1))*1)+SUMPRODUCT((OFFSET('Game Board'!I8:I55,0,UH1)=VA19)*(OFFSET('Game Board'!F8:F55,0,UH1)=VA18)*(OFFSET('Game Board'!G8:G55,0,UH1)=OFFSET('Game Board'!H8:H55,0,UH1))*1)</f>
        <v>0</v>
      </c>
      <c r="VQ19" s="315">
        <f ca="1">SUMPRODUCT((OFFSET('Game Board'!F8:F55,0,UH1)=VA19)*(OFFSET('Game Board'!I8:I55,0,UH1)=VA17)*(OFFSET('Game Board'!G8:G55,0,UH1)&lt;OFFSET('Game Board'!H8:H55,0,UH1))*1)+SUMPRODUCT((OFFSET('Game Board'!I8:I55,0,UH1)=VA19)*(OFFSET('Game Board'!F8:F55,0,UH1)=VA17)*(OFFSET('Game Board'!H8:H55,0,UH1)&lt;OFFSET('Game Board'!G8:G55,0,UH1))*1)+SUMPRODUCT((OFFSET('Game Board'!F8:F55,0,UH1)=VA19)*(OFFSET('Game Board'!I8:I55,0,UH1)=VA18)*(OFFSET('Game Board'!G8:G55,0,UH1)&lt;OFFSET('Game Board'!H8:H55,0,UH1))*1)+SUMPRODUCT((OFFSET('Game Board'!I8:I55,0,UH1)=VA19)*(OFFSET('Game Board'!F8:F55,0,UH1)=VA18)*(OFFSET('Game Board'!H8:H55,0,UH1)&lt;OFFSET('Game Board'!G8:G55,0,UH1))*1)</f>
        <v>0</v>
      </c>
      <c r="VR19" s="315">
        <f ca="1">SUMIFS(OFFSET('Game Board'!G8:G55,0,UH1),OFFSET('Game Board'!F8:F55,0,UH1),VA19,OFFSET('Game Board'!I8:I55,0,UH1),VA17)+SUMIFS(OFFSET('Game Board'!G8:G55,0,UH1),OFFSET('Game Board'!F8:F55,0,UH1),VA19,OFFSET('Game Board'!I8:I55,0,UH1),VA18)+SUMIFS(OFFSET('Game Board'!H8:H55,0,UH1),OFFSET('Game Board'!I8:I55,0,UH1),VA19,OFFSET('Game Board'!F8:F55,0,UH1),VA17)+SUMIFS(OFFSET('Game Board'!H8:H55,0,UH1),OFFSET('Game Board'!I8:I55,0,UH1),VA19,OFFSET('Game Board'!F8:F55,0,UH1),VA18)</f>
        <v>0</v>
      </c>
      <c r="VS19" s="315">
        <f ca="1">SUMIFS(OFFSET('Game Board'!G8:G55,0,UH1),OFFSET('Game Board'!F8:F55,0,UH1),VA19,OFFSET('Game Board'!I8:I55,0,UH1),VA17)+SUMIFS(OFFSET('Game Board'!G8:G55,0,UH1),OFFSET('Game Board'!F8:F55,0,UH1),VA19,OFFSET('Game Board'!I8:I55,0,UH1),VA18)+SUMIFS(OFFSET('Game Board'!H8:H55,0,UH1),OFFSET('Game Board'!I8:I55,0,UH1),VA19,OFFSET('Game Board'!F8:F55,0,UH1),VA17)+SUMIFS(OFFSET('Game Board'!H8:H55,0,UH1),OFFSET('Game Board'!I8:I55,0,UH1),VA19,OFFSET('Game Board'!F8:F55,0,UH1),VA18)</f>
        <v>0</v>
      </c>
      <c r="VT19" s="315">
        <f t="shared" ca="1" si="354"/>
        <v>0</v>
      </c>
      <c r="VU19" s="315">
        <f t="shared" ca="1" si="355"/>
        <v>0</v>
      </c>
      <c r="VV19" s="315">
        <f t="shared" ref="VV19" ca="1" si="2671">IF(VA19&lt;&gt;"",SUMPRODUCT((UY16:UY19=UY19)*(VU16:VU19&gt;VU19)*1),0)</f>
        <v>0</v>
      </c>
      <c r="VW19" s="315">
        <f t="shared" ref="VW19" ca="1" si="2672">IF(VA19&lt;&gt;"",SUMPRODUCT((VV16:VV19=VV19)*(VT16:VT19&gt;VT19)*1),0)</f>
        <v>0</v>
      </c>
      <c r="VX19" s="315">
        <f t="shared" ca="1" si="358"/>
        <v>0</v>
      </c>
      <c r="VY19" s="315">
        <f t="shared" ref="VY19" ca="1" si="2673">IF(VA19&lt;&gt;"",SUMPRODUCT((VX16:VX19=VX19)*(VV16:VV19=VV19)*(VR16:VR19&gt;VR19)*1),0)</f>
        <v>0</v>
      </c>
      <c r="VZ19" s="315">
        <f t="shared" ca="1" si="160"/>
        <v>1</v>
      </c>
      <c r="WA19" s="315">
        <f ca="1">SUMPRODUCT((OFFSET('Game Board'!F8:F55,0,UH1)=VB19)*(OFFSET('Game Board'!I8:I55,0,UH1)=VB18)*(OFFSET('Game Board'!G8:G55,0,UH1)&gt;OFFSET('Game Board'!H8:H55,0,UH1))*1)+SUMPRODUCT((OFFSET('Game Board'!I8:I55,0,UH1)=VB19)*(OFFSET('Game Board'!F8:F55,0,UH1)=VB18)*(OFFSET('Game Board'!H8:H55,0,UH1)&gt;OFFSET('Game Board'!G8:G55,0,UH1))*1)</f>
        <v>0</v>
      </c>
      <c r="WB19" s="315">
        <f ca="1">SUMPRODUCT((OFFSET('Game Board'!F8:F55,0,UH1)=VB19)*(OFFSET('Game Board'!I8:I55,0,UH1)=VB18)*(OFFSET('Game Board'!G8:G55,0,UH1)=OFFSET('Game Board'!H8:H55,0,UH1))*1)+SUMPRODUCT((OFFSET('Game Board'!I8:I55,0,UH1)=VB19)*(OFFSET('Game Board'!F8:F55,0,UH1)=VB18)*(OFFSET('Game Board'!H8:H55,0,UH1)=OFFSET('Game Board'!G8:G55,0,UH1))*1)</f>
        <v>0</v>
      </c>
      <c r="WC19" s="315">
        <f ca="1">SUMPRODUCT((OFFSET('Game Board'!F8:F55,0,UH1)=VB19)*(OFFSET('Game Board'!I8:I55,0,UH1)=VB18)*(OFFSET('Game Board'!G8:G55,0,UH1)&lt;OFFSET('Game Board'!H8:H55,0,UH1))*1)+SUMPRODUCT((OFFSET('Game Board'!I8:I55,0,UH1)=VB19)*(OFFSET('Game Board'!F8:F55,0,UH1)=VB18)*(OFFSET('Game Board'!H8:H55,0,UH1)&lt;OFFSET('Game Board'!G8:G55,0,UH1))*1)</f>
        <v>0</v>
      </c>
      <c r="WD19" s="315">
        <f ca="1">SUMIFS(OFFSET('Game Board'!G8:G55,0,UH1),OFFSET('Game Board'!F8:F55,0,UH1),VB19,OFFSET('Game Board'!I8:I55,0,UH1),VB18)+SUMIFS(OFFSET('Game Board'!H8:H55,0,UH1),OFFSET('Game Board'!I8:I55,0,UH1),VB19,OFFSET('Game Board'!F8:F55,0,UH1),VB18)</f>
        <v>0</v>
      </c>
      <c r="WE19" s="315">
        <f ca="1">SUMIFS(OFFSET('Game Board'!G8:G55,0,UH1),OFFSET('Game Board'!F8:F55,0,UH1),VB19,OFFSET('Game Board'!I8:I55,0,UH1),VB18)+SUMIFS(OFFSET('Game Board'!H8:H55,0,UH1),OFFSET('Game Board'!I8:I55,0,UH1),VB19,OFFSET('Game Board'!F8:F55,0,UH1),VB18)</f>
        <v>0</v>
      </c>
      <c r="WF19" s="315">
        <f t="shared" ca="1" si="2485"/>
        <v>0</v>
      </c>
      <c r="WG19" s="315">
        <f t="shared" ca="1" si="2486"/>
        <v>0</v>
      </c>
      <c r="WH19" s="315">
        <f t="shared" ref="WH19" ca="1" si="2674">IF(VB19&lt;&gt;"",SUMPRODUCT((VK16:VK19=VK19)*(WG16:WG19&gt;WG19)*1),0)</f>
        <v>0</v>
      </c>
      <c r="WI19" s="315">
        <f t="shared" ref="WI19" ca="1" si="2675">IF(VB19&lt;&gt;"",SUMPRODUCT((WH16:WH19=WH19)*(WF16:WF19&gt;WF19)*1),0)</f>
        <v>0</v>
      </c>
      <c r="WJ19" s="315">
        <f t="shared" ca="1" si="2489"/>
        <v>0</v>
      </c>
      <c r="WK19" s="315">
        <f t="shared" ref="WK19" ca="1" si="2676">IF(VB19&lt;&gt;"",SUMPRODUCT((WJ16:WJ19=WJ19)*(WH16:WH19=WH19)*(WD16:WD19&gt;WD19)*1),0)</f>
        <v>0</v>
      </c>
      <c r="WL19" s="315">
        <f t="shared" ca="1" si="161"/>
        <v>1</v>
      </c>
      <c r="WM19" s="315">
        <f t="shared" ref="WM19" ca="1" si="2677">SUMPRODUCT((WL16:WL19=WL19)*(UO16:UO19&gt;UO19)*1)</f>
        <v>1</v>
      </c>
      <c r="WN19" s="315">
        <f t="shared" ca="1" si="163"/>
        <v>2</v>
      </c>
      <c r="WO19" s="315" t="str">
        <f t="shared" si="361"/>
        <v>China</v>
      </c>
      <c r="WP19" s="315">
        <f t="shared" ca="1" si="164"/>
        <v>0</v>
      </c>
      <c r="WQ19" s="315">
        <f ca="1">SUMPRODUCT((OFFSET('Game Board'!G8:G55,0,WQ1)&lt;&gt;"")*(OFFSET('Game Board'!F8:F55,0,WQ1)=C19)*(OFFSET('Game Board'!G8:G55,0,WQ1)&gt;OFFSET('Game Board'!H8:H55,0,WQ1))*1)+SUMPRODUCT((OFFSET('Game Board'!G8:G55,0,WQ1)&lt;&gt;"")*(OFFSET('Game Board'!I8:I55,0,WQ1)=C19)*(OFFSET('Game Board'!H8:H55,0,WQ1)&gt;OFFSET('Game Board'!G8:G55,0,WQ1))*1)</f>
        <v>0</v>
      </c>
      <c r="WR19" s="315">
        <f ca="1">SUMPRODUCT((OFFSET('Game Board'!G8:G55,0,WQ1)&lt;&gt;"")*(OFFSET('Game Board'!F8:F55,0,WQ1)=C19)*(OFFSET('Game Board'!G8:G55,0,WQ1)=OFFSET('Game Board'!H8:H55,0,WQ1))*1)+SUMPRODUCT((OFFSET('Game Board'!G8:G55,0,WQ1)&lt;&gt;"")*(OFFSET('Game Board'!I8:I55,0,WQ1)=C19)*(OFFSET('Game Board'!G8:G55,0,WQ1)=OFFSET('Game Board'!H8:H55,0,WQ1))*1)</f>
        <v>0</v>
      </c>
      <c r="WS19" s="315">
        <f ca="1">SUMPRODUCT((OFFSET('Game Board'!G8:G55,0,WQ1)&lt;&gt;"")*(OFFSET('Game Board'!F8:F55,0,WQ1)=C19)*(OFFSET('Game Board'!G8:G55,0,WQ1)&lt;OFFSET('Game Board'!H8:H55,0,WQ1))*1)+SUMPRODUCT((OFFSET('Game Board'!G8:G55,0,WQ1)&lt;&gt;"")*(OFFSET('Game Board'!I8:I55,0,WQ1)=C19)*(OFFSET('Game Board'!H8:H55,0,WQ1)&lt;OFFSET('Game Board'!G8:G55,0,WQ1))*1)</f>
        <v>0</v>
      </c>
      <c r="WT19" s="315">
        <f ca="1">SUMIF(OFFSET('Game Board'!F8:F55,0,WQ1),C19,OFFSET('Game Board'!G8:G55,0,WQ1))+SUMIF(OFFSET('Game Board'!I8:I55,0,WQ1),C19,OFFSET('Game Board'!H8:H55,0,WQ1))</f>
        <v>0</v>
      </c>
      <c r="WU19" s="315">
        <f ca="1">SUMIF(OFFSET('Game Board'!F8:F55,0,WQ1),C19,OFFSET('Game Board'!H8:H55,0,WQ1))+SUMIF(OFFSET('Game Board'!I8:I55,0,WQ1),C19,OFFSET('Game Board'!G8:G55,0,WQ1))</f>
        <v>0</v>
      </c>
      <c r="WV19" s="315">
        <f t="shared" ca="1" si="165"/>
        <v>0</v>
      </c>
      <c r="WW19" s="315">
        <f t="shared" ca="1" si="166"/>
        <v>0</v>
      </c>
      <c r="WX19" s="315">
        <f ca="1">INDEX(L4:L35,MATCH(XG19,C4:C35,0),0)</f>
        <v>1856</v>
      </c>
      <c r="WY19" s="319">
        <f>'Tournament Setup'!F21</f>
        <v>0</v>
      </c>
      <c r="WZ19" s="315">
        <f t="shared" ref="WZ19" ca="1" si="2678">RANK(WW19,WW16:WW19)</f>
        <v>1</v>
      </c>
      <c r="XA19" s="315">
        <f t="shared" ref="XA19" ca="1" si="2679">SUMPRODUCT((WZ16:WZ19=WZ19)*(WV16:WV19&gt;WV19)*1)</f>
        <v>0</v>
      </c>
      <c r="XB19" s="315">
        <f t="shared" ca="1" si="169"/>
        <v>1</v>
      </c>
      <c r="XC19" s="315">
        <f t="shared" ref="XC19" ca="1" si="2680">SUMPRODUCT((WZ16:WZ19=WZ19)*(WV16:WV19=WV19)*(WT16:WT19&gt;WT19)*1)</f>
        <v>0</v>
      </c>
      <c r="XD19" s="315">
        <f t="shared" ca="1" si="171"/>
        <v>1</v>
      </c>
      <c r="XE19" s="315">
        <f t="shared" ref="XE19" ca="1" si="2681">RANK(XD19,XD16:XD19,1)+COUNTIF(XD16:XD19,XD19)-1</f>
        <v>4</v>
      </c>
      <c r="XF19" s="315">
        <v>4</v>
      </c>
      <c r="XG19" s="315" t="str">
        <f t="shared" ref="XG19" ca="1" si="2682">INDEX(WO16:WO19,MATCH(XF19,XE16:XE19,0),0)</f>
        <v>China</v>
      </c>
      <c r="XH19" s="315">
        <f t="shared" ref="XH19" ca="1" si="2683">INDEX(XD16:XD19,MATCH(XG19,WO16:WO19,0),0)</f>
        <v>1</v>
      </c>
      <c r="XI19" s="315" t="str">
        <f t="shared" ca="1" si="2498"/>
        <v>China</v>
      </c>
      <c r="XJ19" s="315" t="str">
        <f t="shared" ref="XJ19" ca="1" si="2684">IF(AND(XJ18&lt;&gt;"",XH19=2),XG19,"")</f>
        <v/>
      </c>
      <c r="XK19" s="315" t="str">
        <f t="shared" ref="XK19" ca="1" si="2685">IF(AND(XK18&lt;&gt;"",XH19=3),XG19,"")</f>
        <v/>
      </c>
      <c r="XL19" s="315">
        <f ca="1">SUMPRODUCT((OFFSET('Game Board'!F8:F55,0,WQ1)=XI19)*(OFFSET('Game Board'!I8:I55,0,WQ1)=XI16)*(OFFSET('Game Board'!G8:G55,0,WQ1)&gt;OFFSET('Game Board'!H8:H55,0,WQ1))*1)+SUMPRODUCT((OFFSET('Game Board'!I8:I55,0,WQ1)=XI19)*(OFFSET('Game Board'!F8:F55,0,WQ1)=XI16)*(OFFSET('Game Board'!H8:H55,0,WQ1)&gt;OFFSET('Game Board'!G8:G55,0,WQ1))*1)+SUMPRODUCT((OFFSET('Game Board'!F8:F55,0,WQ1)=XI19)*(OFFSET('Game Board'!I8:I55,0,WQ1)=XI17)*(OFFSET('Game Board'!G8:G55,0,WQ1)&gt;OFFSET('Game Board'!H8:H55,0,WQ1))*1)+SUMPRODUCT((OFFSET('Game Board'!I8:I55,0,WQ1)=XI19)*(OFFSET('Game Board'!F8:F55,0,WQ1)=XI17)*(OFFSET('Game Board'!H8:H55,0,WQ1)&gt;OFFSET('Game Board'!G8:G55,0,WQ1))*1)+SUMPRODUCT((OFFSET('Game Board'!F8:F55,0,WQ1)=XI19)*(OFFSET('Game Board'!I8:I55,0,WQ1)=XI18)*(OFFSET('Game Board'!G8:G55,0,WQ1)&gt;OFFSET('Game Board'!H8:H55,0,WQ1))*1)+SUMPRODUCT((OFFSET('Game Board'!I8:I55,0,WQ1)=XI19)*(OFFSET('Game Board'!F8:F55,0,WQ1)=XI18)*(OFFSET('Game Board'!H8:H55,0,WQ1)&gt;OFFSET('Game Board'!G8:G55,0,WQ1))*1)</f>
        <v>0</v>
      </c>
      <c r="XM19" s="315">
        <f ca="1">SUMPRODUCT((OFFSET('Game Board'!F8:F55,0,WQ1)=XI19)*(OFFSET('Game Board'!I8:I55,0,WQ1)=XI16)*(OFFSET('Game Board'!G8:G55,0,WQ1)&gt;=OFFSET('Game Board'!H8:H55,0,WQ1))*1)+SUMPRODUCT((OFFSET('Game Board'!I8:I55,0,WQ1)=XI19)*(OFFSET('Game Board'!F8:F55,0,WQ1)=XI16)*(OFFSET('Game Board'!G8:G55,0,WQ1)=OFFSET('Game Board'!H8:H55,0,WQ1))*1)+SUMPRODUCT((OFFSET('Game Board'!F8:F55,0,WQ1)=XI19)*(OFFSET('Game Board'!I8:I55,0,WQ1)=XI17)*(OFFSET('Game Board'!G8:G55,0,WQ1)=OFFSET('Game Board'!H8:H55,0,WQ1))*1)+SUMPRODUCT((OFFSET('Game Board'!I8:I55,0,WQ1)=XI19)*(OFFSET('Game Board'!F8:F55,0,WQ1)=XI17)*(OFFSET('Game Board'!G8:G55,0,WQ1)=OFFSET('Game Board'!H8:H55,0,WQ1))*1)+SUMPRODUCT((OFFSET('Game Board'!F8:F55,0,WQ1)=XI19)*(OFFSET('Game Board'!I8:I55,0,WQ1)=XI18)*(OFFSET('Game Board'!G8:G55,0,WQ1)=OFFSET('Game Board'!H8:H55,0,WQ1))*1)+SUMPRODUCT((OFFSET('Game Board'!I8:I55,0,WQ1)=XI19)*(OFFSET('Game Board'!F8:F55,0,WQ1)=XI18)*(OFFSET('Game Board'!G8:G55,0,WQ1)=OFFSET('Game Board'!H8:H55,0,WQ1))*1)</f>
        <v>3</v>
      </c>
      <c r="XN19" s="315">
        <f ca="1">SUMPRODUCT((OFFSET('Game Board'!F8:F55,0,WQ1)=XI19)*(OFFSET('Game Board'!I8:I55,0,WQ1)=XI16)*(OFFSET('Game Board'!G8:G55,0,WQ1)&lt;OFFSET('Game Board'!H8:H55,0,WQ1))*1)+SUMPRODUCT((OFFSET('Game Board'!I8:I55,0,WQ1)=XI19)*(OFFSET('Game Board'!F8:F55,0,WQ1)=XI16)*(OFFSET('Game Board'!H8:H55,0,WQ1)&lt;OFFSET('Game Board'!G8:G55,0,WQ1))*1)+SUMPRODUCT((OFFSET('Game Board'!F8:F55,0,WQ1)=XI19)*(OFFSET('Game Board'!I8:I55,0,WQ1)=XI17)*(OFFSET('Game Board'!G8:G55,0,WQ1)&lt;OFFSET('Game Board'!H8:H55,0,WQ1))*1)+SUMPRODUCT((OFFSET('Game Board'!I8:I55,0,WQ1)=XI19)*(OFFSET('Game Board'!F8:F55,0,WQ1)=XI17)*(OFFSET('Game Board'!H8:H55,0,WQ1)&lt;OFFSET('Game Board'!G8:G55,0,WQ1))*1)+SUMPRODUCT((OFFSET('Game Board'!F8:F55,0,WQ1)=XI19)*(OFFSET('Game Board'!I8:I55,0,WQ1)=XI18)*(OFFSET('Game Board'!G8:G55,0,WQ1)&lt;OFFSET('Game Board'!H8:H55,0,WQ1))*1)+SUMPRODUCT((OFFSET('Game Board'!I8:I55,0,WQ1)=XI19)*(OFFSET('Game Board'!F8:F55,0,WQ1)=XI18)*(OFFSET('Game Board'!H8:H55,0,WQ1)&lt;OFFSET('Game Board'!G8:G55,0,WQ1))*1)</f>
        <v>0</v>
      </c>
      <c r="XO19" s="315">
        <f ca="1">SUMIFS(OFFSET('Game Board'!G8:G55,0,WQ1),OFFSET('Game Board'!F8:F55,0,WQ1),XI19,OFFSET('Game Board'!I8:I55,0,WQ1),XI16)+SUMIFS(OFFSET('Game Board'!G8:G55,0,WQ1),OFFSET('Game Board'!F8:F55,0,WQ1),XI19,OFFSET('Game Board'!I8:I55,0,WQ1),XI17)+SUMIFS(OFFSET('Game Board'!G8:G55,0,WQ1),OFFSET('Game Board'!F8:F55,0,WQ1),XI19,OFFSET('Game Board'!I8:I55,0,WQ1),XI18)+SUMIFS(OFFSET('Game Board'!H8:H55,0,WQ1),OFFSET('Game Board'!I8:I55,0,WQ1),XI19,OFFSET('Game Board'!F8:F55,0,WQ1),XI16)+SUMIFS(OFFSET('Game Board'!H8:H55,0,WQ1),OFFSET('Game Board'!I8:I55,0,WQ1),XI19,OFFSET('Game Board'!F8:F55,0,WQ1),XI17)+SUMIFS(OFFSET('Game Board'!H8:H55,0,WQ1),OFFSET('Game Board'!I8:I55,0,WQ1),XI19,OFFSET('Game Board'!F8:F55,0,WQ1),XI18)</f>
        <v>0</v>
      </c>
      <c r="XP19" s="315">
        <f ca="1">SUMIFS(OFFSET('Game Board'!H8:H55,0,WQ1),OFFSET('Game Board'!F8:F55,0,WQ1),XI19,OFFSET('Game Board'!I8:I55,0,WQ1),XI16)+SUMIFS(OFFSET('Game Board'!H8:H55,0,WQ1),OFFSET('Game Board'!F8:F55,0,WQ1),XI19,OFFSET('Game Board'!I8:I55,0,WQ1),XI17)+SUMIFS(OFFSET('Game Board'!H8:H55,0,WQ1),OFFSET('Game Board'!F8:F55,0,WQ1),XI19,OFFSET('Game Board'!I8:I55,0,WQ1),XI18)+SUMIFS(OFFSET('Game Board'!G8:G55,0,WQ1),OFFSET('Game Board'!I8:I55,0,WQ1),XI19,OFFSET('Game Board'!F8:F55,0,WQ1),XI16)+SUMIFS(OFFSET('Game Board'!G8:G55,0,WQ1),OFFSET('Game Board'!I8:I55,0,WQ1),XI19,OFFSET('Game Board'!F8:F55,0,WQ1),XI17)+SUMIFS(OFFSET('Game Board'!G8:G55,0,WQ1),OFFSET('Game Board'!I8:I55,0,WQ1),XI19,OFFSET('Game Board'!F8:F55,0,WQ1),XI18)</f>
        <v>0</v>
      </c>
      <c r="XQ19" s="315">
        <f t="shared" ca="1" si="176"/>
        <v>0</v>
      </c>
      <c r="XR19" s="315">
        <f t="shared" ca="1" si="177"/>
        <v>3</v>
      </c>
      <c r="XS19" s="315">
        <f t="shared" ref="XS19" ca="1" si="2686">IF(XI19&lt;&gt;"",SUMPRODUCT((XH16:XH19=XH19)*(XR16:XR19&gt;XR19)*1),0)</f>
        <v>0</v>
      </c>
      <c r="XT19" s="315">
        <f t="shared" ref="XT19" ca="1" si="2687">IF(XI19&lt;&gt;"",SUMPRODUCT((XS16:XS19=XS19)*(XQ16:XQ19&gt;XQ19)*1),0)</f>
        <v>0</v>
      </c>
      <c r="XU19" s="315">
        <f t="shared" ca="1" si="180"/>
        <v>0</v>
      </c>
      <c r="XV19" s="315">
        <f t="shared" ref="XV19" ca="1" si="2688">IF(XI19&lt;&gt;"",SUMPRODUCT((XU16:XU19=XU19)*(XS16:XS19=XS19)*(XO16:XO19&gt;XO19)*1),0)</f>
        <v>0</v>
      </c>
      <c r="XW19" s="315">
        <f t="shared" ca="1" si="182"/>
        <v>1</v>
      </c>
      <c r="XX19" s="315">
        <f ca="1">SUMPRODUCT((OFFSET('Game Board'!F8:F55,0,WQ1)=XJ19)*(OFFSET('Game Board'!I8:I55,0,WQ1)=XJ17)*(OFFSET('Game Board'!G8:G55,0,WQ1)&gt;OFFSET('Game Board'!H8:H55,0,WQ1))*1)+SUMPRODUCT((OFFSET('Game Board'!I8:I55,0,WQ1)=XJ19)*(OFFSET('Game Board'!F8:F55,0,WQ1)=XJ17)*(OFFSET('Game Board'!H8:H55,0,WQ1)&gt;OFFSET('Game Board'!G8:G55,0,WQ1))*1)+SUMPRODUCT((OFFSET('Game Board'!F8:F55,0,WQ1)=XJ19)*(OFFSET('Game Board'!I8:I55,0,WQ1)=XJ18)*(OFFSET('Game Board'!G8:G55,0,WQ1)&gt;OFFSET('Game Board'!H8:H55,0,WQ1))*1)+SUMPRODUCT((OFFSET('Game Board'!I8:I55,0,WQ1)=XJ19)*(OFFSET('Game Board'!F8:F55,0,WQ1)=XJ18)*(OFFSET('Game Board'!H8:H55,0,WQ1)&gt;OFFSET('Game Board'!G8:G55,0,WQ1))*1)</f>
        <v>0</v>
      </c>
      <c r="XY19" s="315">
        <f ca="1">SUMPRODUCT((OFFSET('Game Board'!F8:F55,0,WQ1)=XJ19)*(OFFSET('Game Board'!I8:I55,0,WQ1)=XJ17)*(OFFSET('Game Board'!G8:G55,0,WQ1)=OFFSET('Game Board'!H8:H55,0,WQ1))*1)+SUMPRODUCT((OFFSET('Game Board'!I8:I55,0,WQ1)=XJ19)*(OFFSET('Game Board'!F8:F55,0,WQ1)=XJ17)*(OFFSET('Game Board'!G8:G55,0,WQ1)=OFFSET('Game Board'!H8:H55,0,WQ1))*1)+SUMPRODUCT((OFFSET('Game Board'!F8:F55,0,WQ1)=XJ19)*(OFFSET('Game Board'!I8:I55,0,WQ1)=XJ18)*(OFFSET('Game Board'!G8:G55,0,WQ1)=OFFSET('Game Board'!H8:H55,0,WQ1))*1)+SUMPRODUCT((OFFSET('Game Board'!I8:I55,0,WQ1)=XJ19)*(OFFSET('Game Board'!F8:F55,0,WQ1)=XJ18)*(OFFSET('Game Board'!G8:G55,0,WQ1)=OFFSET('Game Board'!H8:H55,0,WQ1))*1)</f>
        <v>0</v>
      </c>
      <c r="XZ19" s="315">
        <f ca="1">SUMPRODUCT((OFFSET('Game Board'!F8:F55,0,WQ1)=XJ19)*(OFFSET('Game Board'!I8:I55,0,WQ1)=XJ17)*(OFFSET('Game Board'!G8:G55,0,WQ1)&lt;OFFSET('Game Board'!H8:H55,0,WQ1))*1)+SUMPRODUCT((OFFSET('Game Board'!I8:I55,0,WQ1)=XJ19)*(OFFSET('Game Board'!F8:F55,0,WQ1)=XJ17)*(OFFSET('Game Board'!H8:H55,0,WQ1)&lt;OFFSET('Game Board'!G8:G55,0,WQ1))*1)+SUMPRODUCT((OFFSET('Game Board'!F8:F55,0,WQ1)=XJ19)*(OFFSET('Game Board'!I8:I55,0,WQ1)=XJ18)*(OFFSET('Game Board'!G8:G55,0,WQ1)&lt;OFFSET('Game Board'!H8:H55,0,WQ1))*1)+SUMPRODUCT((OFFSET('Game Board'!I8:I55,0,WQ1)=XJ19)*(OFFSET('Game Board'!F8:F55,0,WQ1)=XJ18)*(OFFSET('Game Board'!H8:H55,0,WQ1)&lt;OFFSET('Game Board'!G8:G55,0,WQ1))*1)</f>
        <v>0</v>
      </c>
      <c r="YA19" s="315">
        <f ca="1">SUMIFS(OFFSET('Game Board'!G8:G55,0,WQ1),OFFSET('Game Board'!F8:F55,0,WQ1),XJ19,OFFSET('Game Board'!I8:I55,0,WQ1),XJ17)+SUMIFS(OFFSET('Game Board'!G8:G55,0,WQ1),OFFSET('Game Board'!F8:F55,0,WQ1),XJ19,OFFSET('Game Board'!I8:I55,0,WQ1),XJ18)+SUMIFS(OFFSET('Game Board'!H8:H55,0,WQ1),OFFSET('Game Board'!I8:I55,0,WQ1),XJ19,OFFSET('Game Board'!F8:F55,0,WQ1),XJ17)+SUMIFS(OFFSET('Game Board'!H8:H55,0,WQ1),OFFSET('Game Board'!I8:I55,0,WQ1),XJ19,OFFSET('Game Board'!F8:F55,0,WQ1),XJ18)</f>
        <v>0</v>
      </c>
      <c r="YB19" s="315">
        <f ca="1">SUMIFS(OFFSET('Game Board'!G8:G55,0,WQ1),OFFSET('Game Board'!F8:F55,0,WQ1),XJ19,OFFSET('Game Board'!I8:I55,0,WQ1),XJ17)+SUMIFS(OFFSET('Game Board'!G8:G55,0,WQ1),OFFSET('Game Board'!F8:F55,0,WQ1),XJ19,OFFSET('Game Board'!I8:I55,0,WQ1),XJ18)+SUMIFS(OFFSET('Game Board'!H8:H55,0,WQ1),OFFSET('Game Board'!I8:I55,0,WQ1),XJ19,OFFSET('Game Board'!F8:F55,0,WQ1),XJ17)+SUMIFS(OFFSET('Game Board'!H8:H55,0,WQ1),OFFSET('Game Board'!I8:I55,0,WQ1),XJ19,OFFSET('Game Board'!F8:F55,0,WQ1),XJ18)</f>
        <v>0</v>
      </c>
      <c r="YC19" s="315">
        <f t="shared" ca="1" si="373"/>
        <v>0</v>
      </c>
      <c r="YD19" s="315">
        <f t="shared" ca="1" si="374"/>
        <v>0</v>
      </c>
      <c r="YE19" s="315">
        <f t="shared" ref="YE19" ca="1" si="2689">IF(XJ19&lt;&gt;"",SUMPRODUCT((XH16:XH19=XH19)*(YD16:YD19&gt;YD19)*1),0)</f>
        <v>0</v>
      </c>
      <c r="YF19" s="315">
        <f t="shared" ref="YF19" ca="1" si="2690">IF(XJ19&lt;&gt;"",SUMPRODUCT((YE16:YE19=YE19)*(YC16:YC19&gt;YC19)*1),0)</f>
        <v>0</v>
      </c>
      <c r="YG19" s="315">
        <f t="shared" ca="1" si="377"/>
        <v>0</v>
      </c>
      <c r="YH19" s="315">
        <f t="shared" ref="YH19" ca="1" si="2691">IF(XJ19&lt;&gt;"",SUMPRODUCT((YG16:YG19=YG19)*(YE16:YE19=YE19)*(YA16:YA19&gt;YA19)*1),0)</f>
        <v>0</v>
      </c>
      <c r="YI19" s="315">
        <f t="shared" ca="1" si="183"/>
        <v>1</v>
      </c>
      <c r="YJ19" s="315">
        <f ca="1">SUMPRODUCT((OFFSET('Game Board'!F8:F55,0,WQ1)=XK19)*(OFFSET('Game Board'!I8:I55,0,WQ1)=XK18)*(OFFSET('Game Board'!G8:G55,0,WQ1)&gt;OFFSET('Game Board'!H8:H55,0,WQ1))*1)+SUMPRODUCT((OFFSET('Game Board'!I8:I55,0,WQ1)=XK19)*(OFFSET('Game Board'!F8:F55,0,WQ1)=XK18)*(OFFSET('Game Board'!H8:H55,0,WQ1)&gt;OFFSET('Game Board'!G8:G55,0,WQ1))*1)</f>
        <v>0</v>
      </c>
      <c r="YK19" s="315">
        <f ca="1">SUMPRODUCT((OFFSET('Game Board'!F8:F55,0,WQ1)=XK19)*(OFFSET('Game Board'!I8:I55,0,WQ1)=XK18)*(OFFSET('Game Board'!G8:G55,0,WQ1)=OFFSET('Game Board'!H8:H55,0,WQ1))*1)+SUMPRODUCT((OFFSET('Game Board'!I8:I55,0,WQ1)=XK19)*(OFFSET('Game Board'!F8:F55,0,WQ1)=XK18)*(OFFSET('Game Board'!H8:H55,0,WQ1)=OFFSET('Game Board'!G8:G55,0,WQ1))*1)</f>
        <v>0</v>
      </c>
      <c r="YL19" s="315">
        <f ca="1">SUMPRODUCT((OFFSET('Game Board'!F8:F55,0,WQ1)=XK19)*(OFFSET('Game Board'!I8:I55,0,WQ1)=XK18)*(OFFSET('Game Board'!G8:G55,0,WQ1)&lt;OFFSET('Game Board'!H8:H55,0,WQ1))*1)+SUMPRODUCT((OFFSET('Game Board'!I8:I55,0,WQ1)=XK19)*(OFFSET('Game Board'!F8:F55,0,WQ1)=XK18)*(OFFSET('Game Board'!H8:H55,0,WQ1)&lt;OFFSET('Game Board'!G8:G55,0,WQ1))*1)</f>
        <v>0</v>
      </c>
      <c r="YM19" s="315">
        <f ca="1">SUMIFS(OFFSET('Game Board'!G8:G55,0,WQ1),OFFSET('Game Board'!F8:F55,0,WQ1),XK19,OFFSET('Game Board'!I8:I55,0,WQ1),XK18)+SUMIFS(OFFSET('Game Board'!H8:H55,0,WQ1),OFFSET('Game Board'!I8:I55,0,WQ1),XK19,OFFSET('Game Board'!F8:F55,0,WQ1),XK18)</f>
        <v>0</v>
      </c>
      <c r="YN19" s="315">
        <f ca="1">SUMIFS(OFFSET('Game Board'!G8:G55,0,WQ1),OFFSET('Game Board'!F8:F55,0,WQ1),XK19,OFFSET('Game Board'!I8:I55,0,WQ1),XK18)+SUMIFS(OFFSET('Game Board'!H8:H55,0,WQ1),OFFSET('Game Board'!I8:I55,0,WQ1),XK19,OFFSET('Game Board'!F8:F55,0,WQ1),XK18)</f>
        <v>0</v>
      </c>
      <c r="YO19" s="315">
        <f t="shared" ca="1" si="2507"/>
        <v>0</v>
      </c>
      <c r="YP19" s="315">
        <f t="shared" ca="1" si="2508"/>
        <v>0</v>
      </c>
      <c r="YQ19" s="315">
        <f t="shared" ref="YQ19" ca="1" si="2692">IF(XK19&lt;&gt;"",SUMPRODUCT((XT16:XT19=XT19)*(YP16:YP19&gt;YP19)*1),0)</f>
        <v>0</v>
      </c>
      <c r="YR19" s="315">
        <f t="shared" ref="YR19" ca="1" si="2693">IF(XK19&lt;&gt;"",SUMPRODUCT((YQ16:YQ19=YQ19)*(YO16:YO19&gt;YO19)*1),0)</f>
        <v>0</v>
      </c>
      <c r="YS19" s="315">
        <f t="shared" ca="1" si="2511"/>
        <v>0</v>
      </c>
      <c r="YT19" s="315">
        <f t="shared" ref="YT19" ca="1" si="2694">IF(XK19&lt;&gt;"",SUMPRODUCT((YS16:YS19=YS19)*(YQ16:YQ19=YQ19)*(YM16:YM19&gt;YM19)*1),0)</f>
        <v>0</v>
      </c>
      <c r="YU19" s="315">
        <f t="shared" ca="1" si="184"/>
        <v>1</v>
      </c>
      <c r="YV19" s="315">
        <f t="shared" ref="YV19" ca="1" si="2695">SUMPRODUCT((YU16:YU19=YU19)*(WX16:WX19&gt;WX19)*1)</f>
        <v>1</v>
      </c>
      <c r="YW19" s="315">
        <f t="shared" ca="1" si="186"/>
        <v>2</v>
      </c>
      <c r="YX19" s="315" t="str">
        <f t="shared" si="380"/>
        <v>China</v>
      </c>
    </row>
    <row r="20" spans="1:674" x14ac:dyDescent="0.35">
      <c r="A20" s="315">
        <f>INDEX(M4:M35,MATCH(U20,C4:C35,0),0)</f>
        <v>2091</v>
      </c>
      <c r="B20" s="315">
        <f t="shared" si="815"/>
        <v>1</v>
      </c>
      <c r="C20" s="315" t="str">
        <f>'Tournament Setup'!D22</f>
        <v>USA</v>
      </c>
      <c r="D20" s="315">
        <f t="shared" si="187"/>
        <v>0</v>
      </c>
      <c r="E20" s="315">
        <f>SUMPRODUCT(('Game Board'!G8:G55&lt;&gt;"")*('Game Board'!F8:F55=C20)*('Game Board'!G8:G55&gt;'Game Board'!H8:H55)*1)+SUMPRODUCT(('Game Board'!G8:G55&lt;&gt;"")*('Game Board'!I8:I55=C20)*('Game Board'!H8:H55&gt;'Game Board'!G8:G55)*1)</f>
        <v>0</v>
      </c>
      <c r="F20" s="315">
        <f>SUMPRODUCT(('Game Board'!G8:G55&lt;&gt;"")*('Game Board'!F8:F55=C20)*('Game Board'!G8:G55='Game Board'!H8:H55)*1)+SUMPRODUCT(('Game Board'!G8:G55&lt;&gt;"")*('Game Board'!I8:I55=C20)*('Game Board'!G8:G55='Game Board'!H8:H55)*1)</f>
        <v>0</v>
      </c>
      <c r="G20" s="315">
        <f>SUMPRODUCT(('Game Board'!G8:G55&lt;&gt;"")*('Game Board'!F8:F55=C20)*('Game Board'!G8:G55&lt;'Game Board'!H8:H55)*1)+SUMPRODUCT(('Game Board'!G8:G55&lt;&gt;"")*('Game Board'!I8:I55=C20)*('Game Board'!H8:H55&lt;'Game Board'!G8:G55)*1)</f>
        <v>0</v>
      </c>
      <c r="H20" s="315">
        <f>SUMIF('Game Board'!F8:F55,C20,'Game Board'!G8:G55)+SUMIF('Game Board'!I8:I55,C20,'Game Board'!H8:H55)</f>
        <v>0</v>
      </c>
      <c r="I20" s="315">
        <f>SUMIF('Game Board'!F8:F55,C20,'Game Board'!H8:H55)+SUMIF('Game Board'!I8:I55,C20,'Game Board'!G8:G55)</f>
        <v>0</v>
      </c>
      <c r="J20" s="315">
        <f t="shared" si="188"/>
        <v>0</v>
      </c>
      <c r="K20" s="315">
        <f t="shared" si="189"/>
        <v>0</v>
      </c>
      <c r="L20" s="319">
        <f>'Tournament Setup'!E22</f>
        <v>2091</v>
      </c>
      <c r="M20" s="315">
        <f>IF('Tournament Setup'!F22&lt;&gt;"",-'Tournament Setup'!F22,'Tournament Setup'!E22)</f>
        <v>2091</v>
      </c>
      <c r="N20" s="315">
        <f>RANK(K20,K20:K23)</f>
        <v>1</v>
      </c>
      <c r="O20" s="315">
        <f>SUMPRODUCT((N20:N23=N20)*(J20:J23&gt;J20)*1)</f>
        <v>0</v>
      </c>
      <c r="P20" s="315">
        <f t="shared" si="190"/>
        <v>1</v>
      </c>
      <c r="Q20" s="315">
        <f>SUMPRODUCT((N20:N23=N20)*(J20:J23=J20)*(H20:H23&gt;H20)*1)</f>
        <v>0</v>
      </c>
      <c r="R20" s="315">
        <f t="shared" si="191"/>
        <v>1</v>
      </c>
      <c r="S20" s="315">
        <f>RANK(R20,R20:R23,1)+COUNTIF(R20:R20,R20)-1</f>
        <v>1</v>
      </c>
      <c r="T20" s="315">
        <v>1</v>
      </c>
      <c r="U20" s="315" t="str">
        <f t="shared" ref="U20" si="2696">INDEX(C20:C23,MATCH(T20,S20:S23,0),0)</f>
        <v>USA</v>
      </c>
      <c r="V20" s="315">
        <f>INDEX(R20:R23,MATCH(U20,C20:C23,0),0)</f>
        <v>1</v>
      </c>
      <c r="W20" s="315" t="str">
        <f t="shared" ref="W20" si="2697">IF(V21=1,U20,"")</f>
        <v>USA</v>
      </c>
      <c r="Z20" s="315">
        <f>SUMPRODUCT(('Game Board'!F8:F55=W20)*('Game Board'!I8:I55=W21)*('Game Board'!G8:G55&gt;'Game Board'!H8:H55)*1)+SUMPRODUCT(('Game Board'!I8:I55=W20)*('Game Board'!F8:F55=W21)*('Game Board'!H8:H55&gt;'Game Board'!G8:G55)*1)+SUMPRODUCT(('Game Board'!F8:F55=W20)*('Game Board'!I8:I55=W22)*('Game Board'!G8:G55&gt;'Game Board'!H8:H55)*1)+SUMPRODUCT(('Game Board'!I8:I55=W20)*('Game Board'!F8:F55=W22)*('Game Board'!H8:H55&gt;'Game Board'!G8:G55)*1)+SUMPRODUCT(('Game Board'!F8:F55=W20)*('Game Board'!I8:I55=W23)*('Game Board'!G8:G55&gt;'Game Board'!H8:H55)*1)+SUMPRODUCT(('Game Board'!I8:I55=W20)*('Game Board'!F8:F55=W23)*('Game Board'!H8:H55&gt;'Game Board'!G8:G55)*1)</f>
        <v>0</v>
      </c>
      <c r="AA20" s="315">
        <f>SUMPRODUCT(('Game Board'!F8:F55=W20)*('Game Board'!I8:I55=W21)*('Game Board'!G8:G55='Game Board'!H8:H55)*1)+SUMPRODUCT(('Game Board'!I8:I55=W20)*('Game Board'!F8:F55=W21)*('Game Board'!G8:G55='Game Board'!H8:H55)*1)+SUMPRODUCT(('Game Board'!F8:F55=W20)*('Game Board'!I8:I55=W22)*('Game Board'!G8:G55='Game Board'!H8:H55)*1)+SUMPRODUCT(('Game Board'!I8:I55=W20)*('Game Board'!F8:F55=W22)*('Game Board'!G8:G55='Game Board'!H8:H55)*1)+SUMPRODUCT(('Game Board'!F8:F55=W20)*('Game Board'!I8:I55=W23)*('Game Board'!G8:G55='Game Board'!H8:H55)*1)+SUMPRODUCT(('Game Board'!I8:I55=W20)*('Game Board'!F8:F55=W23)*('Game Board'!G8:G55='Game Board'!H8:H55)*1)</f>
        <v>3</v>
      </c>
      <c r="AB20" s="315">
        <f>SUMPRODUCT(('Game Board'!F8:F55=W20)*('Game Board'!I8:I55=W21)*('Game Board'!G8:G55&lt;'Game Board'!H8:H55)*1)+SUMPRODUCT(('Game Board'!I8:I55=W20)*('Game Board'!F8:F55=W21)*('Game Board'!H8:H55&lt;'Game Board'!G8:G55)*1)+SUMPRODUCT(('Game Board'!F8:F55=W20)*('Game Board'!I8:I55=W22)*('Game Board'!G8:G55&lt;'Game Board'!H8:H55)*1)+SUMPRODUCT(('Game Board'!I8:I55=W20)*('Game Board'!F8:F55=W22)*('Game Board'!H8:H55&lt;'Game Board'!G8:G55)*1)+SUMPRODUCT(('Game Board'!F8:F55=W20)*('Game Board'!I8:I55=W23)*('Game Board'!G8:G55&lt;'Game Board'!H8:H55)*1)+SUMPRODUCT(('Game Board'!I8:I55=W20)*('Game Board'!F8:F55=W23)*('Game Board'!H8:H55&lt;'Game Board'!G8:G55)*1)</f>
        <v>0</v>
      </c>
      <c r="AC20" s="315">
        <f>SUMIFS('Game Board'!G8:G55,'Game Board'!F8:F55,W20,'Game Board'!I8:I55,W21)+SUMIFS('Game Board'!G8:G55,'Game Board'!F8:F55,W20,'Game Board'!I8:I55,W22)+SUMIFS('Game Board'!G8:G55,'Game Board'!F8:F55,W20,'Game Board'!I8:I55,W23)+SUMIFS('Game Board'!H8:H55,'Game Board'!I8:I55,W20,'Game Board'!F8:F55,W21)+SUMIFS('Game Board'!H8:H55,'Game Board'!I8:I55,W20,'Game Board'!F8:F55,W22)+SUMIFS('Game Board'!H8:H55,'Game Board'!I8:I55,W20,'Game Board'!F8:F55,W23)</f>
        <v>0</v>
      </c>
      <c r="AD20" s="315">
        <f>SUMIFS('Game Board'!H8:H55,'Game Board'!F8:F55,W20,'Game Board'!I8:I55,W21)+SUMIFS('Game Board'!H8:H55,'Game Board'!F8:F55,W20,'Game Board'!I8:I55,W22)+SUMIFS('Game Board'!H8:H55,'Game Board'!F8:F55,W20,'Game Board'!I8:I55,W23)+SUMIFS('Game Board'!G8:G55,'Game Board'!I8:I55,W20,'Game Board'!F8:F55,W21)+SUMIFS('Game Board'!G8:G55,'Game Board'!I8:I55,W20,'Game Board'!F8:F55,W22)+SUMIFS('Game Board'!G8:G55,'Game Board'!I8:I55,W20,'Game Board'!F8:F55,W23)</f>
        <v>0</v>
      </c>
      <c r="AE20" s="315">
        <f t="shared" si="192"/>
        <v>0</v>
      </c>
      <c r="AF20" s="315">
        <f t="shared" si="193"/>
        <v>3</v>
      </c>
      <c r="AG20" s="315">
        <f t="shared" ref="AG20" si="2698">IF(W20&lt;&gt;"",SUMPRODUCT((V20:V23=V20)*(AF20:AF23&gt;AF20)*1),0)</f>
        <v>0</v>
      </c>
      <c r="AH20" s="315">
        <f t="shared" ref="AH20" si="2699">IF(W20&lt;&gt;"",SUMPRODUCT((AG20:AG23=AG20)*(AE20:AE23&gt;AE20)*1),0)</f>
        <v>0</v>
      </c>
      <c r="AI20" s="315">
        <f t="shared" si="0"/>
        <v>0</v>
      </c>
      <c r="AJ20" s="315">
        <f t="shared" ref="AJ20" si="2700">IF(W20&lt;&gt;"",SUMPRODUCT((AI20:AI23=AI20)*(AG20:AG23=AG20)*(AC20:AC23&gt;AC20)*1),0)</f>
        <v>0</v>
      </c>
      <c r="AK20" s="315">
        <f t="shared" si="194"/>
        <v>1</v>
      </c>
      <c r="AL20" s="315">
        <v>0</v>
      </c>
      <c r="AM20" s="315">
        <v>0</v>
      </c>
      <c r="AN20" s="315">
        <v>0</v>
      </c>
      <c r="AO20" s="315">
        <v>0</v>
      </c>
      <c r="AP20" s="315">
        <v>0</v>
      </c>
      <c r="AQ20" s="315">
        <f t="shared" si="195"/>
        <v>0</v>
      </c>
      <c r="AR20" s="315">
        <f t="shared" si="196"/>
        <v>0</v>
      </c>
      <c r="AS20" s="315">
        <v>0</v>
      </c>
      <c r="AT20" s="315">
        <v>0</v>
      </c>
      <c r="AU20" s="315">
        <f t="shared" si="197"/>
        <v>0</v>
      </c>
      <c r="AV20" s="315">
        <v>0</v>
      </c>
      <c r="AW20" s="315">
        <f t="shared" si="198"/>
        <v>1</v>
      </c>
      <c r="AX20" s="315">
        <v>0</v>
      </c>
      <c r="AY20" s="315">
        <v>0</v>
      </c>
      <c r="AZ20" s="315">
        <v>0</v>
      </c>
      <c r="BA20" s="315">
        <v>0</v>
      </c>
      <c r="BB20" s="315">
        <v>0</v>
      </c>
      <c r="BC20" s="315">
        <v>0</v>
      </c>
      <c r="BD20" s="315">
        <v>0</v>
      </c>
      <c r="BE20" s="315">
        <v>0</v>
      </c>
      <c r="BF20" s="315">
        <v>0</v>
      </c>
      <c r="BG20" s="315">
        <v>0</v>
      </c>
      <c r="BH20" s="315">
        <v>0</v>
      </c>
      <c r="BI20" s="315">
        <f t="shared" si="383"/>
        <v>1</v>
      </c>
      <c r="BJ20" s="315">
        <f>SUMPRODUCT((BI20:BI23=BI20)*(A20:A23&gt;A20)*1)</f>
        <v>0</v>
      </c>
      <c r="BK20" s="315">
        <f t="shared" si="199"/>
        <v>1</v>
      </c>
      <c r="BL20" s="315" t="str">
        <f t="shared" si="200"/>
        <v>USA</v>
      </c>
      <c r="BM20" s="315">
        <f t="shared" ca="1" si="201"/>
        <v>0</v>
      </c>
      <c r="BN20" s="315">
        <f ca="1">SUMPRODUCT((OFFSET('Game Board'!G8:G55,0,BN1)&lt;&gt;"")*(OFFSET('Game Board'!F8:F55,0,BN1)=C20)*(OFFSET('Game Board'!G8:G55,0,BN1)&gt;OFFSET('Game Board'!H8:H55,0,BN1))*1)+SUMPRODUCT((OFFSET('Game Board'!G8:G55,0,BN1)&lt;&gt;"")*(OFFSET('Game Board'!I8:I55,0,BN1)=C20)*(OFFSET('Game Board'!H8:H55,0,BN1)&gt;OFFSET('Game Board'!G8:G55,0,BN1))*1)</f>
        <v>0</v>
      </c>
      <c r="BO20" s="315">
        <f ca="1">SUMPRODUCT((OFFSET('Game Board'!G8:G55,0,BN1)&lt;&gt;"")*(OFFSET('Game Board'!F8:F55,0,BN1)=C20)*(OFFSET('Game Board'!G8:G55,0,BN1)=OFFSET('Game Board'!H8:H55,0,BN1))*1)+SUMPRODUCT((OFFSET('Game Board'!G8:G55,0,BN1)&lt;&gt;"")*(OFFSET('Game Board'!I8:I55,0,BN1)=C20)*(OFFSET('Game Board'!G8:G55,0,BN1)=OFFSET('Game Board'!H8:H55,0,BN1))*1)</f>
        <v>0</v>
      </c>
      <c r="BP20" s="315">
        <f ca="1">SUMPRODUCT((OFFSET('Game Board'!G8:G55,0,BN1)&lt;&gt;"")*(OFFSET('Game Board'!F8:F55,0,BN1)=C20)*(OFFSET('Game Board'!G8:G55,0,BN1)&lt;OFFSET('Game Board'!H8:H55,0,BN1))*1)+SUMPRODUCT((OFFSET('Game Board'!G8:G55,0,BN1)&lt;&gt;"")*(OFFSET('Game Board'!I8:I55,0,BN1)=C20)*(OFFSET('Game Board'!H8:H55,0,BN1)&lt;OFFSET('Game Board'!G8:G55,0,BN1))*1)</f>
        <v>0</v>
      </c>
      <c r="BQ20" s="315">
        <f ca="1">SUMIF(OFFSET('Game Board'!F8:F55,0,BN1),C20,OFFSET('Game Board'!G8:G55,0,BN1))+SUMIF(OFFSET('Game Board'!I8:I55,0,BN1),C20,OFFSET('Game Board'!H8:H55,0,BN1))</f>
        <v>0</v>
      </c>
      <c r="BR20" s="315">
        <f ca="1">SUMIF(OFFSET('Game Board'!F8:F55,0,BN1),C20,OFFSET('Game Board'!H8:H55,0,BN1))+SUMIF(OFFSET('Game Board'!I8:I55,0,BN1),C20,OFFSET('Game Board'!G8:G55,0,BN1))</f>
        <v>0</v>
      </c>
      <c r="BS20" s="315">
        <f t="shared" ca="1" si="202"/>
        <v>0</v>
      </c>
      <c r="BT20" s="315">
        <f t="shared" ca="1" si="203"/>
        <v>0</v>
      </c>
      <c r="BU20" s="315">
        <f ca="1">INDEX(L4:L35,MATCH(CD20,C4:C35,0),0)</f>
        <v>2091</v>
      </c>
      <c r="BV20" s="319">
        <f>'Tournament Setup'!F22</f>
        <v>0</v>
      </c>
      <c r="BW20" s="315">
        <f ca="1">RANK(BT20,BT20:BT23)</f>
        <v>1</v>
      </c>
      <c r="BX20" s="315">
        <f ca="1">SUMPRODUCT((BW20:BW23=BW20)*(BS20:BS23&gt;BS20)*1)</f>
        <v>0</v>
      </c>
      <c r="BY20" s="315">
        <f t="shared" ca="1" si="204"/>
        <v>1</v>
      </c>
      <c r="BZ20" s="315">
        <f ca="1">SUMPRODUCT((BW20:BW23=BW20)*(BS20:BS23=BS20)*(BQ20:BQ23&gt;BQ20)*1)</f>
        <v>0</v>
      </c>
      <c r="CA20" s="315">
        <f t="shared" ca="1" si="205"/>
        <v>1</v>
      </c>
      <c r="CB20" s="315">
        <f ca="1">RANK(CA20,CA20:CA23,1)+COUNTIF(CA20:CA20,CA20)-1</f>
        <v>1</v>
      </c>
      <c r="CC20" s="315">
        <v>1</v>
      </c>
      <c r="CD20" s="315" t="str">
        <f t="shared" ref="CD20" ca="1" si="2701">INDEX(BL20:BL23,MATCH(CC20,CB20:CB23,0),0)</f>
        <v>USA</v>
      </c>
      <c r="CE20" s="315">
        <f ca="1">INDEX(CA20:CA23,MATCH(CD20,BL20:BL23,0),0)</f>
        <v>1</v>
      </c>
      <c r="CF20" s="315" t="str">
        <f t="shared" ref="CF20" ca="1" si="2702">IF(CE21=1,CD20,"")</f>
        <v>USA</v>
      </c>
      <c r="CI20" s="315">
        <f ca="1">SUMPRODUCT((OFFSET('Game Board'!F8:F55,0,BN1)=CF20)*(OFFSET('Game Board'!I8:I55,0,BN1)=CF21)*(OFFSET('Game Board'!G8:G55,0,BN1)&gt;OFFSET('Game Board'!H8:H55,0,BN1))*1)+SUMPRODUCT((OFFSET('Game Board'!I8:I55,0,BN1)=CF20)*(OFFSET('Game Board'!F8:F55,0,BN1)=CF21)*(OFFSET('Game Board'!H8:H55,0,BN1)&gt;OFFSET('Game Board'!G8:G55,0,BN1))*1)+SUMPRODUCT((OFFSET('Game Board'!F8:F55,0,BN1)=CF20)*(OFFSET('Game Board'!I8:I55,0,BN1)=CF22)*(OFFSET('Game Board'!G8:G55,0,BN1)&gt;OFFSET('Game Board'!H8:H55,0,BN1))*1)+SUMPRODUCT((OFFSET('Game Board'!I8:I55,0,BN1)=CF20)*(OFFSET('Game Board'!F8:F55,0,BN1)=CF22)*(OFFSET('Game Board'!H8:H55,0,BN1)&gt;OFFSET('Game Board'!G8:G55,0,BN1))*1)+SUMPRODUCT((OFFSET('Game Board'!F8:F55,0,BN1)=CF20)*(OFFSET('Game Board'!I8:I55,0,BN1)=CF23)*(OFFSET('Game Board'!G8:G55,0,BN1)&gt;OFFSET('Game Board'!H8:H55,0,BN1))*1)+SUMPRODUCT((OFFSET('Game Board'!I8:I55,0,BN1)=CF20)*(OFFSET('Game Board'!F8:F55,0,BN1)=CF23)*(OFFSET('Game Board'!H8:H55,0,BN1)&gt;OFFSET('Game Board'!G8:G55,0,BN1))*1)</f>
        <v>0</v>
      </c>
      <c r="CJ20" s="315">
        <f ca="1">SUMPRODUCT((OFFSET('Game Board'!F8:F55,0,BN1)=CF20)*(OFFSET('Game Board'!I8:I55,0,BN1)=CF21)*(OFFSET('Game Board'!G8:G55,0,BN1)=OFFSET('Game Board'!H8:H55,0,BN1))*1)+SUMPRODUCT((OFFSET('Game Board'!I8:I55,0,BN1)=CF20)*(OFFSET('Game Board'!F8:F55,0,BN1)=CF21)*(OFFSET('Game Board'!G8:G55,0,BN1)=OFFSET('Game Board'!H8:H55,0,BN1))*1)+SUMPRODUCT((OFFSET('Game Board'!F8:F55,0,BN1)=CF20)*(OFFSET('Game Board'!I8:I55,0,BN1)=CF22)*(OFFSET('Game Board'!G8:G55,0,BN1)=OFFSET('Game Board'!H8:H55,0,BN1))*1)+SUMPRODUCT((OFFSET('Game Board'!I8:I55,0,BN1)=CF20)*(OFFSET('Game Board'!F8:F55,0,BN1)=CF22)*(OFFSET('Game Board'!G8:G55,0,BN1)=OFFSET('Game Board'!H8:H55,0,BN1))*1)+SUMPRODUCT((OFFSET('Game Board'!F8:F55,0,BN1)=CF20)*(OFFSET('Game Board'!I8:I55,0,BN1)=CF23)*(OFFSET('Game Board'!G8:G55,0,BN1)=OFFSET('Game Board'!H8:H55,0,BN1))*1)+SUMPRODUCT((OFFSET('Game Board'!I8:I55,0,BN1)=CF20)*(OFFSET('Game Board'!F8:F55,0,BN1)=CF23)*(OFFSET('Game Board'!G8:G55,0,BN1)=OFFSET('Game Board'!H8:H55,0,BN1))*1)</f>
        <v>3</v>
      </c>
      <c r="CK20" s="315">
        <f ca="1">SUMPRODUCT((OFFSET('Game Board'!F8:F55,0,BN1)=CF20)*(OFFSET('Game Board'!I8:I55,0,BN1)=CF21)*(OFFSET('Game Board'!G8:G55,0,BN1)&lt;OFFSET('Game Board'!H8:H55,0,BN1))*1)+SUMPRODUCT((OFFSET('Game Board'!I8:I55,0,BN1)=CF20)*(OFFSET('Game Board'!F8:F55,0,BN1)=CF21)*(OFFSET('Game Board'!H8:H55,0,BN1)&lt;OFFSET('Game Board'!G8:G55,0,BN1))*1)+SUMPRODUCT((OFFSET('Game Board'!F8:F55,0,BN1)=CF20)*(OFFSET('Game Board'!I8:I55,0,BN1)=CF22)*(OFFSET('Game Board'!G8:G55,0,BN1)&lt;OFFSET('Game Board'!H8:H55,0,BN1))*1)+SUMPRODUCT((OFFSET('Game Board'!I8:I55,0,BN1)=CF20)*(OFFSET('Game Board'!F8:F55,0,BN1)=CF22)*(OFFSET('Game Board'!H8:H55,0,BN1)&lt;OFFSET('Game Board'!G8:G55,0,BN1))*1)+SUMPRODUCT((OFFSET('Game Board'!F8:F55,0,BN1)=CF20)*(OFFSET('Game Board'!I8:I55,0,BN1)=CF23)*(OFFSET('Game Board'!G8:G55,0,BN1)&lt;OFFSET('Game Board'!H8:H55,0,BN1))*1)+SUMPRODUCT((OFFSET('Game Board'!I8:I55,0,BN1)=CF20)*(OFFSET('Game Board'!F8:F55,0,BN1)=CF23)*(OFFSET('Game Board'!H8:H55,0,BN1)&lt;OFFSET('Game Board'!G8:G55,0,BN1))*1)</f>
        <v>0</v>
      </c>
      <c r="CL20" s="315">
        <f ca="1">SUMIFS(OFFSET('Game Board'!G8:G55,0,BN1),OFFSET('Game Board'!F8:F55,0,BN1),CF20,OFFSET('Game Board'!I8:I55,0,BN1),CF21)+SUMIFS(OFFSET('Game Board'!G8:G55,0,BN1),OFFSET('Game Board'!F8:F55,0,BN1),CF20,OFFSET('Game Board'!I8:I55,0,BN1),CF22)+SUMIFS(OFFSET('Game Board'!G8:G55,0,BN1),OFFSET('Game Board'!F8:F55,0,BN1),CF20,OFFSET('Game Board'!I8:I55,0,BN1),CF23)+SUMIFS(OFFSET('Game Board'!H8:H55,0,BN1),OFFSET('Game Board'!I8:I55,0,BN1),CF20,OFFSET('Game Board'!F8:F55,0,BN1),CF21)+SUMIFS(OFFSET('Game Board'!H8:H55,0,BN1),OFFSET('Game Board'!I8:I55,0,BN1),CF20,OFFSET('Game Board'!F8:F55,0,BN1),CF22)+SUMIFS(OFFSET('Game Board'!H8:H55,0,BN1),OFFSET('Game Board'!I8:I55,0,BN1),CF20,OFFSET('Game Board'!F8:F55,0,BN1),CF23)</f>
        <v>0</v>
      </c>
      <c r="CM20" s="315">
        <f ca="1">SUMIFS(OFFSET('Game Board'!H8:H55,0,BN1),OFFSET('Game Board'!F8:F55,0,BN1),CF20,OFFSET('Game Board'!I8:I55,0,BN1),CF21)+SUMIFS(OFFSET('Game Board'!H8:H55,0,BN1),OFFSET('Game Board'!F8:F55,0,BN1),CF20,OFFSET('Game Board'!I8:I55,0,BN1),CF22)+SUMIFS(OFFSET('Game Board'!H8:H55,0,BN1),OFFSET('Game Board'!F8:F55,0,BN1),CF20,OFFSET('Game Board'!I8:I55,0,BN1),CF23)+SUMIFS(OFFSET('Game Board'!G8:G55,0,BN1),OFFSET('Game Board'!I8:I55,0,BN1),CF20,OFFSET('Game Board'!F8:F55,0,BN1),CF21)+SUMIFS(OFFSET('Game Board'!G8:G55,0,BN1),OFFSET('Game Board'!I8:I55,0,BN1),CF20,OFFSET('Game Board'!F8:F55,0,BN1),CF22)+SUMIFS(OFFSET('Game Board'!G8:G55,0,BN1),OFFSET('Game Board'!I8:I55,0,BN1),CF20,OFFSET('Game Board'!F8:F55,0,BN1),CF23)</f>
        <v>0</v>
      </c>
      <c r="CN20" s="315">
        <f t="shared" ca="1" si="206"/>
        <v>0</v>
      </c>
      <c r="CO20" s="315">
        <f t="shared" ca="1" si="207"/>
        <v>3</v>
      </c>
      <c r="CP20" s="315">
        <f t="shared" ref="CP20" ca="1" si="2703">IF(CF20&lt;&gt;"",SUMPRODUCT((CE20:CE23=CE20)*(CO20:CO23&gt;CO20)*1),0)</f>
        <v>0</v>
      </c>
      <c r="CQ20" s="315">
        <f t="shared" ref="CQ20" ca="1" si="2704">IF(CF20&lt;&gt;"",SUMPRODUCT((CP20:CP23=CP20)*(CN20:CN23&gt;CN20)*1),0)</f>
        <v>0</v>
      </c>
      <c r="CR20" s="315">
        <f t="shared" ca="1" si="1"/>
        <v>0</v>
      </c>
      <c r="CS20" s="315">
        <f t="shared" ref="CS20" ca="1" si="2705">IF(CF20&lt;&gt;"",SUMPRODUCT((CR20:CR23=CR20)*(CP20:CP23=CP20)*(CL20:CL23&gt;CL20)*1),0)</f>
        <v>0</v>
      </c>
      <c r="CT20" s="315">
        <f t="shared" ca="1" si="208"/>
        <v>1</v>
      </c>
      <c r="CU20" s="315">
        <v>0</v>
      </c>
      <c r="CV20" s="315">
        <v>0</v>
      </c>
      <c r="CW20" s="315">
        <v>0</v>
      </c>
      <c r="CX20" s="315">
        <v>0</v>
      </c>
      <c r="CY20" s="315">
        <v>0</v>
      </c>
      <c r="CZ20" s="315">
        <f t="shared" si="209"/>
        <v>0</v>
      </c>
      <c r="DA20" s="315">
        <f t="shared" si="210"/>
        <v>0</v>
      </c>
      <c r="DB20" s="315">
        <v>0</v>
      </c>
      <c r="DC20" s="315">
        <v>0</v>
      </c>
      <c r="DD20" s="315">
        <f t="shared" si="211"/>
        <v>0</v>
      </c>
      <c r="DE20" s="315">
        <v>0</v>
      </c>
      <c r="DF20" s="315">
        <f t="shared" ca="1" si="212"/>
        <v>1</v>
      </c>
      <c r="DG20" s="315">
        <v>0</v>
      </c>
      <c r="DH20" s="315">
        <v>0</v>
      </c>
      <c r="DI20" s="315">
        <v>0</v>
      </c>
      <c r="DJ20" s="315">
        <v>0</v>
      </c>
      <c r="DK20" s="315">
        <v>0</v>
      </c>
      <c r="DL20" s="315">
        <v>0</v>
      </c>
      <c r="DM20" s="315">
        <v>0</v>
      </c>
      <c r="DN20" s="315">
        <v>0</v>
      </c>
      <c r="DO20" s="315">
        <v>0</v>
      </c>
      <c r="DP20" s="315">
        <v>0</v>
      </c>
      <c r="DQ20" s="315">
        <v>0</v>
      </c>
      <c r="DR20" s="315">
        <f t="shared" ca="1" si="386"/>
        <v>1</v>
      </c>
      <c r="DS20" s="315">
        <f t="shared" ref="DS20" ca="1" si="2706">SUMPRODUCT((DR20:DR23=DR20)*(BU20:BU23&gt;BU20)*1)</f>
        <v>0</v>
      </c>
      <c r="DT20" s="315">
        <f t="shared" ca="1" si="213"/>
        <v>1</v>
      </c>
      <c r="DU20" s="315" t="str">
        <f t="shared" si="214"/>
        <v>USA</v>
      </c>
      <c r="DV20" s="315">
        <f t="shared" ca="1" si="215"/>
        <v>0</v>
      </c>
      <c r="DW20" s="315">
        <f ca="1">SUMPRODUCT((OFFSET('Game Board'!G8:G55,0,DW1)&lt;&gt;"")*(OFFSET('Game Board'!F8:F55,0,DW1)=C20)*(OFFSET('Game Board'!G8:G55,0,DW1)&gt;OFFSET('Game Board'!H8:H55,0,DW1))*1)+SUMPRODUCT((OFFSET('Game Board'!G8:G55,0,DW1)&lt;&gt;"")*(OFFSET('Game Board'!I8:I55,0,DW1)=C20)*(OFFSET('Game Board'!H8:H55,0,DW1)&gt;OFFSET('Game Board'!G8:G55,0,DW1))*1)</f>
        <v>0</v>
      </c>
      <c r="DX20" s="315">
        <f ca="1">SUMPRODUCT((OFFSET('Game Board'!G8:G55,0,DW1)&lt;&gt;"")*(OFFSET('Game Board'!F8:F55,0,DW1)=C20)*(OFFSET('Game Board'!G8:G55,0,DW1)=OFFSET('Game Board'!H8:H55,0,DW1))*1)+SUMPRODUCT((OFFSET('Game Board'!G8:G55,0,DW1)&lt;&gt;"")*(OFFSET('Game Board'!I8:I55,0,DW1)=C20)*(OFFSET('Game Board'!G8:G55,0,DW1)=OFFSET('Game Board'!H8:H55,0,DW1))*1)</f>
        <v>0</v>
      </c>
      <c r="DY20" s="315">
        <f ca="1">SUMPRODUCT((OFFSET('Game Board'!G8:G55,0,DW1)&lt;&gt;"")*(OFFSET('Game Board'!F8:F55,0,DW1)=C20)*(OFFSET('Game Board'!G8:G55,0,DW1)&lt;OFFSET('Game Board'!H8:H55,0,DW1))*1)+SUMPRODUCT((OFFSET('Game Board'!G8:G55,0,DW1)&lt;&gt;"")*(OFFSET('Game Board'!I8:I55,0,DW1)=C20)*(OFFSET('Game Board'!H8:H55,0,DW1)&lt;OFFSET('Game Board'!G8:G55,0,DW1))*1)</f>
        <v>0</v>
      </c>
      <c r="DZ20" s="315">
        <f ca="1">SUMIF(OFFSET('Game Board'!F8:F55,0,DW1),C20,OFFSET('Game Board'!G8:G55,0,DW1))+SUMIF(OFFSET('Game Board'!I8:I55,0,DW1),C20,OFFSET('Game Board'!H8:H55,0,DW1))</f>
        <v>0</v>
      </c>
      <c r="EA20" s="315">
        <f ca="1">SUMIF(OFFSET('Game Board'!F8:F55,0,DW1),C20,OFFSET('Game Board'!H8:H55,0,DW1))+SUMIF(OFFSET('Game Board'!I8:I55,0,DW1),C20,OFFSET('Game Board'!G8:G55,0,DW1))</f>
        <v>0</v>
      </c>
      <c r="EB20" s="315">
        <f t="shared" ca="1" si="216"/>
        <v>0</v>
      </c>
      <c r="EC20" s="315">
        <f t="shared" ca="1" si="217"/>
        <v>0</v>
      </c>
      <c r="ED20" s="315">
        <f ca="1">INDEX(L4:L35,MATCH(EM20,C4:C35,0),0)</f>
        <v>2091</v>
      </c>
      <c r="EE20" s="319">
        <f>'Tournament Setup'!F22</f>
        <v>0</v>
      </c>
      <c r="EF20" s="315">
        <f ca="1">RANK(EC20,EC20:EC23)</f>
        <v>1</v>
      </c>
      <c r="EG20" s="315">
        <f ca="1">SUMPRODUCT((EF20:EF23=EF20)*(EB20:EB23&gt;EB20)*1)</f>
        <v>0</v>
      </c>
      <c r="EH20" s="315">
        <f t="shared" ca="1" si="218"/>
        <v>1</v>
      </c>
      <c r="EI20" s="315">
        <f ca="1">SUMPRODUCT((EF20:EF23=EF20)*(EB20:EB23=EB20)*(DZ20:DZ23&gt;DZ20)*1)</f>
        <v>0</v>
      </c>
      <c r="EJ20" s="315">
        <f t="shared" ca="1" si="219"/>
        <v>1</v>
      </c>
      <c r="EK20" s="315">
        <f ca="1">RANK(EJ20,EJ20:EJ23,1)+COUNTIF(EJ20:EJ20,EJ20)-1</f>
        <v>1</v>
      </c>
      <c r="EL20" s="315">
        <v>1</v>
      </c>
      <c r="EM20" s="315" t="str">
        <f t="shared" ref="EM20" ca="1" si="2707">INDEX(DU20:DU23,MATCH(EL20,EK20:EK23,0),0)</f>
        <v>USA</v>
      </c>
      <c r="EN20" s="315">
        <f ca="1">INDEX(EJ20:EJ23,MATCH(EM20,DU20:DU23,0),0)</f>
        <v>1</v>
      </c>
      <c r="EO20" s="315" t="str">
        <f t="shared" ref="EO20" ca="1" si="2708">IF(EN21=1,EM20,"")</f>
        <v>USA</v>
      </c>
      <c r="ER20" s="315">
        <f ca="1">SUMPRODUCT((OFFSET('Game Board'!F8:F55,0,DW1)=EO20)*(OFFSET('Game Board'!I8:I55,0,DW1)=EO21)*(OFFSET('Game Board'!G8:G55,0,DW1)&gt;OFFSET('Game Board'!H8:H55,0,DW1))*1)+SUMPRODUCT((OFFSET('Game Board'!I8:I55,0,DW1)=EO20)*(OFFSET('Game Board'!F8:F55,0,DW1)=EO21)*(OFFSET('Game Board'!H8:H55,0,DW1)&gt;OFFSET('Game Board'!G8:G55,0,DW1))*1)+SUMPRODUCT((OFFSET('Game Board'!F8:F55,0,DW1)=EO20)*(OFFSET('Game Board'!I8:I55,0,DW1)=EO22)*(OFFSET('Game Board'!G8:G55,0,DW1)&gt;OFFSET('Game Board'!H8:H55,0,DW1))*1)+SUMPRODUCT((OFFSET('Game Board'!I8:I55,0,DW1)=EO20)*(OFFSET('Game Board'!F8:F55,0,DW1)=EO22)*(OFFSET('Game Board'!H8:H55,0,DW1)&gt;OFFSET('Game Board'!G8:G55,0,DW1))*1)+SUMPRODUCT((OFFSET('Game Board'!F8:F55,0,DW1)=EO20)*(OFFSET('Game Board'!I8:I55,0,DW1)=EO23)*(OFFSET('Game Board'!G8:G55,0,DW1)&gt;OFFSET('Game Board'!H8:H55,0,DW1))*1)+SUMPRODUCT((OFFSET('Game Board'!I8:I55,0,DW1)=EO20)*(OFFSET('Game Board'!F8:F55,0,DW1)=EO23)*(OFFSET('Game Board'!H8:H55,0,DW1)&gt;OFFSET('Game Board'!G8:G55,0,DW1))*1)</f>
        <v>0</v>
      </c>
      <c r="ES20" s="315">
        <f ca="1">SUMPRODUCT((OFFSET('Game Board'!F8:F55,0,DW1)=EO20)*(OFFSET('Game Board'!I8:I55,0,DW1)=EO21)*(OFFSET('Game Board'!G8:G55,0,DW1)=OFFSET('Game Board'!H8:H55,0,DW1))*1)+SUMPRODUCT((OFFSET('Game Board'!I8:I55,0,DW1)=EO20)*(OFFSET('Game Board'!F8:F55,0,DW1)=EO21)*(OFFSET('Game Board'!G8:G55,0,DW1)=OFFSET('Game Board'!H8:H55,0,DW1))*1)+SUMPRODUCT((OFFSET('Game Board'!F8:F55,0,DW1)=EO20)*(OFFSET('Game Board'!I8:I55,0,DW1)=EO22)*(OFFSET('Game Board'!G8:G55,0,DW1)=OFFSET('Game Board'!H8:H55,0,DW1))*1)+SUMPRODUCT((OFFSET('Game Board'!I8:I55,0,DW1)=EO20)*(OFFSET('Game Board'!F8:F55,0,DW1)=EO22)*(OFFSET('Game Board'!G8:G55,0,DW1)=OFFSET('Game Board'!H8:H55,0,DW1))*1)+SUMPRODUCT((OFFSET('Game Board'!F8:F55,0,DW1)=EO20)*(OFFSET('Game Board'!I8:I55,0,DW1)=EO23)*(OFFSET('Game Board'!G8:G55,0,DW1)=OFFSET('Game Board'!H8:H55,0,DW1))*1)+SUMPRODUCT((OFFSET('Game Board'!I8:I55,0,DW1)=EO20)*(OFFSET('Game Board'!F8:F55,0,DW1)=EO23)*(OFFSET('Game Board'!G8:G55,0,DW1)=OFFSET('Game Board'!H8:H55,0,DW1))*1)</f>
        <v>3</v>
      </c>
      <c r="ET20" s="315">
        <f ca="1">SUMPRODUCT((OFFSET('Game Board'!F8:F55,0,DW1)=EO20)*(OFFSET('Game Board'!I8:I55,0,DW1)=EO21)*(OFFSET('Game Board'!G8:G55,0,DW1)&lt;OFFSET('Game Board'!H8:H55,0,DW1))*1)+SUMPRODUCT((OFFSET('Game Board'!I8:I55,0,DW1)=EO20)*(OFFSET('Game Board'!F8:F55,0,DW1)=EO21)*(OFFSET('Game Board'!H8:H55,0,DW1)&lt;OFFSET('Game Board'!G8:G55,0,DW1))*1)+SUMPRODUCT((OFFSET('Game Board'!F8:F55,0,DW1)=EO20)*(OFFSET('Game Board'!I8:I55,0,DW1)=EO22)*(OFFSET('Game Board'!G8:G55,0,DW1)&lt;OFFSET('Game Board'!H8:H55,0,DW1))*1)+SUMPRODUCT((OFFSET('Game Board'!I8:I55,0,DW1)=EO20)*(OFFSET('Game Board'!F8:F55,0,DW1)=EO22)*(OFFSET('Game Board'!H8:H55,0,DW1)&lt;OFFSET('Game Board'!G8:G55,0,DW1))*1)+SUMPRODUCT((OFFSET('Game Board'!F8:F55,0,DW1)=EO20)*(OFFSET('Game Board'!I8:I55,0,DW1)=EO23)*(OFFSET('Game Board'!G8:G55,0,DW1)&lt;OFFSET('Game Board'!H8:H55,0,DW1))*1)+SUMPRODUCT((OFFSET('Game Board'!I8:I55,0,DW1)=EO20)*(OFFSET('Game Board'!F8:F55,0,DW1)=EO23)*(OFFSET('Game Board'!H8:H55,0,DW1)&lt;OFFSET('Game Board'!G8:G55,0,DW1))*1)</f>
        <v>0</v>
      </c>
      <c r="EU20" s="315">
        <f ca="1">SUMIFS(OFFSET('Game Board'!G8:G55,0,DW1),OFFSET('Game Board'!F8:F55,0,DW1),EO20,OFFSET('Game Board'!I8:I55,0,DW1),EO21)+SUMIFS(OFFSET('Game Board'!G8:G55,0,DW1),OFFSET('Game Board'!F8:F55,0,DW1),EO20,OFFSET('Game Board'!I8:I55,0,DW1),EO22)+SUMIFS(OFFSET('Game Board'!G8:G55,0,DW1),OFFSET('Game Board'!F8:F55,0,DW1),EO20,OFFSET('Game Board'!I8:I55,0,DW1),EO23)+SUMIFS(OFFSET('Game Board'!H8:H55,0,DW1),OFFSET('Game Board'!I8:I55,0,DW1),EO20,OFFSET('Game Board'!F8:F55,0,DW1),EO21)+SUMIFS(OFFSET('Game Board'!H8:H55,0,DW1),OFFSET('Game Board'!I8:I55,0,DW1),EO20,OFFSET('Game Board'!F8:F55,0,DW1),EO22)+SUMIFS(OFFSET('Game Board'!H8:H55,0,DW1),OFFSET('Game Board'!I8:I55,0,DW1),EO20,OFFSET('Game Board'!F8:F55,0,DW1),EO23)</f>
        <v>0</v>
      </c>
      <c r="EV20" s="315">
        <f ca="1">SUMIFS(OFFSET('Game Board'!H8:H55,0,DW1),OFFSET('Game Board'!F8:F55,0,DW1),EO20,OFFSET('Game Board'!I8:I55,0,DW1),EO21)+SUMIFS(OFFSET('Game Board'!H8:H55,0,DW1),OFFSET('Game Board'!F8:F55,0,DW1),EO20,OFFSET('Game Board'!I8:I55,0,DW1),EO22)+SUMIFS(OFFSET('Game Board'!H8:H55,0,DW1),OFFSET('Game Board'!F8:F55,0,DW1),EO20,OFFSET('Game Board'!I8:I55,0,DW1),EO23)+SUMIFS(OFFSET('Game Board'!G8:G55,0,DW1),OFFSET('Game Board'!I8:I55,0,DW1),EO20,OFFSET('Game Board'!F8:F55,0,DW1),EO21)+SUMIFS(OFFSET('Game Board'!G8:G55,0,DW1),OFFSET('Game Board'!I8:I55,0,DW1),EO20,OFFSET('Game Board'!F8:F55,0,DW1),EO22)+SUMIFS(OFFSET('Game Board'!G8:G55,0,DW1),OFFSET('Game Board'!I8:I55,0,DW1),EO20,OFFSET('Game Board'!F8:F55,0,DW1),EO23)</f>
        <v>0</v>
      </c>
      <c r="EW20" s="315">
        <f t="shared" ca="1" si="220"/>
        <v>0</v>
      </c>
      <c r="EX20" s="315">
        <f t="shared" ca="1" si="221"/>
        <v>3</v>
      </c>
      <c r="EY20" s="315">
        <f t="shared" ref="EY20" ca="1" si="2709">IF(EO20&lt;&gt;"",SUMPRODUCT((EN20:EN23=EN20)*(EX20:EX23&gt;EX20)*1),0)</f>
        <v>0</v>
      </c>
      <c r="EZ20" s="315">
        <f t="shared" ref="EZ20" ca="1" si="2710">IF(EO20&lt;&gt;"",SUMPRODUCT((EY20:EY23=EY20)*(EW20:EW23&gt;EW20)*1),0)</f>
        <v>0</v>
      </c>
      <c r="FA20" s="315">
        <f t="shared" ca="1" si="2"/>
        <v>0</v>
      </c>
      <c r="FB20" s="315">
        <f t="shared" ref="FB20" ca="1" si="2711">IF(EO20&lt;&gt;"",SUMPRODUCT((FA20:FA23=FA20)*(EY20:EY23=EY20)*(EU20:EU23&gt;EU20)*1),0)</f>
        <v>0</v>
      </c>
      <c r="FC20" s="315">
        <f t="shared" ca="1" si="222"/>
        <v>1</v>
      </c>
      <c r="FD20" s="315">
        <v>0</v>
      </c>
      <c r="FE20" s="315">
        <v>0</v>
      </c>
      <c r="FF20" s="315">
        <v>0</v>
      </c>
      <c r="FG20" s="315">
        <v>0</v>
      </c>
      <c r="FH20" s="315">
        <v>0</v>
      </c>
      <c r="FI20" s="315">
        <f t="shared" si="223"/>
        <v>0</v>
      </c>
      <c r="FJ20" s="315">
        <f t="shared" si="224"/>
        <v>0</v>
      </c>
      <c r="FK20" s="315">
        <v>0</v>
      </c>
      <c r="FL20" s="315">
        <v>0</v>
      </c>
      <c r="FM20" s="315">
        <f t="shared" si="225"/>
        <v>0</v>
      </c>
      <c r="FN20" s="315">
        <v>0</v>
      </c>
      <c r="FO20" s="315">
        <f t="shared" ca="1" si="226"/>
        <v>1</v>
      </c>
      <c r="FP20" s="315">
        <v>0</v>
      </c>
      <c r="FQ20" s="315">
        <v>0</v>
      </c>
      <c r="FR20" s="315">
        <v>0</v>
      </c>
      <c r="FS20" s="315">
        <v>0</v>
      </c>
      <c r="FT20" s="315">
        <v>0</v>
      </c>
      <c r="FU20" s="315">
        <v>0</v>
      </c>
      <c r="FV20" s="315">
        <v>0</v>
      </c>
      <c r="FW20" s="315">
        <v>0</v>
      </c>
      <c r="FX20" s="315">
        <v>0</v>
      </c>
      <c r="FY20" s="315">
        <v>0</v>
      </c>
      <c r="FZ20" s="315">
        <v>0</v>
      </c>
      <c r="GA20" s="315">
        <f t="shared" ca="1" si="389"/>
        <v>1</v>
      </c>
      <c r="GB20" s="315">
        <f t="shared" ref="GB20" ca="1" si="2712">SUMPRODUCT((GA20:GA23=GA20)*(ED20:ED23&gt;ED20)*1)</f>
        <v>0</v>
      </c>
      <c r="GC20" s="315">
        <f t="shared" ca="1" si="227"/>
        <v>1</v>
      </c>
      <c r="GD20" s="315" t="str">
        <f t="shared" si="228"/>
        <v>USA</v>
      </c>
      <c r="GE20" s="315">
        <f t="shared" ca="1" si="3"/>
        <v>0</v>
      </c>
      <c r="GF20" s="315">
        <f ca="1">SUMPRODUCT((OFFSET('Game Board'!G8:G55,0,GF1)&lt;&gt;"")*(OFFSET('Game Board'!F8:F55,0,GF1)=C20)*(OFFSET('Game Board'!G8:G55,0,GF1)&gt;OFFSET('Game Board'!H8:H55,0,GF1))*1)+SUMPRODUCT((OFFSET('Game Board'!G8:G55,0,GF1)&lt;&gt;"")*(OFFSET('Game Board'!I8:I55,0,GF1)=C20)*(OFFSET('Game Board'!H8:H55,0,GF1)&gt;OFFSET('Game Board'!G8:G55,0,GF1))*1)</f>
        <v>0</v>
      </c>
      <c r="GG20" s="315">
        <f ca="1">SUMPRODUCT((OFFSET('Game Board'!G8:G55,0,GF1)&lt;&gt;"")*(OFFSET('Game Board'!F8:F55,0,GF1)=C20)*(OFFSET('Game Board'!G8:G55,0,GF1)=OFFSET('Game Board'!H8:H55,0,GF1))*1)+SUMPRODUCT((OFFSET('Game Board'!G8:G55,0,GF1)&lt;&gt;"")*(OFFSET('Game Board'!I8:I55,0,GF1)=C20)*(OFFSET('Game Board'!G8:G55,0,GF1)=OFFSET('Game Board'!H8:H55,0,GF1))*1)</f>
        <v>0</v>
      </c>
      <c r="GH20" s="315">
        <f ca="1">SUMPRODUCT((OFFSET('Game Board'!G8:G55,0,GF1)&lt;&gt;"")*(OFFSET('Game Board'!F8:F55,0,GF1)=C20)*(OFFSET('Game Board'!G8:G55,0,GF1)&lt;OFFSET('Game Board'!H8:H55,0,GF1))*1)+SUMPRODUCT((OFFSET('Game Board'!G8:G55,0,GF1)&lt;&gt;"")*(OFFSET('Game Board'!I8:I55,0,GF1)=C20)*(OFFSET('Game Board'!H8:H55,0,GF1)&lt;OFFSET('Game Board'!G8:G55,0,GF1))*1)</f>
        <v>0</v>
      </c>
      <c r="GI20" s="315">
        <f ca="1">SUMIF(OFFSET('Game Board'!F8:F55,0,GF1),C20,OFFSET('Game Board'!G8:G55,0,GF1))+SUMIF(OFFSET('Game Board'!I8:I55,0,GF1),C20,OFFSET('Game Board'!H8:H55,0,GF1))</f>
        <v>0</v>
      </c>
      <c r="GJ20" s="315">
        <f ca="1">SUMIF(OFFSET('Game Board'!F8:F55,0,GF1),C20,OFFSET('Game Board'!H8:H55,0,GF1))+SUMIF(OFFSET('Game Board'!I8:I55,0,GF1),C20,OFFSET('Game Board'!G8:G55,0,GF1))</f>
        <v>0</v>
      </c>
      <c r="GK20" s="315">
        <f t="shared" ca="1" si="4"/>
        <v>0</v>
      </c>
      <c r="GL20" s="315">
        <f t="shared" ca="1" si="5"/>
        <v>0</v>
      </c>
      <c r="GM20" s="315">
        <f ca="1">INDEX(L4:L35,MATCH(GV20,C4:C35,0),0)</f>
        <v>2091</v>
      </c>
      <c r="GN20" s="319">
        <f>'Tournament Setup'!F22</f>
        <v>0</v>
      </c>
      <c r="GO20" s="315">
        <f t="shared" ref="GO20" ca="1" si="2713">RANK(GL20,GL20:GL23)</f>
        <v>1</v>
      </c>
      <c r="GP20" s="315">
        <f t="shared" ref="GP20" ca="1" si="2714">SUMPRODUCT((GO20:GO23=GO20)*(GK20:GK23&gt;GK20)*1)</f>
        <v>0</v>
      </c>
      <c r="GQ20" s="315">
        <f t="shared" ca="1" si="8"/>
        <v>1</v>
      </c>
      <c r="GR20" s="315">
        <f t="shared" ref="GR20" ca="1" si="2715">SUMPRODUCT((GO20:GO23=GO20)*(GK20:GK23=GK20)*(GI20:GI23&gt;GI20)*1)</f>
        <v>0</v>
      </c>
      <c r="GS20" s="315">
        <f t="shared" ca="1" si="10"/>
        <v>1</v>
      </c>
      <c r="GT20" s="315">
        <f t="shared" ref="GT20" ca="1" si="2716">RANK(GS20,GS20:GS23,1)+COUNTIF(GS20:GS20,GS20)-1</f>
        <v>1</v>
      </c>
      <c r="GU20" s="315">
        <v>1</v>
      </c>
      <c r="GV20" s="315" t="str">
        <f t="shared" ref="GV20" ca="1" si="2717">INDEX(GD20:GD23,MATCH(GU20,GT20:GT23,0),0)</f>
        <v>USA</v>
      </c>
      <c r="GW20" s="315">
        <f t="shared" ref="GW20" ca="1" si="2718">INDEX(GS20:GS23,MATCH(GV20,GD20:GD23,0),0)</f>
        <v>1</v>
      </c>
      <c r="GX20" s="315" t="str">
        <f t="shared" ref="GX20" ca="1" si="2719">IF(GW21=1,GV20,"")</f>
        <v>USA</v>
      </c>
      <c r="HA20" s="315">
        <f ca="1">SUMPRODUCT((OFFSET('Game Board'!F8:F55,0,GF1)=GX20)*(OFFSET('Game Board'!I8:I55,0,GF1)=GX21)*(OFFSET('Game Board'!G8:G55,0,GF1)&gt;OFFSET('Game Board'!H8:H55,0,GF1))*1)+SUMPRODUCT((OFFSET('Game Board'!I8:I55,0,GF1)=GX20)*(OFFSET('Game Board'!F8:F55,0,GF1)=GX21)*(OFFSET('Game Board'!H8:H55,0,GF1)&gt;OFFSET('Game Board'!G8:G55,0,GF1))*1)+SUMPRODUCT((OFFSET('Game Board'!F8:F55,0,GF1)=GX20)*(OFFSET('Game Board'!I8:I55,0,GF1)=GX22)*(OFFSET('Game Board'!G8:G55,0,GF1)&gt;OFFSET('Game Board'!H8:H55,0,GF1))*1)+SUMPRODUCT((OFFSET('Game Board'!I8:I55,0,GF1)=GX20)*(OFFSET('Game Board'!F8:F55,0,GF1)=GX22)*(OFFSET('Game Board'!H8:H55,0,GF1)&gt;OFFSET('Game Board'!G8:G55,0,GF1))*1)+SUMPRODUCT((OFFSET('Game Board'!F8:F55,0,GF1)=GX20)*(OFFSET('Game Board'!I8:I55,0,GF1)=GX23)*(OFFSET('Game Board'!G8:G55,0,GF1)&gt;OFFSET('Game Board'!H8:H55,0,GF1))*1)+SUMPRODUCT((OFFSET('Game Board'!I8:I55,0,GF1)=GX20)*(OFFSET('Game Board'!F8:F55,0,GF1)=GX23)*(OFFSET('Game Board'!H8:H55,0,GF1)&gt;OFFSET('Game Board'!G8:G55,0,GF1))*1)</f>
        <v>0</v>
      </c>
      <c r="HB20" s="315">
        <f ca="1">SUMPRODUCT((OFFSET('Game Board'!F8:F55,0,GF1)=GX20)*(OFFSET('Game Board'!I8:I55,0,GF1)=GX21)*(OFFSET('Game Board'!G8:G55,0,GF1)=OFFSET('Game Board'!H8:H55,0,GF1))*1)+SUMPRODUCT((OFFSET('Game Board'!I8:I55,0,GF1)=GX20)*(OFFSET('Game Board'!F8:F55,0,GF1)=GX21)*(OFFSET('Game Board'!G8:G55,0,GF1)=OFFSET('Game Board'!H8:H55,0,GF1))*1)+SUMPRODUCT((OFFSET('Game Board'!F8:F55,0,GF1)=GX20)*(OFFSET('Game Board'!I8:I55,0,GF1)=GX22)*(OFFSET('Game Board'!G8:G55,0,GF1)=OFFSET('Game Board'!H8:H55,0,GF1))*1)+SUMPRODUCT((OFFSET('Game Board'!I8:I55,0,GF1)=GX20)*(OFFSET('Game Board'!F8:F55,0,GF1)=GX22)*(OFFSET('Game Board'!G8:G55,0,GF1)=OFFSET('Game Board'!H8:H55,0,GF1))*1)+SUMPRODUCT((OFFSET('Game Board'!F8:F55,0,GF1)=GX20)*(OFFSET('Game Board'!I8:I55,0,GF1)=GX23)*(OFFSET('Game Board'!G8:G55,0,GF1)=OFFSET('Game Board'!H8:H55,0,GF1))*1)+SUMPRODUCT((OFFSET('Game Board'!I8:I55,0,GF1)=GX20)*(OFFSET('Game Board'!F8:F55,0,GF1)=GX23)*(OFFSET('Game Board'!G8:G55,0,GF1)=OFFSET('Game Board'!H8:H55,0,GF1))*1)</f>
        <v>3</v>
      </c>
      <c r="HC20" s="315">
        <f ca="1">SUMPRODUCT((OFFSET('Game Board'!F8:F55,0,GF1)=GX20)*(OFFSET('Game Board'!I8:I55,0,GF1)=GX21)*(OFFSET('Game Board'!G8:G55,0,GF1)&lt;OFFSET('Game Board'!H8:H55,0,GF1))*1)+SUMPRODUCT((OFFSET('Game Board'!I8:I55,0,GF1)=GX20)*(OFFSET('Game Board'!F8:F55,0,GF1)=GX21)*(OFFSET('Game Board'!H8:H55,0,GF1)&lt;OFFSET('Game Board'!G8:G55,0,GF1))*1)+SUMPRODUCT((OFFSET('Game Board'!F8:F55,0,GF1)=GX20)*(OFFSET('Game Board'!I8:I55,0,GF1)=GX22)*(OFFSET('Game Board'!G8:G55,0,GF1)&lt;OFFSET('Game Board'!H8:H55,0,GF1))*1)+SUMPRODUCT((OFFSET('Game Board'!I8:I55,0,GF1)=GX20)*(OFFSET('Game Board'!F8:F55,0,GF1)=GX22)*(OFFSET('Game Board'!H8:H55,0,GF1)&lt;OFFSET('Game Board'!G8:G55,0,GF1))*1)+SUMPRODUCT((OFFSET('Game Board'!F8:F55,0,GF1)=GX20)*(OFFSET('Game Board'!I8:I55,0,GF1)=GX23)*(OFFSET('Game Board'!G8:G55,0,GF1)&lt;OFFSET('Game Board'!H8:H55,0,GF1))*1)+SUMPRODUCT((OFFSET('Game Board'!I8:I55,0,GF1)=GX20)*(OFFSET('Game Board'!F8:F55,0,GF1)=GX23)*(OFFSET('Game Board'!H8:H55,0,GF1)&lt;OFFSET('Game Board'!G8:G55,0,GF1))*1)</f>
        <v>0</v>
      </c>
      <c r="HD20" s="315">
        <f ca="1">SUMIFS(OFFSET('Game Board'!G8:G55,0,GF1),OFFSET('Game Board'!F8:F55,0,GF1),GX20,OFFSET('Game Board'!I8:I55,0,GF1),GX21)+SUMIFS(OFFSET('Game Board'!G8:G55,0,GF1),OFFSET('Game Board'!F8:F55,0,GF1),GX20,OFFSET('Game Board'!I8:I55,0,GF1),GX22)+SUMIFS(OFFSET('Game Board'!G8:G55,0,GF1),OFFSET('Game Board'!F8:F55,0,GF1),GX20,OFFSET('Game Board'!I8:I55,0,GF1),GX23)+SUMIFS(OFFSET('Game Board'!H8:H55,0,GF1),OFFSET('Game Board'!I8:I55,0,GF1),GX20,OFFSET('Game Board'!F8:F55,0,GF1),GX21)+SUMIFS(OFFSET('Game Board'!H8:H55,0,GF1),OFFSET('Game Board'!I8:I55,0,GF1),GX20,OFFSET('Game Board'!F8:F55,0,GF1),GX22)+SUMIFS(OFFSET('Game Board'!H8:H55,0,GF1),OFFSET('Game Board'!I8:I55,0,GF1),GX20,OFFSET('Game Board'!F8:F55,0,GF1),GX23)</f>
        <v>0</v>
      </c>
      <c r="HE20" s="315">
        <f ca="1">SUMIFS(OFFSET('Game Board'!H8:H55,0,GF1),OFFSET('Game Board'!F8:F55,0,GF1),GX20,OFFSET('Game Board'!I8:I55,0,GF1),GX21)+SUMIFS(OFFSET('Game Board'!H8:H55,0,GF1),OFFSET('Game Board'!F8:F55,0,GF1),GX20,OFFSET('Game Board'!I8:I55,0,GF1),GX22)+SUMIFS(OFFSET('Game Board'!H8:H55,0,GF1),OFFSET('Game Board'!F8:F55,0,GF1),GX20,OFFSET('Game Board'!I8:I55,0,GF1),GX23)+SUMIFS(OFFSET('Game Board'!G8:G55,0,GF1),OFFSET('Game Board'!I8:I55,0,GF1),GX20,OFFSET('Game Board'!F8:F55,0,GF1),GX21)+SUMIFS(OFFSET('Game Board'!G8:G55,0,GF1),OFFSET('Game Board'!I8:I55,0,GF1),GX20,OFFSET('Game Board'!F8:F55,0,GF1),GX22)+SUMIFS(OFFSET('Game Board'!G8:G55,0,GF1),OFFSET('Game Board'!I8:I55,0,GF1),GX20,OFFSET('Game Board'!F8:F55,0,GF1),GX23)</f>
        <v>0</v>
      </c>
      <c r="HF20" s="315">
        <f t="shared" ca="1" si="15"/>
        <v>0</v>
      </c>
      <c r="HG20" s="315">
        <f t="shared" ca="1" si="16"/>
        <v>3</v>
      </c>
      <c r="HH20" s="315">
        <f t="shared" ref="HH20" ca="1" si="2720">IF(GX20&lt;&gt;"",SUMPRODUCT((GW20:GW23=GW20)*(HG20:HG23&gt;HG20)*1),0)</f>
        <v>0</v>
      </c>
      <c r="HI20" s="315">
        <f t="shared" ref="HI20" ca="1" si="2721">IF(GX20&lt;&gt;"",SUMPRODUCT((HH20:HH23=HH20)*(HF20:HF23&gt;HF20)*1),0)</f>
        <v>0</v>
      </c>
      <c r="HJ20" s="315">
        <f t="shared" ca="1" si="19"/>
        <v>0</v>
      </c>
      <c r="HK20" s="315">
        <f t="shared" ref="HK20" ca="1" si="2722">IF(GX20&lt;&gt;"",SUMPRODUCT((HJ20:HJ23=HJ20)*(HH20:HH23=HH20)*(HD20:HD23&gt;HD20)*1),0)</f>
        <v>0</v>
      </c>
      <c r="HL20" s="315">
        <f t="shared" ca="1" si="21"/>
        <v>1</v>
      </c>
      <c r="HM20" s="315">
        <v>0</v>
      </c>
      <c r="HN20" s="315">
        <v>0</v>
      </c>
      <c r="HO20" s="315">
        <v>0</v>
      </c>
      <c r="HP20" s="315">
        <v>0</v>
      </c>
      <c r="HQ20" s="315">
        <v>0</v>
      </c>
      <c r="HR20" s="315">
        <f t="shared" si="240"/>
        <v>0</v>
      </c>
      <c r="HS20" s="315">
        <f t="shared" si="241"/>
        <v>0</v>
      </c>
      <c r="HT20" s="315">
        <v>0</v>
      </c>
      <c r="HU20" s="315">
        <v>0</v>
      </c>
      <c r="HV20" s="315">
        <f t="shared" si="244"/>
        <v>0</v>
      </c>
      <c r="HW20" s="315">
        <v>0</v>
      </c>
      <c r="HX20" s="315">
        <f t="shared" ca="1" si="22"/>
        <v>1</v>
      </c>
      <c r="HY20" s="315">
        <v>0</v>
      </c>
      <c r="HZ20" s="315">
        <v>0</v>
      </c>
      <c r="IA20" s="315">
        <v>0</v>
      </c>
      <c r="IB20" s="315">
        <v>0</v>
      </c>
      <c r="IC20" s="315">
        <v>0</v>
      </c>
      <c r="ID20" s="315">
        <v>0</v>
      </c>
      <c r="IE20" s="315">
        <v>0</v>
      </c>
      <c r="IF20" s="315">
        <v>0</v>
      </c>
      <c r="IG20" s="315">
        <v>0</v>
      </c>
      <c r="IH20" s="315">
        <v>0</v>
      </c>
      <c r="II20" s="315">
        <v>0</v>
      </c>
      <c r="IJ20" s="315">
        <f t="shared" ca="1" si="23"/>
        <v>1</v>
      </c>
      <c r="IK20" s="315">
        <f t="shared" ref="IK20" ca="1" si="2723">SUMPRODUCT((IJ20:IJ23=IJ20)*(GM20:GM23&gt;GM20)*1)</f>
        <v>0</v>
      </c>
      <c r="IL20" s="315">
        <f t="shared" ca="1" si="25"/>
        <v>1</v>
      </c>
      <c r="IM20" s="315" t="str">
        <f t="shared" si="247"/>
        <v>USA</v>
      </c>
      <c r="IN20" s="315">
        <f t="shared" ca="1" si="26"/>
        <v>0</v>
      </c>
      <c r="IO20" s="315">
        <f ca="1">SUMPRODUCT((OFFSET('Game Board'!G8:G55,0,IO1)&lt;&gt;"")*(OFFSET('Game Board'!F8:F55,0,IO1)=C20)*(OFFSET('Game Board'!G8:G55,0,IO1)&gt;OFFSET('Game Board'!H8:H55,0,IO1))*1)+SUMPRODUCT((OFFSET('Game Board'!G8:G55,0,IO1)&lt;&gt;"")*(OFFSET('Game Board'!I8:I55,0,IO1)=C20)*(OFFSET('Game Board'!H8:H55,0,IO1)&gt;OFFSET('Game Board'!G8:G55,0,IO1))*1)</f>
        <v>0</v>
      </c>
      <c r="IP20" s="315">
        <f ca="1">SUMPRODUCT((OFFSET('Game Board'!G8:G55,0,IO1)&lt;&gt;"")*(OFFSET('Game Board'!F8:F55,0,IO1)=C20)*(OFFSET('Game Board'!G8:G55,0,IO1)=OFFSET('Game Board'!H8:H55,0,IO1))*1)+SUMPRODUCT((OFFSET('Game Board'!G8:G55,0,IO1)&lt;&gt;"")*(OFFSET('Game Board'!I8:I55,0,IO1)=C20)*(OFFSET('Game Board'!G8:G55,0,IO1)=OFFSET('Game Board'!H8:H55,0,IO1))*1)</f>
        <v>0</v>
      </c>
      <c r="IQ20" s="315">
        <f ca="1">SUMPRODUCT((OFFSET('Game Board'!G8:G55,0,IO1)&lt;&gt;"")*(OFFSET('Game Board'!F8:F55,0,IO1)=C20)*(OFFSET('Game Board'!G8:G55,0,IO1)&lt;OFFSET('Game Board'!H8:H55,0,IO1))*1)+SUMPRODUCT((OFFSET('Game Board'!G8:G55,0,IO1)&lt;&gt;"")*(OFFSET('Game Board'!I8:I55,0,IO1)=C20)*(OFFSET('Game Board'!H8:H55,0,IO1)&lt;OFFSET('Game Board'!G8:G55,0,IO1))*1)</f>
        <v>0</v>
      </c>
      <c r="IR20" s="315">
        <f ca="1">SUMIF(OFFSET('Game Board'!F8:F55,0,IO1),C20,OFFSET('Game Board'!G8:G55,0,IO1))+SUMIF(OFFSET('Game Board'!I8:I55,0,IO1),C20,OFFSET('Game Board'!H8:H55,0,IO1))</f>
        <v>0</v>
      </c>
      <c r="IS20" s="315">
        <f ca="1">SUMIF(OFFSET('Game Board'!F8:F55,0,IO1),C20,OFFSET('Game Board'!H8:H55,0,IO1))+SUMIF(OFFSET('Game Board'!I8:I55,0,IO1),C20,OFFSET('Game Board'!G8:G55,0,IO1))</f>
        <v>0</v>
      </c>
      <c r="IT20" s="315">
        <f t="shared" ca="1" si="27"/>
        <v>0</v>
      </c>
      <c r="IU20" s="315">
        <f t="shared" ca="1" si="28"/>
        <v>0</v>
      </c>
      <c r="IV20" s="315">
        <f ca="1">INDEX(L4:L35,MATCH(JE20,C4:C35,0),0)</f>
        <v>2091</v>
      </c>
      <c r="IW20" s="319">
        <f>'Tournament Setup'!F22</f>
        <v>0</v>
      </c>
      <c r="IX20" s="315">
        <f t="shared" ref="IX20" ca="1" si="2724">RANK(IU20,IU20:IU23)</f>
        <v>1</v>
      </c>
      <c r="IY20" s="315">
        <f t="shared" ref="IY20" ca="1" si="2725">SUMPRODUCT((IX20:IX23=IX20)*(IT20:IT23&gt;IT20)*1)</f>
        <v>0</v>
      </c>
      <c r="IZ20" s="315">
        <f t="shared" ca="1" si="31"/>
        <v>1</v>
      </c>
      <c r="JA20" s="315">
        <f t="shared" ref="JA20" ca="1" si="2726">SUMPRODUCT((IX20:IX23=IX20)*(IT20:IT23=IT20)*(IR20:IR23&gt;IR20)*1)</f>
        <v>0</v>
      </c>
      <c r="JB20" s="315">
        <f t="shared" ca="1" si="33"/>
        <v>1</v>
      </c>
      <c r="JC20" s="315">
        <f t="shared" ref="JC20" ca="1" si="2727">RANK(JB20,JB20:JB23,1)+COUNTIF(JB20:JB20,JB20)-1</f>
        <v>1</v>
      </c>
      <c r="JD20" s="315">
        <v>1</v>
      </c>
      <c r="JE20" s="315" t="str">
        <f t="shared" ref="JE20" ca="1" si="2728">INDEX(IM20:IM23,MATCH(JD20,JC20:JC23,0),0)</f>
        <v>USA</v>
      </c>
      <c r="JF20" s="315">
        <f t="shared" ref="JF20" ca="1" si="2729">INDEX(JB20:JB23,MATCH(JE20,IM20:IM23,0),0)</f>
        <v>1</v>
      </c>
      <c r="JG20" s="315" t="str">
        <f t="shared" ref="JG20" ca="1" si="2730">IF(JF21=1,JE20,"")</f>
        <v>USA</v>
      </c>
      <c r="JJ20" s="315">
        <f ca="1">SUMPRODUCT((OFFSET('Game Board'!F8:F55,0,IO1)=JG20)*(OFFSET('Game Board'!I8:I55,0,IO1)=JG21)*(OFFSET('Game Board'!G8:G55,0,IO1)&gt;OFFSET('Game Board'!H8:H55,0,IO1))*1)+SUMPRODUCT((OFFSET('Game Board'!I8:I55,0,IO1)=JG20)*(OFFSET('Game Board'!F8:F55,0,IO1)=JG21)*(OFFSET('Game Board'!H8:H55,0,IO1)&gt;OFFSET('Game Board'!G8:G55,0,IO1))*1)+SUMPRODUCT((OFFSET('Game Board'!F8:F55,0,IO1)=JG20)*(OFFSET('Game Board'!I8:I55,0,IO1)=JG22)*(OFFSET('Game Board'!G8:G55,0,IO1)&gt;OFFSET('Game Board'!H8:H55,0,IO1))*1)+SUMPRODUCT((OFFSET('Game Board'!I8:I55,0,IO1)=JG20)*(OFFSET('Game Board'!F8:F55,0,IO1)=JG22)*(OFFSET('Game Board'!H8:H55,0,IO1)&gt;OFFSET('Game Board'!G8:G55,0,IO1))*1)+SUMPRODUCT((OFFSET('Game Board'!F8:F55,0,IO1)=JG20)*(OFFSET('Game Board'!I8:I55,0,IO1)=JG23)*(OFFSET('Game Board'!G8:G55,0,IO1)&gt;OFFSET('Game Board'!H8:H55,0,IO1))*1)+SUMPRODUCT((OFFSET('Game Board'!I8:I55,0,IO1)=JG20)*(OFFSET('Game Board'!F8:F55,0,IO1)=JG23)*(OFFSET('Game Board'!H8:H55,0,IO1)&gt;OFFSET('Game Board'!G8:G55,0,IO1))*1)</f>
        <v>0</v>
      </c>
      <c r="JK20" s="315">
        <f ca="1">SUMPRODUCT((OFFSET('Game Board'!F8:F55,0,IO1)=JG20)*(OFFSET('Game Board'!I8:I55,0,IO1)=JG21)*(OFFSET('Game Board'!G8:G55,0,IO1)=OFFSET('Game Board'!H8:H55,0,IO1))*1)+SUMPRODUCT((OFFSET('Game Board'!I8:I55,0,IO1)=JG20)*(OFFSET('Game Board'!F8:F55,0,IO1)=JG21)*(OFFSET('Game Board'!G8:G55,0,IO1)=OFFSET('Game Board'!H8:H55,0,IO1))*1)+SUMPRODUCT((OFFSET('Game Board'!F8:F55,0,IO1)=JG20)*(OFFSET('Game Board'!I8:I55,0,IO1)=JG22)*(OFFSET('Game Board'!G8:G55,0,IO1)=OFFSET('Game Board'!H8:H55,0,IO1))*1)+SUMPRODUCT((OFFSET('Game Board'!I8:I55,0,IO1)=JG20)*(OFFSET('Game Board'!F8:F55,0,IO1)=JG22)*(OFFSET('Game Board'!G8:G55,0,IO1)=OFFSET('Game Board'!H8:H55,0,IO1))*1)+SUMPRODUCT((OFFSET('Game Board'!F8:F55,0,IO1)=JG20)*(OFFSET('Game Board'!I8:I55,0,IO1)=JG23)*(OFFSET('Game Board'!G8:G55,0,IO1)=OFFSET('Game Board'!H8:H55,0,IO1))*1)+SUMPRODUCT((OFFSET('Game Board'!I8:I55,0,IO1)=JG20)*(OFFSET('Game Board'!F8:F55,0,IO1)=JG23)*(OFFSET('Game Board'!G8:G55,0,IO1)=OFFSET('Game Board'!H8:H55,0,IO1))*1)</f>
        <v>3</v>
      </c>
      <c r="JL20" s="315">
        <f ca="1">SUMPRODUCT((OFFSET('Game Board'!F8:F55,0,IO1)=JG20)*(OFFSET('Game Board'!I8:I55,0,IO1)=JG21)*(OFFSET('Game Board'!G8:G55,0,IO1)&lt;OFFSET('Game Board'!H8:H55,0,IO1))*1)+SUMPRODUCT((OFFSET('Game Board'!I8:I55,0,IO1)=JG20)*(OFFSET('Game Board'!F8:F55,0,IO1)=JG21)*(OFFSET('Game Board'!H8:H55,0,IO1)&lt;OFFSET('Game Board'!G8:G55,0,IO1))*1)+SUMPRODUCT((OFFSET('Game Board'!F8:F55,0,IO1)=JG20)*(OFFSET('Game Board'!I8:I55,0,IO1)=JG22)*(OFFSET('Game Board'!G8:G55,0,IO1)&lt;OFFSET('Game Board'!H8:H55,0,IO1))*1)+SUMPRODUCT((OFFSET('Game Board'!I8:I55,0,IO1)=JG20)*(OFFSET('Game Board'!F8:F55,0,IO1)=JG22)*(OFFSET('Game Board'!H8:H55,0,IO1)&lt;OFFSET('Game Board'!G8:G55,0,IO1))*1)+SUMPRODUCT((OFFSET('Game Board'!F8:F55,0,IO1)=JG20)*(OFFSET('Game Board'!I8:I55,0,IO1)=JG23)*(OFFSET('Game Board'!G8:G55,0,IO1)&lt;OFFSET('Game Board'!H8:H55,0,IO1))*1)+SUMPRODUCT((OFFSET('Game Board'!I8:I55,0,IO1)=JG20)*(OFFSET('Game Board'!F8:F55,0,IO1)=JG23)*(OFFSET('Game Board'!H8:H55,0,IO1)&lt;OFFSET('Game Board'!G8:G55,0,IO1))*1)</f>
        <v>0</v>
      </c>
      <c r="JM20" s="315">
        <f ca="1">SUMIFS(OFFSET('Game Board'!G8:G55,0,IO1),OFFSET('Game Board'!F8:F55,0,IO1),JG20,OFFSET('Game Board'!I8:I55,0,IO1),JG21)+SUMIFS(OFFSET('Game Board'!G8:G55,0,IO1),OFFSET('Game Board'!F8:F55,0,IO1),JG20,OFFSET('Game Board'!I8:I55,0,IO1),JG22)+SUMIFS(OFFSET('Game Board'!G8:G55,0,IO1),OFFSET('Game Board'!F8:F55,0,IO1),JG20,OFFSET('Game Board'!I8:I55,0,IO1),JG23)+SUMIFS(OFFSET('Game Board'!H8:H55,0,IO1),OFFSET('Game Board'!I8:I55,0,IO1),JG20,OFFSET('Game Board'!F8:F55,0,IO1),JG21)+SUMIFS(OFFSET('Game Board'!H8:H55,0,IO1),OFFSET('Game Board'!I8:I55,0,IO1),JG20,OFFSET('Game Board'!F8:F55,0,IO1),JG22)+SUMIFS(OFFSET('Game Board'!H8:H55,0,IO1),OFFSET('Game Board'!I8:I55,0,IO1),JG20,OFFSET('Game Board'!F8:F55,0,IO1),JG23)</f>
        <v>0</v>
      </c>
      <c r="JN20" s="315">
        <f ca="1">SUMIFS(OFFSET('Game Board'!H8:H55,0,IO1),OFFSET('Game Board'!F8:F55,0,IO1),JG20,OFFSET('Game Board'!I8:I55,0,IO1),JG21)+SUMIFS(OFFSET('Game Board'!H8:H55,0,IO1),OFFSET('Game Board'!F8:F55,0,IO1),JG20,OFFSET('Game Board'!I8:I55,0,IO1),JG22)+SUMIFS(OFFSET('Game Board'!H8:H55,0,IO1),OFFSET('Game Board'!F8:F55,0,IO1),JG20,OFFSET('Game Board'!I8:I55,0,IO1),JG23)+SUMIFS(OFFSET('Game Board'!G8:G55,0,IO1),OFFSET('Game Board'!I8:I55,0,IO1),JG20,OFFSET('Game Board'!F8:F55,0,IO1),JG21)+SUMIFS(OFFSET('Game Board'!G8:G55,0,IO1),OFFSET('Game Board'!I8:I55,0,IO1),JG20,OFFSET('Game Board'!F8:F55,0,IO1),JG22)+SUMIFS(OFFSET('Game Board'!G8:G55,0,IO1),OFFSET('Game Board'!I8:I55,0,IO1),JG20,OFFSET('Game Board'!F8:F55,0,IO1),JG23)</f>
        <v>0</v>
      </c>
      <c r="JO20" s="315">
        <f t="shared" ca="1" si="38"/>
        <v>0</v>
      </c>
      <c r="JP20" s="315">
        <f t="shared" ca="1" si="39"/>
        <v>3</v>
      </c>
      <c r="JQ20" s="315">
        <f t="shared" ref="JQ20" ca="1" si="2731">IF(JG20&lt;&gt;"",SUMPRODUCT((JF20:JF23=JF20)*(JP20:JP23&gt;JP20)*1),0)</f>
        <v>0</v>
      </c>
      <c r="JR20" s="315">
        <f t="shared" ref="JR20" ca="1" si="2732">IF(JG20&lt;&gt;"",SUMPRODUCT((JQ20:JQ23=JQ20)*(JO20:JO23&gt;JO20)*1),0)</f>
        <v>0</v>
      </c>
      <c r="JS20" s="315">
        <f t="shared" ca="1" si="42"/>
        <v>0</v>
      </c>
      <c r="JT20" s="315">
        <f t="shared" ref="JT20" ca="1" si="2733">IF(JG20&lt;&gt;"",SUMPRODUCT((JS20:JS23=JS20)*(JQ20:JQ23=JQ20)*(JM20:JM23&gt;JM20)*1),0)</f>
        <v>0</v>
      </c>
      <c r="JU20" s="315">
        <f t="shared" ca="1" si="44"/>
        <v>1</v>
      </c>
      <c r="JV20" s="315">
        <v>0</v>
      </c>
      <c r="JW20" s="315">
        <v>0</v>
      </c>
      <c r="JX20" s="315">
        <v>0</v>
      </c>
      <c r="JY20" s="315">
        <v>0</v>
      </c>
      <c r="JZ20" s="315">
        <v>0</v>
      </c>
      <c r="KA20" s="315">
        <f t="shared" si="259"/>
        <v>0</v>
      </c>
      <c r="KB20" s="315">
        <f t="shared" si="260"/>
        <v>0</v>
      </c>
      <c r="KC20" s="315">
        <v>0</v>
      </c>
      <c r="KD20" s="315">
        <v>0</v>
      </c>
      <c r="KE20" s="315">
        <f t="shared" si="263"/>
        <v>0</v>
      </c>
      <c r="KF20" s="315">
        <v>0</v>
      </c>
      <c r="KG20" s="315">
        <f t="shared" ca="1" si="45"/>
        <v>1</v>
      </c>
      <c r="KH20" s="315">
        <v>0</v>
      </c>
      <c r="KI20" s="315">
        <v>0</v>
      </c>
      <c r="KJ20" s="315">
        <v>0</v>
      </c>
      <c r="KK20" s="315">
        <v>0</v>
      </c>
      <c r="KL20" s="315">
        <v>0</v>
      </c>
      <c r="KM20" s="315">
        <v>0</v>
      </c>
      <c r="KN20" s="315">
        <v>0</v>
      </c>
      <c r="KO20" s="315">
        <v>0</v>
      </c>
      <c r="KP20" s="315">
        <v>0</v>
      </c>
      <c r="KQ20" s="315">
        <v>0</v>
      </c>
      <c r="KR20" s="315">
        <v>0</v>
      </c>
      <c r="KS20" s="315">
        <f t="shared" ca="1" si="46"/>
        <v>1</v>
      </c>
      <c r="KT20" s="315">
        <f t="shared" ref="KT20" ca="1" si="2734">SUMPRODUCT((KS20:KS23=KS20)*(IV20:IV23&gt;IV20)*1)</f>
        <v>0</v>
      </c>
      <c r="KU20" s="315">
        <f t="shared" ca="1" si="48"/>
        <v>1</v>
      </c>
      <c r="KV20" s="315" t="str">
        <f t="shared" si="266"/>
        <v>USA</v>
      </c>
      <c r="KW20" s="315">
        <f t="shared" ca="1" si="49"/>
        <v>0</v>
      </c>
      <c r="KX20" s="315">
        <f ca="1">SUMPRODUCT((OFFSET('Game Board'!G8:G55,0,KX1)&lt;&gt;"")*(OFFSET('Game Board'!F8:F55,0,KX1)=C20)*(OFFSET('Game Board'!G8:G55,0,KX1)&gt;OFFSET('Game Board'!H8:H55,0,KX1))*1)+SUMPRODUCT((OFFSET('Game Board'!G8:G55,0,KX1)&lt;&gt;"")*(OFFSET('Game Board'!I8:I55,0,KX1)=C20)*(OFFSET('Game Board'!H8:H55,0,KX1)&gt;OFFSET('Game Board'!G8:G55,0,KX1))*1)</f>
        <v>0</v>
      </c>
      <c r="KY20" s="315">
        <f ca="1">SUMPRODUCT((OFFSET('Game Board'!G8:G55,0,KX1)&lt;&gt;"")*(OFFSET('Game Board'!F8:F55,0,KX1)=C20)*(OFFSET('Game Board'!G8:G55,0,KX1)=OFFSET('Game Board'!H8:H55,0,KX1))*1)+SUMPRODUCT((OFFSET('Game Board'!G8:G55,0,KX1)&lt;&gt;"")*(OFFSET('Game Board'!I8:I55,0,KX1)=C20)*(OFFSET('Game Board'!G8:G55,0,KX1)=OFFSET('Game Board'!H8:H55,0,KX1))*1)</f>
        <v>0</v>
      </c>
      <c r="KZ20" s="315">
        <f ca="1">SUMPRODUCT((OFFSET('Game Board'!G8:G55,0,KX1)&lt;&gt;"")*(OFFSET('Game Board'!F8:F55,0,KX1)=C20)*(OFFSET('Game Board'!G8:G55,0,KX1)&lt;OFFSET('Game Board'!H8:H55,0,KX1))*1)+SUMPRODUCT((OFFSET('Game Board'!G8:G55,0,KX1)&lt;&gt;"")*(OFFSET('Game Board'!I8:I55,0,KX1)=C20)*(OFFSET('Game Board'!H8:H55,0,KX1)&lt;OFFSET('Game Board'!G8:G55,0,KX1))*1)</f>
        <v>0</v>
      </c>
      <c r="LA20" s="315">
        <f ca="1">SUMIF(OFFSET('Game Board'!F8:F55,0,KX1),C20,OFFSET('Game Board'!G8:G55,0,KX1))+SUMIF(OFFSET('Game Board'!I8:I55,0,KX1),C20,OFFSET('Game Board'!H8:H55,0,KX1))</f>
        <v>0</v>
      </c>
      <c r="LB20" s="315">
        <f ca="1">SUMIF(OFFSET('Game Board'!F8:F55,0,KX1),C20,OFFSET('Game Board'!H8:H55,0,KX1))+SUMIF(OFFSET('Game Board'!I8:I55,0,KX1),C20,OFFSET('Game Board'!G8:G55,0,KX1))</f>
        <v>0</v>
      </c>
      <c r="LC20" s="315">
        <f t="shared" ca="1" si="50"/>
        <v>0</v>
      </c>
      <c r="LD20" s="315">
        <f t="shared" ca="1" si="51"/>
        <v>0</v>
      </c>
      <c r="LE20" s="315">
        <f ca="1">INDEX(L4:L35,MATCH(LN20,C4:C35,0),0)</f>
        <v>2091</v>
      </c>
      <c r="LF20" s="319">
        <f>'Tournament Setup'!F22</f>
        <v>0</v>
      </c>
      <c r="LG20" s="315">
        <f t="shared" ref="LG20" ca="1" si="2735">RANK(LD20,LD20:LD23)</f>
        <v>1</v>
      </c>
      <c r="LH20" s="315">
        <f t="shared" ref="LH20" ca="1" si="2736">SUMPRODUCT((LG20:LG23=LG20)*(LC20:LC23&gt;LC20)*1)</f>
        <v>0</v>
      </c>
      <c r="LI20" s="315">
        <f t="shared" ca="1" si="54"/>
        <v>1</v>
      </c>
      <c r="LJ20" s="315">
        <f t="shared" ref="LJ20" ca="1" si="2737">SUMPRODUCT((LG20:LG23=LG20)*(LC20:LC23=LC20)*(LA20:LA23&gt;LA20)*1)</f>
        <v>0</v>
      </c>
      <c r="LK20" s="315">
        <f t="shared" ca="1" si="56"/>
        <v>1</v>
      </c>
      <c r="LL20" s="315">
        <f t="shared" ref="LL20" ca="1" si="2738">RANK(LK20,LK20:LK23,1)+COUNTIF(LK20:LK20,LK20)-1</f>
        <v>1</v>
      </c>
      <c r="LM20" s="315">
        <v>1</v>
      </c>
      <c r="LN20" s="315" t="str">
        <f t="shared" ref="LN20" ca="1" si="2739">INDEX(KV20:KV23,MATCH(LM20,LL20:LL23,0),0)</f>
        <v>USA</v>
      </c>
      <c r="LO20" s="315">
        <f t="shared" ref="LO20" ca="1" si="2740">INDEX(LK20:LK23,MATCH(LN20,KV20:KV23,0),0)</f>
        <v>1</v>
      </c>
      <c r="LP20" s="315" t="str">
        <f t="shared" ref="LP20" ca="1" si="2741">IF(LO21=1,LN20,"")</f>
        <v>USA</v>
      </c>
      <c r="LS20" s="315">
        <f ca="1">SUMPRODUCT((OFFSET('Game Board'!F8:F55,0,KX1)=LP20)*(OFFSET('Game Board'!I8:I55,0,KX1)=LP21)*(OFFSET('Game Board'!G8:G55,0,KX1)&gt;OFFSET('Game Board'!H8:H55,0,KX1))*1)+SUMPRODUCT((OFFSET('Game Board'!I8:I55,0,KX1)=LP20)*(OFFSET('Game Board'!F8:F55,0,KX1)=LP21)*(OFFSET('Game Board'!H8:H55,0,KX1)&gt;OFFSET('Game Board'!G8:G55,0,KX1))*1)+SUMPRODUCT((OFFSET('Game Board'!F8:F55,0,KX1)=LP20)*(OFFSET('Game Board'!I8:I55,0,KX1)=LP22)*(OFFSET('Game Board'!G8:G55,0,KX1)&gt;OFFSET('Game Board'!H8:H55,0,KX1))*1)+SUMPRODUCT((OFFSET('Game Board'!I8:I55,0,KX1)=LP20)*(OFFSET('Game Board'!F8:F55,0,KX1)=LP22)*(OFFSET('Game Board'!H8:H55,0,KX1)&gt;OFFSET('Game Board'!G8:G55,0,KX1))*1)+SUMPRODUCT((OFFSET('Game Board'!F8:F55,0,KX1)=LP20)*(OFFSET('Game Board'!I8:I55,0,KX1)=LP23)*(OFFSET('Game Board'!G8:G55,0,KX1)&gt;OFFSET('Game Board'!H8:H55,0,KX1))*1)+SUMPRODUCT((OFFSET('Game Board'!I8:I55,0,KX1)=LP20)*(OFFSET('Game Board'!F8:F55,0,KX1)=LP23)*(OFFSET('Game Board'!H8:H55,0,KX1)&gt;OFFSET('Game Board'!G8:G55,0,KX1))*1)</f>
        <v>0</v>
      </c>
      <c r="LT20" s="315">
        <f ca="1">SUMPRODUCT((OFFSET('Game Board'!F8:F55,0,KX1)=LP20)*(OFFSET('Game Board'!I8:I55,0,KX1)=LP21)*(OFFSET('Game Board'!G8:G55,0,KX1)=OFFSET('Game Board'!H8:H55,0,KX1))*1)+SUMPRODUCT((OFFSET('Game Board'!I8:I55,0,KX1)=LP20)*(OFFSET('Game Board'!F8:F55,0,KX1)=LP21)*(OFFSET('Game Board'!G8:G55,0,KX1)=OFFSET('Game Board'!H8:H55,0,KX1))*1)+SUMPRODUCT((OFFSET('Game Board'!F8:F55,0,KX1)=LP20)*(OFFSET('Game Board'!I8:I55,0,KX1)=LP22)*(OFFSET('Game Board'!G8:G55,0,KX1)=OFFSET('Game Board'!H8:H55,0,KX1))*1)+SUMPRODUCT((OFFSET('Game Board'!I8:I55,0,KX1)=LP20)*(OFFSET('Game Board'!F8:F55,0,KX1)=LP22)*(OFFSET('Game Board'!G8:G55,0,KX1)=OFFSET('Game Board'!H8:H55,0,KX1))*1)+SUMPRODUCT((OFFSET('Game Board'!F8:F55,0,KX1)=LP20)*(OFFSET('Game Board'!I8:I55,0,KX1)=LP23)*(OFFSET('Game Board'!G8:G55,0,KX1)=OFFSET('Game Board'!H8:H55,0,KX1))*1)+SUMPRODUCT((OFFSET('Game Board'!I8:I55,0,KX1)=LP20)*(OFFSET('Game Board'!F8:F55,0,KX1)=LP23)*(OFFSET('Game Board'!G8:G55,0,KX1)=OFFSET('Game Board'!H8:H55,0,KX1))*1)</f>
        <v>3</v>
      </c>
      <c r="LU20" s="315">
        <f ca="1">SUMPRODUCT((OFFSET('Game Board'!F8:F55,0,KX1)=LP20)*(OFFSET('Game Board'!I8:I55,0,KX1)=LP21)*(OFFSET('Game Board'!G8:G55,0,KX1)&lt;OFFSET('Game Board'!H8:H55,0,KX1))*1)+SUMPRODUCT((OFFSET('Game Board'!I8:I55,0,KX1)=LP20)*(OFFSET('Game Board'!F8:F55,0,KX1)=LP21)*(OFFSET('Game Board'!H8:H55,0,KX1)&lt;OFFSET('Game Board'!G8:G55,0,KX1))*1)+SUMPRODUCT((OFFSET('Game Board'!F8:F55,0,KX1)=LP20)*(OFFSET('Game Board'!I8:I55,0,KX1)=LP22)*(OFFSET('Game Board'!G8:G55,0,KX1)&lt;OFFSET('Game Board'!H8:H55,0,KX1))*1)+SUMPRODUCT((OFFSET('Game Board'!I8:I55,0,KX1)=LP20)*(OFFSET('Game Board'!F8:F55,0,KX1)=LP22)*(OFFSET('Game Board'!H8:H55,0,KX1)&lt;OFFSET('Game Board'!G8:G55,0,KX1))*1)+SUMPRODUCT((OFFSET('Game Board'!F8:F55,0,KX1)=LP20)*(OFFSET('Game Board'!I8:I55,0,KX1)=LP23)*(OFFSET('Game Board'!G8:G55,0,KX1)&lt;OFFSET('Game Board'!H8:H55,0,KX1))*1)+SUMPRODUCT((OFFSET('Game Board'!I8:I55,0,KX1)=LP20)*(OFFSET('Game Board'!F8:F55,0,KX1)=LP23)*(OFFSET('Game Board'!H8:H55,0,KX1)&lt;OFFSET('Game Board'!G8:G55,0,KX1))*1)</f>
        <v>0</v>
      </c>
      <c r="LV20" s="315">
        <f ca="1">SUMIFS(OFFSET('Game Board'!G8:G55,0,KX1),OFFSET('Game Board'!F8:F55,0,KX1),LP20,OFFSET('Game Board'!I8:I55,0,KX1),LP21)+SUMIFS(OFFSET('Game Board'!G8:G55,0,KX1),OFFSET('Game Board'!F8:F55,0,KX1),LP20,OFFSET('Game Board'!I8:I55,0,KX1),LP22)+SUMIFS(OFFSET('Game Board'!G8:G55,0,KX1),OFFSET('Game Board'!F8:F55,0,KX1),LP20,OFFSET('Game Board'!I8:I55,0,KX1),LP23)+SUMIFS(OFFSET('Game Board'!H8:H55,0,KX1),OFFSET('Game Board'!I8:I55,0,KX1),LP20,OFFSET('Game Board'!F8:F55,0,KX1),LP21)+SUMIFS(OFFSET('Game Board'!H8:H55,0,KX1),OFFSET('Game Board'!I8:I55,0,KX1),LP20,OFFSET('Game Board'!F8:F55,0,KX1),LP22)+SUMIFS(OFFSET('Game Board'!H8:H55,0,KX1),OFFSET('Game Board'!I8:I55,0,KX1),LP20,OFFSET('Game Board'!F8:F55,0,KX1),LP23)</f>
        <v>0</v>
      </c>
      <c r="LW20" s="315">
        <f ca="1">SUMIFS(OFFSET('Game Board'!H8:H55,0,KX1),OFFSET('Game Board'!F8:F55,0,KX1),LP20,OFFSET('Game Board'!I8:I55,0,KX1),LP21)+SUMIFS(OFFSET('Game Board'!H8:H55,0,KX1),OFFSET('Game Board'!F8:F55,0,KX1),LP20,OFFSET('Game Board'!I8:I55,0,KX1),LP22)+SUMIFS(OFFSET('Game Board'!H8:H55,0,KX1),OFFSET('Game Board'!F8:F55,0,KX1),LP20,OFFSET('Game Board'!I8:I55,0,KX1),LP23)+SUMIFS(OFFSET('Game Board'!G8:G55,0,KX1),OFFSET('Game Board'!I8:I55,0,KX1),LP20,OFFSET('Game Board'!F8:F55,0,KX1),LP21)+SUMIFS(OFFSET('Game Board'!G8:G55,0,KX1),OFFSET('Game Board'!I8:I55,0,KX1),LP20,OFFSET('Game Board'!F8:F55,0,KX1),LP22)+SUMIFS(OFFSET('Game Board'!G8:G55,0,KX1),OFFSET('Game Board'!I8:I55,0,KX1),LP20,OFFSET('Game Board'!F8:F55,0,KX1),LP23)</f>
        <v>0</v>
      </c>
      <c r="LX20" s="315">
        <f t="shared" ca="1" si="61"/>
        <v>0</v>
      </c>
      <c r="LY20" s="315">
        <f t="shared" ca="1" si="62"/>
        <v>3</v>
      </c>
      <c r="LZ20" s="315">
        <f t="shared" ref="LZ20" ca="1" si="2742">IF(LP20&lt;&gt;"",SUMPRODUCT((LO20:LO23=LO20)*(LY20:LY23&gt;LY20)*1),0)</f>
        <v>0</v>
      </c>
      <c r="MA20" s="315">
        <f t="shared" ref="MA20" ca="1" si="2743">IF(LP20&lt;&gt;"",SUMPRODUCT((LZ20:LZ23=LZ20)*(LX20:LX23&gt;LX20)*1),0)</f>
        <v>0</v>
      </c>
      <c r="MB20" s="315">
        <f t="shared" ca="1" si="65"/>
        <v>0</v>
      </c>
      <c r="MC20" s="315">
        <f t="shared" ref="MC20" ca="1" si="2744">IF(LP20&lt;&gt;"",SUMPRODUCT((MB20:MB23=MB20)*(LZ20:LZ23=LZ20)*(LV20:LV23&gt;LV20)*1),0)</f>
        <v>0</v>
      </c>
      <c r="MD20" s="315">
        <f t="shared" ca="1" si="67"/>
        <v>1</v>
      </c>
      <c r="ME20" s="315">
        <v>0</v>
      </c>
      <c r="MF20" s="315">
        <v>0</v>
      </c>
      <c r="MG20" s="315">
        <v>0</v>
      </c>
      <c r="MH20" s="315">
        <v>0</v>
      </c>
      <c r="MI20" s="315">
        <v>0</v>
      </c>
      <c r="MJ20" s="315">
        <f t="shared" si="278"/>
        <v>0</v>
      </c>
      <c r="MK20" s="315">
        <f t="shared" si="279"/>
        <v>0</v>
      </c>
      <c r="ML20" s="315">
        <v>0</v>
      </c>
      <c r="MM20" s="315">
        <v>0</v>
      </c>
      <c r="MN20" s="315">
        <f t="shared" si="282"/>
        <v>0</v>
      </c>
      <c r="MO20" s="315">
        <v>0</v>
      </c>
      <c r="MP20" s="315">
        <f t="shared" ca="1" si="68"/>
        <v>1</v>
      </c>
      <c r="MQ20" s="315">
        <v>0</v>
      </c>
      <c r="MR20" s="315">
        <v>0</v>
      </c>
      <c r="MS20" s="315">
        <v>0</v>
      </c>
      <c r="MT20" s="315">
        <v>0</v>
      </c>
      <c r="MU20" s="315">
        <v>0</v>
      </c>
      <c r="MV20" s="315">
        <v>0</v>
      </c>
      <c r="MW20" s="315">
        <v>0</v>
      </c>
      <c r="MX20" s="315">
        <v>0</v>
      </c>
      <c r="MY20" s="315">
        <v>0</v>
      </c>
      <c r="MZ20" s="315">
        <v>0</v>
      </c>
      <c r="NA20" s="315">
        <v>0</v>
      </c>
      <c r="NB20" s="315">
        <f t="shared" ca="1" si="69"/>
        <v>1</v>
      </c>
      <c r="NC20" s="315">
        <f t="shared" ref="NC20" ca="1" si="2745">SUMPRODUCT((NB20:NB23=NB20)*(LE20:LE23&gt;LE20)*1)</f>
        <v>0</v>
      </c>
      <c r="ND20" s="315">
        <f t="shared" ca="1" si="71"/>
        <v>1</v>
      </c>
      <c r="NE20" s="315" t="str">
        <f t="shared" si="285"/>
        <v>USA</v>
      </c>
      <c r="NF20" s="315">
        <f t="shared" ca="1" si="72"/>
        <v>0</v>
      </c>
      <c r="NG20" s="315">
        <f ca="1">SUMPRODUCT((OFFSET('Game Board'!G8:G55,0,NG1)&lt;&gt;"")*(OFFSET('Game Board'!F8:F55,0,NG1)=C20)*(OFFSET('Game Board'!G8:G55,0,NG1)&gt;OFFSET('Game Board'!H8:H55,0,NG1))*1)+SUMPRODUCT((OFFSET('Game Board'!G8:G55,0,NG1)&lt;&gt;"")*(OFFSET('Game Board'!I8:I55,0,NG1)=C20)*(OFFSET('Game Board'!H8:H55,0,NG1)&gt;OFFSET('Game Board'!G8:G55,0,NG1))*1)</f>
        <v>0</v>
      </c>
      <c r="NH20" s="315">
        <f ca="1">SUMPRODUCT((OFFSET('Game Board'!G8:G55,0,NG1)&lt;&gt;"")*(OFFSET('Game Board'!F8:F55,0,NG1)=C20)*(OFFSET('Game Board'!G8:G55,0,NG1)=OFFSET('Game Board'!H8:H55,0,NG1))*1)+SUMPRODUCT((OFFSET('Game Board'!G8:G55,0,NG1)&lt;&gt;"")*(OFFSET('Game Board'!I8:I55,0,NG1)=C20)*(OFFSET('Game Board'!G8:G55,0,NG1)=OFFSET('Game Board'!H8:H55,0,NG1))*1)</f>
        <v>0</v>
      </c>
      <c r="NI20" s="315">
        <f ca="1">SUMPRODUCT((OFFSET('Game Board'!G8:G55,0,NG1)&lt;&gt;"")*(OFFSET('Game Board'!F8:F55,0,NG1)=C20)*(OFFSET('Game Board'!G8:G55,0,NG1)&lt;OFFSET('Game Board'!H8:H55,0,NG1))*1)+SUMPRODUCT((OFFSET('Game Board'!G8:G55,0,NG1)&lt;&gt;"")*(OFFSET('Game Board'!I8:I55,0,NG1)=C20)*(OFFSET('Game Board'!H8:H55,0,NG1)&lt;OFFSET('Game Board'!G8:G55,0,NG1))*1)</f>
        <v>0</v>
      </c>
      <c r="NJ20" s="315">
        <f ca="1">SUMIF(OFFSET('Game Board'!F8:F55,0,NG1),C20,OFFSET('Game Board'!G8:G55,0,NG1))+SUMIF(OFFSET('Game Board'!I8:I55,0,NG1),C20,OFFSET('Game Board'!H8:H55,0,NG1))</f>
        <v>0</v>
      </c>
      <c r="NK20" s="315">
        <f ca="1">SUMIF(OFFSET('Game Board'!F8:F55,0,NG1),C20,OFFSET('Game Board'!H8:H55,0,NG1))+SUMIF(OFFSET('Game Board'!I8:I55,0,NG1),C20,OFFSET('Game Board'!G8:G55,0,NG1))</f>
        <v>0</v>
      </c>
      <c r="NL20" s="315">
        <f t="shared" ca="1" si="73"/>
        <v>0</v>
      </c>
      <c r="NM20" s="315">
        <f t="shared" ca="1" si="74"/>
        <v>0</v>
      </c>
      <c r="NN20" s="315">
        <f ca="1">INDEX(L4:L35,MATCH(NW20,C4:C35,0),0)</f>
        <v>2091</v>
      </c>
      <c r="NO20" s="319">
        <f>'Tournament Setup'!F22</f>
        <v>0</v>
      </c>
      <c r="NP20" s="315">
        <f t="shared" ref="NP20" ca="1" si="2746">RANK(NM20,NM20:NM23)</f>
        <v>1</v>
      </c>
      <c r="NQ20" s="315">
        <f t="shared" ref="NQ20" ca="1" si="2747">SUMPRODUCT((NP20:NP23=NP20)*(NL20:NL23&gt;NL20)*1)</f>
        <v>0</v>
      </c>
      <c r="NR20" s="315">
        <f t="shared" ca="1" si="77"/>
        <v>1</v>
      </c>
      <c r="NS20" s="315">
        <f t="shared" ref="NS20" ca="1" si="2748">SUMPRODUCT((NP20:NP23=NP20)*(NL20:NL23=NL20)*(NJ20:NJ23&gt;NJ20)*1)</f>
        <v>0</v>
      </c>
      <c r="NT20" s="315">
        <f t="shared" ca="1" si="79"/>
        <v>1</v>
      </c>
      <c r="NU20" s="315">
        <f t="shared" ref="NU20" ca="1" si="2749">RANK(NT20,NT20:NT23,1)+COUNTIF(NT20:NT20,NT20)-1</f>
        <v>1</v>
      </c>
      <c r="NV20" s="315">
        <v>1</v>
      </c>
      <c r="NW20" s="315" t="str">
        <f t="shared" ref="NW20" ca="1" si="2750">INDEX(NE20:NE23,MATCH(NV20,NU20:NU23,0),0)</f>
        <v>USA</v>
      </c>
      <c r="NX20" s="315">
        <f t="shared" ref="NX20" ca="1" si="2751">INDEX(NT20:NT23,MATCH(NW20,NE20:NE23,0),0)</f>
        <v>1</v>
      </c>
      <c r="NY20" s="315" t="str">
        <f t="shared" ref="NY20" ca="1" si="2752">IF(NX21=1,NW20,"")</f>
        <v>USA</v>
      </c>
      <c r="OB20" s="315">
        <f ca="1">SUMPRODUCT((OFFSET('Game Board'!F8:F55,0,NG1)=NY20)*(OFFSET('Game Board'!I8:I55,0,NG1)=NY21)*(OFFSET('Game Board'!G8:G55,0,NG1)&gt;OFFSET('Game Board'!H8:H55,0,NG1))*1)+SUMPRODUCT((OFFSET('Game Board'!I8:I55,0,NG1)=NY20)*(OFFSET('Game Board'!F8:F55,0,NG1)=NY21)*(OFFSET('Game Board'!H8:H55,0,NG1)&gt;OFFSET('Game Board'!G8:G55,0,NG1))*1)+SUMPRODUCT((OFFSET('Game Board'!F8:F55,0,NG1)=NY20)*(OFFSET('Game Board'!I8:I55,0,NG1)=NY22)*(OFFSET('Game Board'!G8:G55,0,NG1)&gt;OFFSET('Game Board'!H8:H55,0,NG1))*1)+SUMPRODUCT((OFFSET('Game Board'!I8:I55,0,NG1)=NY20)*(OFFSET('Game Board'!F8:F55,0,NG1)=NY22)*(OFFSET('Game Board'!H8:H55,0,NG1)&gt;OFFSET('Game Board'!G8:G55,0,NG1))*1)+SUMPRODUCT((OFFSET('Game Board'!F8:F55,0,NG1)=NY20)*(OFFSET('Game Board'!I8:I55,0,NG1)=NY23)*(OFFSET('Game Board'!G8:G55,0,NG1)&gt;OFFSET('Game Board'!H8:H55,0,NG1))*1)+SUMPRODUCT((OFFSET('Game Board'!I8:I55,0,NG1)=NY20)*(OFFSET('Game Board'!F8:F55,0,NG1)=NY23)*(OFFSET('Game Board'!H8:H55,0,NG1)&gt;OFFSET('Game Board'!G8:G55,0,NG1))*1)</f>
        <v>0</v>
      </c>
      <c r="OC20" s="315">
        <f ca="1">SUMPRODUCT((OFFSET('Game Board'!F8:F55,0,NG1)=NY20)*(OFFSET('Game Board'!I8:I55,0,NG1)=NY21)*(OFFSET('Game Board'!G8:G55,0,NG1)=OFFSET('Game Board'!H8:H55,0,NG1))*1)+SUMPRODUCT((OFFSET('Game Board'!I8:I55,0,NG1)=NY20)*(OFFSET('Game Board'!F8:F55,0,NG1)=NY21)*(OFFSET('Game Board'!G8:G55,0,NG1)=OFFSET('Game Board'!H8:H55,0,NG1))*1)+SUMPRODUCT((OFFSET('Game Board'!F8:F55,0,NG1)=NY20)*(OFFSET('Game Board'!I8:I55,0,NG1)=NY22)*(OFFSET('Game Board'!G8:G55,0,NG1)=OFFSET('Game Board'!H8:H55,0,NG1))*1)+SUMPRODUCT((OFFSET('Game Board'!I8:I55,0,NG1)=NY20)*(OFFSET('Game Board'!F8:F55,0,NG1)=NY22)*(OFFSET('Game Board'!G8:G55,0,NG1)=OFFSET('Game Board'!H8:H55,0,NG1))*1)+SUMPRODUCT((OFFSET('Game Board'!F8:F55,0,NG1)=NY20)*(OFFSET('Game Board'!I8:I55,0,NG1)=NY23)*(OFFSET('Game Board'!G8:G55,0,NG1)=OFFSET('Game Board'!H8:H55,0,NG1))*1)+SUMPRODUCT((OFFSET('Game Board'!I8:I55,0,NG1)=NY20)*(OFFSET('Game Board'!F8:F55,0,NG1)=NY23)*(OFFSET('Game Board'!G8:G55,0,NG1)=OFFSET('Game Board'!H8:H55,0,NG1))*1)</f>
        <v>3</v>
      </c>
      <c r="OD20" s="315">
        <f ca="1">SUMPRODUCT((OFFSET('Game Board'!F8:F55,0,NG1)=NY20)*(OFFSET('Game Board'!I8:I55,0,NG1)=NY21)*(OFFSET('Game Board'!G8:G55,0,NG1)&lt;OFFSET('Game Board'!H8:H55,0,NG1))*1)+SUMPRODUCT((OFFSET('Game Board'!I8:I55,0,NG1)=NY20)*(OFFSET('Game Board'!F8:F55,0,NG1)=NY21)*(OFFSET('Game Board'!H8:H55,0,NG1)&lt;OFFSET('Game Board'!G8:G55,0,NG1))*1)+SUMPRODUCT((OFFSET('Game Board'!F8:F55,0,NG1)=NY20)*(OFFSET('Game Board'!I8:I55,0,NG1)=NY22)*(OFFSET('Game Board'!G8:G55,0,NG1)&lt;OFFSET('Game Board'!H8:H55,0,NG1))*1)+SUMPRODUCT((OFFSET('Game Board'!I8:I55,0,NG1)=NY20)*(OFFSET('Game Board'!F8:F55,0,NG1)=NY22)*(OFFSET('Game Board'!H8:H55,0,NG1)&lt;OFFSET('Game Board'!G8:G55,0,NG1))*1)+SUMPRODUCT((OFFSET('Game Board'!F8:F55,0,NG1)=NY20)*(OFFSET('Game Board'!I8:I55,0,NG1)=NY23)*(OFFSET('Game Board'!G8:G55,0,NG1)&lt;OFFSET('Game Board'!H8:H55,0,NG1))*1)+SUMPRODUCT((OFFSET('Game Board'!I8:I55,0,NG1)=NY20)*(OFFSET('Game Board'!F8:F55,0,NG1)=NY23)*(OFFSET('Game Board'!H8:H55,0,NG1)&lt;OFFSET('Game Board'!G8:G55,0,NG1))*1)</f>
        <v>0</v>
      </c>
      <c r="OE20" s="315">
        <f ca="1">SUMIFS(OFFSET('Game Board'!G8:G55,0,NG1),OFFSET('Game Board'!F8:F55,0,NG1),NY20,OFFSET('Game Board'!I8:I55,0,NG1),NY21)+SUMIFS(OFFSET('Game Board'!G8:G55,0,NG1),OFFSET('Game Board'!F8:F55,0,NG1),NY20,OFFSET('Game Board'!I8:I55,0,NG1),NY22)+SUMIFS(OFFSET('Game Board'!G8:G55,0,NG1),OFFSET('Game Board'!F8:F55,0,NG1),NY20,OFFSET('Game Board'!I8:I55,0,NG1),NY23)+SUMIFS(OFFSET('Game Board'!H8:H55,0,NG1),OFFSET('Game Board'!I8:I55,0,NG1),NY20,OFFSET('Game Board'!F8:F55,0,NG1),NY21)+SUMIFS(OFFSET('Game Board'!H8:H55,0,NG1),OFFSET('Game Board'!I8:I55,0,NG1),NY20,OFFSET('Game Board'!F8:F55,0,NG1),NY22)+SUMIFS(OFFSET('Game Board'!H8:H55,0,NG1),OFFSET('Game Board'!I8:I55,0,NG1),NY20,OFFSET('Game Board'!F8:F55,0,NG1),NY23)</f>
        <v>0</v>
      </c>
      <c r="OF20" s="315">
        <f ca="1">SUMIFS(OFFSET('Game Board'!H8:H55,0,NG1),OFFSET('Game Board'!F8:F55,0,NG1),NY20,OFFSET('Game Board'!I8:I55,0,NG1),NY21)+SUMIFS(OFFSET('Game Board'!H8:H55,0,NG1),OFFSET('Game Board'!F8:F55,0,NG1),NY20,OFFSET('Game Board'!I8:I55,0,NG1),NY22)+SUMIFS(OFFSET('Game Board'!H8:H55,0,NG1),OFFSET('Game Board'!F8:F55,0,NG1),NY20,OFFSET('Game Board'!I8:I55,0,NG1),NY23)+SUMIFS(OFFSET('Game Board'!G8:G55,0,NG1),OFFSET('Game Board'!I8:I55,0,NG1),NY20,OFFSET('Game Board'!F8:F55,0,NG1),NY21)+SUMIFS(OFFSET('Game Board'!G8:G55,0,NG1),OFFSET('Game Board'!I8:I55,0,NG1),NY20,OFFSET('Game Board'!F8:F55,0,NG1),NY22)+SUMIFS(OFFSET('Game Board'!G8:G55,0,NG1),OFFSET('Game Board'!I8:I55,0,NG1),NY20,OFFSET('Game Board'!F8:F55,0,NG1),NY23)</f>
        <v>0</v>
      </c>
      <c r="OG20" s="315">
        <f t="shared" ca="1" si="84"/>
        <v>0</v>
      </c>
      <c r="OH20" s="315">
        <f t="shared" ca="1" si="85"/>
        <v>3</v>
      </c>
      <c r="OI20" s="315">
        <f t="shared" ref="OI20" ca="1" si="2753">IF(NY20&lt;&gt;"",SUMPRODUCT((NX20:NX23=NX20)*(OH20:OH23&gt;OH20)*1),0)</f>
        <v>0</v>
      </c>
      <c r="OJ20" s="315">
        <f t="shared" ref="OJ20" ca="1" si="2754">IF(NY20&lt;&gt;"",SUMPRODUCT((OI20:OI23=OI20)*(OG20:OG23&gt;OG20)*1),0)</f>
        <v>0</v>
      </c>
      <c r="OK20" s="315">
        <f t="shared" ca="1" si="88"/>
        <v>0</v>
      </c>
      <c r="OL20" s="315">
        <f t="shared" ref="OL20" ca="1" si="2755">IF(NY20&lt;&gt;"",SUMPRODUCT((OK20:OK23=OK20)*(OI20:OI23=OI20)*(OE20:OE23&gt;OE20)*1),0)</f>
        <v>0</v>
      </c>
      <c r="OM20" s="315">
        <f t="shared" ca="1" si="90"/>
        <v>1</v>
      </c>
      <c r="ON20" s="315">
        <v>0</v>
      </c>
      <c r="OO20" s="315">
        <v>0</v>
      </c>
      <c r="OP20" s="315">
        <v>0</v>
      </c>
      <c r="OQ20" s="315">
        <v>0</v>
      </c>
      <c r="OR20" s="315">
        <v>0</v>
      </c>
      <c r="OS20" s="315">
        <f t="shared" si="297"/>
        <v>0</v>
      </c>
      <c r="OT20" s="315">
        <f t="shared" si="298"/>
        <v>0</v>
      </c>
      <c r="OU20" s="315">
        <v>0</v>
      </c>
      <c r="OV20" s="315">
        <v>0</v>
      </c>
      <c r="OW20" s="315">
        <f t="shared" si="301"/>
        <v>0</v>
      </c>
      <c r="OX20" s="315">
        <v>0</v>
      </c>
      <c r="OY20" s="315">
        <f t="shared" ca="1" si="91"/>
        <v>1</v>
      </c>
      <c r="OZ20" s="315">
        <v>0</v>
      </c>
      <c r="PA20" s="315">
        <v>0</v>
      </c>
      <c r="PB20" s="315">
        <v>0</v>
      </c>
      <c r="PC20" s="315">
        <v>0</v>
      </c>
      <c r="PD20" s="315">
        <v>0</v>
      </c>
      <c r="PE20" s="315">
        <v>0</v>
      </c>
      <c r="PF20" s="315">
        <v>0</v>
      </c>
      <c r="PG20" s="315">
        <v>0</v>
      </c>
      <c r="PH20" s="315">
        <v>0</v>
      </c>
      <c r="PI20" s="315">
        <v>0</v>
      </c>
      <c r="PJ20" s="315">
        <v>0</v>
      </c>
      <c r="PK20" s="315">
        <f t="shared" ca="1" si="92"/>
        <v>1</v>
      </c>
      <c r="PL20" s="315">
        <f t="shared" ref="PL20" ca="1" si="2756">SUMPRODUCT((PK20:PK23=PK20)*(NN20:NN23&gt;NN20)*1)</f>
        <v>0</v>
      </c>
      <c r="PM20" s="315">
        <f t="shared" ca="1" si="94"/>
        <v>1</v>
      </c>
      <c r="PN20" s="315" t="str">
        <f t="shared" si="304"/>
        <v>USA</v>
      </c>
      <c r="PO20" s="315">
        <f t="shared" ca="1" si="95"/>
        <v>0</v>
      </c>
      <c r="PP20" s="315">
        <f ca="1">SUMPRODUCT((OFFSET('Game Board'!G8:G55,0,PP1)&lt;&gt;"")*(OFFSET('Game Board'!F8:F55,0,PP1)=C20)*(OFFSET('Game Board'!G8:G55,0,PP1)&gt;OFFSET('Game Board'!H8:H55,0,PP1))*1)+SUMPRODUCT((OFFSET('Game Board'!G8:G55,0,PP1)&lt;&gt;"")*(OFFSET('Game Board'!I8:I55,0,PP1)=C20)*(OFFSET('Game Board'!H8:H55,0,PP1)&gt;OFFSET('Game Board'!G8:G55,0,PP1))*1)</f>
        <v>0</v>
      </c>
      <c r="PQ20" s="315">
        <f ca="1">SUMPRODUCT((OFFSET('Game Board'!G8:G55,0,PP1)&lt;&gt;"")*(OFFSET('Game Board'!F8:F55,0,PP1)=C20)*(OFFSET('Game Board'!G8:G55,0,PP1)=OFFSET('Game Board'!H8:H55,0,PP1))*1)+SUMPRODUCT((OFFSET('Game Board'!G8:G55,0,PP1)&lt;&gt;"")*(OFFSET('Game Board'!I8:I55,0,PP1)=C20)*(OFFSET('Game Board'!G8:G55,0,PP1)=OFFSET('Game Board'!H8:H55,0,PP1))*1)</f>
        <v>0</v>
      </c>
      <c r="PR20" s="315">
        <f ca="1">SUMPRODUCT((OFFSET('Game Board'!G8:G55,0,PP1)&lt;&gt;"")*(OFFSET('Game Board'!F8:F55,0,PP1)=C20)*(OFFSET('Game Board'!G8:G55,0,PP1)&lt;OFFSET('Game Board'!H8:H55,0,PP1))*1)+SUMPRODUCT((OFFSET('Game Board'!G8:G55,0,PP1)&lt;&gt;"")*(OFFSET('Game Board'!I8:I55,0,PP1)=C20)*(OFFSET('Game Board'!H8:H55,0,PP1)&lt;OFFSET('Game Board'!G8:G55,0,PP1))*1)</f>
        <v>0</v>
      </c>
      <c r="PS20" s="315">
        <f ca="1">SUMIF(OFFSET('Game Board'!F8:F55,0,PP1),C20,OFFSET('Game Board'!G8:G55,0,PP1))+SUMIF(OFFSET('Game Board'!I8:I55,0,PP1),C20,OFFSET('Game Board'!H8:H55,0,PP1))</f>
        <v>0</v>
      </c>
      <c r="PT20" s="315">
        <f ca="1">SUMIF(OFFSET('Game Board'!F8:F55,0,PP1),C20,OFFSET('Game Board'!H8:H55,0,PP1))+SUMIF(OFFSET('Game Board'!I8:I55,0,PP1),C20,OFFSET('Game Board'!G8:G55,0,PP1))</f>
        <v>0</v>
      </c>
      <c r="PU20" s="315">
        <f t="shared" ca="1" si="96"/>
        <v>0</v>
      </c>
      <c r="PV20" s="315">
        <f t="shared" ca="1" si="97"/>
        <v>0</v>
      </c>
      <c r="PW20" s="315">
        <f ca="1">INDEX(L4:L35,MATCH(QF20,C4:C35,0),0)</f>
        <v>2091</v>
      </c>
      <c r="PX20" s="319">
        <f>'Tournament Setup'!F22</f>
        <v>0</v>
      </c>
      <c r="PY20" s="315">
        <f t="shared" ref="PY20" ca="1" si="2757">RANK(PV20,PV20:PV23)</f>
        <v>1</v>
      </c>
      <c r="PZ20" s="315">
        <f t="shared" ref="PZ20" ca="1" si="2758">SUMPRODUCT((PY20:PY23=PY20)*(PU20:PU23&gt;PU20)*1)</f>
        <v>0</v>
      </c>
      <c r="QA20" s="315">
        <f t="shared" ca="1" si="100"/>
        <v>1</v>
      </c>
      <c r="QB20" s="315">
        <f t="shared" ref="QB20" ca="1" si="2759">SUMPRODUCT((PY20:PY23=PY20)*(PU20:PU23=PU20)*(PS20:PS23&gt;PS20)*1)</f>
        <v>0</v>
      </c>
      <c r="QC20" s="315">
        <f t="shared" ca="1" si="102"/>
        <v>1</v>
      </c>
      <c r="QD20" s="315">
        <f t="shared" ref="QD20" ca="1" si="2760">RANK(QC20,QC20:QC23,1)+COUNTIF(QC20:QC20,QC20)-1</f>
        <v>1</v>
      </c>
      <c r="QE20" s="315">
        <v>1</v>
      </c>
      <c r="QF20" s="315" t="str">
        <f t="shared" ref="QF20" ca="1" si="2761">INDEX(PN20:PN23,MATCH(QE20,QD20:QD23,0),0)</f>
        <v>USA</v>
      </c>
      <c r="QG20" s="315">
        <f t="shared" ref="QG20" ca="1" si="2762">INDEX(QC20:QC23,MATCH(QF20,PN20:PN23,0),0)</f>
        <v>1</v>
      </c>
      <c r="QH20" s="315" t="str">
        <f t="shared" ref="QH20" ca="1" si="2763">IF(QG21=1,QF20,"")</f>
        <v>USA</v>
      </c>
      <c r="QK20" s="315">
        <f ca="1">SUMPRODUCT((OFFSET('Game Board'!F8:F55,0,PP1)=QH20)*(OFFSET('Game Board'!I8:I55,0,PP1)=QH21)*(OFFSET('Game Board'!G8:G55,0,PP1)&gt;OFFSET('Game Board'!H8:H55,0,PP1))*1)+SUMPRODUCT((OFFSET('Game Board'!I8:I55,0,PP1)=QH20)*(OFFSET('Game Board'!F8:F55,0,PP1)=QH21)*(OFFSET('Game Board'!H8:H55,0,PP1)&gt;OFFSET('Game Board'!G8:G55,0,PP1))*1)+SUMPRODUCT((OFFSET('Game Board'!F8:F55,0,PP1)=QH20)*(OFFSET('Game Board'!I8:I55,0,PP1)=QH22)*(OFFSET('Game Board'!G8:G55,0,PP1)&gt;OFFSET('Game Board'!H8:H55,0,PP1))*1)+SUMPRODUCT((OFFSET('Game Board'!I8:I55,0,PP1)=QH20)*(OFFSET('Game Board'!F8:F55,0,PP1)=QH22)*(OFFSET('Game Board'!H8:H55,0,PP1)&gt;OFFSET('Game Board'!G8:G55,0,PP1))*1)+SUMPRODUCT((OFFSET('Game Board'!F8:F55,0,PP1)=QH20)*(OFFSET('Game Board'!I8:I55,0,PP1)=QH23)*(OFFSET('Game Board'!G8:G55,0,PP1)&gt;OFFSET('Game Board'!H8:H55,0,PP1))*1)+SUMPRODUCT((OFFSET('Game Board'!I8:I55,0,PP1)=QH20)*(OFFSET('Game Board'!F8:F55,0,PP1)=QH23)*(OFFSET('Game Board'!H8:H55,0,PP1)&gt;OFFSET('Game Board'!G8:G55,0,PP1))*1)</f>
        <v>0</v>
      </c>
      <c r="QL20" s="315">
        <f ca="1">SUMPRODUCT((OFFSET('Game Board'!F8:F55,0,PP1)=QH20)*(OFFSET('Game Board'!I8:I55,0,PP1)=QH21)*(OFFSET('Game Board'!G8:G55,0,PP1)=OFFSET('Game Board'!H8:H55,0,PP1))*1)+SUMPRODUCT((OFFSET('Game Board'!I8:I55,0,PP1)=QH20)*(OFFSET('Game Board'!F8:F55,0,PP1)=QH21)*(OFFSET('Game Board'!G8:G55,0,PP1)=OFFSET('Game Board'!H8:H55,0,PP1))*1)+SUMPRODUCT((OFFSET('Game Board'!F8:F55,0,PP1)=QH20)*(OFFSET('Game Board'!I8:I55,0,PP1)=QH22)*(OFFSET('Game Board'!G8:G55,0,PP1)=OFFSET('Game Board'!H8:H55,0,PP1))*1)+SUMPRODUCT((OFFSET('Game Board'!I8:I55,0,PP1)=QH20)*(OFFSET('Game Board'!F8:F55,0,PP1)=QH22)*(OFFSET('Game Board'!G8:G55,0,PP1)=OFFSET('Game Board'!H8:H55,0,PP1))*1)+SUMPRODUCT((OFFSET('Game Board'!F8:F55,0,PP1)=QH20)*(OFFSET('Game Board'!I8:I55,0,PP1)=QH23)*(OFFSET('Game Board'!G8:G55,0,PP1)=OFFSET('Game Board'!H8:H55,0,PP1))*1)+SUMPRODUCT((OFFSET('Game Board'!I8:I55,0,PP1)=QH20)*(OFFSET('Game Board'!F8:F55,0,PP1)=QH23)*(OFFSET('Game Board'!G8:G55,0,PP1)=OFFSET('Game Board'!H8:H55,0,PP1))*1)</f>
        <v>3</v>
      </c>
      <c r="QM20" s="315">
        <f ca="1">SUMPRODUCT((OFFSET('Game Board'!F8:F55,0,PP1)=QH20)*(OFFSET('Game Board'!I8:I55,0,PP1)=QH21)*(OFFSET('Game Board'!G8:G55,0,PP1)&lt;OFFSET('Game Board'!H8:H55,0,PP1))*1)+SUMPRODUCT((OFFSET('Game Board'!I8:I55,0,PP1)=QH20)*(OFFSET('Game Board'!F8:F55,0,PP1)=QH21)*(OFFSET('Game Board'!H8:H55,0,PP1)&lt;OFFSET('Game Board'!G8:G55,0,PP1))*1)+SUMPRODUCT((OFFSET('Game Board'!F8:F55,0,PP1)=QH20)*(OFFSET('Game Board'!I8:I55,0,PP1)=QH22)*(OFFSET('Game Board'!G8:G55,0,PP1)&lt;OFFSET('Game Board'!H8:H55,0,PP1))*1)+SUMPRODUCT((OFFSET('Game Board'!I8:I55,0,PP1)=QH20)*(OFFSET('Game Board'!F8:F55,0,PP1)=QH22)*(OFFSET('Game Board'!H8:H55,0,PP1)&lt;OFFSET('Game Board'!G8:G55,0,PP1))*1)+SUMPRODUCT((OFFSET('Game Board'!F8:F55,0,PP1)=QH20)*(OFFSET('Game Board'!I8:I55,0,PP1)=QH23)*(OFFSET('Game Board'!G8:G55,0,PP1)&lt;OFFSET('Game Board'!H8:H55,0,PP1))*1)+SUMPRODUCT((OFFSET('Game Board'!I8:I55,0,PP1)=QH20)*(OFFSET('Game Board'!F8:F55,0,PP1)=QH23)*(OFFSET('Game Board'!H8:H55,0,PP1)&lt;OFFSET('Game Board'!G8:G55,0,PP1))*1)</f>
        <v>0</v>
      </c>
      <c r="QN20" s="315">
        <f ca="1">SUMIFS(OFFSET('Game Board'!G8:G55,0,PP1),OFFSET('Game Board'!F8:F55,0,PP1),QH20,OFFSET('Game Board'!I8:I55,0,PP1),QH21)+SUMIFS(OFFSET('Game Board'!G8:G55,0,PP1),OFFSET('Game Board'!F8:F55,0,PP1),QH20,OFFSET('Game Board'!I8:I55,0,PP1),QH22)+SUMIFS(OFFSET('Game Board'!G8:G55,0,PP1),OFFSET('Game Board'!F8:F55,0,PP1),QH20,OFFSET('Game Board'!I8:I55,0,PP1),QH23)+SUMIFS(OFFSET('Game Board'!H8:H55,0,PP1),OFFSET('Game Board'!I8:I55,0,PP1),QH20,OFFSET('Game Board'!F8:F55,0,PP1),QH21)+SUMIFS(OFFSET('Game Board'!H8:H55,0,PP1),OFFSET('Game Board'!I8:I55,0,PP1),QH20,OFFSET('Game Board'!F8:F55,0,PP1),QH22)+SUMIFS(OFFSET('Game Board'!H8:H55,0,PP1),OFFSET('Game Board'!I8:I55,0,PP1),QH20,OFFSET('Game Board'!F8:F55,0,PP1),QH23)</f>
        <v>0</v>
      </c>
      <c r="QO20" s="315">
        <f ca="1">SUMIFS(OFFSET('Game Board'!H8:H55,0,PP1),OFFSET('Game Board'!F8:F55,0,PP1),QH20,OFFSET('Game Board'!I8:I55,0,PP1),QH21)+SUMIFS(OFFSET('Game Board'!H8:H55,0,PP1),OFFSET('Game Board'!F8:F55,0,PP1),QH20,OFFSET('Game Board'!I8:I55,0,PP1),QH22)+SUMIFS(OFFSET('Game Board'!H8:H55,0,PP1),OFFSET('Game Board'!F8:F55,0,PP1),QH20,OFFSET('Game Board'!I8:I55,0,PP1),QH23)+SUMIFS(OFFSET('Game Board'!G8:G55,0,PP1),OFFSET('Game Board'!I8:I55,0,PP1),QH20,OFFSET('Game Board'!F8:F55,0,PP1),QH21)+SUMIFS(OFFSET('Game Board'!G8:G55,0,PP1),OFFSET('Game Board'!I8:I55,0,PP1),QH20,OFFSET('Game Board'!F8:F55,0,PP1),QH22)+SUMIFS(OFFSET('Game Board'!G8:G55,0,PP1),OFFSET('Game Board'!I8:I55,0,PP1),QH20,OFFSET('Game Board'!F8:F55,0,PP1),QH23)</f>
        <v>0</v>
      </c>
      <c r="QP20" s="315">
        <f t="shared" ca="1" si="107"/>
        <v>0</v>
      </c>
      <c r="QQ20" s="315">
        <f t="shared" ca="1" si="108"/>
        <v>3</v>
      </c>
      <c r="QR20" s="315">
        <f t="shared" ref="QR20" ca="1" si="2764">IF(QH20&lt;&gt;"",SUMPRODUCT((QG20:QG23=QG20)*(QQ20:QQ23&gt;QQ20)*1),0)</f>
        <v>0</v>
      </c>
      <c r="QS20" s="315">
        <f t="shared" ref="QS20" ca="1" si="2765">IF(QH20&lt;&gt;"",SUMPRODUCT((QR20:QR23=QR20)*(QP20:QP23&gt;QP20)*1),0)</f>
        <v>0</v>
      </c>
      <c r="QT20" s="315">
        <f t="shared" ca="1" si="111"/>
        <v>0</v>
      </c>
      <c r="QU20" s="315">
        <f t="shared" ref="QU20" ca="1" si="2766">IF(QH20&lt;&gt;"",SUMPRODUCT((QT20:QT23=QT20)*(QR20:QR23=QR20)*(QN20:QN23&gt;QN20)*1),0)</f>
        <v>0</v>
      </c>
      <c r="QV20" s="315">
        <f t="shared" ca="1" si="113"/>
        <v>1</v>
      </c>
      <c r="QW20" s="315">
        <v>0</v>
      </c>
      <c r="QX20" s="315">
        <v>0</v>
      </c>
      <c r="QY20" s="315">
        <v>0</v>
      </c>
      <c r="QZ20" s="315">
        <v>0</v>
      </c>
      <c r="RA20" s="315">
        <v>0</v>
      </c>
      <c r="RB20" s="315">
        <f t="shared" si="316"/>
        <v>0</v>
      </c>
      <c r="RC20" s="315">
        <f t="shared" si="317"/>
        <v>0</v>
      </c>
      <c r="RD20" s="315">
        <v>0</v>
      </c>
      <c r="RE20" s="315">
        <v>0</v>
      </c>
      <c r="RF20" s="315">
        <f t="shared" si="320"/>
        <v>0</v>
      </c>
      <c r="RG20" s="315">
        <v>0</v>
      </c>
      <c r="RH20" s="315">
        <f t="shared" ca="1" si="114"/>
        <v>1</v>
      </c>
      <c r="RI20" s="315">
        <v>0</v>
      </c>
      <c r="RJ20" s="315">
        <v>0</v>
      </c>
      <c r="RK20" s="315">
        <v>0</v>
      </c>
      <c r="RL20" s="315">
        <v>0</v>
      </c>
      <c r="RM20" s="315">
        <v>0</v>
      </c>
      <c r="RN20" s="315">
        <v>0</v>
      </c>
      <c r="RO20" s="315">
        <v>0</v>
      </c>
      <c r="RP20" s="315">
        <v>0</v>
      </c>
      <c r="RQ20" s="315">
        <v>0</v>
      </c>
      <c r="RR20" s="315">
        <v>0</v>
      </c>
      <c r="RS20" s="315">
        <v>0</v>
      </c>
      <c r="RT20" s="315">
        <f t="shared" ca="1" si="115"/>
        <v>1</v>
      </c>
      <c r="RU20" s="315">
        <f t="shared" ref="RU20" ca="1" si="2767">SUMPRODUCT((RT20:RT23=RT20)*(PW20:PW23&gt;PW20)*1)</f>
        <v>0</v>
      </c>
      <c r="RV20" s="315">
        <f t="shared" ca="1" si="117"/>
        <v>1</v>
      </c>
      <c r="RW20" s="315" t="str">
        <f t="shared" si="323"/>
        <v>USA</v>
      </c>
      <c r="RX20" s="315">
        <f t="shared" ca="1" si="118"/>
        <v>0</v>
      </c>
      <c r="RY20" s="315">
        <f ca="1">SUMPRODUCT((OFFSET('Game Board'!G8:G55,0,RY1)&lt;&gt;"")*(OFFSET('Game Board'!F8:F55,0,RY1)=C20)*(OFFSET('Game Board'!G8:G55,0,RY1)&gt;OFFSET('Game Board'!H8:H55,0,RY1))*1)+SUMPRODUCT((OFFSET('Game Board'!G8:G55,0,RY1)&lt;&gt;"")*(OFFSET('Game Board'!I8:I55,0,RY1)=C20)*(OFFSET('Game Board'!H8:H55,0,RY1)&gt;OFFSET('Game Board'!G8:G55,0,RY1))*1)</f>
        <v>0</v>
      </c>
      <c r="RZ20" s="315">
        <f ca="1">SUMPRODUCT((OFFSET('Game Board'!G8:G55,0,RY1)&lt;&gt;"")*(OFFSET('Game Board'!F8:F55,0,RY1)=C20)*(OFFSET('Game Board'!G8:G55,0,RY1)=OFFSET('Game Board'!H8:H55,0,RY1))*1)+SUMPRODUCT((OFFSET('Game Board'!G8:G55,0,RY1)&lt;&gt;"")*(OFFSET('Game Board'!I8:I55,0,RY1)=C20)*(OFFSET('Game Board'!G8:G55,0,RY1)=OFFSET('Game Board'!H8:H55,0,RY1))*1)</f>
        <v>0</v>
      </c>
      <c r="SA20" s="315">
        <f ca="1">SUMPRODUCT((OFFSET('Game Board'!G8:G55,0,RY1)&lt;&gt;"")*(OFFSET('Game Board'!F8:F55,0,RY1)=C20)*(OFFSET('Game Board'!G8:G55,0,RY1)&lt;OFFSET('Game Board'!H8:H55,0,RY1))*1)+SUMPRODUCT((OFFSET('Game Board'!G8:G55,0,RY1)&lt;&gt;"")*(OFFSET('Game Board'!I8:I55,0,RY1)=C20)*(OFFSET('Game Board'!H8:H55,0,RY1)&lt;OFFSET('Game Board'!G8:G55,0,RY1))*1)</f>
        <v>0</v>
      </c>
      <c r="SB20" s="315">
        <f ca="1">SUMIF(OFFSET('Game Board'!F8:F55,0,RY1),C20,OFFSET('Game Board'!G8:G55,0,RY1))+SUMIF(OFFSET('Game Board'!I8:I55,0,RY1),C20,OFFSET('Game Board'!H8:H55,0,RY1))</f>
        <v>0</v>
      </c>
      <c r="SC20" s="315">
        <f ca="1">SUMIF(OFFSET('Game Board'!F8:F55,0,RY1),C20,OFFSET('Game Board'!H8:H55,0,RY1))+SUMIF(OFFSET('Game Board'!I8:I55,0,RY1),C20,OFFSET('Game Board'!G8:G55,0,RY1))</f>
        <v>0</v>
      </c>
      <c r="SD20" s="315">
        <f t="shared" ca="1" si="119"/>
        <v>0</v>
      </c>
      <c r="SE20" s="315">
        <f t="shared" ca="1" si="120"/>
        <v>0</v>
      </c>
      <c r="SF20" s="315">
        <f ca="1">INDEX(L4:L35,MATCH(SO20,C4:C35,0),0)</f>
        <v>2091</v>
      </c>
      <c r="SG20" s="319">
        <f>'Tournament Setup'!F22</f>
        <v>0</v>
      </c>
      <c r="SH20" s="315">
        <f t="shared" ref="SH20" ca="1" si="2768">RANK(SE20,SE20:SE23)</f>
        <v>1</v>
      </c>
      <c r="SI20" s="315">
        <f t="shared" ref="SI20" ca="1" si="2769">SUMPRODUCT((SH20:SH23=SH20)*(SD20:SD23&gt;SD20)*1)</f>
        <v>0</v>
      </c>
      <c r="SJ20" s="315">
        <f t="shared" ca="1" si="123"/>
        <v>1</v>
      </c>
      <c r="SK20" s="315">
        <f t="shared" ref="SK20" ca="1" si="2770">SUMPRODUCT((SH20:SH23=SH20)*(SD20:SD23=SD20)*(SB20:SB23&gt;SB20)*1)</f>
        <v>0</v>
      </c>
      <c r="SL20" s="315">
        <f t="shared" ca="1" si="125"/>
        <v>1</v>
      </c>
      <c r="SM20" s="315">
        <f t="shared" ref="SM20" ca="1" si="2771">RANK(SL20,SL20:SL23,1)+COUNTIF(SL20:SL20,SL20)-1</f>
        <v>1</v>
      </c>
      <c r="SN20" s="315">
        <v>1</v>
      </c>
      <c r="SO20" s="315" t="str">
        <f t="shared" ref="SO20" ca="1" si="2772">INDEX(RW20:RW23,MATCH(SN20,SM20:SM23,0),0)</f>
        <v>USA</v>
      </c>
      <c r="SP20" s="315">
        <f t="shared" ref="SP20" ca="1" si="2773">INDEX(SL20:SL23,MATCH(SO20,RW20:RW23,0),0)</f>
        <v>1</v>
      </c>
      <c r="SQ20" s="315" t="str">
        <f t="shared" ref="SQ20" ca="1" si="2774">IF(SP21=1,SO20,"")</f>
        <v>USA</v>
      </c>
      <c r="ST20" s="315">
        <f ca="1">SUMPRODUCT((OFFSET('Game Board'!F8:F55,0,RY1)=SQ20)*(OFFSET('Game Board'!I8:I55,0,RY1)=SQ21)*(OFFSET('Game Board'!G8:G55,0,RY1)&gt;OFFSET('Game Board'!H8:H55,0,RY1))*1)+SUMPRODUCT((OFFSET('Game Board'!I8:I55,0,RY1)=SQ20)*(OFFSET('Game Board'!F8:F55,0,RY1)=SQ21)*(OFFSET('Game Board'!H8:H55,0,RY1)&gt;OFFSET('Game Board'!G8:G55,0,RY1))*1)+SUMPRODUCT((OFFSET('Game Board'!F8:F55,0,RY1)=SQ20)*(OFFSET('Game Board'!I8:I55,0,RY1)=SQ22)*(OFFSET('Game Board'!G8:G55,0,RY1)&gt;OFFSET('Game Board'!H8:H55,0,RY1))*1)+SUMPRODUCT((OFFSET('Game Board'!I8:I55,0,RY1)=SQ20)*(OFFSET('Game Board'!F8:F55,0,RY1)=SQ22)*(OFFSET('Game Board'!H8:H55,0,RY1)&gt;OFFSET('Game Board'!G8:G55,0,RY1))*1)+SUMPRODUCT((OFFSET('Game Board'!F8:F55,0,RY1)=SQ20)*(OFFSET('Game Board'!I8:I55,0,RY1)=SQ23)*(OFFSET('Game Board'!G8:G55,0,RY1)&gt;OFFSET('Game Board'!H8:H55,0,RY1))*1)+SUMPRODUCT((OFFSET('Game Board'!I8:I55,0,RY1)=SQ20)*(OFFSET('Game Board'!F8:F55,0,RY1)=SQ23)*(OFFSET('Game Board'!H8:H55,0,RY1)&gt;OFFSET('Game Board'!G8:G55,0,RY1))*1)</f>
        <v>0</v>
      </c>
      <c r="SU20" s="315">
        <f ca="1">SUMPRODUCT((OFFSET('Game Board'!F8:F55,0,RY1)=SQ20)*(OFFSET('Game Board'!I8:I55,0,RY1)=SQ21)*(OFFSET('Game Board'!G8:G55,0,RY1)=OFFSET('Game Board'!H8:H55,0,RY1))*1)+SUMPRODUCT((OFFSET('Game Board'!I8:I55,0,RY1)=SQ20)*(OFFSET('Game Board'!F8:F55,0,RY1)=SQ21)*(OFFSET('Game Board'!G8:G55,0,RY1)=OFFSET('Game Board'!H8:H55,0,RY1))*1)+SUMPRODUCT((OFFSET('Game Board'!F8:F55,0,RY1)=SQ20)*(OFFSET('Game Board'!I8:I55,0,RY1)=SQ22)*(OFFSET('Game Board'!G8:G55,0,RY1)=OFFSET('Game Board'!H8:H55,0,RY1))*1)+SUMPRODUCT((OFFSET('Game Board'!I8:I55,0,RY1)=SQ20)*(OFFSET('Game Board'!F8:F55,0,RY1)=SQ22)*(OFFSET('Game Board'!G8:G55,0,RY1)=OFFSET('Game Board'!H8:H55,0,RY1))*1)+SUMPRODUCT((OFFSET('Game Board'!F8:F55,0,RY1)=SQ20)*(OFFSET('Game Board'!I8:I55,0,RY1)=SQ23)*(OFFSET('Game Board'!G8:G55,0,RY1)=OFFSET('Game Board'!H8:H55,0,RY1))*1)+SUMPRODUCT((OFFSET('Game Board'!I8:I55,0,RY1)=SQ20)*(OFFSET('Game Board'!F8:F55,0,RY1)=SQ23)*(OFFSET('Game Board'!G8:G55,0,RY1)=OFFSET('Game Board'!H8:H55,0,RY1))*1)</f>
        <v>3</v>
      </c>
      <c r="SV20" s="315">
        <f ca="1">SUMPRODUCT((OFFSET('Game Board'!F8:F55,0,RY1)=SQ20)*(OFFSET('Game Board'!I8:I55,0,RY1)=SQ21)*(OFFSET('Game Board'!G8:G55,0,RY1)&lt;OFFSET('Game Board'!H8:H55,0,RY1))*1)+SUMPRODUCT((OFFSET('Game Board'!I8:I55,0,RY1)=SQ20)*(OFFSET('Game Board'!F8:F55,0,RY1)=SQ21)*(OFFSET('Game Board'!H8:H55,0,RY1)&lt;OFFSET('Game Board'!G8:G55,0,RY1))*1)+SUMPRODUCT((OFFSET('Game Board'!F8:F55,0,RY1)=SQ20)*(OFFSET('Game Board'!I8:I55,0,RY1)=SQ22)*(OFFSET('Game Board'!G8:G55,0,RY1)&lt;OFFSET('Game Board'!H8:H55,0,RY1))*1)+SUMPRODUCT((OFFSET('Game Board'!I8:I55,0,RY1)=SQ20)*(OFFSET('Game Board'!F8:F55,0,RY1)=SQ22)*(OFFSET('Game Board'!H8:H55,0,RY1)&lt;OFFSET('Game Board'!G8:G55,0,RY1))*1)+SUMPRODUCT((OFFSET('Game Board'!F8:F55,0,RY1)=SQ20)*(OFFSET('Game Board'!I8:I55,0,RY1)=SQ23)*(OFFSET('Game Board'!G8:G55,0,RY1)&lt;OFFSET('Game Board'!H8:H55,0,RY1))*1)+SUMPRODUCT((OFFSET('Game Board'!I8:I55,0,RY1)=SQ20)*(OFFSET('Game Board'!F8:F55,0,RY1)=SQ23)*(OFFSET('Game Board'!H8:H55,0,RY1)&lt;OFFSET('Game Board'!G8:G55,0,RY1))*1)</f>
        <v>0</v>
      </c>
      <c r="SW20" s="315">
        <f ca="1">SUMIFS(OFFSET('Game Board'!G8:G55,0,RY1),OFFSET('Game Board'!F8:F55,0,RY1),SQ20,OFFSET('Game Board'!I8:I55,0,RY1),SQ21)+SUMIFS(OFFSET('Game Board'!G8:G55,0,RY1),OFFSET('Game Board'!F8:F55,0,RY1),SQ20,OFFSET('Game Board'!I8:I55,0,RY1),SQ22)+SUMIFS(OFFSET('Game Board'!G8:G55,0,RY1),OFFSET('Game Board'!F8:F55,0,RY1),SQ20,OFFSET('Game Board'!I8:I55,0,RY1),SQ23)+SUMIFS(OFFSET('Game Board'!H8:H55,0,RY1),OFFSET('Game Board'!I8:I55,0,RY1),SQ20,OFFSET('Game Board'!F8:F55,0,RY1),SQ21)+SUMIFS(OFFSET('Game Board'!H8:H55,0,RY1),OFFSET('Game Board'!I8:I55,0,RY1),SQ20,OFFSET('Game Board'!F8:F55,0,RY1),SQ22)+SUMIFS(OFFSET('Game Board'!H8:H55,0,RY1),OFFSET('Game Board'!I8:I55,0,RY1),SQ20,OFFSET('Game Board'!F8:F55,0,RY1),SQ23)</f>
        <v>0</v>
      </c>
      <c r="SX20" s="315">
        <f ca="1">SUMIFS(OFFSET('Game Board'!H8:H55,0,RY1),OFFSET('Game Board'!F8:F55,0,RY1),SQ20,OFFSET('Game Board'!I8:I55,0,RY1),SQ21)+SUMIFS(OFFSET('Game Board'!H8:H55,0,RY1),OFFSET('Game Board'!F8:F55,0,RY1),SQ20,OFFSET('Game Board'!I8:I55,0,RY1),SQ22)+SUMIFS(OFFSET('Game Board'!H8:H55,0,RY1),OFFSET('Game Board'!F8:F55,0,RY1),SQ20,OFFSET('Game Board'!I8:I55,0,RY1),SQ23)+SUMIFS(OFFSET('Game Board'!G8:G55,0,RY1),OFFSET('Game Board'!I8:I55,0,RY1),SQ20,OFFSET('Game Board'!F8:F55,0,RY1),SQ21)+SUMIFS(OFFSET('Game Board'!G8:G55,0,RY1),OFFSET('Game Board'!I8:I55,0,RY1),SQ20,OFFSET('Game Board'!F8:F55,0,RY1),SQ22)+SUMIFS(OFFSET('Game Board'!G8:G55,0,RY1),OFFSET('Game Board'!I8:I55,0,RY1),SQ20,OFFSET('Game Board'!F8:F55,0,RY1),SQ23)</f>
        <v>0</v>
      </c>
      <c r="SY20" s="315">
        <f t="shared" ca="1" si="130"/>
        <v>0</v>
      </c>
      <c r="SZ20" s="315">
        <f t="shared" ca="1" si="131"/>
        <v>3</v>
      </c>
      <c r="TA20" s="315">
        <f t="shared" ref="TA20" ca="1" si="2775">IF(SQ20&lt;&gt;"",SUMPRODUCT((SP20:SP23=SP20)*(SZ20:SZ23&gt;SZ20)*1),0)</f>
        <v>0</v>
      </c>
      <c r="TB20" s="315">
        <f t="shared" ref="TB20" ca="1" si="2776">IF(SQ20&lt;&gt;"",SUMPRODUCT((TA20:TA23=TA20)*(SY20:SY23&gt;SY20)*1),0)</f>
        <v>0</v>
      </c>
      <c r="TC20" s="315">
        <f t="shared" ca="1" si="134"/>
        <v>0</v>
      </c>
      <c r="TD20" s="315">
        <f t="shared" ref="TD20" ca="1" si="2777">IF(SQ20&lt;&gt;"",SUMPRODUCT((TC20:TC23=TC20)*(TA20:TA23=TA20)*(SW20:SW23&gt;SW20)*1),0)</f>
        <v>0</v>
      </c>
      <c r="TE20" s="315">
        <f t="shared" ca="1" si="136"/>
        <v>1</v>
      </c>
      <c r="TF20" s="315">
        <v>0</v>
      </c>
      <c r="TG20" s="315">
        <v>0</v>
      </c>
      <c r="TH20" s="315">
        <v>0</v>
      </c>
      <c r="TI20" s="315">
        <v>0</v>
      </c>
      <c r="TJ20" s="315">
        <v>0</v>
      </c>
      <c r="TK20" s="315">
        <f t="shared" si="335"/>
        <v>0</v>
      </c>
      <c r="TL20" s="315">
        <f t="shared" si="336"/>
        <v>0</v>
      </c>
      <c r="TM20" s="315">
        <v>0</v>
      </c>
      <c r="TN20" s="315">
        <v>0</v>
      </c>
      <c r="TO20" s="315">
        <f t="shared" si="339"/>
        <v>0</v>
      </c>
      <c r="TP20" s="315">
        <v>0</v>
      </c>
      <c r="TQ20" s="315">
        <f t="shared" ca="1" si="137"/>
        <v>1</v>
      </c>
      <c r="TR20" s="315">
        <v>0</v>
      </c>
      <c r="TS20" s="315">
        <v>0</v>
      </c>
      <c r="TT20" s="315">
        <v>0</v>
      </c>
      <c r="TU20" s="315">
        <v>0</v>
      </c>
      <c r="TV20" s="315">
        <v>0</v>
      </c>
      <c r="TW20" s="315">
        <v>0</v>
      </c>
      <c r="TX20" s="315">
        <v>0</v>
      </c>
      <c r="TY20" s="315">
        <v>0</v>
      </c>
      <c r="TZ20" s="315">
        <v>0</v>
      </c>
      <c r="UA20" s="315">
        <v>0</v>
      </c>
      <c r="UB20" s="315">
        <v>0</v>
      </c>
      <c r="UC20" s="315">
        <f t="shared" ca="1" si="138"/>
        <v>1</v>
      </c>
      <c r="UD20" s="315">
        <f t="shared" ref="UD20" ca="1" si="2778">SUMPRODUCT((UC20:UC23=UC20)*(SF20:SF23&gt;SF20)*1)</f>
        <v>0</v>
      </c>
      <c r="UE20" s="315">
        <f t="shared" ca="1" si="140"/>
        <v>1</v>
      </c>
      <c r="UF20" s="315" t="str">
        <f t="shared" si="342"/>
        <v>USA</v>
      </c>
      <c r="UG20" s="315">
        <f t="shared" ca="1" si="141"/>
        <v>0</v>
      </c>
      <c r="UH20" s="315">
        <f ca="1">SUMPRODUCT((OFFSET('Game Board'!G8:G55,0,UH1)&lt;&gt;"")*(OFFSET('Game Board'!F8:F55,0,UH1)=C20)*(OFFSET('Game Board'!G8:G55,0,UH1)&gt;OFFSET('Game Board'!H8:H55,0,UH1))*1)+SUMPRODUCT((OFFSET('Game Board'!G8:G55,0,UH1)&lt;&gt;"")*(OFFSET('Game Board'!I8:I55,0,UH1)=C20)*(OFFSET('Game Board'!H8:H55,0,UH1)&gt;OFFSET('Game Board'!G8:G55,0,UH1))*1)</f>
        <v>0</v>
      </c>
      <c r="UI20" s="315">
        <f ca="1">SUMPRODUCT((OFFSET('Game Board'!G8:G55,0,UH1)&lt;&gt;"")*(OFFSET('Game Board'!F8:F55,0,UH1)=C20)*(OFFSET('Game Board'!G8:G55,0,UH1)=OFFSET('Game Board'!H8:H55,0,UH1))*1)+SUMPRODUCT((OFFSET('Game Board'!G8:G55,0,UH1)&lt;&gt;"")*(OFFSET('Game Board'!I8:I55,0,UH1)=C20)*(OFFSET('Game Board'!G8:G55,0,UH1)=OFFSET('Game Board'!H8:H55,0,UH1))*1)</f>
        <v>0</v>
      </c>
      <c r="UJ20" s="315">
        <f ca="1">SUMPRODUCT((OFFSET('Game Board'!G8:G55,0,UH1)&lt;&gt;"")*(OFFSET('Game Board'!F8:F55,0,UH1)=C20)*(OFFSET('Game Board'!G8:G55,0,UH1)&lt;OFFSET('Game Board'!H8:H55,0,UH1))*1)+SUMPRODUCT((OFFSET('Game Board'!G8:G55,0,UH1)&lt;&gt;"")*(OFFSET('Game Board'!I8:I55,0,UH1)=C20)*(OFFSET('Game Board'!H8:H55,0,UH1)&lt;OFFSET('Game Board'!G8:G55,0,UH1))*1)</f>
        <v>0</v>
      </c>
      <c r="UK20" s="315">
        <f ca="1">SUMIF(OFFSET('Game Board'!F8:F55,0,UH1),C20,OFFSET('Game Board'!G8:G55,0,UH1))+SUMIF(OFFSET('Game Board'!I8:I55,0,UH1),C20,OFFSET('Game Board'!H8:H55,0,UH1))</f>
        <v>0</v>
      </c>
      <c r="UL20" s="315">
        <f ca="1">SUMIF(OFFSET('Game Board'!F8:F55,0,UH1),C20,OFFSET('Game Board'!H8:H55,0,UH1))+SUMIF(OFFSET('Game Board'!I8:I55,0,UH1),C20,OFFSET('Game Board'!G8:G55,0,UH1))</f>
        <v>0</v>
      </c>
      <c r="UM20" s="315">
        <f t="shared" ca="1" si="142"/>
        <v>0</v>
      </c>
      <c r="UN20" s="315">
        <f t="shared" ca="1" si="143"/>
        <v>0</v>
      </c>
      <c r="UO20" s="315">
        <f ca="1">INDEX(L4:L35,MATCH(UX20,C4:C35,0),0)</f>
        <v>2091</v>
      </c>
      <c r="UP20" s="319">
        <f>'Tournament Setup'!F22</f>
        <v>0</v>
      </c>
      <c r="UQ20" s="315">
        <f t="shared" ref="UQ20" ca="1" si="2779">RANK(UN20,UN20:UN23)</f>
        <v>1</v>
      </c>
      <c r="UR20" s="315">
        <f t="shared" ref="UR20" ca="1" si="2780">SUMPRODUCT((UQ20:UQ23=UQ20)*(UM20:UM23&gt;UM20)*1)</f>
        <v>0</v>
      </c>
      <c r="US20" s="315">
        <f t="shared" ca="1" si="146"/>
        <v>1</v>
      </c>
      <c r="UT20" s="315">
        <f t="shared" ref="UT20" ca="1" si="2781">SUMPRODUCT((UQ20:UQ23=UQ20)*(UM20:UM23=UM20)*(UK20:UK23&gt;UK20)*1)</f>
        <v>0</v>
      </c>
      <c r="UU20" s="315">
        <f t="shared" ca="1" si="148"/>
        <v>1</v>
      </c>
      <c r="UV20" s="315">
        <f t="shared" ref="UV20" ca="1" si="2782">RANK(UU20,UU20:UU23,1)+COUNTIF(UU20:UU20,UU20)-1</f>
        <v>1</v>
      </c>
      <c r="UW20" s="315">
        <v>1</v>
      </c>
      <c r="UX20" s="315" t="str">
        <f t="shared" ref="UX20" ca="1" si="2783">INDEX(UF20:UF23,MATCH(UW20,UV20:UV23,0),0)</f>
        <v>USA</v>
      </c>
      <c r="UY20" s="315">
        <f t="shared" ref="UY20" ca="1" si="2784">INDEX(UU20:UU23,MATCH(UX20,UF20:UF23,0),0)</f>
        <v>1</v>
      </c>
      <c r="UZ20" s="315" t="str">
        <f t="shared" ref="UZ20" ca="1" si="2785">IF(UY21=1,UX20,"")</f>
        <v>USA</v>
      </c>
      <c r="VC20" s="315">
        <f ca="1">SUMPRODUCT((OFFSET('Game Board'!F8:F55,0,UH1)=UZ20)*(OFFSET('Game Board'!I8:I55,0,UH1)=UZ21)*(OFFSET('Game Board'!G8:G55,0,UH1)&gt;OFFSET('Game Board'!H8:H55,0,UH1))*1)+SUMPRODUCT((OFFSET('Game Board'!I8:I55,0,UH1)=UZ20)*(OFFSET('Game Board'!F8:F55,0,UH1)=UZ21)*(OFFSET('Game Board'!H8:H55,0,UH1)&gt;OFFSET('Game Board'!G8:G55,0,UH1))*1)+SUMPRODUCT((OFFSET('Game Board'!F8:F55,0,UH1)=UZ20)*(OFFSET('Game Board'!I8:I55,0,UH1)=UZ22)*(OFFSET('Game Board'!G8:G55,0,UH1)&gt;OFFSET('Game Board'!H8:H55,0,UH1))*1)+SUMPRODUCT((OFFSET('Game Board'!I8:I55,0,UH1)=UZ20)*(OFFSET('Game Board'!F8:F55,0,UH1)=UZ22)*(OFFSET('Game Board'!H8:H55,0,UH1)&gt;OFFSET('Game Board'!G8:G55,0,UH1))*1)+SUMPRODUCT((OFFSET('Game Board'!F8:F55,0,UH1)=UZ20)*(OFFSET('Game Board'!I8:I55,0,UH1)=UZ23)*(OFFSET('Game Board'!G8:G55,0,UH1)&gt;OFFSET('Game Board'!H8:H55,0,UH1))*1)+SUMPRODUCT((OFFSET('Game Board'!I8:I55,0,UH1)=UZ20)*(OFFSET('Game Board'!F8:F55,0,UH1)=UZ23)*(OFFSET('Game Board'!H8:H55,0,UH1)&gt;OFFSET('Game Board'!G8:G55,0,UH1))*1)</f>
        <v>0</v>
      </c>
      <c r="VD20" s="315">
        <f ca="1">SUMPRODUCT((OFFSET('Game Board'!F8:F55,0,UH1)=UZ20)*(OFFSET('Game Board'!I8:I55,0,UH1)=UZ21)*(OFFSET('Game Board'!G8:G55,0,UH1)=OFFSET('Game Board'!H8:H55,0,UH1))*1)+SUMPRODUCT((OFFSET('Game Board'!I8:I55,0,UH1)=UZ20)*(OFFSET('Game Board'!F8:F55,0,UH1)=UZ21)*(OFFSET('Game Board'!G8:G55,0,UH1)=OFFSET('Game Board'!H8:H55,0,UH1))*1)+SUMPRODUCT((OFFSET('Game Board'!F8:F55,0,UH1)=UZ20)*(OFFSET('Game Board'!I8:I55,0,UH1)=UZ22)*(OFFSET('Game Board'!G8:G55,0,UH1)=OFFSET('Game Board'!H8:H55,0,UH1))*1)+SUMPRODUCT((OFFSET('Game Board'!I8:I55,0,UH1)=UZ20)*(OFFSET('Game Board'!F8:F55,0,UH1)=UZ22)*(OFFSET('Game Board'!G8:G55,0,UH1)=OFFSET('Game Board'!H8:H55,0,UH1))*1)+SUMPRODUCT((OFFSET('Game Board'!F8:F55,0,UH1)=UZ20)*(OFFSET('Game Board'!I8:I55,0,UH1)=UZ23)*(OFFSET('Game Board'!G8:G55,0,UH1)=OFFSET('Game Board'!H8:H55,0,UH1))*1)+SUMPRODUCT((OFFSET('Game Board'!I8:I55,0,UH1)=UZ20)*(OFFSET('Game Board'!F8:F55,0,UH1)=UZ23)*(OFFSET('Game Board'!G8:G55,0,UH1)=OFFSET('Game Board'!H8:H55,0,UH1))*1)</f>
        <v>3</v>
      </c>
      <c r="VE20" s="315">
        <f ca="1">SUMPRODUCT((OFFSET('Game Board'!F8:F55,0,UH1)=UZ20)*(OFFSET('Game Board'!I8:I55,0,UH1)=UZ21)*(OFFSET('Game Board'!G8:G55,0,UH1)&lt;OFFSET('Game Board'!H8:H55,0,UH1))*1)+SUMPRODUCT((OFFSET('Game Board'!I8:I55,0,UH1)=UZ20)*(OFFSET('Game Board'!F8:F55,0,UH1)=UZ21)*(OFFSET('Game Board'!H8:H55,0,UH1)&lt;OFFSET('Game Board'!G8:G55,0,UH1))*1)+SUMPRODUCT((OFFSET('Game Board'!F8:F55,0,UH1)=UZ20)*(OFFSET('Game Board'!I8:I55,0,UH1)=UZ22)*(OFFSET('Game Board'!G8:G55,0,UH1)&lt;OFFSET('Game Board'!H8:H55,0,UH1))*1)+SUMPRODUCT((OFFSET('Game Board'!I8:I55,0,UH1)=UZ20)*(OFFSET('Game Board'!F8:F55,0,UH1)=UZ22)*(OFFSET('Game Board'!H8:H55,0,UH1)&lt;OFFSET('Game Board'!G8:G55,0,UH1))*1)+SUMPRODUCT((OFFSET('Game Board'!F8:F55,0,UH1)=UZ20)*(OFFSET('Game Board'!I8:I55,0,UH1)=UZ23)*(OFFSET('Game Board'!G8:G55,0,UH1)&lt;OFFSET('Game Board'!H8:H55,0,UH1))*1)+SUMPRODUCT((OFFSET('Game Board'!I8:I55,0,UH1)=UZ20)*(OFFSET('Game Board'!F8:F55,0,UH1)=UZ23)*(OFFSET('Game Board'!H8:H55,0,UH1)&lt;OFFSET('Game Board'!G8:G55,0,UH1))*1)</f>
        <v>0</v>
      </c>
      <c r="VF20" s="315">
        <f ca="1">SUMIFS(OFFSET('Game Board'!G8:G55,0,UH1),OFFSET('Game Board'!F8:F55,0,UH1),UZ20,OFFSET('Game Board'!I8:I55,0,UH1),UZ21)+SUMIFS(OFFSET('Game Board'!G8:G55,0,UH1),OFFSET('Game Board'!F8:F55,0,UH1),UZ20,OFFSET('Game Board'!I8:I55,0,UH1),UZ22)+SUMIFS(OFFSET('Game Board'!G8:G55,0,UH1),OFFSET('Game Board'!F8:F55,0,UH1),UZ20,OFFSET('Game Board'!I8:I55,0,UH1),UZ23)+SUMIFS(OFFSET('Game Board'!H8:H55,0,UH1),OFFSET('Game Board'!I8:I55,0,UH1),UZ20,OFFSET('Game Board'!F8:F55,0,UH1),UZ21)+SUMIFS(OFFSET('Game Board'!H8:H55,0,UH1),OFFSET('Game Board'!I8:I55,0,UH1),UZ20,OFFSET('Game Board'!F8:F55,0,UH1),UZ22)+SUMIFS(OFFSET('Game Board'!H8:H55,0,UH1),OFFSET('Game Board'!I8:I55,0,UH1),UZ20,OFFSET('Game Board'!F8:F55,0,UH1),UZ23)</f>
        <v>0</v>
      </c>
      <c r="VG20" s="315">
        <f ca="1">SUMIFS(OFFSET('Game Board'!H8:H55,0,UH1),OFFSET('Game Board'!F8:F55,0,UH1),UZ20,OFFSET('Game Board'!I8:I55,0,UH1),UZ21)+SUMIFS(OFFSET('Game Board'!H8:H55,0,UH1),OFFSET('Game Board'!F8:F55,0,UH1),UZ20,OFFSET('Game Board'!I8:I55,0,UH1),UZ22)+SUMIFS(OFFSET('Game Board'!H8:H55,0,UH1),OFFSET('Game Board'!F8:F55,0,UH1),UZ20,OFFSET('Game Board'!I8:I55,0,UH1),UZ23)+SUMIFS(OFFSET('Game Board'!G8:G55,0,UH1),OFFSET('Game Board'!I8:I55,0,UH1),UZ20,OFFSET('Game Board'!F8:F55,0,UH1),UZ21)+SUMIFS(OFFSET('Game Board'!G8:G55,0,UH1),OFFSET('Game Board'!I8:I55,0,UH1),UZ20,OFFSET('Game Board'!F8:F55,0,UH1),UZ22)+SUMIFS(OFFSET('Game Board'!G8:G55,0,UH1),OFFSET('Game Board'!I8:I55,0,UH1),UZ20,OFFSET('Game Board'!F8:F55,0,UH1),UZ23)</f>
        <v>0</v>
      </c>
      <c r="VH20" s="315">
        <f t="shared" ca="1" si="153"/>
        <v>0</v>
      </c>
      <c r="VI20" s="315">
        <f t="shared" ca="1" si="154"/>
        <v>3</v>
      </c>
      <c r="VJ20" s="315">
        <f t="shared" ref="VJ20" ca="1" si="2786">IF(UZ20&lt;&gt;"",SUMPRODUCT((UY20:UY23=UY20)*(VI20:VI23&gt;VI20)*1),0)</f>
        <v>0</v>
      </c>
      <c r="VK20" s="315">
        <f t="shared" ref="VK20" ca="1" si="2787">IF(UZ20&lt;&gt;"",SUMPRODUCT((VJ20:VJ23=VJ20)*(VH20:VH23&gt;VH20)*1),0)</f>
        <v>0</v>
      </c>
      <c r="VL20" s="315">
        <f t="shared" ca="1" si="157"/>
        <v>0</v>
      </c>
      <c r="VM20" s="315">
        <f t="shared" ref="VM20" ca="1" si="2788">IF(UZ20&lt;&gt;"",SUMPRODUCT((VL20:VL23=VL20)*(VJ20:VJ23=VJ20)*(VF20:VF23&gt;VF20)*1),0)</f>
        <v>0</v>
      </c>
      <c r="VN20" s="315">
        <f t="shared" ca="1" si="159"/>
        <v>1</v>
      </c>
      <c r="VO20" s="315">
        <v>0</v>
      </c>
      <c r="VP20" s="315">
        <v>0</v>
      </c>
      <c r="VQ20" s="315">
        <v>0</v>
      </c>
      <c r="VR20" s="315">
        <v>0</v>
      </c>
      <c r="VS20" s="315">
        <v>0</v>
      </c>
      <c r="VT20" s="315">
        <f t="shared" si="354"/>
        <v>0</v>
      </c>
      <c r="VU20" s="315">
        <f t="shared" si="355"/>
        <v>0</v>
      </c>
      <c r="VV20" s="315">
        <v>0</v>
      </c>
      <c r="VW20" s="315">
        <v>0</v>
      </c>
      <c r="VX20" s="315">
        <f t="shared" si="358"/>
        <v>0</v>
      </c>
      <c r="VY20" s="315">
        <v>0</v>
      </c>
      <c r="VZ20" s="315">
        <f t="shared" ca="1" si="160"/>
        <v>1</v>
      </c>
      <c r="WA20" s="315">
        <v>0</v>
      </c>
      <c r="WB20" s="315">
        <v>0</v>
      </c>
      <c r="WC20" s="315">
        <v>0</v>
      </c>
      <c r="WD20" s="315">
        <v>0</v>
      </c>
      <c r="WE20" s="315">
        <v>0</v>
      </c>
      <c r="WF20" s="315">
        <v>0</v>
      </c>
      <c r="WG20" s="315">
        <v>0</v>
      </c>
      <c r="WH20" s="315">
        <v>0</v>
      </c>
      <c r="WI20" s="315">
        <v>0</v>
      </c>
      <c r="WJ20" s="315">
        <v>0</v>
      </c>
      <c r="WK20" s="315">
        <v>0</v>
      </c>
      <c r="WL20" s="315">
        <f t="shared" ca="1" si="161"/>
        <v>1</v>
      </c>
      <c r="WM20" s="315">
        <f t="shared" ref="WM20" ca="1" si="2789">SUMPRODUCT((WL20:WL23=WL20)*(UO20:UO23&gt;UO20)*1)</f>
        <v>0</v>
      </c>
      <c r="WN20" s="315">
        <f t="shared" ca="1" si="163"/>
        <v>1</v>
      </c>
      <c r="WO20" s="315" t="str">
        <f t="shared" si="361"/>
        <v>USA</v>
      </c>
      <c r="WP20" s="315">
        <f t="shared" ca="1" si="164"/>
        <v>0</v>
      </c>
      <c r="WQ20" s="315">
        <f ca="1">SUMPRODUCT((OFFSET('Game Board'!G8:G55,0,WQ1)&lt;&gt;"")*(OFFSET('Game Board'!F8:F55,0,WQ1)=C20)*(OFFSET('Game Board'!G8:G55,0,WQ1)&gt;OFFSET('Game Board'!H8:H55,0,WQ1))*1)+SUMPRODUCT((OFFSET('Game Board'!G8:G55,0,WQ1)&lt;&gt;"")*(OFFSET('Game Board'!I8:I55,0,WQ1)=C20)*(OFFSET('Game Board'!H8:H55,0,WQ1)&gt;OFFSET('Game Board'!G8:G55,0,WQ1))*1)</f>
        <v>0</v>
      </c>
      <c r="WR20" s="315">
        <f ca="1">SUMPRODUCT((OFFSET('Game Board'!G8:G55,0,WQ1)&lt;&gt;"")*(OFFSET('Game Board'!F8:F55,0,WQ1)=C20)*(OFFSET('Game Board'!G8:G55,0,WQ1)=OFFSET('Game Board'!H8:H55,0,WQ1))*1)+SUMPRODUCT((OFFSET('Game Board'!G8:G55,0,WQ1)&lt;&gt;"")*(OFFSET('Game Board'!I8:I55,0,WQ1)=C20)*(OFFSET('Game Board'!G8:G55,0,WQ1)=OFFSET('Game Board'!H8:H55,0,WQ1))*1)</f>
        <v>0</v>
      </c>
      <c r="WS20" s="315">
        <f ca="1">SUMPRODUCT((OFFSET('Game Board'!G8:G55,0,WQ1)&lt;&gt;"")*(OFFSET('Game Board'!F8:F55,0,WQ1)=C20)*(OFFSET('Game Board'!G8:G55,0,WQ1)&lt;OFFSET('Game Board'!H8:H55,0,WQ1))*1)+SUMPRODUCT((OFFSET('Game Board'!G8:G55,0,WQ1)&lt;&gt;"")*(OFFSET('Game Board'!I8:I55,0,WQ1)=C20)*(OFFSET('Game Board'!H8:H55,0,WQ1)&lt;OFFSET('Game Board'!G8:G55,0,WQ1))*1)</f>
        <v>0</v>
      </c>
      <c r="WT20" s="315">
        <f ca="1">SUMIF(OFFSET('Game Board'!F8:F55,0,WQ1),C20,OFFSET('Game Board'!G8:G55,0,WQ1))+SUMIF(OFFSET('Game Board'!I8:I55,0,WQ1),C20,OFFSET('Game Board'!H8:H55,0,WQ1))</f>
        <v>0</v>
      </c>
      <c r="WU20" s="315">
        <f ca="1">SUMIF(OFFSET('Game Board'!F8:F55,0,WQ1),C20,OFFSET('Game Board'!H8:H55,0,WQ1))+SUMIF(OFFSET('Game Board'!I8:I55,0,WQ1),C20,OFFSET('Game Board'!G8:G55,0,WQ1))</f>
        <v>0</v>
      </c>
      <c r="WV20" s="315">
        <f t="shared" ca="1" si="165"/>
        <v>0</v>
      </c>
      <c r="WW20" s="315">
        <f t="shared" ca="1" si="166"/>
        <v>0</v>
      </c>
      <c r="WX20" s="315">
        <f ca="1">INDEX(L4:L35,MATCH(XG20,C4:C35,0),0)</f>
        <v>2091</v>
      </c>
      <c r="WY20" s="319">
        <f>'Tournament Setup'!F22</f>
        <v>0</v>
      </c>
      <c r="WZ20" s="315">
        <f t="shared" ref="WZ20" ca="1" si="2790">RANK(WW20,WW20:WW23)</f>
        <v>1</v>
      </c>
      <c r="XA20" s="315">
        <f t="shared" ref="XA20" ca="1" si="2791">SUMPRODUCT((WZ20:WZ23=WZ20)*(WV20:WV23&gt;WV20)*1)</f>
        <v>0</v>
      </c>
      <c r="XB20" s="315">
        <f t="shared" ca="1" si="169"/>
        <v>1</v>
      </c>
      <c r="XC20" s="315">
        <f t="shared" ref="XC20" ca="1" si="2792">SUMPRODUCT((WZ20:WZ23=WZ20)*(WV20:WV23=WV20)*(WT20:WT23&gt;WT20)*1)</f>
        <v>0</v>
      </c>
      <c r="XD20" s="315">
        <f t="shared" ca="1" si="171"/>
        <v>1</v>
      </c>
      <c r="XE20" s="315">
        <f t="shared" ref="XE20" ca="1" si="2793">RANK(XD20,XD20:XD23,1)+COUNTIF(XD20:XD20,XD20)-1</f>
        <v>1</v>
      </c>
      <c r="XF20" s="315">
        <v>1</v>
      </c>
      <c r="XG20" s="315" t="str">
        <f t="shared" ref="XG20" ca="1" si="2794">INDEX(WO20:WO23,MATCH(XF20,XE20:XE23,0),0)</f>
        <v>USA</v>
      </c>
      <c r="XH20" s="315">
        <f t="shared" ref="XH20" ca="1" si="2795">INDEX(XD20:XD23,MATCH(XG20,WO20:WO23,0),0)</f>
        <v>1</v>
      </c>
      <c r="XI20" s="315" t="str">
        <f t="shared" ref="XI20" ca="1" si="2796">IF(XH21=1,XG20,"")</f>
        <v>USA</v>
      </c>
      <c r="XL20" s="315">
        <f ca="1">SUMPRODUCT((OFFSET('Game Board'!F8:F55,0,WQ1)=XI20)*(OFFSET('Game Board'!I8:I55,0,WQ1)=XI21)*(OFFSET('Game Board'!G8:G55,0,WQ1)&gt;OFFSET('Game Board'!H8:H55,0,WQ1))*1)+SUMPRODUCT((OFFSET('Game Board'!I8:I55,0,WQ1)=XI20)*(OFFSET('Game Board'!F8:F55,0,WQ1)=XI21)*(OFFSET('Game Board'!H8:H55,0,WQ1)&gt;OFFSET('Game Board'!G8:G55,0,WQ1))*1)+SUMPRODUCT((OFFSET('Game Board'!F8:F55,0,WQ1)=XI20)*(OFFSET('Game Board'!I8:I55,0,WQ1)=XI22)*(OFFSET('Game Board'!G8:G55,0,WQ1)&gt;OFFSET('Game Board'!H8:H55,0,WQ1))*1)+SUMPRODUCT((OFFSET('Game Board'!I8:I55,0,WQ1)=XI20)*(OFFSET('Game Board'!F8:F55,0,WQ1)=XI22)*(OFFSET('Game Board'!H8:H55,0,WQ1)&gt;OFFSET('Game Board'!G8:G55,0,WQ1))*1)+SUMPRODUCT((OFFSET('Game Board'!F8:F55,0,WQ1)=XI20)*(OFFSET('Game Board'!I8:I55,0,WQ1)=XI23)*(OFFSET('Game Board'!G8:G55,0,WQ1)&gt;OFFSET('Game Board'!H8:H55,0,WQ1))*1)+SUMPRODUCT((OFFSET('Game Board'!I8:I55,0,WQ1)=XI20)*(OFFSET('Game Board'!F8:F55,0,WQ1)=XI23)*(OFFSET('Game Board'!H8:H55,0,WQ1)&gt;OFFSET('Game Board'!G8:G55,0,WQ1))*1)</f>
        <v>0</v>
      </c>
      <c r="XM20" s="315">
        <f ca="1">SUMPRODUCT((OFFSET('Game Board'!F8:F55,0,WQ1)=XI20)*(OFFSET('Game Board'!I8:I55,0,WQ1)=XI21)*(OFFSET('Game Board'!G8:G55,0,WQ1)=OFFSET('Game Board'!H8:H55,0,WQ1))*1)+SUMPRODUCT((OFFSET('Game Board'!I8:I55,0,WQ1)=XI20)*(OFFSET('Game Board'!F8:F55,0,WQ1)=XI21)*(OFFSET('Game Board'!G8:G55,0,WQ1)=OFFSET('Game Board'!H8:H55,0,WQ1))*1)+SUMPRODUCT((OFFSET('Game Board'!F8:F55,0,WQ1)=XI20)*(OFFSET('Game Board'!I8:I55,0,WQ1)=XI22)*(OFFSET('Game Board'!G8:G55,0,WQ1)=OFFSET('Game Board'!H8:H55,0,WQ1))*1)+SUMPRODUCT((OFFSET('Game Board'!I8:I55,0,WQ1)=XI20)*(OFFSET('Game Board'!F8:F55,0,WQ1)=XI22)*(OFFSET('Game Board'!G8:G55,0,WQ1)=OFFSET('Game Board'!H8:H55,0,WQ1))*1)+SUMPRODUCT((OFFSET('Game Board'!F8:F55,0,WQ1)=XI20)*(OFFSET('Game Board'!I8:I55,0,WQ1)=XI23)*(OFFSET('Game Board'!G8:G55,0,WQ1)=OFFSET('Game Board'!H8:H55,0,WQ1))*1)+SUMPRODUCT((OFFSET('Game Board'!I8:I55,0,WQ1)=XI20)*(OFFSET('Game Board'!F8:F55,0,WQ1)=XI23)*(OFFSET('Game Board'!G8:G55,0,WQ1)=OFFSET('Game Board'!H8:H55,0,WQ1))*1)</f>
        <v>3</v>
      </c>
      <c r="XN20" s="315">
        <f ca="1">SUMPRODUCT((OFFSET('Game Board'!F8:F55,0,WQ1)=XI20)*(OFFSET('Game Board'!I8:I55,0,WQ1)=XI21)*(OFFSET('Game Board'!G8:G55,0,WQ1)&lt;OFFSET('Game Board'!H8:H55,0,WQ1))*1)+SUMPRODUCT((OFFSET('Game Board'!I8:I55,0,WQ1)=XI20)*(OFFSET('Game Board'!F8:F55,0,WQ1)=XI21)*(OFFSET('Game Board'!H8:H55,0,WQ1)&lt;OFFSET('Game Board'!G8:G55,0,WQ1))*1)+SUMPRODUCT((OFFSET('Game Board'!F8:F55,0,WQ1)=XI20)*(OFFSET('Game Board'!I8:I55,0,WQ1)=XI22)*(OFFSET('Game Board'!G8:G55,0,WQ1)&lt;OFFSET('Game Board'!H8:H55,0,WQ1))*1)+SUMPRODUCT((OFFSET('Game Board'!I8:I55,0,WQ1)=XI20)*(OFFSET('Game Board'!F8:F55,0,WQ1)=XI22)*(OFFSET('Game Board'!H8:H55,0,WQ1)&lt;OFFSET('Game Board'!G8:G55,0,WQ1))*1)+SUMPRODUCT((OFFSET('Game Board'!F8:F55,0,WQ1)=XI20)*(OFFSET('Game Board'!I8:I55,0,WQ1)=XI23)*(OFFSET('Game Board'!G8:G55,0,WQ1)&lt;OFFSET('Game Board'!H8:H55,0,WQ1))*1)+SUMPRODUCT((OFFSET('Game Board'!I8:I55,0,WQ1)=XI20)*(OFFSET('Game Board'!F8:F55,0,WQ1)=XI23)*(OFFSET('Game Board'!H8:H55,0,WQ1)&lt;OFFSET('Game Board'!G8:G55,0,WQ1))*1)</f>
        <v>0</v>
      </c>
      <c r="XO20" s="315">
        <f ca="1">SUMIFS(OFFSET('Game Board'!G8:G55,0,WQ1),OFFSET('Game Board'!F8:F55,0,WQ1),XI20,OFFSET('Game Board'!I8:I55,0,WQ1),XI21)+SUMIFS(OFFSET('Game Board'!G8:G55,0,WQ1),OFFSET('Game Board'!F8:F55,0,WQ1),XI20,OFFSET('Game Board'!I8:I55,0,WQ1),XI22)+SUMIFS(OFFSET('Game Board'!G8:G55,0,WQ1),OFFSET('Game Board'!F8:F55,0,WQ1),XI20,OFFSET('Game Board'!I8:I55,0,WQ1),XI23)+SUMIFS(OFFSET('Game Board'!H8:H55,0,WQ1),OFFSET('Game Board'!I8:I55,0,WQ1),XI20,OFFSET('Game Board'!F8:F55,0,WQ1),XI21)+SUMIFS(OFFSET('Game Board'!H8:H55,0,WQ1),OFFSET('Game Board'!I8:I55,0,WQ1),XI20,OFFSET('Game Board'!F8:F55,0,WQ1),XI22)+SUMIFS(OFFSET('Game Board'!H8:H55,0,WQ1),OFFSET('Game Board'!I8:I55,0,WQ1),XI20,OFFSET('Game Board'!F8:F55,0,WQ1),XI23)</f>
        <v>0</v>
      </c>
      <c r="XP20" s="315">
        <f ca="1">SUMIFS(OFFSET('Game Board'!H8:H55,0,WQ1),OFFSET('Game Board'!F8:F55,0,WQ1),XI20,OFFSET('Game Board'!I8:I55,0,WQ1),XI21)+SUMIFS(OFFSET('Game Board'!H8:H55,0,WQ1),OFFSET('Game Board'!F8:F55,0,WQ1),XI20,OFFSET('Game Board'!I8:I55,0,WQ1),XI22)+SUMIFS(OFFSET('Game Board'!H8:H55,0,WQ1),OFFSET('Game Board'!F8:F55,0,WQ1),XI20,OFFSET('Game Board'!I8:I55,0,WQ1),XI23)+SUMIFS(OFFSET('Game Board'!G8:G55,0,WQ1),OFFSET('Game Board'!I8:I55,0,WQ1),XI20,OFFSET('Game Board'!F8:F55,0,WQ1),XI21)+SUMIFS(OFFSET('Game Board'!G8:G55,0,WQ1),OFFSET('Game Board'!I8:I55,0,WQ1),XI20,OFFSET('Game Board'!F8:F55,0,WQ1),XI22)+SUMIFS(OFFSET('Game Board'!G8:G55,0,WQ1),OFFSET('Game Board'!I8:I55,0,WQ1),XI20,OFFSET('Game Board'!F8:F55,0,WQ1),XI23)</f>
        <v>0</v>
      </c>
      <c r="XQ20" s="315">
        <f t="shared" ca="1" si="176"/>
        <v>0</v>
      </c>
      <c r="XR20" s="315">
        <f t="shared" ca="1" si="177"/>
        <v>3</v>
      </c>
      <c r="XS20" s="315">
        <f t="shared" ref="XS20" ca="1" si="2797">IF(XI20&lt;&gt;"",SUMPRODUCT((XH20:XH23=XH20)*(XR20:XR23&gt;XR20)*1),0)</f>
        <v>0</v>
      </c>
      <c r="XT20" s="315">
        <f t="shared" ref="XT20" ca="1" si="2798">IF(XI20&lt;&gt;"",SUMPRODUCT((XS20:XS23=XS20)*(XQ20:XQ23&gt;XQ20)*1),0)</f>
        <v>0</v>
      </c>
      <c r="XU20" s="315">
        <f t="shared" ca="1" si="180"/>
        <v>0</v>
      </c>
      <c r="XV20" s="315">
        <f t="shared" ref="XV20" ca="1" si="2799">IF(XI20&lt;&gt;"",SUMPRODUCT((XU20:XU23=XU20)*(XS20:XS23=XS20)*(XO20:XO23&gt;XO20)*1),0)</f>
        <v>0</v>
      </c>
      <c r="XW20" s="315">
        <f t="shared" ca="1" si="182"/>
        <v>1</v>
      </c>
      <c r="XX20" s="315">
        <v>0</v>
      </c>
      <c r="XY20" s="315">
        <v>0</v>
      </c>
      <c r="XZ20" s="315">
        <v>0</v>
      </c>
      <c r="YA20" s="315">
        <v>0</v>
      </c>
      <c r="YB20" s="315">
        <v>0</v>
      </c>
      <c r="YC20" s="315">
        <f t="shared" si="373"/>
        <v>0</v>
      </c>
      <c r="YD20" s="315">
        <f t="shared" si="374"/>
        <v>0</v>
      </c>
      <c r="YE20" s="315">
        <v>0</v>
      </c>
      <c r="YF20" s="315">
        <v>0</v>
      </c>
      <c r="YG20" s="315">
        <f t="shared" si="377"/>
        <v>0</v>
      </c>
      <c r="YH20" s="315">
        <v>0</v>
      </c>
      <c r="YI20" s="315">
        <f t="shared" ca="1" si="183"/>
        <v>1</v>
      </c>
      <c r="YJ20" s="315">
        <v>0</v>
      </c>
      <c r="YK20" s="315">
        <v>0</v>
      </c>
      <c r="YL20" s="315">
        <v>0</v>
      </c>
      <c r="YM20" s="315">
        <v>0</v>
      </c>
      <c r="YN20" s="315">
        <v>0</v>
      </c>
      <c r="YO20" s="315">
        <v>0</v>
      </c>
      <c r="YP20" s="315">
        <v>0</v>
      </c>
      <c r="YQ20" s="315">
        <v>0</v>
      </c>
      <c r="YR20" s="315">
        <v>0</v>
      </c>
      <c r="YS20" s="315">
        <v>0</v>
      </c>
      <c r="YT20" s="315">
        <v>0</v>
      </c>
      <c r="YU20" s="315">
        <f t="shared" ca="1" si="184"/>
        <v>1</v>
      </c>
      <c r="YV20" s="315">
        <f t="shared" ref="YV20" ca="1" si="2800">SUMPRODUCT((YU20:YU23=YU20)*(WX20:WX23&gt;WX20)*1)</f>
        <v>0</v>
      </c>
      <c r="YW20" s="315">
        <f t="shared" ca="1" si="186"/>
        <v>1</v>
      </c>
      <c r="YX20" s="315" t="str">
        <f t="shared" si="380"/>
        <v>USA</v>
      </c>
    </row>
    <row r="21" spans="1:674" x14ac:dyDescent="0.35">
      <c r="A21" s="315">
        <f>INDEX(M4:M35,MATCH(U21,C4:C35,0),0)</f>
        <v>1643</v>
      </c>
      <c r="B21" s="315">
        <f t="shared" si="815"/>
        <v>2</v>
      </c>
      <c r="C21" s="315" t="str">
        <f>'Tournament Setup'!D23</f>
        <v>Vietnam</v>
      </c>
      <c r="D21" s="315">
        <f t="shared" si="187"/>
        <v>0</v>
      </c>
      <c r="E21" s="315">
        <f>SUMPRODUCT(('Game Board'!G8:G55&lt;&gt;"")*('Game Board'!F8:F55=C21)*('Game Board'!G8:G55&gt;'Game Board'!H8:H55)*1)+SUMPRODUCT(('Game Board'!G8:G55&lt;&gt;"")*('Game Board'!I8:I55=C21)*('Game Board'!H8:H55&gt;'Game Board'!G8:G55)*1)</f>
        <v>0</v>
      </c>
      <c r="F21" s="315">
        <f>SUMPRODUCT(('Game Board'!G8:G55&lt;&gt;"")*('Game Board'!F8:F55=C21)*('Game Board'!G8:G55='Game Board'!H8:H55)*1)+SUMPRODUCT(('Game Board'!G8:G55&lt;&gt;"")*('Game Board'!I8:I55=C21)*('Game Board'!G8:G55='Game Board'!H8:H55)*1)</f>
        <v>0</v>
      </c>
      <c r="G21" s="315">
        <f>SUMPRODUCT(('Game Board'!G8:G55&lt;&gt;"")*('Game Board'!F8:F55=C21)*('Game Board'!G8:G55&lt;'Game Board'!H8:H55)*1)+SUMPRODUCT(('Game Board'!G8:G55&lt;&gt;"")*('Game Board'!I8:I55=C21)*('Game Board'!H8:H55&lt;'Game Board'!G8:G55)*1)</f>
        <v>0</v>
      </c>
      <c r="H21" s="315">
        <f>SUMIF('Game Board'!F8:F55,C21,'Game Board'!G8:G55)+SUMIF('Game Board'!I8:I55,C21,'Game Board'!H8:H55)</f>
        <v>0</v>
      </c>
      <c r="I21" s="315">
        <f>SUMIF('Game Board'!F8:F55,C21,'Game Board'!H8:H55)+SUMIF('Game Board'!I8:I55,C21,'Game Board'!G8:G55)</f>
        <v>0</v>
      </c>
      <c r="J21" s="315">
        <f t="shared" si="188"/>
        <v>0</v>
      </c>
      <c r="K21" s="315">
        <f t="shared" si="189"/>
        <v>0</v>
      </c>
      <c r="L21" s="319">
        <f>'Tournament Setup'!E23</f>
        <v>1643</v>
      </c>
      <c r="M21" s="315">
        <f>IF('Tournament Setup'!F23&lt;&gt;"",-'Tournament Setup'!F23,'Tournament Setup'!E23)</f>
        <v>1643</v>
      </c>
      <c r="N21" s="315">
        <f>RANK(K21,K20:K23)</f>
        <v>1</v>
      </c>
      <c r="O21" s="315">
        <f>SUMPRODUCT((N20:N23=N21)*(J20:J23&gt;J21)*1)</f>
        <v>0</v>
      </c>
      <c r="P21" s="315">
        <f t="shared" si="190"/>
        <v>1</v>
      </c>
      <c r="Q21" s="315">
        <f>SUMPRODUCT((N20:N23=N21)*(J20:J23=J21)*(H20:H23&gt;H21)*1)</f>
        <v>0</v>
      </c>
      <c r="R21" s="315">
        <f t="shared" si="191"/>
        <v>1</v>
      </c>
      <c r="S21" s="315">
        <f>RANK(R21,R20:R23,1)+COUNTIF(R20:R21,R21)-1</f>
        <v>2</v>
      </c>
      <c r="T21" s="315">
        <v>2</v>
      </c>
      <c r="U21" s="315" t="str">
        <f t="shared" ref="U21" si="2801">INDEX(C20:C23,MATCH(T21,S20:S23,0),0)</f>
        <v>Vietnam</v>
      </c>
      <c r="V21" s="315">
        <f>INDEX(R20:R23,MATCH(U21,C20:C23,0),0)</f>
        <v>1</v>
      </c>
      <c r="W21" s="315" t="str">
        <f t="shared" ref="W21" si="2802">IF(W20&lt;&gt;"",U21,"")</f>
        <v>Vietnam</v>
      </c>
      <c r="X21" s="315" t="str">
        <f t="shared" ref="X21" si="2803">IF(V22=2,U21,"")</f>
        <v/>
      </c>
      <c r="Z21" s="315">
        <f>SUMPRODUCT(('Game Board'!F8:F55=W21)*('Game Board'!I8:I55=W20)*('Game Board'!G8:G55&gt;'Game Board'!H8:H55)*1)+SUMPRODUCT(('Game Board'!I8:I55=W21)*('Game Board'!F8:F55=W20)*('Game Board'!H8:H55&gt;'Game Board'!G8:G55)*1)+SUMPRODUCT(('Game Board'!F8:F55=W21)*('Game Board'!I8:I55=W22)*('Game Board'!G8:G55&gt;'Game Board'!H8:H55)*1)+SUMPRODUCT(('Game Board'!I8:I55=W21)*('Game Board'!F8:F55=W22)*('Game Board'!H8:H55&gt;'Game Board'!G8:G55)*1)+SUMPRODUCT(('Game Board'!F8:F55=W21)*('Game Board'!I8:I55=W23)*('Game Board'!G8:G55&gt;'Game Board'!H8:H55)*1)+SUMPRODUCT(('Game Board'!I8:I55=W21)*('Game Board'!F8:F55=W23)*('Game Board'!H8:H55&gt;'Game Board'!G8:G55)*1)</f>
        <v>0</v>
      </c>
      <c r="AA21" s="315">
        <f>SUMPRODUCT(('Game Board'!F8:F55=W21)*('Game Board'!I8:I55=W20)*('Game Board'!G8:G55='Game Board'!H8:H55)*1)+SUMPRODUCT(('Game Board'!I8:I55=W21)*('Game Board'!F8:F55=W20)*('Game Board'!G8:G55='Game Board'!H8:H55)*1)+SUMPRODUCT(('Game Board'!F8:F55=W21)*('Game Board'!I8:I55=W22)*('Game Board'!G8:G55='Game Board'!H8:H55)*1)+SUMPRODUCT(('Game Board'!I8:I55=W21)*('Game Board'!F8:F55=W22)*('Game Board'!G8:G55='Game Board'!H8:H55)*1)+SUMPRODUCT(('Game Board'!F8:F55=W21)*('Game Board'!I8:I55=W23)*('Game Board'!G8:G55='Game Board'!H8:H55)*1)+SUMPRODUCT(('Game Board'!I8:I55=W21)*('Game Board'!F8:F55=W23)*('Game Board'!G8:G55='Game Board'!H8:H55)*1)</f>
        <v>3</v>
      </c>
      <c r="AB21" s="315">
        <f>SUMPRODUCT(('Game Board'!F8:F55=W21)*('Game Board'!I8:I55=W20)*('Game Board'!G8:G55&lt;'Game Board'!H8:H55)*1)+SUMPRODUCT(('Game Board'!I8:I55=W21)*('Game Board'!F8:F55=W20)*('Game Board'!H8:H55&lt;'Game Board'!G8:G55)*1)+SUMPRODUCT(('Game Board'!F8:F55=W21)*('Game Board'!I8:I55=W22)*('Game Board'!G8:G55&lt;'Game Board'!H8:H55)*1)+SUMPRODUCT(('Game Board'!I8:I55=W21)*('Game Board'!F8:F55=W22)*('Game Board'!H8:H55&lt;'Game Board'!G8:G55)*1)+SUMPRODUCT(('Game Board'!F8:F55=W21)*('Game Board'!I8:I55=W23)*('Game Board'!G8:G55&lt;'Game Board'!H8:H55)*1)+SUMPRODUCT(('Game Board'!I8:I55=W21)*('Game Board'!F8:F55=W23)*('Game Board'!H8:H55&lt;'Game Board'!G8:G55)*1)</f>
        <v>0</v>
      </c>
      <c r="AC21" s="315">
        <f>SUMIFS('Game Board'!G8:G55,'Game Board'!F8:F55,W21,'Game Board'!I8:I55,W20)+SUMIFS('Game Board'!G8:G55,'Game Board'!F8:F55,W21,'Game Board'!I8:I55,W22)+SUMIFS('Game Board'!G8:G55,'Game Board'!F8:F55,W21,'Game Board'!I8:I55,W23)+SUMIFS('Game Board'!H8:H55,'Game Board'!I8:I55,W21,'Game Board'!F8:F55,W20)+SUMIFS('Game Board'!H8:H55,'Game Board'!I8:I55,W21,'Game Board'!F8:F55,W22)+SUMIFS('Game Board'!H8:H55,'Game Board'!I8:I55,W21,'Game Board'!F8:F55,W23)</f>
        <v>0</v>
      </c>
      <c r="AD21" s="315">
        <f>SUMIFS('Game Board'!H8:H55,'Game Board'!F8:F55,W21,'Game Board'!I8:I55,W20)+SUMIFS('Game Board'!H8:H55,'Game Board'!F8:F55,W21,'Game Board'!I8:I55,W22)+SUMIFS('Game Board'!H8:H55,'Game Board'!F8:F55,W21,'Game Board'!I8:I55,W23)+SUMIFS('Game Board'!G8:G55,'Game Board'!I8:I55,W21,'Game Board'!F8:F55,W20)+SUMIFS('Game Board'!G8:G55,'Game Board'!I8:I55,W21,'Game Board'!F8:F55,W22)+SUMIFS('Game Board'!G8:G55,'Game Board'!I8:I55,W21,'Game Board'!F8:F55,W23)</f>
        <v>0</v>
      </c>
      <c r="AE21" s="315">
        <f t="shared" si="192"/>
        <v>0</v>
      </c>
      <c r="AF21" s="315">
        <f t="shared" si="193"/>
        <v>3</v>
      </c>
      <c r="AG21" s="315">
        <f t="shared" ref="AG21" si="2804">IF(W21&lt;&gt;"",SUMPRODUCT((V20:V23=V21)*(AF20:AF23&gt;AF21)*1),0)</f>
        <v>0</v>
      </c>
      <c r="AH21" s="315">
        <f t="shared" ref="AH21" si="2805">IF(W21&lt;&gt;"",SUMPRODUCT((AG20:AG23=AG21)*(AE20:AE23&gt;AE21)*1),0)</f>
        <v>0</v>
      </c>
      <c r="AI21" s="315">
        <f t="shared" si="0"/>
        <v>0</v>
      </c>
      <c r="AJ21" s="315">
        <f t="shared" ref="AJ21" si="2806">IF(W21&lt;&gt;"",SUMPRODUCT((AI20:AI23=AI21)*(AG20:AG23=AG21)*(AC20:AC23&gt;AC21)*1),0)</f>
        <v>0</v>
      </c>
      <c r="AK21" s="315">
        <f t="shared" si="194"/>
        <v>1</v>
      </c>
      <c r="AL21" s="315">
        <f>SUMPRODUCT(('Game Board'!F8:F55=X21)*('Game Board'!I8:I55=X22)*('Game Board'!G8:G55&gt;'Game Board'!H8:H55)*1)+SUMPRODUCT(('Game Board'!I8:I55=X21)*('Game Board'!F8:F55=X22)*('Game Board'!H8:H55&gt;'Game Board'!G8:G55)*1)+SUMPRODUCT(('Game Board'!F8:F55=X21)*('Game Board'!I8:I55=X23)*('Game Board'!G8:G55&gt;'Game Board'!H8:H55)*1)+SUMPRODUCT(('Game Board'!I8:I55=X21)*('Game Board'!F8:F55=X23)*('Game Board'!H8:H55&gt;'Game Board'!G8:G55)*1)</f>
        <v>0</v>
      </c>
      <c r="AM21" s="315">
        <f>SUMPRODUCT(('Game Board'!F8:F55=X21)*('Game Board'!I8:I55=X22)*('Game Board'!G8:G55='Game Board'!H8:H55)*1)+SUMPRODUCT(('Game Board'!I8:I55=X21)*('Game Board'!F8:F55=X22)*('Game Board'!G8:G55='Game Board'!H8:H55)*1)+SUMPRODUCT(('Game Board'!F8:F55=X21)*('Game Board'!I8:I55=X23)*('Game Board'!G8:G55='Game Board'!H8:H55)*1)+SUMPRODUCT(('Game Board'!I8:I55=X21)*('Game Board'!F8:F55=X23)*('Game Board'!G8:G55='Game Board'!H8:H55)*1)</f>
        <v>0</v>
      </c>
      <c r="AN21" s="315">
        <f>SUMPRODUCT(('Game Board'!F8:F55=X21)*('Game Board'!I8:I55=X22)*('Game Board'!G8:G55&lt;'Game Board'!H8:H55)*1)+SUMPRODUCT(('Game Board'!I8:I55=X21)*('Game Board'!F8:F55=X22)*('Game Board'!H8:H55&lt;'Game Board'!G8:G55)*1)+SUMPRODUCT(('Game Board'!F8:F55=X21)*('Game Board'!I8:I55=X23)*('Game Board'!G8:G55&lt;'Game Board'!H8:H55)*1)+SUMPRODUCT(('Game Board'!I8:I55=X21)*('Game Board'!F8:F55=X23)*('Game Board'!H8:H55&lt;'Game Board'!G8:G55)*1)</f>
        <v>0</v>
      </c>
      <c r="AO21" s="315">
        <f>SUMIFS('Game Board'!G8:G55,'Game Board'!F8:F55,X21,'Game Board'!I8:I55,X22)+SUMIFS('Game Board'!G8:G55,'Game Board'!F8:F55,X21,'Game Board'!I8:I55,X23)+SUMIFS('Game Board'!H8:H55,'Game Board'!I8:I55,X21,'Game Board'!F8:F55,X22)+SUMIFS('Game Board'!H8:H55,'Game Board'!I8:I55,X21,'Game Board'!F8:F55,X23)</f>
        <v>0</v>
      </c>
      <c r="AP21" s="315">
        <f>SUMIFS('Game Board'!H8:H55,'Game Board'!F8:F55,X21,'Game Board'!I8:I55,X22)+SUMIFS('Game Board'!H8:H55,'Game Board'!F8:F55,X21,'Game Board'!I8:I55,X23)+SUMIFS('Game Board'!G8:G55,'Game Board'!I8:I55,X21,'Game Board'!F8:F55,X22)+SUMIFS('Game Board'!G8:G55,'Game Board'!I8:I55,X21,'Game Board'!F8:F55,X23)</f>
        <v>0</v>
      </c>
      <c r="AQ21" s="315">
        <f t="shared" si="195"/>
        <v>0</v>
      </c>
      <c r="AR21" s="315">
        <f t="shared" si="196"/>
        <v>0</v>
      </c>
      <c r="AS21" s="315">
        <f t="shared" ref="AS21" si="2807">IF(X21&lt;&gt;"",SUMPRODUCT((V20:V23=V21)*(AR20:AR23&gt;AR21)*1),0)</f>
        <v>0</v>
      </c>
      <c r="AT21" s="315">
        <f t="shared" ref="AT21" si="2808">IF(X21&lt;&gt;"",SUMPRODUCT((AS20:AS23=AS21)*(AQ20:AQ23&gt;AQ21)*1),0)</f>
        <v>0</v>
      </c>
      <c r="AU21" s="315">
        <f t="shared" si="197"/>
        <v>0</v>
      </c>
      <c r="AV21" s="315">
        <f t="shared" ref="AV21" si="2809">IF(X21&lt;&gt;"",SUMPRODUCT((AU20:AU23=AU21)*(AS20:AS23=AS21)*(AO20:AO23&gt;AO21)*1),0)</f>
        <v>0</v>
      </c>
      <c r="AW21" s="315">
        <f t="shared" si="198"/>
        <v>1</v>
      </c>
      <c r="AX21" s="315">
        <v>0</v>
      </c>
      <c r="AY21" s="315">
        <v>0</v>
      </c>
      <c r="AZ21" s="315">
        <v>0</v>
      </c>
      <c r="BA21" s="315">
        <v>0</v>
      </c>
      <c r="BB21" s="315">
        <v>0</v>
      </c>
      <c r="BC21" s="315">
        <v>0</v>
      </c>
      <c r="BD21" s="315">
        <v>0</v>
      </c>
      <c r="BE21" s="315">
        <v>0</v>
      </c>
      <c r="BF21" s="315">
        <v>0</v>
      </c>
      <c r="BG21" s="315">
        <v>0</v>
      </c>
      <c r="BH21" s="315">
        <v>0</v>
      </c>
      <c r="BI21" s="315">
        <f t="shared" si="383"/>
        <v>1</v>
      </c>
      <c r="BJ21" s="315">
        <f>SUMPRODUCT((BI20:BI23=BI21)*(A20:A23&gt;A21)*1)</f>
        <v>3</v>
      </c>
      <c r="BK21" s="315">
        <f t="shared" si="199"/>
        <v>4</v>
      </c>
      <c r="BL21" s="315" t="str">
        <f t="shared" si="200"/>
        <v>Vietnam</v>
      </c>
      <c r="BM21" s="315">
        <f t="shared" ca="1" si="201"/>
        <v>0</v>
      </c>
      <c r="BN21" s="315">
        <f ca="1">SUMPRODUCT((OFFSET('Game Board'!G8:G55,0,BN1)&lt;&gt;"")*(OFFSET('Game Board'!F8:F55,0,BN1)=C21)*(OFFSET('Game Board'!G8:G55,0,BN1)&gt;OFFSET('Game Board'!H8:H55,0,BN1))*1)+SUMPRODUCT((OFFSET('Game Board'!G8:G55,0,BN1)&lt;&gt;"")*(OFFSET('Game Board'!I8:I55,0,BN1)=C21)*(OFFSET('Game Board'!H8:H55,0,BN1)&gt;OFFSET('Game Board'!G8:G55,0,BN1))*1)</f>
        <v>0</v>
      </c>
      <c r="BO21" s="315">
        <f ca="1">SUMPRODUCT((OFFSET('Game Board'!G8:G55,0,BN1)&lt;&gt;"")*(OFFSET('Game Board'!F8:F55,0,BN1)=C21)*(OFFSET('Game Board'!G8:G55,0,BN1)=OFFSET('Game Board'!H8:H55,0,BN1))*1)+SUMPRODUCT((OFFSET('Game Board'!G8:G55,0,BN1)&lt;&gt;"")*(OFFSET('Game Board'!I8:I55,0,BN1)=C21)*(OFFSET('Game Board'!G8:G55,0,BN1)=OFFSET('Game Board'!H8:H55,0,BN1))*1)</f>
        <v>0</v>
      </c>
      <c r="BP21" s="315">
        <f ca="1">SUMPRODUCT((OFFSET('Game Board'!G8:G55,0,BN1)&lt;&gt;"")*(OFFSET('Game Board'!F8:F55,0,BN1)=C21)*(OFFSET('Game Board'!G8:G55,0,BN1)&lt;OFFSET('Game Board'!H8:H55,0,BN1))*1)+SUMPRODUCT((OFFSET('Game Board'!G8:G55,0,BN1)&lt;&gt;"")*(OFFSET('Game Board'!I8:I55,0,BN1)=C21)*(OFFSET('Game Board'!H8:H55,0,BN1)&lt;OFFSET('Game Board'!G8:G55,0,BN1))*1)</f>
        <v>0</v>
      </c>
      <c r="BQ21" s="315">
        <f ca="1">SUMIF(OFFSET('Game Board'!F8:F55,0,BN1),C21,OFFSET('Game Board'!G8:G55,0,BN1))+SUMIF(OFFSET('Game Board'!I8:I55,0,BN1),C21,OFFSET('Game Board'!H8:H55,0,BN1))</f>
        <v>0</v>
      </c>
      <c r="BR21" s="315">
        <f ca="1">SUMIF(OFFSET('Game Board'!F8:F55,0,BN1),C21,OFFSET('Game Board'!H8:H55,0,BN1))+SUMIF(OFFSET('Game Board'!I8:I55,0,BN1),C21,OFFSET('Game Board'!G8:G55,0,BN1))</f>
        <v>0</v>
      </c>
      <c r="BS21" s="315">
        <f t="shared" ca="1" si="202"/>
        <v>0</v>
      </c>
      <c r="BT21" s="315">
        <f t="shared" ca="1" si="203"/>
        <v>0</v>
      </c>
      <c r="BU21" s="315">
        <f ca="1">INDEX(L4:L35,MATCH(CD21,C4:C35,0),0)</f>
        <v>1643</v>
      </c>
      <c r="BV21" s="319">
        <f>'Tournament Setup'!F23</f>
        <v>0</v>
      </c>
      <c r="BW21" s="315">
        <f ca="1">RANK(BT21,BT20:BT23)</f>
        <v>1</v>
      </c>
      <c r="BX21" s="315">
        <f ca="1">SUMPRODUCT((BW20:BW23=BW21)*(BS20:BS23&gt;BS21)*1)</f>
        <v>0</v>
      </c>
      <c r="BY21" s="315">
        <f t="shared" ca="1" si="204"/>
        <v>1</v>
      </c>
      <c r="BZ21" s="315">
        <f ca="1">SUMPRODUCT((BW20:BW23=BW21)*(BS20:BS23=BS21)*(BQ20:BQ23&gt;BQ21)*1)</f>
        <v>0</v>
      </c>
      <c r="CA21" s="315">
        <f t="shared" ca="1" si="205"/>
        <v>1</v>
      </c>
      <c r="CB21" s="315">
        <f ca="1">RANK(CA21,CA20:CA23,1)+COUNTIF(CA20:CA21,CA21)-1</f>
        <v>2</v>
      </c>
      <c r="CC21" s="315">
        <v>2</v>
      </c>
      <c r="CD21" s="315" t="str">
        <f t="shared" ref="CD21" ca="1" si="2810">INDEX(BL20:BL23,MATCH(CC21,CB20:CB23,0),0)</f>
        <v>Vietnam</v>
      </c>
      <c r="CE21" s="315">
        <f ca="1">INDEX(CA20:CA23,MATCH(CD21,BL20:BL23,0),0)</f>
        <v>1</v>
      </c>
      <c r="CF21" s="315" t="str">
        <f t="shared" ref="CF21" ca="1" si="2811">IF(CF20&lt;&gt;"",CD21,"")</f>
        <v>Vietnam</v>
      </c>
      <c r="CG21" s="315" t="str">
        <f t="shared" ref="CG21" ca="1" si="2812">IF(CE22=2,CD21,"")</f>
        <v/>
      </c>
      <c r="CI21" s="315">
        <f ca="1">SUMPRODUCT((OFFSET('Game Board'!F8:F55,0,BN1)=CF21)*(OFFSET('Game Board'!I8:I55,0,BN1)=CF20)*(OFFSET('Game Board'!G8:G55,0,BN1)&gt;OFFSET('Game Board'!H8:H55,0,BN1))*1)+SUMPRODUCT((OFFSET('Game Board'!I8:I55,0,BN1)=CF21)*(OFFSET('Game Board'!F8:F55,0,BN1)=CF20)*(OFFSET('Game Board'!H8:H55,0,BN1)&gt;OFFSET('Game Board'!G8:G55,0,BN1))*1)+SUMPRODUCT((OFFSET('Game Board'!F8:F55,0,BN1)=CF21)*(OFFSET('Game Board'!I8:I55,0,BN1)=CF22)*(OFFSET('Game Board'!G8:G55,0,BN1)&gt;OFFSET('Game Board'!H8:H55,0,BN1))*1)+SUMPRODUCT((OFFSET('Game Board'!I8:I55,0,BN1)=CF21)*(OFFSET('Game Board'!F8:F55,0,BN1)=CF22)*(OFFSET('Game Board'!H8:H55,0,BN1)&gt;OFFSET('Game Board'!G8:G55,0,BN1))*1)+SUMPRODUCT((OFFSET('Game Board'!F8:F55,0,BN1)=CF21)*(OFFSET('Game Board'!I8:I55,0,BN1)=CF23)*(OFFSET('Game Board'!G8:G55,0,BN1)&gt;OFFSET('Game Board'!H8:H55,0,BN1))*1)+SUMPRODUCT((OFFSET('Game Board'!I8:I55,0,BN1)=CF21)*(OFFSET('Game Board'!F8:F55,0,BN1)=CF23)*(OFFSET('Game Board'!H8:H55,0,BN1)&gt;OFFSET('Game Board'!G8:G55,0,BN1))*1)</f>
        <v>0</v>
      </c>
      <c r="CJ21" s="315">
        <f ca="1">SUMPRODUCT((OFFSET('Game Board'!F8:F55,0,BN1)=CF21)*(OFFSET('Game Board'!I8:I55,0,BN1)=CF20)*(OFFSET('Game Board'!G8:G55,0,BN1)=OFFSET('Game Board'!H8:H55,0,BN1))*1)+SUMPRODUCT((OFFSET('Game Board'!I8:I55,0,BN1)=CF21)*(OFFSET('Game Board'!F8:F55,0,BN1)=CF20)*(OFFSET('Game Board'!G8:G55,0,BN1)=OFFSET('Game Board'!H8:H55,0,BN1))*1)+SUMPRODUCT((OFFSET('Game Board'!F8:F55,0,BN1)=CF21)*(OFFSET('Game Board'!I8:I55,0,BN1)=CF22)*(OFFSET('Game Board'!G8:G55,0,BN1)=OFFSET('Game Board'!H8:H55,0,BN1))*1)+SUMPRODUCT((OFFSET('Game Board'!I8:I55,0,BN1)=CF21)*(OFFSET('Game Board'!F8:F55,0,BN1)=CF22)*(OFFSET('Game Board'!G8:G55,0,BN1)=OFFSET('Game Board'!H8:H55,0,BN1))*1)+SUMPRODUCT((OFFSET('Game Board'!F8:F55,0,BN1)=CF21)*(OFFSET('Game Board'!I8:I55,0,BN1)=CF23)*(OFFSET('Game Board'!G8:G55,0,BN1)=OFFSET('Game Board'!H8:H55,0,BN1))*1)+SUMPRODUCT((OFFSET('Game Board'!I8:I55,0,BN1)=CF21)*(OFFSET('Game Board'!F8:F55,0,BN1)=CF23)*(OFFSET('Game Board'!G8:G55,0,BN1)=OFFSET('Game Board'!H8:H55,0,BN1))*1)</f>
        <v>3</v>
      </c>
      <c r="CK21" s="315">
        <f ca="1">SUMPRODUCT((OFFSET('Game Board'!F8:F55,0,BN1)=CF21)*(OFFSET('Game Board'!I8:I55,0,BN1)=CF20)*(OFFSET('Game Board'!G8:G55,0,BN1)&lt;OFFSET('Game Board'!H8:H55,0,BN1))*1)+SUMPRODUCT((OFFSET('Game Board'!I8:I55,0,BN1)=CF21)*(OFFSET('Game Board'!F8:F55,0,BN1)=CF20)*(OFFSET('Game Board'!H8:H55,0,BN1)&lt;OFFSET('Game Board'!G8:G55,0,BN1))*1)+SUMPRODUCT((OFFSET('Game Board'!F8:F55,0,BN1)=CF21)*(OFFSET('Game Board'!I8:I55,0,BN1)=CF22)*(OFFSET('Game Board'!G8:G55,0,BN1)&lt;OFFSET('Game Board'!H8:H55,0,BN1))*1)+SUMPRODUCT((OFFSET('Game Board'!I8:I55,0,BN1)=CF21)*(OFFSET('Game Board'!F8:F55,0,BN1)=CF22)*(OFFSET('Game Board'!H8:H55,0,BN1)&lt;OFFSET('Game Board'!G8:G55,0,BN1))*1)+SUMPRODUCT((OFFSET('Game Board'!F8:F55,0,BN1)=CF21)*(OFFSET('Game Board'!I8:I55,0,BN1)=CF23)*(OFFSET('Game Board'!G8:G55,0,BN1)&lt;OFFSET('Game Board'!H8:H55,0,BN1))*1)+SUMPRODUCT((OFFSET('Game Board'!I8:I55,0,BN1)=CF21)*(OFFSET('Game Board'!F8:F55,0,BN1)=CF23)*(OFFSET('Game Board'!H8:H55,0,BN1)&lt;OFFSET('Game Board'!G8:G55,0,BN1))*1)</f>
        <v>0</v>
      </c>
      <c r="CL21" s="315">
        <f ca="1">SUMIFS(OFFSET('Game Board'!G8:G55,0,BN1),OFFSET('Game Board'!F8:F55,0,BN1),CF21,OFFSET('Game Board'!I8:I55,0,BN1),CF20)+SUMIFS(OFFSET('Game Board'!G8:G55,0,BN1),OFFSET('Game Board'!F8:F55,0,BN1),CF21,OFFSET('Game Board'!I8:I55,0,BN1),CF22)+SUMIFS(OFFSET('Game Board'!G8:G55,0,BN1),OFFSET('Game Board'!F8:F55,0,BN1),CF21,OFFSET('Game Board'!I8:I55,0,BN1),CF23)+SUMIFS(OFFSET('Game Board'!H8:H55,0,BN1),OFFSET('Game Board'!I8:I55,0,BN1),CF21,OFFSET('Game Board'!F8:F55,0,BN1),CF20)+SUMIFS(OFFSET('Game Board'!H8:H55,0,BN1),OFFSET('Game Board'!I8:I55,0,BN1),CF21,OFFSET('Game Board'!F8:F55,0,BN1),CF22)+SUMIFS(OFFSET('Game Board'!H8:H55,0,BN1),OFFSET('Game Board'!I8:I55,0,BN1),CF21,OFFSET('Game Board'!F8:F55,0,BN1),CF23)</f>
        <v>0</v>
      </c>
      <c r="CM21" s="315">
        <f ca="1">SUMIFS(OFFSET('Game Board'!H8:H55,0,BN1),OFFSET('Game Board'!F8:F55,0,BN1),CF21,OFFSET('Game Board'!I8:I55,0,BN1),CF20)+SUMIFS(OFFSET('Game Board'!H8:H55,0,BN1),OFFSET('Game Board'!F8:F55,0,BN1),CF21,OFFSET('Game Board'!I8:I55,0,BN1),CF22)+SUMIFS(OFFSET('Game Board'!H8:H55,0,BN1),OFFSET('Game Board'!F8:F55,0,BN1),CF21,OFFSET('Game Board'!I8:I55,0,BN1),CF23)+SUMIFS(OFFSET('Game Board'!G8:G55,0,BN1),OFFSET('Game Board'!I8:I55,0,BN1),CF21,OFFSET('Game Board'!F8:F55,0,BN1),CF20)+SUMIFS(OFFSET('Game Board'!G8:G55,0,BN1),OFFSET('Game Board'!I8:I55,0,BN1),CF21,OFFSET('Game Board'!F8:F55,0,BN1),CF22)+SUMIFS(OFFSET('Game Board'!G8:G55,0,BN1),OFFSET('Game Board'!I8:I55,0,BN1),CF21,OFFSET('Game Board'!F8:F55,0,BN1),CF23)</f>
        <v>0</v>
      </c>
      <c r="CN21" s="315">
        <f t="shared" ca="1" si="206"/>
        <v>0</v>
      </c>
      <c r="CO21" s="315">
        <f t="shared" ca="1" si="207"/>
        <v>3</v>
      </c>
      <c r="CP21" s="315">
        <f t="shared" ref="CP21" ca="1" si="2813">IF(CF21&lt;&gt;"",SUMPRODUCT((CE20:CE23=CE21)*(CO20:CO23&gt;CO21)*1),0)</f>
        <v>0</v>
      </c>
      <c r="CQ21" s="315">
        <f t="shared" ref="CQ21" ca="1" si="2814">IF(CF21&lt;&gt;"",SUMPRODUCT((CP20:CP23=CP21)*(CN20:CN23&gt;CN21)*1),0)</f>
        <v>0</v>
      </c>
      <c r="CR21" s="315">
        <f t="shared" ca="1" si="1"/>
        <v>0</v>
      </c>
      <c r="CS21" s="315">
        <f t="shared" ref="CS21" ca="1" si="2815">IF(CF21&lt;&gt;"",SUMPRODUCT((CR20:CR23=CR21)*(CP20:CP23=CP21)*(CL20:CL23&gt;CL21)*1),0)</f>
        <v>0</v>
      </c>
      <c r="CT21" s="315">
        <f t="shared" ca="1" si="208"/>
        <v>1</v>
      </c>
      <c r="CU21" s="315">
        <f ca="1">SUMPRODUCT((OFFSET('Game Board'!F8:F55,0,BN1)=CG21)*(OFFSET('Game Board'!I8:I55,0,BN1)=CG22)*(OFFSET('Game Board'!G8:G55,0,BN1)&gt;OFFSET('Game Board'!H8:H55,0,BN1))*1)+SUMPRODUCT((OFFSET('Game Board'!I8:I55,0,BN1)=CG21)*(OFFSET('Game Board'!F8:F55,0,BN1)=CG22)*(OFFSET('Game Board'!H8:H55,0,BN1)&gt;OFFSET('Game Board'!G8:G55,0,BN1))*1)+SUMPRODUCT((OFFSET('Game Board'!F8:F55,0,BN1)=CG21)*(OFFSET('Game Board'!I8:I55,0,BN1)=CG23)*(OFFSET('Game Board'!G8:G55,0,BN1)&gt;OFFSET('Game Board'!H8:H55,0,BN1))*1)+SUMPRODUCT((OFFSET('Game Board'!I8:I55,0,BN1)=CG21)*(OFFSET('Game Board'!F8:F55,0,BN1)=CG23)*(OFFSET('Game Board'!H8:H55,0,BN1)&gt;OFFSET('Game Board'!G8:G55,0,BN1))*1)</f>
        <v>0</v>
      </c>
      <c r="CV21" s="315">
        <f ca="1">SUMPRODUCT((OFFSET('Game Board'!F8:F55,0,BN1)=CG21)*(OFFSET('Game Board'!I8:I55,0,BN1)=CG22)*(OFFSET('Game Board'!G8:G55,0,BN1)=OFFSET('Game Board'!H8:H55,0,BN1))*1)+SUMPRODUCT((OFFSET('Game Board'!I8:I55,0,BN1)=CG21)*(OFFSET('Game Board'!F8:F55,0,BN1)=CG22)*(OFFSET('Game Board'!G8:G55,0,BN1)=OFFSET('Game Board'!H8:H55,0,BN1))*1)+SUMPRODUCT((OFFSET('Game Board'!F8:F55,0,BN1)=CG21)*(OFFSET('Game Board'!I8:I55,0,BN1)=CG23)*(OFFSET('Game Board'!G8:G55,0,BN1)=OFFSET('Game Board'!H8:H55,0,BN1))*1)+SUMPRODUCT((OFFSET('Game Board'!I8:I55,0,BN1)=CG21)*(OFFSET('Game Board'!F8:F55,0,BN1)=CG23)*(OFFSET('Game Board'!G8:G55,0,BN1)=OFFSET('Game Board'!H8:H55,0,BN1))*1)</f>
        <v>0</v>
      </c>
      <c r="CW21" s="315">
        <f ca="1">SUMPRODUCT((OFFSET('Game Board'!F8:F55,0,BN1)=CG21)*(OFFSET('Game Board'!I8:I55,0,BN1)=CG22)*(OFFSET('Game Board'!G8:G55,0,BN1)&lt;OFFSET('Game Board'!H8:H55,0,BN1))*1)+SUMPRODUCT((OFFSET('Game Board'!I8:I55,0,BN1)=CG21)*(OFFSET('Game Board'!F8:F55,0,BN1)=CG22)*(OFFSET('Game Board'!H8:H55,0,BN1)&lt;OFFSET('Game Board'!G8:G55,0,BN1))*1)+SUMPRODUCT((OFFSET('Game Board'!F8:F55,0,BN1)=CG21)*(OFFSET('Game Board'!I8:I55,0,BN1)=CG23)*(OFFSET('Game Board'!G8:G55,0,BN1)&lt;OFFSET('Game Board'!H8:H55,0,BN1))*1)+SUMPRODUCT((OFFSET('Game Board'!I8:I55,0,BN1)=CG21)*(OFFSET('Game Board'!F8:F55,0,BN1)=CG23)*(OFFSET('Game Board'!H8:H55,0,BN1)&lt;OFFSET('Game Board'!G8:G55,0,BN1))*1)</f>
        <v>0</v>
      </c>
      <c r="CX21" s="315">
        <f ca="1">SUMIFS(OFFSET('Game Board'!G8:G55,0,BN1),OFFSET('Game Board'!F8:F55,0,BN1),CG21,OFFSET('Game Board'!I8:I55,0,BN1),CG22)+SUMIFS(OFFSET('Game Board'!G8:G55,0,BN1),OFFSET('Game Board'!F8:F55,0,BN1),CG21,OFFSET('Game Board'!I8:I55,0,BN1),CG23)+SUMIFS(OFFSET('Game Board'!H8:H55,0,BN1),OFFSET('Game Board'!I8:I55,0,BN1),CG21,OFFSET('Game Board'!F8:F55,0,BN1),CG22)+SUMIFS(OFFSET('Game Board'!H8:H55,0,BN1),OFFSET('Game Board'!I8:I55,0,BN1),CG21,OFFSET('Game Board'!F8:F55,0,BN1),CG23)</f>
        <v>0</v>
      </c>
      <c r="CY21" s="315">
        <f ca="1">SUMIFS(OFFSET('Game Board'!H8:H55,0,BN1),OFFSET('Game Board'!F8:F55,0,BN1),CG21,OFFSET('Game Board'!I8:I55,0,BN1),CG22)+SUMIFS(OFFSET('Game Board'!H8:H55,0,BN1),OFFSET('Game Board'!F8:F55,0,BN1),CG21,OFFSET('Game Board'!I8:I55,0,BN1),CG23)+SUMIFS(OFFSET('Game Board'!G8:G55,0,BN1),OFFSET('Game Board'!I8:I55,0,BN1),CG21,OFFSET('Game Board'!F8:F55,0,BN1),CG22)+SUMIFS(OFFSET('Game Board'!G8:G55,0,BN1),OFFSET('Game Board'!I8:I55,0,BN1),CG21,OFFSET('Game Board'!F8:F55,0,BN1),CG23)</f>
        <v>0</v>
      </c>
      <c r="CZ21" s="315">
        <f t="shared" ca="1" si="209"/>
        <v>0</v>
      </c>
      <c r="DA21" s="315">
        <f t="shared" ca="1" si="210"/>
        <v>0</v>
      </c>
      <c r="DB21" s="315">
        <f t="shared" ref="DB21" ca="1" si="2816">IF(CG21&lt;&gt;"",SUMPRODUCT((CE20:CE23=CE21)*(DA20:DA23&gt;DA21)*1),0)</f>
        <v>0</v>
      </c>
      <c r="DC21" s="315">
        <f t="shared" ref="DC21" ca="1" si="2817">IF(CG21&lt;&gt;"",SUMPRODUCT((DB20:DB23=DB21)*(CZ20:CZ23&gt;CZ21)*1),0)</f>
        <v>0</v>
      </c>
      <c r="DD21" s="315">
        <f t="shared" ca="1" si="211"/>
        <v>0</v>
      </c>
      <c r="DE21" s="315">
        <f t="shared" ref="DE21" ca="1" si="2818">IF(CG21&lt;&gt;"",SUMPRODUCT((DD20:DD23=DD21)*(DB20:DB23=DB21)*(CX20:CX23&gt;CX21)*1),0)</f>
        <v>0</v>
      </c>
      <c r="DF21" s="315">
        <f t="shared" ca="1" si="212"/>
        <v>1</v>
      </c>
      <c r="DG21" s="315">
        <v>0</v>
      </c>
      <c r="DH21" s="315">
        <v>0</v>
      </c>
      <c r="DI21" s="315">
        <v>0</v>
      </c>
      <c r="DJ21" s="315">
        <v>0</v>
      </c>
      <c r="DK21" s="315">
        <v>0</v>
      </c>
      <c r="DL21" s="315">
        <v>0</v>
      </c>
      <c r="DM21" s="315">
        <v>0</v>
      </c>
      <c r="DN21" s="315">
        <v>0</v>
      </c>
      <c r="DO21" s="315">
        <v>0</v>
      </c>
      <c r="DP21" s="315">
        <v>0</v>
      </c>
      <c r="DQ21" s="315">
        <v>0</v>
      </c>
      <c r="DR21" s="315">
        <f t="shared" ca="1" si="386"/>
        <v>1</v>
      </c>
      <c r="DS21" s="315">
        <f t="shared" ref="DS21" ca="1" si="2819">SUMPRODUCT((DR20:DR23=DR21)*(BU20:BU23&gt;BU21)*1)</f>
        <v>3</v>
      </c>
      <c r="DT21" s="315">
        <f t="shared" ca="1" si="213"/>
        <v>4</v>
      </c>
      <c r="DU21" s="315" t="str">
        <f t="shared" si="214"/>
        <v>Vietnam</v>
      </c>
      <c r="DV21" s="315">
        <f t="shared" ca="1" si="215"/>
        <v>0</v>
      </c>
      <c r="DW21" s="315">
        <f ca="1">SUMPRODUCT((OFFSET('Game Board'!G8:G55,0,DW1)&lt;&gt;"")*(OFFSET('Game Board'!F8:F55,0,DW1)=C21)*(OFFSET('Game Board'!G8:G55,0,DW1)&gt;OFFSET('Game Board'!H8:H55,0,DW1))*1)+SUMPRODUCT((OFFSET('Game Board'!G8:G55,0,DW1)&lt;&gt;"")*(OFFSET('Game Board'!I8:I55,0,DW1)=C21)*(OFFSET('Game Board'!H8:H55,0,DW1)&gt;OFFSET('Game Board'!G8:G55,0,DW1))*1)</f>
        <v>0</v>
      </c>
      <c r="DX21" s="315">
        <f ca="1">SUMPRODUCT((OFFSET('Game Board'!G8:G55,0,DW1)&lt;&gt;"")*(OFFSET('Game Board'!F8:F55,0,DW1)=C21)*(OFFSET('Game Board'!G8:G55,0,DW1)=OFFSET('Game Board'!H8:H55,0,DW1))*1)+SUMPRODUCT((OFFSET('Game Board'!G8:G55,0,DW1)&lt;&gt;"")*(OFFSET('Game Board'!I8:I55,0,DW1)=C21)*(OFFSET('Game Board'!G8:G55,0,DW1)=OFFSET('Game Board'!H8:H55,0,DW1))*1)</f>
        <v>0</v>
      </c>
      <c r="DY21" s="315">
        <f ca="1">SUMPRODUCT((OFFSET('Game Board'!G8:G55,0,DW1)&lt;&gt;"")*(OFFSET('Game Board'!F8:F55,0,DW1)=C21)*(OFFSET('Game Board'!G8:G55,0,DW1)&lt;OFFSET('Game Board'!H8:H55,0,DW1))*1)+SUMPRODUCT((OFFSET('Game Board'!G8:G55,0,DW1)&lt;&gt;"")*(OFFSET('Game Board'!I8:I55,0,DW1)=C21)*(OFFSET('Game Board'!H8:H55,0,DW1)&lt;OFFSET('Game Board'!G8:G55,0,DW1))*1)</f>
        <v>0</v>
      </c>
      <c r="DZ21" s="315">
        <f ca="1">SUMIF(OFFSET('Game Board'!F8:F55,0,DW1),C21,OFFSET('Game Board'!G8:G55,0,DW1))+SUMIF(OFFSET('Game Board'!I8:I55,0,DW1),C21,OFFSET('Game Board'!H8:H55,0,DW1))</f>
        <v>0</v>
      </c>
      <c r="EA21" s="315">
        <f ca="1">SUMIF(OFFSET('Game Board'!F8:F55,0,DW1),C21,OFFSET('Game Board'!H8:H55,0,DW1))+SUMIF(OFFSET('Game Board'!I8:I55,0,DW1),C21,OFFSET('Game Board'!G8:G55,0,DW1))</f>
        <v>0</v>
      </c>
      <c r="EB21" s="315">
        <f t="shared" ca="1" si="216"/>
        <v>0</v>
      </c>
      <c r="EC21" s="315">
        <f t="shared" ca="1" si="217"/>
        <v>0</v>
      </c>
      <c r="ED21" s="315">
        <f ca="1">INDEX(L4:L35,MATCH(EM21,C4:C35,0),0)</f>
        <v>1643</v>
      </c>
      <c r="EE21" s="319">
        <f>'Tournament Setup'!F23</f>
        <v>0</v>
      </c>
      <c r="EF21" s="315">
        <f ca="1">RANK(EC21,EC20:EC23)</f>
        <v>1</v>
      </c>
      <c r="EG21" s="315">
        <f ca="1">SUMPRODUCT((EF20:EF23=EF21)*(EB20:EB23&gt;EB21)*1)</f>
        <v>0</v>
      </c>
      <c r="EH21" s="315">
        <f t="shared" ca="1" si="218"/>
        <v>1</v>
      </c>
      <c r="EI21" s="315">
        <f ca="1">SUMPRODUCT((EF20:EF23=EF21)*(EB20:EB23=EB21)*(DZ20:DZ23&gt;DZ21)*1)</f>
        <v>0</v>
      </c>
      <c r="EJ21" s="315">
        <f t="shared" ca="1" si="219"/>
        <v>1</v>
      </c>
      <c r="EK21" s="315">
        <f ca="1">RANK(EJ21,EJ20:EJ23,1)+COUNTIF(EJ20:EJ21,EJ21)-1</f>
        <v>2</v>
      </c>
      <c r="EL21" s="315">
        <v>2</v>
      </c>
      <c r="EM21" s="315" t="str">
        <f t="shared" ref="EM21" ca="1" si="2820">INDEX(DU20:DU23,MATCH(EL21,EK20:EK23,0),0)</f>
        <v>Vietnam</v>
      </c>
      <c r="EN21" s="315">
        <f ca="1">INDEX(EJ20:EJ23,MATCH(EM21,DU20:DU23,0),0)</f>
        <v>1</v>
      </c>
      <c r="EO21" s="315" t="str">
        <f t="shared" ref="EO21" ca="1" si="2821">IF(EO20&lt;&gt;"",EM21,"")</f>
        <v>Vietnam</v>
      </c>
      <c r="EP21" s="315" t="str">
        <f t="shared" ref="EP21" ca="1" si="2822">IF(EN22=2,EM21,"")</f>
        <v/>
      </c>
      <c r="ER21" s="315">
        <f ca="1">SUMPRODUCT((OFFSET('Game Board'!F8:F55,0,DW1)=EO21)*(OFFSET('Game Board'!I8:I55,0,DW1)=EO20)*(OFFSET('Game Board'!G8:G55,0,DW1)&gt;OFFSET('Game Board'!H8:H55,0,DW1))*1)+SUMPRODUCT((OFFSET('Game Board'!I8:I55,0,DW1)=EO21)*(OFFSET('Game Board'!F8:F55,0,DW1)=EO20)*(OFFSET('Game Board'!H8:H55,0,DW1)&gt;OFFSET('Game Board'!G8:G55,0,DW1))*1)+SUMPRODUCT((OFFSET('Game Board'!F8:F55,0,DW1)=EO21)*(OFFSET('Game Board'!I8:I55,0,DW1)=EO22)*(OFFSET('Game Board'!G8:G55,0,DW1)&gt;OFFSET('Game Board'!H8:H55,0,DW1))*1)+SUMPRODUCT((OFFSET('Game Board'!I8:I55,0,DW1)=EO21)*(OFFSET('Game Board'!F8:F55,0,DW1)=EO22)*(OFFSET('Game Board'!H8:H55,0,DW1)&gt;OFFSET('Game Board'!G8:G55,0,DW1))*1)+SUMPRODUCT((OFFSET('Game Board'!F8:F55,0,DW1)=EO21)*(OFFSET('Game Board'!I8:I55,0,DW1)=EO23)*(OFFSET('Game Board'!G8:G55,0,DW1)&gt;OFFSET('Game Board'!H8:H55,0,DW1))*1)+SUMPRODUCT((OFFSET('Game Board'!I8:I55,0,DW1)=EO21)*(OFFSET('Game Board'!F8:F55,0,DW1)=EO23)*(OFFSET('Game Board'!H8:H55,0,DW1)&gt;OFFSET('Game Board'!G8:G55,0,DW1))*1)</f>
        <v>0</v>
      </c>
      <c r="ES21" s="315">
        <f ca="1">SUMPRODUCT((OFFSET('Game Board'!F8:F55,0,DW1)=EO21)*(OFFSET('Game Board'!I8:I55,0,DW1)=EO20)*(OFFSET('Game Board'!G8:G55,0,DW1)=OFFSET('Game Board'!H8:H55,0,DW1))*1)+SUMPRODUCT((OFFSET('Game Board'!I8:I55,0,DW1)=EO21)*(OFFSET('Game Board'!F8:F55,0,DW1)=EO20)*(OFFSET('Game Board'!G8:G55,0,DW1)=OFFSET('Game Board'!H8:H55,0,DW1))*1)+SUMPRODUCT((OFFSET('Game Board'!F8:F55,0,DW1)=EO21)*(OFFSET('Game Board'!I8:I55,0,DW1)=EO22)*(OFFSET('Game Board'!G8:G55,0,DW1)=OFFSET('Game Board'!H8:H55,0,DW1))*1)+SUMPRODUCT((OFFSET('Game Board'!I8:I55,0,DW1)=EO21)*(OFFSET('Game Board'!F8:F55,0,DW1)=EO22)*(OFFSET('Game Board'!G8:G55,0,DW1)=OFFSET('Game Board'!H8:H55,0,DW1))*1)+SUMPRODUCT((OFFSET('Game Board'!F8:F55,0,DW1)=EO21)*(OFFSET('Game Board'!I8:I55,0,DW1)=EO23)*(OFFSET('Game Board'!G8:G55,0,DW1)=OFFSET('Game Board'!H8:H55,0,DW1))*1)+SUMPRODUCT((OFFSET('Game Board'!I8:I55,0,DW1)=EO21)*(OFFSET('Game Board'!F8:F55,0,DW1)=EO23)*(OFFSET('Game Board'!G8:G55,0,DW1)=OFFSET('Game Board'!H8:H55,0,DW1))*1)</f>
        <v>3</v>
      </c>
      <c r="ET21" s="315">
        <f ca="1">SUMPRODUCT((OFFSET('Game Board'!F8:F55,0,DW1)=EO21)*(OFFSET('Game Board'!I8:I55,0,DW1)=EO20)*(OFFSET('Game Board'!G8:G55,0,DW1)&lt;OFFSET('Game Board'!H8:H55,0,DW1))*1)+SUMPRODUCT((OFFSET('Game Board'!I8:I55,0,DW1)=EO21)*(OFFSET('Game Board'!F8:F55,0,DW1)=EO20)*(OFFSET('Game Board'!H8:H55,0,DW1)&lt;OFFSET('Game Board'!G8:G55,0,DW1))*1)+SUMPRODUCT((OFFSET('Game Board'!F8:F55,0,DW1)=EO21)*(OFFSET('Game Board'!I8:I55,0,DW1)=EO22)*(OFFSET('Game Board'!G8:G55,0,DW1)&lt;OFFSET('Game Board'!H8:H55,0,DW1))*1)+SUMPRODUCT((OFFSET('Game Board'!I8:I55,0,DW1)=EO21)*(OFFSET('Game Board'!F8:F55,0,DW1)=EO22)*(OFFSET('Game Board'!H8:H55,0,DW1)&lt;OFFSET('Game Board'!G8:G55,0,DW1))*1)+SUMPRODUCT((OFFSET('Game Board'!F8:F55,0,DW1)=EO21)*(OFFSET('Game Board'!I8:I55,0,DW1)=EO23)*(OFFSET('Game Board'!G8:G55,0,DW1)&lt;OFFSET('Game Board'!H8:H55,0,DW1))*1)+SUMPRODUCT((OFFSET('Game Board'!I8:I55,0,DW1)=EO21)*(OFFSET('Game Board'!F8:F55,0,DW1)=EO23)*(OFFSET('Game Board'!H8:H55,0,DW1)&lt;OFFSET('Game Board'!G8:G55,0,DW1))*1)</f>
        <v>0</v>
      </c>
      <c r="EU21" s="315">
        <f ca="1">SUMIFS(OFFSET('Game Board'!G8:G55,0,DW1),OFFSET('Game Board'!F8:F55,0,DW1),EO21,OFFSET('Game Board'!I8:I55,0,DW1),EO20)+SUMIFS(OFFSET('Game Board'!G8:G55,0,DW1),OFFSET('Game Board'!F8:F55,0,DW1),EO21,OFFSET('Game Board'!I8:I55,0,DW1),EO22)+SUMIFS(OFFSET('Game Board'!G8:G55,0,DW1),OFFSET('Game Board'!F8:F55,0,DW1),EO21,OFFSET('Game Board'!I8:I55,0,DW1),EO23)+SUMIFS(OFFSET('Game Board'!H8:H55,0,DW1),OFFSET('Game Board'!I8:I55,0,DW1),EO21,OFFSET('Game Board'!F8:F55,0,DW1),EO20)+SUMIFS(OFFSET('Game Board'!H8:H55,0,DW1),OFFSET('Game Board'!I8:I55,0,DW1),EO21,OFFSET('Game Board'!F8:F55,0,DW1),EO22)+SUMIFS(OFFSET('Game Board'!H8:H55,0,DW1),OFFSET('Game Board'!I8:I55,0,DW1),EO21,OFFSET('Game Board'!F8:F55,0,DW1),EO23)</f>
        <v>0</v>
      </c>
      <c r="EV21" s="315">
        <f ca="1">SUMIFS(OFFSET('Game Board'!H8:H55,0,DW1),OFFSET('Game Board'!F8:F55,0,DW1),EO21,OFFSET('Game Board'!I8:I55,0,DW1),EO20)+SUMIFS(OFFSET('Game Board'!H8:H55,0,DW1),OFFSET('Game Board'!F8:F55,0,DW1),EO21,OFFSET('Game Board'!I8:I55,0,DW1),EO22)+SUMIFS(OFFSET('Game Board'!H8:H55,0,DW1),OFFSET('Game Board'!F8:F55,0,DW1),EO21,OFFSET('Game Board'!I8:I55,0,DW1),EO23)+SUMIFS(OFFSET('Game Board'!G8:G55,0,DW1),OFFSET('Game Board'!I8:I55,0,DW1),EO21,OFFSET('Game Board'!F8:F55,0,DW1),EO20)+SUMIFS(OFFSET('Game Board'!G8:G55,0,DW1),OFFSET('Game Board'!I8:I55,0,DW1),EO21,OFFSET('Game Board'!F8:F55,0,DW1),EO22)+SUMIFS(OFFSET('Game Board'!G8:G55,0,DW1),OFFSET('Game Board'!I8:I55,0,DW1),EO21,OFFSET('Game Board'!F8:F55,0,DW1),EO23)</f>
        <v>0</v>
      </c>
      <c r="EW21" s="315">
        <f t="shared" ca="1" si="220"/>
        <v>0</v>
      </c>
      <c r="EX21" s="315">
        <f t="shared" ca="1" si="221"/>
        <v>3</v>
      </c>
      <c r="EY21" s="315">
        <f t="shared" ref="EY21" ca="1" si="2823">IF(EO21&lt;&gt;"",SUMPRODUCT((EN20:EN23=EN21)*(EX20:EX23&gt;EX21)*1),0)</f>
        <v>0</v>
      </c>
      <c r="EZ21" s="315">
        <f t="shared" ref="EZ21" ca="1" si="2824">IF(EO21&lt;&gt;"",SUMPRODUCT((EY20:EY23=EY21)*(EW20:EW23&gt;EW21)*1),0)</f>
        <v>0</v>
      </c>
      <c r="FA21" s="315">
        <f t="shared" ca="1" si="2"/>
        <v>0</v>
      </c>
      <c r="FB21" s="315">
        <f t="shared" ref="FB21" ca="1" si="2825">IF(EO21&lt;&gt;"",SUMPRODUCT((FA20:FA23=FA21)*(EY20:EY23=EY21)*(EU20:EU23&gt;EU21)*1),0)</f>
        <v>0</v>
      </c>
      <c r="FC21" s="315">
        <f t="shared" ca="1" si="222"/>
        <v>1</v>
      </c>
      <c r="FD21" s="315">
        <f ca="1">SUMPRODUCT((OFFSET('Game Board'!F8:F55,0,DW1)=EP21)*(OFFSET('Game Board'!I8:I55,0,DW1)=EP22)*(OFFSET('Game Board'!G8:G55,0,DW1)&gt;OFFSET('Game Board'!H8:H55,0,DW1))*1)+SUMPRODUCT((OFFSET('Game Board'!I8:I55,0,DW1)=EP21)*(OFFSET('Game Board'!F8:F55,0,DW1)=EP22)*(OFFSET('Game Board'!H8:H55,0,DW1)&gt;OFFSET('Game Board'!G8:G55,0,DW1))*1)+SUMPRODUCT((OFFSET('Game Board'!F8:F55,0,DW1)=EP21)*(OFFSET('Game Board'!I8:I55,0,DW1)=EP23)*(OFFSET('Game Board'!G8:G55,0,DW1)&gt;OFFSET('Game Board'!H8:H55,0,DW1))*1)+SUMPRODUCT((OFFSET('Game Board'!I8:I55,0,DW1)=EP21)*(OFFSET('Game Board'!F8:F55,0,DW1)=EP23)*(OFFSET('Game Board'!H8:H55,0,DW1)&gt;OFFSET('Game Board'!G8:G55,0,DW1))*1)</f>
        <v>0</v>
      </c>
      <c r="FE21" s="315">
        <f ca="1">SUMPRODUCT((OFFSET('Game Board'!F8:F55,0,DW1)=EP21)*(OFFSET('Game Board'!I8:I55,0,DW1)=EP22)*(OFFSET('Game Board'!G8:G55,0,DW1)=OFFSET('Game Board'!H8:H55,0,DW1))*1)+SUMPRODUCT((OFFSET('Game Board'!I8:I55,0,DW1)=EP21)*(OFFSET('Game Board'!F8:F55,0,DW1)=EP22)*(OFFSET('Game Board'!G8:G55,0,DW1)=OFFSET('Game Board'!H8:H55,0,DW1))*1)+SUMPRODUCT((OFFSET('Game Board'!F8:F55,0,DW1)=EP21)*(OFFSET('Game Board'!I8:I55,0,DW1)=EP23)*(OFFSET('Game Board'!G8:G55,0,DW1)=OFFSET('Game Board'!H8:H55,0,DW1))*1)+SUMPRODUCT((OFFSET('Game Board'!I8:I55,0,DW1)=EP21)*(OFFSET('Game Board'!F8:F55,0,DW1)=EP23)*(OFFSET('Game Board'!G8:G55,0,DW1)=OFFSET('Game Board'!H8:H55,0,DW1))*1)</f>
        <v>0</v>
      </c>
      <c r="FF21" s="315">
        <f ca="1">SUMPRODUCT((OFFSET('Game Board'!F8:F55,0,DW1)=EP21)*(OFFSET('Game Board'!I8:I55,0,DW1)=EP22)*(OFFSET('Game Board'!G8:G55,0,DW1)&lt;OFFSET('Game Board'!H8:H55,0,DW1))*1)+SUMPRODUCT((OFFSET('Game Board'!I8:I55,0,DW1)=EP21)*(OFFSET('Game Board'!F8:F55,0,DW1)=EP22)*(OFFSET('Game Board'!H8:H55,0,DW1)&lt;OFFSET('Game Board'!G8:G55,0,DW1))*1)+SUMPRODUCT((OFFSET('Game Board'!F8:F55,0,DW1)=EP21)*(OFFSET('Game Board'!I8:I55,0,DW1)=EP23)*(OFFSET('Game Board'!G8:G55,0,DW1)&lt;OFFSET('Game Board'!H8:H55,0,DW1))*1)+SUMPRODUCT((OFFSET('Game Board'!I8:I55,0,DW1)=EP21)*(OFFSET('Game Board'!F8:F55,0,DW1)=EP23)*(OFFSET('Game Board'!H8:H55,0,DW1)&lt;OFFSET('Game Board'!G8:G55,0,DW1))*1)</f>
        <v>0</v>
      </c>
      <c r="FG21" s="315">
        <f ca="1">SUMIFS(OFFSET('Game Board'!G8:G55,0,DW1),OFFSET('Game Board'!F8:F55,0,DW1),EP21,OFFSET('Game Board'!I8:I55,0,DW1),EP22)+SUMIFS(OFFSET('Game Board'!G8:G55,0,DW1),OFFSET('Game Board'!F8:F55,0,DW1),EP21,OFFSET('Game Board'!I8:I55,0,DW1),EP23)+SUMIFS(OFFSET('Game Board'!H8:H55,0,DW1),OFFSET('Game Board'!I8:I55,0,DW1),EP21,OFFSET('Game Board'!F8:F55,0,DW1),EP22)+SUMIFS(OFFSET('Game Board'!H8:H55,0,DW1),OFFSET('Game Board'!I8:I55,0,DW1),EP21,OFFSET('Game Board'!F8:F55,0,DW1),EP23)</f>
        <v>0</v>
      </c>
      <c r="FH21" s="315">
        <f ca="1">SUMIFS(OFFSET('Game Board'!H8:H55,0,DW1),OFFSET('Game Board'!F8:F55,0,DW1),EP21,OFFSET('Game Board'!I8:I55,0,DW1),EP22)+SUMIFS(OFFSET('Game Board'!H8:H55,0,DW1),OFFSET('Game Board'!F8:F55,0,DW1),EP21,OFFSET('Game Board'!I8:I55,0,DW1),EP23)+SUMIFS(OFFSET('Game Board'!G8:G55,0,DW1),OFFSET('Game Board'!I8:I55,0,DW1),EP21,OFFSET('Game Board'!F8:F55,0,DW1),EP22)+SUMIFS(OFFSET('Game Board'!G8:G55,0,DW1),OFFSET('Game Board'!I8:I55,0,DW1),EP21,OFFSET('Game Board'!F8:F55,0,DW1),EP23)</f>
        <v>0</v>
      </c>
      <c r="FI21" s="315">
        <f t="shared" ca="1" si="223"/>
        <v>0</v>
      </c>
      <c r="FJ21" s="315">
        <f t="shared" ca="1" si="224"/>
        <v>0</v>
      </c>
      <c r="FK21" s="315">
        <f t="shared" ref="FK21" ca="1" si="2826">IF(EP21&lt;&gt;"",SUMPRODUCT((EN20:EN23=EN21)*(FJ20:FJ23&gt;FJ21)*1),0)</f>
        <v>0</v>
      </c>
      <c r="FL21" s="315">
        <f t="shared" ref="FL21" ca="1" si="2827">IF(EP21&lt;&gt;"",SUMPRODUCT((FK20:FK23=FK21)*(FI20:FI23&gt;FI21)*1),0)</f>
        <v>0</v>
      </c>
      <c r="FM21" s="315">
        <f t="shared" ca="1" si="225"/>
        <v>0</v>
      </c>
      <c r="FN21" s="315">
        <f t="shared" ref="FN21" ca="1" si="2828">IF(EP21&lt;&gt;"",SUMPRODUCT((FM20:FM23=FM21)*(FK20:FK23=FK21)*(FG20:FG23&gt;FG21)*1),0)</f>
        <v>0</v>
      </c>
      <c r="FO21" s="315">
        <f t="shared" ca="1" si="226"/>
        <v>1</v>
      </c>
      <c r="FP21" s="315">
        <v>0</v>
      </c>
      <c r="FQ21" s="315">
        <v>0</v>
      </c>
      <c r="FR21" s="315">
        <v>0</v>
      </c>
      <c r="FS21" s="315">
        <v>0</v>
      </c>
      <c r="FT21" s="315">
        <v>0</v>
      </c>
      <c r="FU21" s="315">
        <v>0</v>
      </c>
      <c r="FV21" s="315">
        <v>0</v>
      </c>
      <c r="FW21" s="315">
        <v>0</v>
      </c>
      <c r="FX21" s="315">
        <v>0</v>
      </c>
      <c r="FY21" s="315">
        <v>0</v>
      </c>
      <c r="FZ21" s="315">
        <v>0</v>
      </c>
      <c r="GA21" s="315">
        <f t="shared" ca="1" si="389"/>
        <v>1</v>
      </c>
      <c r="GB21" s="315">
        <f t="shared" ref="GB21" ca="1" si="2829">SUMPRODUCT((GA20:GA23=GA21)*(ED20:ED23&gt;ED21)*1)</f>
        <v>3</v>
      </c>
      <c r="GC21" s="315">
        <f t="shared" ca="1" si="227"/>
        <v>4</v>
      </c>
      <c r="GD21" s="315" t="str">
        <f t="shared" si="228"/>
        <v>Vietnam</v>
      </c>
      <c r="GE21" s="315">
        <f t="shared" ca="1" si="3"/>
        <v>0</v>
      </c>
      <c r="GF21" s="315">
        <f ca="1">SUMPRODUCT((OFFSET('Game Board'!G8:G55,0,GF1)&lt;&gt;"")*(OFFSET('Game Board'!F8:F55,0,GF1)=C21)*(OFFSET('Game Board'!G8:G55,0,GF1)&gt;OFFSET('Game Board'!H8:H55,0,GF1))*1)+SUMPRODUCT((OFFSET('Game Board'!G8:G55,0,GF1)&lt;&gt;"")*(OFFSET('Game Board'!I8:I55,0,GF1)=C21)*(OFFSET('Game Board'!H8:H55,0,GF1)&gt;OFFSET('Game Board'!G8:G55,0,GF1))*1)</f>
        <v>0</v>
      </c>
      <c r="GG21" s="315">
        <f ca="1">SUMPRODUCT((OFFSET('Game Board'!G8:G55,0,GF1)&lt;&gt;"")*(OFFSET('Game Board'!F8:F55,0,GF1)=C21)*(OFFSET('Game Board'!G8:G55,0,GF1)=OFFSET('Game Board'!H8:H55,0,GF1))*1)+SUMPRODUCT((OFFSET('Game Board'!G8:G55,0,GF1)&lt;&gt;"")*(OFFSET('Game Board'!I8:I55,0,GF1)=C21)*(OFFSET('Game Board'!G8:G55,0,GF1)=OFFSET('Game Board'!H8:H55,0,GF1))*1)</f>
        <v>0</v>
      </c>
      <c r="GH21" s="315">
        <f ca="1">SUMPRODUCT((OFFSET('Game Board'!G8:G55,0,GF1)&lt;&gt;"")*(OFFSET('Game Board'!F8:F55,0,GF1)=C21)*(OFFSET('Game Board'!G8:G55,0,GF1)&lt;OFFSET('Game Board'!H8:H55,0,GF1))*1)+SUMPRODUCT((OFFSET('Game Board'!G8:G55,0,GF1)&lt;&gt;"")*(OFFSET('Game Board'!I8:I55,0,GF1)=C21)*(OFFSET('Game Board'!H8:H55,0,GF1)&lt;OFFSET('Game Board'!G8:G55,0,GF1))*1)</f>
        <v>0</v>
      </c>
      <c r="GI21" s="315">
        <f ca="1">SUMIF(OFFSET('Game Board'!F8:F55,0,GF1),C21,OFFSET('Game Board'!G8:G55,0,GF1))+SUMIF(OFFSET('Game Board'!I8:I55,0,GF1),C21,OFFSET('Game Board'!H8:H55,0,GF1))</f>
        <v>0</v>
      </c>
      <c r="GJ21" s="315">
        <f ca="1">SUMIF(OFFSET('Game Board'!F8:F55,0,GF1),C21,OFFSET('Game Board'!H8:H55,0,GF1))+SUMIF(OFFSET('Game Board'!I8:I55,0,GF1),C21,OFFSET('Game Board'!G8:G55,0,GF1))</f>
        <v>0</v>
      </c>
      <c r="GK21" s="315">
        <f t="shared" ca="1" si="4"/>
        <v>0</v>
      </c>
      <c r="GL21" s="315">
        <f t="shared" ca="1" si="5"/>
        <v>0</v>
      </c>
      <c r="GM21" s="315">
        <f ca="1">INDEX(L4:L35,MATCH(GV21,C4:C35,0),0)</f>
        <v>1643</v>
      </c>
      <c r="GN21" s="319">
        <f>'Tournament Setup'!F23</f>
        <v>0</v>
      </c>
      <c r="GO21" s="315">
        <f t="shared" ref="GO21" ca="1" si="2830">RANK(GL21,GL20:GL23)</f>
        <v>1</v>
      </c>
      <c r="GP21" s="315">
        <f t="shared" ref="GP21" ca="1" si="2831">SUMPRODUCT((GO20:GO23=GO21)*(GK20:GK23&gt;GK21)*1)</f>
        <v>0</v>
      </c>
      <c r="GQ21" s="315">
        <f t="shared" ca="1" si="8"/>
        <v>1</v>
      </c>
      <c r="GR21" s="315">
        <f t="shared" ref="GR21" ca="1" si="2832">SUMPRODUCT((GO20:GO23=GO21)*(GK20:GK23=GK21)*(GI20:GI23&gt;GI21)*1)</f>
        <v>0</v>
      </c>
      <c r="GS21" s="315">
        <f t="shared" ca="1" si="10"/>
        <v>1</v>
      </c>
      <c r="GT21" s="315">
        <f t="shared" ref="GT21" ca="1" si="2833">RANK(GS21,GS20:GS23,1)+COUNTIF(GS20:GS21,GS21)-1</f>
        <v>2</v>
      </c>
      <c r="GU21" s="315">
        <v>2</v>
      </c>
      <c r="GV21" s="315" t="str">
        <f t="shared" ref="GV21" ca="1" si="2834">INDEX(GD20:GD23,MATCH(GU21,GT20:GT23,0),0)</f>
        <v>Vietnam</v>
      </c>
      <c r="GW21" s="315">
        <f t="shared" ref="GW21" ca="1" si="2835">INDEX(GS20:GS23,MATCH(GV21,GD20:GD23,0),0)</f>
        <v>1</v>
      </c>
      <c r="GX21" s="315" t="str">
        <f t="shared" ref="GX21" ca="1" si="2836">IF(GX20&lt;&gt;"",GV21,"")</f>
        <v>Vietnam</v>
      </c>
      <c r="GY21" s="315" t="str">
        <f t="shared" ref="GY21" ca="1" si="2837">IF(GW22=2,GV21,"")</f>
        <v/>
      </c>
      <c r="HA21" s="315">
        <f ca="1">SUMPRODUCT((OFFSET('Game Board'!F8:F55,0,GF1)=GX21)*(OFFSET('Game Board'!I8:I55,0,GF1)=GX20)*(OFFSET('Game Board'!G8:G55,0,GF1)&gt;OFFSET('Game Board'!H8:H55,0,GF1))*1)+SUMPRODUCT((OFFSET('Game Board'!I8:I55,0,GF1)=GX21)*(OFFSET('Game Board'!F8:F55,0,GF1)=GX20)*(OFFSET('Game Board'!H8:H55,0,GF1)&gt;OFFSET('Game Board'!G8:G55,0,GF1))*1)+SUMPRODUCT((OFFSET('Game Board'!F8:F55,0,GF1)=GX21)*(OFFSET('Game Board'!I8:I55,0,GF1)=GX22)*(OFFSET('Game Board'!G8:G55,0,GF1)&gt;OFFSET('Game Board'!H8:H55,0,GF1))*1)+SUMPRODUCT((OFFSET('Game Board'!I8:I55,0,GF1)=GX21)*(OFFSET('Game Board'!F8:F55,0,GF1)=GX22)*(OFFSET('Game Board'!H8:H55,0,GF1)&gt;OFFSET('Game Board'!G8:G55,0,GF1))*1)+SUMPRODUCT((OFFSET('Game Board'!F8:F55,0,GF1)=GX21)*(OFFSET('Game Board'!I8:I55,0,GF1)=GX23)*(OFFSET('Game Board'!G8:G55,0,GF1)&gt;OFFSET('Game Board'!H8:H55,0,GF1))*1)+SUMPRODUCT((OFFSET('Game Board'!I8:I55,0,GF1)=GX21)*(OFFSET('Game Board'!F8:F55,0,GF1)=GX23)*(OFFSET('Game Board'!H8:H55,0,GF1)&gt;OFFSET('Game Board'!G8:G55,0,GF1))*1)</f>
        <v>0</v>
      </c>
      <c r="HB21" s="315">
        <f ca="1">SUMPRODUCT((OFFSET('Game Board'!F8:F55,0,GF1)=GX21)*(OFFSET('Game Board'!I8:I55,0,GF1)=GX20)*(OFFSET('Game Board'!G8:G55,0,GF1)=OFFSET('Game Board'!H8:H55,0,GF1))*1)+SUMPRODUCT((OFFSET('Game Board'!I8:I55,0,GF1)=GX21)*(OFFSET('Game Board'!F8:F55,0,GF1)=GX20)*(OFFSET('Game Board'!G8:G55,0,GF1)=OFFSET('Game Board'!H8:H55,0,GF1))*1)+SUMPRODUCT((OFFSET('Game Board'!F8:F55,0,GF1)=GX21)*(OFFSET('Game Board'!I8:I55,0,GF1)=GX22)*(OFFSET('Game Board'!G8:G55,0,GF1)=OFFSET('Game Board'!H8:H55,0,GF1))*1)+SUMPRODUCT((OFFSET('Game Board'!I8:I55,0,GF1)=GX21)*(OFFSET('Game Board'!F8:F55,0,GF1)=GX22)*(OFFSET('Game Board'!G8:G55,0,GF1)=OFFSET('Game Board'!H8:H55,0,GF1))*1)+SUMPRODUCT((OFFSET('Game Board'!F8:F55,0,GF1)=GX21)*(OFFSET('Game Board'!I8:I55,0,GF1)=GX23)*(OFFSET('Game Board'!G8:G55,0,GF1)=OFFSET('Game Board'!H8:H55,0,GF1))*1)+SUMPRODUCT((OFFSET('Game Board'!I8:I55,0,GF1)=GX21)*(OFFSET('Game Board'!F8:F55,0,GF1)=GX23)*(OFFSET('Game Board'!G8:G55,0,GF1)=OFFSET('Game Board'!H8:H55,0,GF1))*1)</f>
        <v>3</v>
      </c>
      <c r="HC21" s="315">
        <f ca="1">SUMPRODUCT((OFFSET('Game Board'!F8:F55,0,GF1)=GX21)*(OFFSET('Game Board'!I8:I55,0,GF1)=GX20)*(OFFSET('Game Board'!G8:G55,0,GF1)&lt;OFFSET('Game Board'!H8:H55,0,GF1))*1)+SUMPRODUCT((OFFSET('Game Board'!I8:I55,0,GF1)=GX21)*(OFFSET('Game Board'!F8:F55,0,GF1)=GX20)*(OFFSET('Game Board'!H8:H55,0,GF1)&lt;OFFSET('Game Board'!G8:G55,0,GF1))*1)+SUMPRODUCT((OFFSET('Game Board'!F8:F55,0,GF1)=GX21)*(OFFSET('Game Board'!I8:I55,0,GF1)=GX22)*(OFFSET('Game Board'!G8:G55,0,GF1)&lt;OFFSET('Game Board'!H8:H55,0,GF1))*1)+SUMPRODUCT((OFFSET('Game Board'!I8:I55,0,GF1)=GX21)*(OFFSET('Game Board'!F8:F55,0,GF1)=GX22)*(OFFSET('Game Board'!H8:H55,0,GF1)&lt;OFFSET('Game Board'!G8:G55,0,GF1))*1)+SUMPRODUCT((OFFSET('Game Board'!F8:F55,0,GF1)=GX21)*(OFFSET('Game Board'!I8:I55,0,GF1)=GX23)*(OFFSET('Game Board'!G8:G55,0,GF1)&lt;OFFSET('Game Board'!H8:H55,0,GF1))*1)+SUMPRODUCT((OFFSET('Game Board'!I8:I55,0,GF1)=GX21)*(OFFSET('Game Board'!F8:F55,0,GF1)=GX23)*(OFFSET('Game Board'!H8:H55,0,GF1)&lt;OFFSET('Game Board'!G8:G55,0,GF1))*1)</f>
        <v>0</v>
      </c>
      <c r="HD21" s="315">
        <f ca="1">SUMIFS(OFFSET('Game Board'!G8:G55,0,GF1),OFFSET('Game Board'!F8:F55,0,GF1),GX21,OFFSET('Game Board'!I8:I55,0,GF1),GX20)+SUMIFS(OFFSET('Game Board'!G8:G55,0,GF1),OFFSET('Game Board'!F8:F55,0,GF1),GX21,OFFSET('Game Board'!I8:I55,0,GF1),GX22)+SUMIFS(OFFSET('Game Board'!G8:G55,0,GF1),OFFSET('Game Board'!F8:F55,0,GF1),GX21,OFFSET('Game Board'!I8:I55,0,GF1),GX23)+SUMIFS(OFFSET('Game Board'!H8:H55,0,GF1),OFFSET('Game Board'!I8:I55,0,GF1),GX21,OFFSET('Game Board'!F8:F55,0,GF1),GX20)+SUMIFS(OFFSET('Game Board'!H8:H55,0,GF1),OFFSET('Game Board'!I8:I55,0,GF1),GX21,OFFSET('Game Board'!F8:F55,0,GF1),GX22)+SUMIFS(OFFSET('Game Board'!H8:H55,0,GF1),OFFSET('Game Board'!I8:I55,0,GF1),GX21,OFFSET('Game Board'!F8:F55,0,GF1),GX23)</f>
        <v>0</v>
      </c>
      <c r="HE21" s="315">
        <f ca="1">SUMIFS(OFFSET('Game Board'!H8:H55,0,GF1),OFFSET('Game Board'!F8:F55,0,GF1),GX21,OFFSET('Game Board'!I8:I55,0,GF1),GX20)+SUMIFS(OFFSET('Game Board'!H8:H55,0,GF1),OFFSET('Game Board'!F8:F55,0,GF1),GX21,OFFSET('Game Board'!I8:I55,0,GF1),GX22)+SUMIFS(OFFSET('Game Board'!H8:H55,0,GF1),OFFSET('Game Board'!F8:F55,0,GF1),GX21,OFFSET('Game Board'!I8:I55,0,GF1),GX23)+SUMIFS(OFFSET('Game Board'!G8:G55,0,GF1),OFFSET('Game Board'!I8:I55,0,GF1),GX21,OFFSET('Game Board'!F8:F55,0,GF1),GX20)+SUMIFS(OFFSET('Game Board'!G8:G55,0,GF1),OFFSET('Game Board'!I8:I55,0,GF1),GX21,OFFSET('Game Board'!F8:F55,0,GF1),GX22)+SUMIFS(OFFSET('Game Board'!G8:G55,0,GF1),OFFSET('Game Board'!I8:I55,0,GF1),GX21,OFFSET('Game Board'!F8:F55,0,GF1),GX23)</f>
        <v>0</v>
      </c>
      <c r="HF21" s="315">
        <f t="shared" ca="1" si="15"/>
        <v>0</v>
      </c>
      <c r="HG21" s="315">
        <f t="shared" ca="1" si="16"/>
        <v>3</v>
      </c>
      <c r="HH21" s="315">
        <f t="shared" ref="HH21" ca="1" si="2838">IF(GX21&lt;&gt;"",SUMPRODUCT((GW20:GW23=GW21)*(HG20:HG23&gt;HG21)*1),0)</f>
        <v>0</v>
      </c>
      <c r="HI21" s="315">
        <f t="shared" ref="HI21" ca="1" si="2839">IF(GX21&lt;&gt;"",SUMPRODUCT((HH20:HH23=HH21)*(HF20:HF23&gt;HF21)*1),0)</f>
        <v>0</v>
      </c>
      <c r="HJ21" s="315">
        <f t="shared" ca="1" si="19"/>
        <v>0</v>
      </c>
      <c r="HK21" s="315">
        <f t="shared" ref="HK21" ca="1" si="2840">IF(GX21&lt;&gt;"",SUMPRODUCT((HJ20:HJ23=HJ21)*(HH20:HH23=HH21)*(HD20:HD23&gt;HD21)*1),0)</f>
        <v>0</v>
      </c>
      <c r="HL21" s="315">
        <f t="shared" ca="1" si="21"/>
        <v>1</v>
      </c>
      <c r="HM21" s="315">
        <f ca="1">SUMPRODUCT((OFFSET('Game Board'!F8:F55,0,GF1)=GY21)*(OFFSET('Game Board'!I8:I55,0,GF1)=GY22)*(OFFSET('Game Board'!G8:G55,0,GF1)&gt;OFFSET('Game Board'!H8:H55,0,GF1))*1)+SUMPRODUCT((OFFSET('Game Board'!I8:I55,0,GF1)=GY21)*(OFFSET('Game Board'!F8:F55,0,GF1)=GY22)*(OFFSET('Game Board'!H8:H55,0,GF1)&gt;OFFSET('Game Board'!G8:G55,0,GF1))*1)+SUMPRODUCT((OFFSET('Game Board'!F8:F55,0,GF1)=GY21)*(OFFSET('Game Board'!I8:I55,0,GF1)=GY23)*(OFFSET('Game Board'!G8:G55,0,GF1)&gt;OFFSET('Game Board'!H8:H55,0,GF1))*1)+SUMPRODUCT((OFFSET('Game Board'!I8:I55,0,GF1)=GY21)*(OFFSET('Game Board'!F8:F55,0,GF1)=GY23)*(OFFSET('Game Board'!H8:H55,0,GF1)&gt;OFFSET('Game Board'!G8:G55,0,GF1))*1)</f>
        <v>0</v>
      </c>
      <c r="HN21" s="315">
        <f ca="1">SUMPRODUCT((OFFSET('Game Board'!F8:F55,0,GF1)=GY21)*(OFFSET('Game Board'!I8:I55,0,GF1)=GY22)*(OFFSET('Game Board'!G8:G55,0,GF1)=OFFSET('Game Board'!H8:H55,0,GF1))*1)+SUMPRODUCT((OFFSET('Game Board'!I8:I55,0,GF1)=GY21)*(OFFSET('Game Board'!F8:F55,0,GF1)=GY22)*(OFFSET('Game Board'!G8:G55,0,GF1)=OFFSET('Game Board'!H8:H55,0,GF1))*1)+SUMPRODUCT((OFFSET('Game Board'!F8:F55,0,GF1)=GY21)*(OFFSET('Game Board'!I8:I55,0,GF1)=GY23)*(OFFSET('Game Board'!G8:G55,0,GF1)=OFFSET('Game Board'!H8:H55,0,GF1))*1)+SUMPRODUCT((OFFSET('Game Board'!I8:I55,0,GF1)=GY21)*(OFFSET('Game Board'!F8:F55,0,GF1)=GY23)*(OFFSET('Game Board'!G8:G55,0,GF1)=OFFSET('Game Board'!H8:H55,0,GF1))*1)</f>
        <v>0</v>
      </c>
      <c r="HO21" s="315">
        <f ca="1">SUMPRODUCT((OFFSET('Game Board'!F8:F55,0,GF1)=GY21)*(OFFSET('Game Board'!I8:I55,0,GF1)=GY22)*(OFFSET('Game Board'!G8:G55,0,GF1)&lt;OFFSET('Game Board'!H8:H55,0,GF1))*1)+SUMPRODUCT((OFFSET('Game Board'!I8:I55,0,GF1)=GY21)*(OFFSET('Game Board'!F8:F55,0,GF1)=GY22)*(OFFSET('Game Board'!H8:H55,0,GF1)&lt;OFFSET('Game Board'!G8:G55,0,GF1))*1)+SUMPRODUCT((OFFSET('Game Board'!F8:F55,0,GF1)=GY21)*(OFFSET('Game Board'!I8:I55,0,GF1)=GY23)*(OFFSET('Game Board'!G8:G55,0,GF1)&lt;OFFSET('Game Board'!H8:H55,0,GF1))*1)+SUMPRODUCT((OFFSET('Game Board'!I8:I55,0,GF1)=GY21)*(OFFSET('Game Board'!F8:F55,0,GF1)=GY23)*(OFFSET('Game Board'!H8:H55,0,GF1)&lt;OFFSET('Game Board'!G8:G55,0,GF1))*1)</f>
        <v>0</v>
      </c>
      <c r="HP21" s="315">
        <f ca="1">SUMIFS(OFFSET('Game Board'!G8:G55,0,GF1),OFFSET('Game Board'!F8:F55,0,GF1),GY21,OFFSET('Game Board'!I8:I55,0,GF1),GY22)+SUMIFS(OFFSET('Game Board'!G8:G55,0,GF1),OFFSET('Game Board'!F8:F55,0,GF1),GY21,OFFSET('Game Board'!I8:I55,0,GF1),GY23)+SUMIFS(OFFSET('Game Board'!H8:H55,0,GF1),OFFSET('Game Board'!I8:I55,0,GF1),GY21,OFFSET('Game Board'!F8:F55,0,GF1),GY22)+SUMIFS(OFFSET('Game Board'!H8:H55,0,GF1),OFFSET('Game Board'!I8:I55,0,GF1),GY21,OFFSET('Game Board'!F8:F55,0,GF1),GY23)</f>
        <v>0</v>
      </c>
      <c r="HQ21" s="315">
        <f ca="1">SUMIFS(OFFSET('Game Board'!H8:H55,0,GF1),OFFSET('Game Board'!F8:F55,0,GF1),GY21,OFFSET('Game Board'!I8:I55,0,GF1),GY22)+SUMIFS(OFFSET('Game Board'!H8:H55,0,GF1),OFFSET('Game Board'!F8:F55,0,GF1),GY21,OFFSET('Game Board'!I8:I55,0,GF1),GY23)+SUMIFS(OFFSET('Game Board'!G8:G55,0,GF1),OFFSET('Game Board'!I8:I55,0,GF1),GY21,OFFSET('Game Board'!F8:F55,0,GF1),GY22)+SUMIFS(OFFSET('Game Board'!G8:G55,0,GF1),OFFSET('Game Board'!I8:I55,0,GF1),GY21,OFFSET('Game Board'!F8:F55,0,GF1),GY23)</f>
        <v>0</v>
      </c>
      <c r="HR21" s="315">
        <f t="shared" ca="1" si="240"/>
        <v>0</v>
      </c>
      <c r="HS21" s="315">
        <f t="shared" ca="1" si="241"/>
        <v>0</v>
      </c>
      <c r="HT21" s="315">
        <f t="shared" ref="HT21" ca="1" si="2841">IF(GY21&lt;&gt;"",SUMPRODUCT((GW20:GW23=GW21)*(HS20:HS23&gt;HS21)*1),0)</f>
        <v>0</v>
      </c>
      <c r="HU21" s="315">
        <f t="shared" ref="HU21" ca="1" si="2842">IF(GY21&lt;&gt;"",SUMPRODUCT((HT20:HT23=HT21)*(HR20:HR23&gt;HR21)*1),0)</f>
        <v>0</v>
      </c>
      <c r="HV21" s="315">
        <f t="shared" ca="1" si="244"/>
        <v>0</v>
      </c>
      <c r="HW21" s="315">
        <f t="shared" ref="HW21" ca="1" si="2843">IF(GY21&lt;&gt;"",SUMPRODUCT((HV20:HV23=HV21)*(HT20:HT23=HT21)*(HP20:HP23&gt;HP21)*1),0)</f>
        <v>0</v>
      </c>
      <c r="HX21" s="315">
        <f t="shared" ca="1" si="22"/>
        <v>1</v>
      </c>
      <c r="HY21" s="315">
        <v>0</v>
      </c>
      <c r="HZ21" s="315">
        <v>0</v>
      </c>
      <c r="IA21" s="315">
        <v>0</v>
      </c>
      <c r="IB21" s="315">
        <v>0</v>
      </c>
      <c r="IC21" s="315">
        <v>0</v>
      </c>
      <c r="ID21" s="315">
        <v>0</v>
      </c>
      <c r="IE21" s="315">
        <v>0</v>
      </c>
      <c r="IF21" s="315">
        <v>0</v>
      </c>
      <c r="IG21" s="315">
        <v>0</v>
      </c>
      <c r="IH21" s="315">
        <v>0</v>
      </c>
      <c r="II21" s="315">
        <v>0</v>
      </c>
      <c r="IJ21" s="315">
        <f t="shared" ca="1" si="23"/>
        <v>1</v>
      </c>
      <c r="IK21" s="315">
        <f t="shared" ref="IK21" ca="1" si="2844">SUMPRODUCT((IJ20:IJ23=IJ21)*(GM20:GM23&gt;GM21)*1)</f>
        <v>3</v>
      </c>
      <c r="IL21" s="315">
        <f t="shared" ca="1" si="25"/>
        <v>4</v>
      </c>
      <c r="IM21" s="315" t="str">
        <f t="shared" si="247"/>
        <v>Vietnam</v>
      </c>
      <c r="IN21" s="315">
        <f t="shared" ca="1" si="26"/>
        <v>0</v>
      </c>
      <c r="IO21" s="315">
        <f ca="1">SUMPRODUCT((OFFSET('Game Board'!G8:G55,0,IO1)&lt;&gt;"")*(OFFSET('Game Board'!F8:F55,0,IO1)=C21)*(OFFSET('Game Board'!G8:G55,0,IO1)&gt;OFFSET('Game Board'!H8:H55,0,IO1))*1)+SUMPRODUCT((OFFSET('Game Board'!G8:G55,0,IO1)&lt;&gt;"")*(OFFSET('Game Board'!I8:I55,0,IO1)=C21)*(OFFSET('Game Board'!H8:H55,0,IO1)&gt;OFFSET('Game Board'!G8:G55,0,IO1))*1)</f>
        <v>0</v>
      </c>
      <c r="IP21" s="315">
        <f ca="1">SUMPRODUCT((OFFSET('Game Board'!G8:G55,0,IO1)&lt;&gt;"")*(OFFSET('Game Board'!F8:F55,0,IO1)=C21)*(OFFSET('Game Board'!G8:G55,0,IO1)=OFFSET('Game Board'!H8:H55,0,IO1))*1)+SUMPRODUCT((OFFSET('Game Board'!G8:G55,0,IO1)&lt;&gt;"")*(OFFSET('Game Board'!I8:I55,0,IO1)=C21)*(OFFSET('Game Board'!G8:G55,0,IO1)=OFFSET('Game Board'!H8:H55,0,IO1))*1)</f>
        <v>0</v>
      </c>
      <c r="IQ21" s="315">
        <f ca="1">SUMPRODUCT((OFFSET('Game Board'!G8:G55,0,IO1)&lt;&gt;"")*(OFFSET('Game Board'!F8:F55,0,IO1)=C21)*(OFFSET('Game Board'!G8:G55,0,IO1)&lt;OFFSET('Game Board'!H8:H55,0,IO1))*1)+SUMPRODUCT((OFFSET('Game Board'!G8:G55,0,IO1)&lt;&gt;"")*(OFFSET('Game Board'!I8:I55,0,IO1)=C21)*(OFFSET('Game Board'!H8:H55,0,IO1)&lt;OFFSET('Game Board'!G8:G55,0,IO1))*1)</f>
        <v>0</v>
      </c>
      <c r="IR21" s="315">
        <f ca="1">SUMIF(OFFSET('Game Board'!F8:F55,0,IO1),C21,OFFSET('Game Board'!G8:G55,0,IO1))+SUMIF(OFFSET('Game Board'!I8:I55,0,IO1),C21,OFFSET('Game Board'!H8:H55,0,IO1))</f>
        <v>0</v>
      </c>
      <c r="IS21" s="315">
        <f ca="1">SUMIF(OFFSET('Game Board'!F8:F55,0,IO1),C21,OFFSET('Game Board'!H8:H55,0,IO1))+SUMIF(OFFSET('Game Board'!I8:I55,0,IO1),C21,OFFSET('Game Board'!G8:G55,0,IO1))</f>
        <v>0</v>
      </c>
      <c r="IT21" s="315">
        <f t="shared" ca="1" si="27"/>
        <v>0</v>
      </c>
      <c r="IU21" s="315">
        <f t="shared" ca="1" si="28"/>
        <v>0</v>
      </c>
      <c r="IV21" s="315">
        <f ca="1">INDEX(L4:L35,MATCH(JE21,C4:C35,0),0)</f>
        <v>1643</v>
      </c>
      <c r="IW21" s="319">
        <f>'Tournament Setup'!F23</f>
        <v>0</v>
      </c>
      <c r="IX21" s="315">
        <f t="shared" ref="IX21" ca="1" si="2845">RANK(IU21,IU20:IU23)</f>
        <v>1</v>
      </c>
      <c r="IY21" s="315">
        <f t="shared" ref="IY21" ca="1" si="2846">SUMPRODUCT((IX20:IX23=IX21)*(IT20:IT23&gt;IT21)*1)</f>
        <v>0</v>
      </c>
      <c r="IZ21" s="315">
        <f t="shared" ca="1" si="31"/>
        <v>1</v>
      </c>
      <c r="JA21" s="315">
        <f t="shared" ref="JA21" ca="1" si="2847">SUMPRODUCT((IX20:IX23=IX21)*(IT20:IT23=IT21)*(IR20:IR23&gt;IR21)*1)</f>
        <v>0</v>
      </c>
      <c r="JB21" s="315">
        <f t="shared" ca="1" si="33"/>
        <v>1</v>
      </c>
      <c r="JC21" s="315">
        <f t="shared" ref="JC21" ca="1" si="2848">RANK(JB21,JB20:JB23,1)+COUNTIF(JB20:JB21,JB21)-1</f>
        <v>2</v>
      </c>
      <c r="JD21" s="315">
        <v>2</v>
      </c>
      <c r="JE21" s="315" t="str">
        <f t="shared" ref="JE21" ca="1" si="2849">INDEX(IM20:IM23,MATCH(JD21,JC20:JC23,0),0)</f>
        <v>Vietnam</v>
      </c>
      <c r="JF21" s="315">
        <f t="shared" ref="JF21" ca="1" si="2850">INDEX(JB20:JB23,MATCH(JE21,IM20:IM23,0),0)</f>
        <v>1</v>
      </c>
      <c r="JG21" s="315" t="str">
        <f t="shared" ref="JG21" ca="1" si="2851">IF(JG20&lt;&gt;"",JE21,"")</f>
        <v>Vietnam</v>
      </c>
      <c r="JH21" s="315" t="str">
        <f t="shared" ref="JH21" ca="1" si="2852">IF(JF22=2,JE21,"")</f>
        <v/>
      </c>
      <c r="JJ21" s="315">
        <f ca="1">SUMPRODUCT((OFFSET('Game Board'!F8:F55,0,IO1)=JG21)*(OFFSET('Game Board'!I8:I55,0,IO1)=JG20)*(OFFSET('Game Board'!G8:G55,0,IO1)&gt;OFFSET('Game Board'!H8:H55,0,IO1))*1)+SUMPRODUCT((OFFSET('Game Board'!I8:I55,0,IO1)=JG21)*(OFFSET('Game Board'!F8:F55,0,IO1)=JG20)*(OFFSET('Game Board'!H8:H55,0,IO1)&gt;OFFSET('Game Board'!G8:G55,0,IO1))*1)+SUMPRODUCT((OFFSET('Game Board'!F8:F55,0,IO1)=JG21)*(OFFSET('Game Board'!I8:I55,0,IO1)=JG22)*(OFFSET('Game Board'!G8:G55,0,IO1)&gt;OFFSET('Game Board'!H8:H55,0,IO1))*1)+SUMPRODUCT((OFFSET('Game Board'!I8:I55,0,IO1)=JG21)*(OFFSET('Game Board'!F8:F55,0,IO1)=JG22)*(OFFSET('Game Board'!H8:H55,0,IO1)&gt;OFFSET('Game Board'!G8:G55,0,IO1))*1)+SUMPRODUCT((OFFSET('Game Board'!F8:F55,0,IO1)=JG21)*(OFFSET('Game Board'!I8:I55,0,IO1)=JG23)*(OFFSET('Game Board'!G8:G55,0,IO1)&gt;OFFSET('Game Board'!H8:H55,0,IO1))*1)+SUMPRODUCT((OFFSET('Game Board'!I8:I55,0,IO1)=JG21)*(OFFSET('Game Board'!F8:F55,0,IO1)=JG23)*(OFFSET('Game Board'!H8:H55,0,IO1)&gt;OFFSET('Game Board'!G8:G55,0,IO1))*1)</f>
        <v>0</v>
      </c>
      <c r="JK21" s="315">
        <f ca="1">SUMPRODUCT((OFFSET('Game Board'!F8:F55,0,IO1)=JG21)*(OFFSET('Game Board'!I8:I55,0,IO1)=JG20)*(OFFSET('Game Board'!G8:G55,0,IO1)=OFFSET('Game Board'!H8:H55,0,IO1))*1)+SUMPRODUCT((OFFSET('Game Board'!I8:I55,0,IO1)=JG21)*(OFFSET('Game Board'!F8:F55,0,IO1)=JG20)*(OFFSET('Game Board'!G8:G55,0,IO1)=OFFSET('Game Board'!H8:H55,0,IO1))*1)+SUMPRODUCT((OFFSET('Game Board'!F8:F55,0,IO1)=JG21)*(OFFSET('Game Board'!I8:I55,0,IO1)=JG22)*(OFFSET('Game Board'!G8:G55,0,IO1)=OFFSET('Game Board'!H8:H55,0,IO1))*1)+SUMPRODUCT((OFFSET('Game Board'!I8:I55,0,IO1)=JG21)*(OFFSET('Game Board'!F8:F55,0,IO1)=JG22)*(OFFSET('Game Board'!G8:G55,0,IO1)=OFFSET('Game Board'!H8:H55,0,IO1))*1)+SUMPRODUCT((OFFSET('Game Board'!F8:F55,0,IO1)=JG21)*(OFFSET('Game Board'!I8:I55,0,IO1)=JG23)*(OFFSET('Game Board'!G8:G55,0,IO1)=OFFSET('Game Board'!H8:H55,0,IO1))*1)+SUMPRODUCT((OFFSET('Game Board'!I8:I55,0,IO1)=JG21)*(OFFSET('Game Board'!F8:F55,0,IO1)=JG23)*(OFFSET('Game Board'!G8:G55,0,IO1)=OFFSET('Game Board'!H8:H55,0,IO1))*1)</f>
        <v>3</v>
      </c>
      <c r="JL21" s="315">
        <f ca="1">SUMPRODUCT((OFFSET('Game Board'!F8:F55,0,IO1)=JG21)*(OFFSET('Game Board'!I8:I55,0,IO1)=JG20)*(OFFSET('Game Board'!G8:G55,0,IO1)&lt;OFFSET('Game Board'!H8:H55,0,IO1))*1)+SUMPRODUCT((OFFSET('Game Board'!I8:I55,0,IO1)=JG21)*(OFFSET('Game Board'!F8:F55,0,IO1)=JG20)*(OFFSET('Game Board'!H8:H55,0,IO1)&lt;OFFSET('Game Board'!G8:G55,0,IO1))*1)+SUMPRODUCT((OFFSET('Game Board'!F8:F55,0,IO1)=JG21)*(OFFSET('Game Board'!I8:I55,0,IO1)=JG22)*(OFFSET('Game Board'!G8:G55,0,IO1)&lt;OFFSET('Game Board'!H8:H55,0,IO1))*1)+SUMPRODUCT((OFFSET('Game Board'!I8:I55,0,IO1)=JG21)*(OFFSET('Game Board'!F8:F55,0,IO1)=JG22)*(OFFSET('Game Board'!H8:H55,0,IO1)&lt;OFFSET('Game Board'!G8:G55,0,IO1))*1)+SUMPRODUCT((OFFSET('Game Board'!F8:F55,0,IO1)=JG21)*(OFFSET('Game Board'!I8:I55,0,IO1)=JG23)*(OFFSET('Game Board'!G8:G55,0,IO1)&lt;OFFSET('Game Board'!H8:H55,0,IO1))*1)+SUMPRODUCT((OFFSET('Game Board'!I8:I55,0,IO1)=JG21)*(OFFSET('Game Board'!F8:F55,0,IO1)=JG23)*(OFFSET('Game Board'!H8:H55,0,IO1)&lt;OFFSET('Game Board'!G8:G55,0,IO1))*1)</f>
        <v>0</v>
      </c>
      <c r="JM21" s="315">
        <f ca="1">SUMIFS(OFFSET('Game Board'!G8:G55,0,IO1),OFFSET('Game Board'!F8:F55,0,IO1),JG21,OFFSET('Game Board'!I8:I55,0,IO1),JG20)+SUMIFS(OFFSET('Game Board'!G8:G55,0,IO1),OFFSET('Game Board'!F8:F55,0,IO1),JG21,OFFSET('Game Board'!I8:I55,0,IO1),JG22)+SUMIFS(OFFSET('Game Board'!G8:G55,0,IO1),OFFSET('Game Board'!F8:F55,0,IO1),JG21,OFFSET('Game Board'!I8:I55,0,IO1),JG23)+SUMIFS(OFFSET('Game Board'!H8:H55,0,IO1),OFFSET('Game Board'!I8:I55,0,IO1),JG21,OFFSET('Game Board'!F8:F55,0,IO1),JG20)+SUMIFS(OFFSET('Game Board'!H8:H55,0,IO1),OFFSET('Game Board'!I8:I55,0,IO1),JG21,OFFSET('Game Board'!F8:F55,0,IO1),JG22)+SUMIFS(OFFSET('Game Board'!H8:H55,0,IO1),OFFSET('Game Board'!I8:I55,0,IO1),JG21,OFFSET('Game Board'!F8:F55,0,IO1),JG23)</f>
        <v>0</v>
      </c>
      <c r="JN21" s="315">
        <f ca="1">SUMIFS(OFFSET('Game Board'!H8:H55,0,IO1),OFFSET('Game Board'!F8:F55,0,IO1),JG21,OFFSET('Game Board'!I8:I55,0,IO1),JG20)+SUMIFS(OFFSET('Game Board'!H8:H55,0,IO1),OFFSET('Game Board'!F8:F55,0,IO1),JG21,OFFSET('Game Board'!I8:I55,0,IO1),JG22)+SUMIFS(OFFSET('Game Board'!H8:H55,0,IO1),OFFSET('Game Board'!F8:F55,0,IO1),JG21,OFFSET('Game Board'!I8:I55,0,IO1),JG23)+SUMIFS(OFFSET('Game Board'!G8:G55,0,IO1),OFFSET('Game Board'!I8:I55,0,IO1),JG21,OFFSET('Game Board'!F8:F55,0,IO1),JG20)+SUMIFS(OFFSET('Game Board'!G8:G55,0,IO1),OFFSET('Game Board'!I8:I55,0,IO1),JG21,OFFSET('Game Board'!F8:F55,0,IO1),JG22)+SUMIFS(OFFSET('Game Board'!G8:G55,0,IO1),OFFSET('Game Board'!I8:I55,0,IO1),JG21,OFFSET('Game Board'!F8:F55,0,IO1),JG23)</f>
        <v>0</v>
      </c>
      <c r="JO21" s="315">
        <f t="shared" ca="1" si="38"/>
        <v>0</v>
      </c>
      <c r="JP21" s="315">
        <f t="shared" ca="1" si="39"/>
        <v>3</v>
      </c>
      <c r="JQ21" s="315">
        <f t="shared" ref="JQ21" ca="1" si="2853">IF(JG21&lt;&gt;"",SUMPRODUCT((JF20:JF23=JF21)*(JP20:JP23&gt;JP21)*1),0)</f>
        <v>0</v>
      </c>
      <c r="JR21" s="315">
        <f t="shared" ref="JR21" ca="1" si="2854">IF(JG21&lt;&gt;"",SUMPRODUCT((JQ20:JQ23=JQ21)*(JO20:JO23&gt;JO21)*1),0)</f>
        <v>0</v>
      </c>
      <c r="JS21" s="315">
        <f t="shared" ca="1" si="42"/>
        <v>0</v>
      </c>
      <c r="JT21" s="315">
        <f t="shared" ref="JT21" ca="1" si="2855">IF(JG21&lt;&gt;"",SUMPRODUCT((JS20:JS23=JS21)*(JQ20:JQ23=JQ21)*(JM20:JM23&gt;JM21)*1),0)</f>
        <v>0</v>
      </c>
      <c r="JU21" s="315">
        <f t="shared" ca="1" si="44"/>
        <v>1</v>
      </c>
      <c r="JV21" s="315">
        <f ca="1">SUMPRODUCT((OFFSET('Game Board'!F8:F55,0,IO1)=JH21)*(OFFSET('Game Board'!I8:I55,0,IO1)=JH22)*(OFFSET('Game Board'!G8:G55,0,IO1)&gt;OFFSET('Game Board'!H8:H55,0,IO1))*1)+SUMPRODUCT((OFFSET('Game Board'!I8:I55,0,IO1)=JH21)*(OFFSET('Game Board'!F8:F55,0,IO1)=JH22)*(OFFSET('Game Board'!H8:H55,0,IO1)&gt;OFFSET('Game Board'!G8:G55,0,IO1))*1)+SUMPRODUCT((OFFSET('Game Board'!F8:F55,0,IO1)=JH21)*(OFFSET('Game Board'!I8:I55,0,IO1)=JH23)*(OFFSET('Game Board'!G8:G55,0,IO1)&gt;OFFSET('Game Board'!H8:H55,0,IO1))*1)+SUMPRODUCT((OFFSET('Game Board'!I8:I55,0,IO1)=JH21)*(OFFSET('Game Board'!F8:F55,0,IO1)=JH23)*(OFFSET('Game Board'!H8:H55,0,IO1)&gt;OFFSET('Game Board'!G8:G55,0,IO1))*1)</f>
        <v>0</v>
      </c>
      <c r="JW21" s="315">
        <f ca="1">SUMPRODUCT((OFFSET('Game Board'!F8:F55,0,IO1)=JH21)*(OFFSET('Game Board'!I8:I55,0,IO1)=JH22)*(OFFSET('Game Board'!G8:G55,0,IO1)=OFFSET('Game Board'!H8:H55,0,IO1))*1)+SUMPRODUCT((OFFSET('Game Board'!I8:I55,0,IO1)=JH21)*(OFFSET('Game Board'!F8:F55,0,IO1)=JH22)*(OFFSET('Game Board'!G8:G55,0,IO1)=OFFSET('Game Board'!H8:H55,0,IO1))*1)+SUMPRODUCT((OFFSET('Game Board'!F8:F55,0,IO1)=JH21)*(OFFSET('Game Board'!I8:I55,0,IO1)=JH23)*(OFFSET('Game Board'!G8:G55,0,IO1)=OFFSET('Game Board'!H8:H55,0,IO1))*1)+SUMPRODUCT((OFFSET('Game Board'!I8:I55,0,IO1)=JH21)*(OFFSET('Game Board'!F8:F55,0,IO1)=JH23)*(OFFSET('Game Board'!G8:G55,0,IO1)=OFFSET('Game Board'!H8:H55,0,IO1))*1)</f>
        <v>0</v>
      </c>
      <c r="JX21" s="315">
        <f ca="1">SUMPRODUCT((OFFSET('Game Board'!F8:F55,0,IO1)=JH21)*(OFFSET('Game Board'!I8:I55,0,IO1)=JH22)*(OFFSET('Game Board'!G8:G55,0,IO1)&lt;OFFSET('Game Board'!H8:H55,0,IO1))*1)+SUMPRODUCT((OFFSET('Game Board'!I8:I55,0,IO1)=JH21)*(OFFSET('Game Board'!F8:F55,0,IO1)=JH22)*(OFFSET('Game Board'!H8:H55,0,IO1)&lt;OFFSET('Game Board'!G8:G55,0,IO1))*1)+SUMPRODUCT((OFFSET('Game Board'!F8:F55,0,IO1)=JH21)*(OFFSET('Game Board'!I8:I55,0,IO1)=JH23)*(OFFSET('Game Board'!G8:G55,0,IO1)&lt;OFFSET('Game Board'!H8:H55,0,IO1))*1)+SUMPRODUCT((OFFSET('Game Board'!I8:I55,0,IO1)=JH21)*(OFFSET('Game Board'!F8:F55,0,IO1)=JH23)*(OFFSET('Game Board'!H8:H55,0,IO1)&lt;OFFSET('Game Board'!G8:G55,0,IO1))*1)</f>
        <v>0</v>
      </c>
      <c r="JY21" s="315">
        <f ca="1">SUMIFS(OFFSET('Game Board'!G8:G55,0,IO1),OFFSET('Game Board'!F8:F55,0,IO1),JH21,OFFSET('Game Board'!I8:I55,0,IO1),JH22)+SUMIFS(OFFSET('Game Board'!G8:G55,0,IO1),OFFSET('Game Board'!F8:F55,0,IO1),JH21,OFFSET('Game Board'!I8:I55,0,IO1),JH23)+SUMIFS(OFFSET('Game Board'!H8:H55,0,IO1),OFFSET('Game Board'!I8:I55,0,IO1),JH21,OFFSET('Game Board'!F8:F55,0,IO1),JH22)+SUMIFS(OFFSET('Game Board'!H8:H55,0,IO1),OFFSET('Game Board'!I8:I55,0,IO1),JH21,OFFSET('Game Board'!F8:F55,0,IO1),JH23)</f>
        <v>0</v>
      </c>
      <c r="JZ21" s="315">
        <f ca="1">SUMIFS(OFFSET('Game Board'!H8:H55,0,IO1),OFFSET('Game Board'!F8:F55,0,IO1),JH21,OFFSET('Game Board'!I8:I55,0,IO1),JH22)+SUMIFS(OFFSET('Game Board'!H8:H55,0,IO1),OFFSET('Game Board'!F8:F55,0,IO1),JH21,OFFSET('Game Board'!I8:I55,0,IO1),JH23)+SUMIFS(OFFSET('Game Board'!G8:G55,0,IO1),OFFSET('Game Board'!I8:I55,0,IO1),JH21,OFFSET('Game Board'!F8:F55,0,IO1),JH22)+SUMIFS(OFFSET('Game Board'!G8:G55,0,IO1),OFFSET('Game Board'!I8:I55,0,IO1),JH21,OFFSET('Game Board'!F8:F55,0,IO1),JH23)</f>
        <v>0</v>
      </c>
      <c r="KA21" s="315">
        <f t="shared" ca="1" si="259"/>
        <v>0</v>
      </c>
      <c r="KB21" s="315">
        <f t="shared" ca="1" si="260"/>
        <v>0</v>
      </c>
      <c r="KC21" s="315">
        <f t="shared" ref="KC21" ca="1" si="2856">IF(JH21&lt;&gt;"",SUMPRODUCT((JF20:JF23=JF21)*(KB20:KB23&gt;KB21)*1),0)</f>
        <v>0</v>
      </c>
      <c r="KD21" s="315">
        <f t="shared" ref="KD21" ca="1" si="2857">IF(JH21&lt;&gt;"",SUMPRODUCT((KC20:KC23=KC21)*(KA20:KA23&gt;KA21)*1),0)</f>
        <v>0</v>
      </c>
      <c r="KE21" s="315">
        <f t="shared" ca="1" si="263"/>
        <v>0</v>
      </c>
      <c r="KF21" s="315">
        <f t="shared" ref="KF21" ca="1" si="2858">IF(JH21&lt;&gt;"",SUMPRODUCT((KE20:KE23=KE21)*(KC20:KC23=KC21)*(JY20:JY23&gt;JY21)*1),0)</f>
        <v>0</v>
      </c>
      <c r="KG21" s="315">
        <f t="shared" ca="1" si="45"/>
        <v>1</v>
      </c>
      <c r="KH21" s="315">
        <v>0</v>
      </c>
      <c r="KI21" s="315">
        <v>0</v>
      </c>
      <c r="KJ21" s="315">
        <v>0</v>
      </c>
      <c r="KK21" s="315">
        <v>0</v>
      </c>
      <c r="KL21" s="315">
        <v>0</v>
      </c>
      <c r="KM21" s="315">
        <v>0</v>
      </c>
      <c r="KN21" s="315">
        <v>0</v>
      </c>
      <c r="KO21" s="315">
        <v>0</v>
      </c>
      <c r="KP21" s="315">
        <v>0</v>
      </c>
      <c r="KQ21" s="315">
        <v>0</v>
      </c>
      <c r="KR21" s="315">
        <v>0</v>
      </c>
      <c r="KS21" s="315">
        <f t="shared" ca="1" si="46"/>
        <v>1</v>
      </c>
      <c r="KT21" s="315">
        <f t="shared" ref="KT21" ca="1" si="2859">SUMPRODUCT((KS20:KS23=KS21)*(IV20:IV23&gt;IV21)*1)</f>
        <v>3</v>
      </c>
      <c r="KU21" s="315">
        <f t="shared" ca="1" si="48"/>
        <v>4</v>
      </c>
      <c r="KV21" s="315" t="str">
        <f t="shared" si="266"/>
        <v>Vietnam</v>
      </c>
      <c r="KW21" s="315">
        <f t="shared" ca="1" si="49"/>
        <v>0</v>
      </c>
      <c r="KX21" s="315">
        <f ca="1">SUMPRODUCT((OFFSET('Game Board'!G8:G55,0,KX1)&lt;&gt;"")*(OFFSET('Game Board'!F8:F55,0,KX1)=C21)*(OFFSET('Game Board'!G8:G55,0,KX1)&gt;OFFSET('Game Board'!H8:H55,0,KX1))*1)+SUMPRODUCT((OFFSET('Game Board'!G8:G55,0,KX1)&lt;&gt;"")*(OFFSET('Game Board'!I8:I55,0,KX1)=C21)*(OFFSET('Game Board'!H8:H55,0,KX1)&gt;OFFSET('Game Board'!G8:G55,0,KX1))*1)</f>
        <v>0</v>
      </c>
      <c r="KY21" s="315">
        <f ca="1">SUMPRODUCT((OFFSET('Game Board'!G8:G55,0,KX1)&lt;&gt;"")*(OFFSET('Game Board'!F8:F55,0,KX1)=C21)*(OFFSET('Game Board'!G8:G55,0,KX1)=OFFSET('Game Board'!H8:H55,0,KX1))*1)+SUMPRODUCT((OFFSET('Game Board'!G8:G55,0,KX1)&lt;&gt;"")*(OFFSET('Game Board'!I8:I55,0,KX1)=C21)*(OFFSET('Game Board'!G8:G55,0,KX1)=OFFSET('Game Board'!H8:H55,0,KX1))*1)</f>
        <v>0</v>
      </c>
      <c r="KZ21" s="315">
        <f ca="1">SUMPRODUCT((OFFSET('Game Board'!G8:G55,0,KX1)&lt;&gt;"")*(OFFSET('Game Board'!F8:F55,0,KX1)=C21)*(OFFSET('Game Board'!G8:G55,0,KX1)&lt;OFFSET('Game Board'!H8:H55,0,KX1))*1)+SUMPRODUCT((OFFSET('Game Board'!G8:G55,0,KX1)&lt;&gt;"")*(OFFSET('Game Board'!I8:I55,0,KX1)=C21)*(OFFSET('Game Board'!H8:H55,0,KX1)&lt;OFFSET('Game Board'!G8:G55,0,KX1))*1)</f>
        <v>0</v>
      </c>
      <c r="LA21" s="315">
        <f ca="1">SUMIF(OFFSET('Game Board'!F8:F55,0,KX1),C21,OFFSET('Game Board'!G8:G55,0,KX1))+SUMIF(OFFSET('Game Board'!I8:I55,0,KX1),C21,OFFSET('Game Board'!H8:H55,0,KX1))</f>
        <v>0</v>
      </c>
      <c r="LB21" s="315">
        <f ca="1">SUMIF(OFFSET('Game Board'!F8:F55,0,KX1),C21,OFFSET('Game Board'!H8:H55,0,KX1))+SUMIF(OFFSET('Game Board'!I8:I55,0,KX1),C21,OFFSET('Game Board'!G8:G55,0,KX1))</f>
        <v>0</v>
      </c>
      <c r="LC21" s="315">
        <f t="shared" ca="1" si="50"/>
        <v>0</v>
      </c>
      <c r="LD21" s="315">
        <f t="shared" ca="1" si="51"/>
        <v>0</v>
      </c>
      <c r="LE21" s="315">
        <f ca="1">INDEX(L4:L35,MATCH(LN21,C4:C35,0),0)</f>
        <v>1643</v>
      </c>
      <c r="LF21" s="319">
        <f>'Tournament Setup'!F23</f>
        <v>0</v>
      </c>
      <c r="LG21" s="315">
        <f t="shared" ref="LG21" ca="1" si="2860">RANK(LD21,LD20:LD23)</f>
        <v>1</v>
      </c>
      <c r="LH21" s="315">
        <f t="shared" ref="LH21" ca="1" si="2861">SUMPRODUCT((LG20:LG23=LG21)*(LC20:LC23&gt;LC21)*1)</f>
        <v>0</v>
      </c>
      <c r="LI21" s="315">
        <f t="shared" ca="1" si="54"/>
        <v>1</v>
      </c>
      <c r="LJ21" s="315">
        <f t="shared" ref="LJ21" ca="1" si="2862">SUMPRODUCT((LG20:LG23=LG21)*(LC20:LC23=LC21)*(LA20:LA23&gt;LA21)*1)</f>
        <v>0</v>
      </c>
      <c r="LK21" s="315">
        <f t="shared" ca="1" si="56"/>
        <v>1</v>
      </c>
      <c r="LL21" s="315">
        <f t="shared" ref="LL21" ca="1" si="2863">RANK(LK21,LK20:LK23,1)+COUNTIF(LK20:LK21,LK21)-1</f>
        <v>2</v>
      </c>
      <c r="LM21" s="315">
        <v>2</v>
      </c>
      <c r="LN21" s="315" t="str">
        <f t="shared" ref="LN21" ca="1" si="2864">INDEX(KV20:KV23,MATCH(LM21,LL20:LL23,0),0)</f>
        <v>Vietnam</v>
      </c>
      <c r="LO21" s="315">
        <f t="shared" ref="LO21" ca="1" si="2865">INDEX(LK20:LK23,MATCH(LN21,KV20:KV23,0),0)</f>
        <v>1</v>
      </c>
      <c r="LP21" s="315" t="str">
        <f t="shared" ref="LP21" ca="1" si="2866">IF(LP20&lt;&gt;"",LN21,"")</f>
        <v>Vietnam</v>
      </c>
      <c r="LQ21" s="315" t="str">
        <f t="shared" ref="LQ21" ca="1" si="2867">IF(LO22=2,LN21,"")</f>
        <v/>
      </c>
      <c r="LS21" s="315">
        <f ca="1">SUMPRODUCT((OFFSET('Game Board'!F8:F55,0,KX1)=LP21)*(OFFSET('Game Board'!I8:I55,0,KX1)=LP20)*(OFFSET('Game Board'!G8:G55,0,KX1)&gt;OFFSET('Game Board'!H8:H55,0,KX1))*1)+SUMPRODUCT((OFFSET('Game Board'!I8:I55,0,KX1)=LP21)*(OFFSET('Game Board'!F8:F55,0,KX1)=LP20)*(OFFSET('Game Board'!H8:H55,0,KX1)&gt;OFFSET('Game Board'!G8:G55,0,KX1))*1)+SUMPRODUCT((OFFSET('Game Board'!F8:F55,0,KX1)=LP21)*(OFFSET('Game Board'!I8:I55,0,KX1)=LP22)*(OFFSET('Game Board'!G8:G55,0,KX1)&gt;OFFSET('Game Board'!H8:H55,0,KX1))*1)+SUMPRODUCT((OFFSET('Game Board'!I8:I55,0,KX1)=LP21)*(OFFSET('Game Board'!F8:F55,0,KX1)=LP22)*(OFFSET('Game Board'!H8:H55,0,KX1)&gt;OFFSET('Game Board'!G8:G55,0,KX1))*1)+SUMPRODUCT((OFFSET('Game Board'!F8:F55,0,KX1)=LP21)*(OFFSET('Game Board'!I8:I55,0,KX1)=LP23)*(OFFSET('Game Board'!G8:G55,0,KX1)&gt;OFFSET('Game Board'!H8:H55,0,KX1))*1)+SUMPRODUCT((OFFSET('Game Board'!I8:I55,0,KX1)=LP21)*(OFFSET('Game Board'!F8:F55,0,KX1)=LP23)*(OFFSET('Game Board'!H8:H55,0,KX1)&gt;OFFSET('Game Board'!G8:G55,0,KX1))*1)</f>
        <v>0</v>
      </c>
      <c r="LT21" s="315">
        <f ca="1">SUMPRODUCT((OFFSET('Game Board'!F8:F55,0,KX1)=LP21)*(OFFSET('Game Board'!I8:I55,0,KX1)=LP20)*(OFFSET('Game Board'!G8:G55,0,KX1)=OFFSET('Game Board'!H8:H55,0,KX1))*1)+SUMPRODUCT((OFFSET('Game Board'!I8:I55,0,KX1)=LP21)*(OFFSET('Game Board'!F8:F55,0,KX1)=LP20)*(OFFSET('Game Board'!G8:G55,0,KX1)=OFFSET('Game Board'!H8:H55,0,KX1))*1)+SUMPRODUCT((OFFSET('Game Board'!F8:F55,0,KX1)=LP21)*(OFFSET('Game Board'!I8:I55,0,KX1)=LP22)*(OFFSET('Game Board'!G8:G55,0,KX1)=OFFSET('Game Board'!H8:H55,0,KX1))*1)+SUMPRODUCT((OFFSET('Game Board'!I8:I55,0,KX1)=LP21)*(OFFSET('Game Board'!F8:F55,0,KX1)=LP22)*(OFFSET('Game Board'!G8:G55,0,KX1)=OFFSET('Game Board'!H8:H55,0,KX1))*1)+SUMPRODUCT((OFFSET('Game Board'!F8:F55,0,KX1)=LP21)*(OFFSET('Game Board'!I8:I55,0,KX1)=LP23)*(OFFSET('Game Board'!G8:G55,0,KX1)=OFFSET('Game Board'!H8:H55,0,KX1))*1)+SUMPRODUCT((OFFSET('Game Board'!I8:I55,0,KX1)=LP21)*(OFFSET('Game Board'!F8:F55,0,KX1)=LP23)*(OFFSET('Game Board'!G8:G55,0,KX1)=OFFSET('Game Board'!H8:H55,0,KX1))*1)</f>
        <v>3</v>
      </c>
      <c r="LU21" s="315">
        <f ca="1">SUMPRODUCT((OFFSET('Game Board'!F8:F55,0,KX1)=LP21)*(OFFSET('Game Board'!I8:I55,0,KX1)=LP20)*(OFFSET('Game Board'!G8:G55,0,KX1)&lt;OFFSET('Game Board'!H8:H55,0,KX1))*1)+SUMPRODUCT((OFFSET('Game Board'!I8:I55,0,KX1)=LP21)*(OFFSET('Game Board'!F8:F55,0,KX1)=LP20)*(OFFSET('Game Board'!H8:H55,0,KX1)&lt;OFFSET('Game Board'!G8:G55,0,KX1))*1)+SUMPRODUCT((OFFSET('Game Board'!F8:F55,0,KX1)=LP21)*(OFFSET('Game Board'!I8:I55,0,KX1)=LP22)*(OFFSET('Game Board'!G8:G55,0,KX1)&lt;OFFSET('Game Board'!H8:H55,0,KX1))*1)+SUMPRODUCT((OFFSET('Game Board'!I8:I55,0,KX1)=LP21)*(OFFSET('Game Board'!F8:F55,0,KX1)=LP22)*(OFFSET('Game Board'!H8:H55,0,KX1)&lt;OFFSET('Game Board'!G8:G55,0,KX1))*1)+SUMPRODUCT((OFFSET('Game Board'!F8:F55,0,KX1)=LP21)*(OFFSET('Game Board'!I8:I55,0,KX1)=LP23)*(OFFSET('Game Board'!G8:G55,0,KX1)&lt;OFFSET('Game Board'!H8:H55,0,KX1))*1)+SUMPRODUCT((OFFSET('Game Board'!I8:I55,0,KX1)=LP21)*(OFFSET('Game Board'!F8:F55,0,KX1)=LP23)*(OFFSET('Game Board'!H8:H55,0,KX1)&lt;OFFSET('Game Board'!G8:G55,0,KX1))*1)</f>
        <v>0</v>
      </c>
      <c r="LV21" s="315">
        <f ca="1">SUMIFS(OFFSET('Game Board'!G8:G55,0,KX1),OFFSET('Game Board'!F8:F55,0,KX1),LP21,OFFSET('Game Board'!I8:I55,0,KX1),LP20)+SUMIFS(OFFSET('Game Board'!G8:G55,0,KX1),OFFSET('Game Board'!F8:F55,0,KX1),LP21,OFFSET('Game Board'!I8:I55,0,KX1),LP22)+SUMIFS(OFFSET('Game Board'!G8:G55,0,KX1),OFFSET('Game Board'!F8:F55,0,KX1),LP21,OFFSET('Game Board'!I8:I55,0,KX1),LP23)+SUMIFS(OFFSET('Game Board'!H8:H55,0,KX1),OFFSET('Game Board'!I8:I55,0,KX1),LP21,OFFSET('Game Board'!F8:F55,0,KX1),LP20)+SUMIFS(OFFSET('Game Board'!H8:H55,0,KX1),OFFSET('Game Board'!I8:I55,0,KX1),LP21,OFFSET('Game Board'!F8:F55,0,KX1),LP22)+SUMIFS(OFFSET('Game Board'!H8:H55,0,KX1),OFFSET('Game Board'!I8:I55,0,KX1),LP21,OFFSET('Game Board'!F8:F55,0,KX1),LP23)</f>
        <v>0</v>
      </c>
      <c r="LW21" s="315">
        <f ca="1">SUMIFS(OFFSET('Game Board'!H8:H55,0,KX1),OFFSET('Game Board'!F8:F55,0,KX1),LP21,OFFSET('Game Board'!I8:I55,0,KX1),LP20)+SUMIFS(OFFSET('Game Board'!H8:H55,0,KX1),OFFSET('Game Board'!F8:F55,0,KX1),LP21,OFFSET('Game Board'!I8:I55,0,KX1),LP22)+SUMIFS(OFFSET('Game Board'!H8:H55,0,KX1),OFFSET('Game Board'!F8:F55,0,KX1),LP21,OFFSET('Game Board'!I8:I55,0,KX1),LP23)+SUMIFS(OFFSET('Game Board'!G8:G55,0,KX1),OFFSET('Game Board'!I8:I55,0,KX1),LP21,OFFSET('Game Board'!F8:F55,0,KX1),LP20)+SUMIFS(OFFSET('Game Board'!G8:G55,0,KX1),OFFSET('Game Board'!I8:I55,0,KX1),LP21,OFFSET('Game Board'!F8:F55,0,KX1),LP22)+SUMIFS(OFFSET('Game Board'!G8:G55,0,KX1),OFFSET('Game Board'!I8:I55,0,KX1),LP21,OFFSET('Game Board'!F8:F55,0,KX1),LP23)</f>
        <v>0</v>
      </c>
      <c r="LX21" s="315">
        <f t="shared" ca="1" si="61"/>
        <v>0</v>
      </c>
      <c r="LY21" s="315">
        <f t="shared" ca="1" si="62"/>
        <v>3</v>
      </c>
      <c r="LZ21" s="315">
        <f t="shared" ref="LZ21" ca="1" si="2868">IF(LP21&lt;&gt;"",SUMPRODUCT((LO20:LO23=LO21)*(LY20:LY23&gt;LY21)*1),0)</f>
        <v>0</v>
      </c>
      <c r="MA21" s="315">
        <f t="shared" ref="MA21" ca="1" si="2869">IF(LP21&lt;&gt;"",SUMPRODUCT((LZ20:LZ23=LZ21)*(LX20:LX23&gt;LX21)*1),0)</f>
        <v>0</v>
      </c>
      <c r="MB21" s="315">
        <f t="shared" ca="1" si="65"/>
        <v>0</v>
      </c>
      <c r="MC21" s="315">
        <f t="shared" ref="MC21" ca="1" si="2870">IF(LP21&lt;&gt;"",SUMPRODUCT((MB20:MB23=MB21)*(LZ20:LZ23=LZ21)*(LV20:LV23&gt;LV21)*1),0)</f>
        <v>0</v>
      </c>
      <c r="MD21" s="315">
        <f t="shared" ca="1" si="67"/>
        <v>1</v>
      </c>
      <c r="ME21" s="315">
        <f ca="1">SUMPRODUCT((OFFSET('Game Board'!F8:F55,0,KX1)=LQ21)*(OFFSET('Game Board'!I8:I55,0,KX1)=LQ22)*(OFFSET('Game Board'!G8:G55,0,KX1)&gt;OFFSET('Game Board'!H8:H55,0,KX1))*1)+SUMPRODUCT((OFFSET('Game Board'!I8:I55,0,KX1)=LQ21)*(OFFSET('Game Board'!F8:F55,0,KX1)=LQ22)*(OFFSET('Game Board'!H8:H55,0,KX1)&gt;OFFSET('Game Board'!G8:G55,0,KX1))*1)+SUMPRODUCT((OFFSET('Game Board'!F8:F55,0,KX1)=LQ21)*(OFFSET('Game Board'!I8:I55,0,KX1)=LQ23)*(OFFSET('Game Board'!G8:G55,0,KX1)&gt;OFFSET('Game Board'!H8:H55,0,KX1))*1)+SUMPRODUCT((OFFSET('Game Board'!I8:I55,0,KX1)=LQ21)*(OFFSET('Game Board'!F8:F55,0,KX1)=LQ23)*(OFFSET('Game Board'!H8:H55,0,KX1)&gt;OFFSET('Game Board'!G8:G55,0,KX1))*1)</f>
        <v>0</v>
      </c>
      <c r="MF21" s="315">
        <f ca="1">SUMPRODUCT((OFFSET('Game Board'!F8:F55,0,KX1)=LQ21)*(OFFSET('Game Board'!I8:I55,0,KX1)=LQ22)*(OFFSET('Game Board'!G8:G55,0,KX1)=OFFSET('Game Board'!H8:H55,0,KX1))*1)+SUMPRODUCT((OFFSET('Game Board'!I8:I55,0,KX1)=LQ21)*(OFFSET('Game Board'!F8:F55,0,KX1)=LQ22)*(OFFSET('Game Board'!G8:G55,0,KX1)=OFFSET('Game Board'!H8:H55,0,KX1))*1)+SUMPRODUCT((OFFSET('Game Board'!F8:F55,0,KX1)=LQ21)*(OFFSET('Game Board'!I8:I55,0,KX1)=LQ23)*(OFFSET('Game Board'!G8:G55,0,KX1)=OFFSET('Game Board'!H8:H55,0,KX1))*1)+SUMPRODUCT((OFFSET('Game Board'!I8:I55,0,KX1)=LQ21)*(OFFSET('Game Board'!F8:F55,0,KX1)=LQ23)*(OFFSET('Game Board'!G8:G55,0,KX1)=OFFSET('Game Board'!H8:H55,0,KX1))*1)</f>
        <v>0</v>
      </c>
      <c r="MG21" s="315">
        <f ca="1">SUMPRODUCT((OFFSET('Game Board'!F8:F55,0,KX1)=LQ21)*(OFFSET('Game Board'!I8:I55,0,KX1)=LQ22)*(OFFSET('Game Board'!G8:G55,0,KX1)&lt;OFFSET('Game Board'!H8:H55,0,KX1))*1)+SUMPRODUCT((OFFSET('Game Board'!I8:I55,0,KX1)=LQ21)*(OFFSET('Game Board'!F8:F55,0,KX1)=LQ22)*(OFFSET('Game Board'!H8:H55,0,KX1)&lt;OFFSET('Game Board'!G8:G55,0,KX1))*1)+SUMPRODUCT((OFFSET('Game Board'!F8:F55,0,KX1)=LQ21)*(OFFSET('Game Board'!I8:I55,0,KX1)=LQ23)*(OFFSET('Game Board'!G8:G55,0,KX1)&lt;OFFSET('Game Board'!H8:H55,0,KX1))*1)+SUMPRODUCT((OFFSET('Game Board'!I8:I55,0,KX1)=LQ21)*(OFFSET('Game Board'!F8:F55,0,KX1)=LQ23)*(OFFSET('Game Board'!H8:H55,0,KX1)&lt;OFFSET('Game Board'!G8:G55,0,KX1))*1)</f>
        <v>0</v>
      </c>
      <c r="MH21" s="315">
        <f ca="1">SUMIFS(OFFSET('Game Board'!G8:G55,0,KX1),OFFSET('Game Board'!F8:F55,0,KX1),LQ21,OFFSET('Game Board'!I8:I55,0,KX1),LQ22)+SUMIFS(OFFSET('Game Board'!G8:G55,0,KX1),OFFSET('Game Board'!F8:F55,0,KX1),LQ21,OFFSET('Game Board'!I8:I55,0,KX1),LQ23)+SUMIFS(OFFSET('Game Board'!H8:H55,0,KX1),OFFSET('Game Board'!I8:I55,0,KX1),LQ21,OFFSET('Game Board'!F8:F55,0,KX1),LQ22)+SUMIFS(OFFSET('Game Board'!H8:H55,0,KX1),OFFSET('Game Board'!I8:I55,0,KX1),LQ21,OFFSET('Game Board'!F8:F55,0,KX1),LQ23)</f>
        <v>0</v>
      </c>
      <c r="MI21" s="315">
        <f ca="1">SUMIFS(OFFSET('Game Board'!H8:H55,0,KX1),OFFSET('Game Board'!F8:F55,0,KX1),LQ21,OFFSET('Game Board'!I8:I55,0,KX1),LQ22)+SUMIFS(OFFSET('Game Board'!H8:H55,0,KX1),OFFSET('Game Board'!F8:F55,0,KX1),LQ21,OFFSET('Game Board'!I8:I55,0,KX1),LQ23)+SUMIFS(OFFSET('Game Board'!G8:G55,0,KX1),OFFSET('Game Board'!I8:I55,0,KX1),LQ21,OFFSET('Game Board'!F8:F55,0,KX1),LQ22)+SUMIFS(OFFSET('Game Board'!G8:G55,0,KX1),OFFSET('Game Board'!I8:I55,0,KX1),LQ21,OFFSET('Game Board'!F8:F55,0,KX1),LQ23)</f>
        <v>0</v>
      </c>
      <c r="MJ21" s="315">
        <f t="shared" ca="1" si="278"/>
        <v>0</v>
      </c>
      <c r="MK21" s="315">
        <f t="shared" ca="1" si="279"/>
        <v>0</v>
      </c>
      <c r="ML21" s="315">
        <f t="shared" ref="ML21" ca="1" si="2871">IF(LQ21&lt;&gt;"",SUMPRODUCT((LO20:LO23=LO21)*(MK20:MK23&gt;MK21)*1),0)</f>
        <v>0</v>
      </c>
      <c r="MM21" s="315">
        <f t="shared" ref="MM21" ca="1" si="2872">IF(LQ21&lt;&gt;"",SUMPRODUCT((ML20:ML23=ML21)*(MJ20:MJ23&gt;MJ21)*1),0)</f>
        <v>0</v>
      </c>
      <c r="MN21" s="315">
        <f t="shared" ca="1" si="282"/>
        <v>0</v>
      </c>
      <c r="MO21" s="315">
        <f t="shared" ref="MO21" ca="1" si="2873">IF(LQ21&lt;&gt;"",SUMPRODUCT((MN20:MN23=MN21)*(ML20:ML23=ML21)*(MH20:MH23&gt;MH21)*1),0)</f>
        <v>0</v>
      </c>
      <c r="MP21" s="315">
        <f t="shared" ca="1" si="68"/>
        <v>1</v>
      </c>
      <c r="MQ21" s="315">
        <v>0</v>
      </c>
      <c r="MR21" s="315">
        <v>0</v>
      </c>
      <c r="MS21" s="315">
        <v>0</v>
      </c>
      <c r="MT21" s="315">
        <v>0</v>
      </c>
      <c r="MU21" s="315">
        <v>0</v>
      </c>
      <c r="MV21" s="315">
        <v>0</v>
      </c>
      <c r="MW21" s="315">
        <v>0</v>
      </c>
      <c r="MX21" s="315">
        <v>0</v>
      </c>
      <c r="MY21" s="315">
        <v>0</v>
      </c>
      <c r="MZ21" s="315">
        <v>0</v>
      </c>
      <c r="NA21" s="315">
        <v>0</v>
      </c>
      <c r="NB21" s="315">
        <f t="shared" ca="1" si="69"/>
        <v>1</v>
      </c>
      <c r="NC21" s="315">
        <f t="shared" ref="NC21" ca="1" si="2874">SUMPRODUCT((NB20:NB23=NB21)*(LE20:LE23&gt;LE21)*1)</f>
        <v>3</v>
      </c>
      <c r="ND21" s="315">
        <f t="shared" ca="1" si="71"/>
        <v>4</v>
      </c>
      <c r="NE21" s="315" t="str">
        <f t="shared" si="285"/>
        <v>Vietnam</v>
      </c>
      <c r="NF21" s="315">
        <f t="shared" ca="1" si="72"/>
        <v>0</v>
      </c>
      <c r="NG21" s="315">
        <f ca="1">SUMPRODUCT((OFFSET('Game Board'!G8:G55,0,NG1)&lt;&gt;"")*(OFFSET('Game Board'!F8:F55,0,NG1)=C21)*(OFFSET('Game Board'!G8:G55,0,NG1)&gt;OFFSET('Game Board'!H8:H55,0,NG1))*1)+SUMPRODUCT((OFFSET('Game Board'!G8:G55,0,NG1)&lt;&gt;"")*(OFFSET('Game Board'!I8:I55,0,NG1)=C21)*(OFFSET('Game Board'!H8:H55,0,NG1)&gt;OFFSET('Game Board'!G8:G55,0,NG1))*1)</f>
        <v>0</v>
      </c>
      <c r="NH21" s="315">
        <f ca="1">SUMPRODUCT((OFFSET('Game Board'!G8:G55,0,NG1)&lt;&gt;"")*(OFFSET('Game Board'!F8:F55,0,NG1)=C21)*(OFFSET('Game Board'!G8:G55,0,NG1)=OFFSET('Game Board'!H8:H55,0,NG1))*1)+SUMPRODUCT((OFFSET('Game Board'!G8:G55,0,NG1)&lt;&gt;"")*(OFFSET('Game Board'!I8:I55,0,NG1)=C21)*(OFFSET('Game Board'!G8:G55,0,NG1)=OFFSET('Game Board'!H8:H55,0,NG1))*1)</f>
        <v>0</v>
      </c>
      <c r="NI21" s="315">
        <f ca="1">SUMPRODUCT((OFFSET('Game Board'!G8:G55,0,NG1)&lt;&gt;"")*(OFFSET('Game Board'!F8:F55,0,NG1)=C21)*(OFFSET('Game Board'!G8:G55,0,NG1)&lt;OFFSET('Game Board'!H8:H55,0,NG1))*1)+SUMPRODUCT((OFFSET('Game Board'!G8:G55,0,NG1)&lt;&gt;"")*(OFFSET('Game Board'!I8:I55,0,NG1)=C21)*(OFFSET('Game Board'!H8:H55,0,NG1)&lt;OFFSET('Game Board'!G8:G55,0,NG1))*1)</f>
        <v>0</v>
      </c>
      <c r="NJ21" s="315">
        <f ca="1">SUMIF(OFFSET('Game Board'!F8:F55,0,NG1),C21,OFFSET('Game Board'!G8:G55,0,NG1))+SUMIF(OFFSET('Game Board'!I8:I55,0,NG1),C21,OFFSET('Game Board'!H8:H55,0,NG1))</f>
        <v>0</v>
      </c>
      <c r="NK21" s="315">
        <f ca="1">SUMIF(OFFSET('Game Board'!F8:F55,0,NG1),C21,OFFSET('Game Board'!H8:H55,0,NG1))+SUMIF(OFFSET('Game Board'!I8:I55,0,NG1),C21,OFFSET('Game Board'!G8:G55,0,NG1))</f>
        <v>0</v>
      </c>
      <c r="NL21" s="315">
        <f t="shared" ca="1" si="73"/>
        <v>0</v>
      </c>
      <c r="NM21" s="315">
        <f t="shared" ca="1" si="74"/>
        <v>0</v>
      </c>
      <c r="NN21" s="315">
        <f ca="1">INDEX(L4:L35,MATCH(NW21,C4:C35,0),0)</f>
        <v>1643</v>
      </c>
      <c r="NO21" s="319">
        <f>'Tournament Setup'!F23</f>
        <v>0</v>
      </c>
      <c r="NP21" s="315">
        <f t="shared" ref="NP21" ca="1" si="2875">RANK(NM21,NM20:NM23)</f>
        <v>1</v>
      </c>
      <c r="NQ21" s="315">
        <f t="shared" ref="NQ21" ca="1" si="2876">SUMPRODUCT((NP20:NP23=NP21)*(NL20:NL23&gt;NL21)*1)</f>
        <v>0</v>
      </c>
      <c r="NR21" s="315">
        <f t="shared" ca="1" si="77"/>
        <v>1</v>
      </c>
      <c r="NS21" s="315">
        <f t="shared" ref="NS21" ca="1" si="2877">SUMPRODUCT((NP20:NP23=NP21)*(NL20:NL23=NL21)*(NJ20:NJ23&gt;NJ21)*1)</f>
        <v>0</v>
      </c>
      <c r="NT21" s="315">
        <f t="shared" ca="1" si="79"/>
        <v>1</v>
      </c>
      <c r="NU21" s="315">
        <f t="shared" ref="NU21" ca="1" si="2878">RANK(NT21,NT20:NT23,1)+COUNTIF(NT20:NT21,NT21)-1</f>
        <v>2</v>
      </c>
      <c r="NV21" s="315">
        <v>2</v>
      </c>
      <c r="NW21" s="315" t="str">
        <f t="shared" ref="NW21" ca="1" si="2879">INDEX(NE20:NE23,MATCH(NV21,NU20:NU23,0),0)</f>
        <v>Vietnam</v>
      </c>
      <c r="NX21" s="315">
        <f t="shared" ref="NX21" ca="1" si="2880">INDEX(NT20:NT23,MATCH(NW21,NE20:NE23,0),0)</f>
        <v>1</v>
      </c>
      <c r="NY21" s="315" t="str">
        <f t="shared" ref="NY21" ca="1" si="2881">IF(NY20&lt;&gt;"",NW21,"")</f>
        <v>Vietnam</v>
      </c>
      <c r="NZ21" s="315" t="str">
        <f t="shared" ref="NZ21" ca="1" si="2882">IF(NX22=2,NW21,"")</f>
        <v/>
      </c>
      <c r="OB21" s="315">
        <f ca="1">SUMPRODUCT((OFFSET('Game Board'!F8:F55,0,NG1)=NY21)*(OFFSET('Game Board'!I8:I55,0,NG1)=NY20)*(OFFSET('Game Board'!G8:G55,0,NG1)&gt;OFFSET('Game Board'!H8:H55,0,NG1))*1)+SUMPRODUCT((OFFSET('Game Board'!I8:I55,0,NG1)=NY21)*(OFFSET('Game Board'!F8:F55,0,NG1)=NY20)*(OFFSET('Game Board'!H8:H55,0,NG1)&gt;OFFSET('Game Board'!G8:G55,0,NG1))*1)+SUMPRODUCT((OFFSET('Game Board'!F8:F55,0,NG1)=NY21)*(OFFSET('Game Board'!I8:I55,0,NG1)=NY22)*(OFFSET('Game Board'!G8:G55,0,NG1)&gt;OFFSET('Game Board'!H8:H55,0,NG1))*1)+SUMPRODUCT((OFFSET('Game Board'!I8:I55,0,NG1)=NY21)*(OFFSET('Game Board'!F8:F55,0,NG1)=NY22)*(OFFSET('Game Board'!H8:H55,0,NG1)&gt;OFFSET('Game Board'!G8:G55,0,NG1))*1)+SUMPRODUCT((OFFSET('Game Board'!F8:F55,0,NG1)=NY21)*(OFFSET('Game Board'!I8:I55,0,NG1)=NY23)*(OFFSET('Game Board'!G8:G55,0,NG1)&gt;OFFSET('Game Board'!H8:H55,0,NG1))*1)+SUMPRODUCT((OFFSET('Game Board'!I8:I55,0,NG1)=NY21)*(OFFSET('Game Board'!F8:F55,0,NG1)=NY23)*(OFFSET('Game Board'!H8:H55,0,NG1)&gt;OFFSET('Game Board'!G8:G55,0,NG1))*1)</f>
        <v>0</v>
      </c>
      <c r="OC21" s="315">
        <f ca="1">SUMPRODUCT((OFFSET('Game Board'!F8:F55,0,NG1)=NY21)*(OFFSET('Game Board'!I8:I55,0,NG1)=NY20)*(OFFSET('Game Board'!G8:G55,0,NG1)=OFFSET('Game Board'!H8:H55,0,NG1))*1)+SUMPRODUCT((OFFSET('Game Board'!I8:I55,0,NG1)=NY21)*(OFFSET('Game Board'!F8:F55,0,NG1)=NY20)*(OFFSET('Game Board'!G8:G55,0,NG1)=OFFSET('Game Board'!H8:H55,0,NG1))*1)+SUMPRODUCT((OFFSET('Game Board'!F8:F55,0,NG1)=NY21)*(OFFSET('Game Board'!I8:I55,0,NG1)=NY22)*(OFFSET('Game Board'!G8:G55,0,NG1)=OFFSET('Game Board'!H8:H55,0,NG1))*1)+SUMPRODUCT((OFFSET('Game Board'!I8:I55,0,NG1)=NY21)*(OFFSET('Game Board'!F8:F55,0,NG1)=NY22)*(OFFSET('Game Board'!G8:G55,0,NG1)=OFFSET('Game Board'!H8:H55,0,NG1))*1)+SUMPRODUCT((OFFSET('Game Board'!F8:F55,0,NG1)=NY21)*(OFFSET('Game Board'!I8:I55,0,NG1)=NY23)*(OFFSET('Game Board'!G8:G55,0,NG1)=OFFSET('Game Board'!H8:H55,0,NG1))*1)+SUMPRODUCT((OFFSET('Game Board'!I8:I55,0,NG1)=NY21)*(OFFSET('Game Board'!F8:F55,0,NG1)=NY23)*(OFFSET('Game Board'!G8:G55,0,NG1)=OFFSET('Game Board'!H8:H55,0,NG1))*1)</f>
        <v>3</v>
      </c>
      <c r="OD21" s="315">
        <f ca="1">SUMPRODUCT((OFFSET('Game Board'!F8:F55,0,NG1)=NY21)*(OFFSET('Game Board'!I8:I55,0,NG1)=NY20)*(OFFSET('Game Board'!G8:G55,0,NG1)&lt;OFFSET('Game Board'!H8:H55,0,NG1))*1)+SUMPRODUCT((OFFSET('Game Board'!I8:I55,0,NG1)=NY21)*(OFFSET('Game Board'!F8:F55,0,NG1)=NY20)*(OFFSET('Game Board'!H8:H55,0,NG1)&lt;OFFSET('Game Board'!G8:G55,0,NG1))*1)+SUMPRODUCT((OFFSET('Game Board'!F8:F55,0,NG1)=NY21)*(OFFSET('Game Board'!I8:I55,0,NG1)=NY22)*(OFFSET('Game Board'!G8:G55,0,NG1)&lt;OFFSET('Game Board'!H8:H55,0,NG1))*1)+SUMPRODUCT((OFFSET('Game Board'!I8:I55,0,NG1)=NY21)*(OFFSET('Game Board'!F8:F55,0,NG1)=NY22)*(OFFSET('Game Board'!H8:H55,0,NG1)&lt;OFFSET('Game Board'!G8:G55,0,NG1))*1)+SUMPRODUCT((OFFSET('Game Board'!F8:F55,0,NG1)=NY21)*(OFFSET('Game Board'!I8:I55,0,NG1)=NY23)*(OFFSET('Game Board'!G8:G55,0,NG1)&lt;OFFSET('Game Board'!H8:H55,0,NG1))*1)+SUMPRODUCT((OFFSET('Game Board'!I8:I55,0,NG1)=NY21)*(OFFSET('Game Board'!F8:F55,0,NG1)=NY23)*(OFFSET('Game Board'!H8:H55,0,NG1)&lt;OFFSET('Game Board'!G8:G55,0,NG1))*1)</f>
        <v>0</v>
      </c>
      <c r="OE21" s="315">
        <f ca="1">SUMIFS(OFFSET('Game Board'!G8:G55,0,NG1),OFFSET('Game Board'!F8:F55,0,NG1),NY21,OFFSET('Game Board'!I8:I55,0,NG1),NY20)+SUMIFS(OFFSET('Game Board'!G8:G55,0,NG1),OFFSET('Game Board'!F8:F55,0,NG1),NY21,OFFSET('Game Board'!I8:I55,0,NG1),NY22)+SUMIFS(OFFSET('Game Board'!G8:G55,0,NG1),OFFSET('Game Board'!F8:F55,0,NG1),NY21,OFFSET('Game Board'!I8:I55,0,NG1),NY23)+SUMIFS(OFFSET('Game Board'!H8:H55,0,NG1),OFFSET('Game Board'!I8:I55,0,NG1),NY21,OFFSET('Game Board'!F8:F55,0,NG1),NY20)+SUMIFS(OFFSET('Game Board'!H8:H55,0,NG1),OFFSET('Game Board'!I8:I55,0,NG1),NY21,OFFSET('Game Board'!F8:F55,0,NG1),NY22)+SUMIFS(OFFSET('Game Board'!H8:H55,0,NG1),OFFSET('Game Board'!I8:I55,0,NG1),NY21,OFFSET('Game Board'!F8:F55,0,NG1),NY23)</f>
        <v>0</v>
      </c>
      <c r="OF21" s="315">
        <f ca="1">SUMIFS(OFFSET('Game Board'!H8:H55,0,NG1),OFFSET('Game Board'!F8:F55,0,NG1),NY21,OFFSET('Game Board'!I8:I55,0,NG1),NY20)+SUMIFS(OFFSET('Game Board'!H8:H55,0,NG1),OFFSET('Game Board'!F8:F55,0,NG1),NY21,OFFSET('Game Board'!I8:I55,0,NG1),NY22)+SUMIFS(OFFSET('Game Board'!H8:H55,0,NG1),OFFSET('Game Board'!F8:F55,0,NG1),NY21,OFFSET('Game Board'!I8:I55,0,NG1),NY23)+SUMIFS(OFFSET('Game Board'!G8:G55,0,NG1),OFFSET('Game Board'!I8:I55,0,NG1),NY21,OFFSET('Game Board'!F8:F55,0,NG1),NY20)+SUMIFS(OFFSET('Game Board'!G8:G55,0,NG1),OFFSET('Game Board'!I8:I55,0,NG1),NY21,OFFSET('Game Board'!F8:F55,0,NG1),NY22)+SUMIFS(OFFSET('Game Board'!G8:G55,0,NG1),OFFSET('Game Board'!I8:I55,0,NG1),NY21,OFFSET('Game Board'!F8:F55,0,NG1),NY23)</f>
        <v>0</v>
      </c>
      <c r="OG21" s="315">
        <f t="shared" ca="1" si="84"/>
        <v>0</v>
      </c>
      <c r="OH21" s="315">
        <f t="shared" ca="1" si="85"/>
        <v>3</v>
      </c>
      <c r="OI21" s="315">
        <f t="shared" ref="OI21" ca="1" si="2883">IF(NY21&lt;&gt;"",SUMPRODUCT((NX20:NX23=NX21)*(OH20:OH23&gt;OH21)*1),0)</f>
        <v>0</v>
      </c>
      <c r="OJ21" s="315">
        <f t="shared" ref="OJ21" ca="1" si="2884">IF(NY21&lt;&gt;"",SUMPRODUCT((OI20:OI23=OI21)*(OG20:OG23&gt;OG21)*1),0)</f>
        <v>0</v>
      </c>
      <c r="OK21" s="315">
        <f t="shared" ca="1" si="88"/>
        <v>0</v>
      </c>
      <c r="OL21" s="315">
        <f t="shared" ref="OL21" ca="1" si="2885">IF(NY21&lt;&gt;"",SUMPRODUCT((OK20:OK23=OK21)*(OI20:OI23=OI21)*(OE20:OE23&gt;OE21)*1),0)</f>
        <v>0</v>
      </c>
      <c r="OM21" s="315">
        <f t="shared" ca="1" si="90"/>
        <v>1</v>
      </c>
      <c r="ON21" s="315">
        <f ca="1">SUMPRODUCT((OFFSET('Game Board'!F8:F55,0,NG1)=NZ21)*(OFFSET('Game Board'!I8:I55,0,NG1)=NZ22)*(OFFSET('Game Board'!G8:G55,0,NG1)&gt;OFFSET('Game Board'!H8:H55,0,NG1))*1)+SUMPRODUCT((OFFSET('Game Board'!I8:I55,0,NG1)=NZ21)*(OFFSET('Game Board'!F8:F55,0,NG1)=NZ22)*(OFFSET('Game Board'!H8:H55,0,NG1)&gt;OFFSET('Game Board'!G8:G55,0,NG1))*1)+SUMPRODUCT((OFFSET('Game Board'!F8:F55,0,NG1)=NZ21)*(OFFSET('Game Board'!I8:I55,0,NG1)=NZ23)*(OFFSET('Game Board'!G8:G55,0,NG1)&gt;OFFSET('Game Board'!H8:H55,0,NG1))*1)+SUMPRODUCT((OFFSET('Game Board'!I8:I55,0,NG1)=NZ21)*(OFFSET('Game Board'!F8:F55,0,NG1)=NZ23)*(OFFSET('Game Board'!H8:H55,0,NG1)&gt;OFFSET('Game Board'!G8:G55,0,NG1))*1)</f>
        <v>0</v>
      </c>
      <c r="OO21" s="315">
        <f ca="1">SUMPRODUCT((OFFSET('Game Board'!F8:F55,0,NG1)=NZ21)*(OFFSET('Game Board'!I8:I55,0,NG1)=NZ22)*(OFFSET('Game Board'!G8:G55,0,NG1)=OFFSET('Game Board'!H8:H55,0,NG1))*1)+SUMPRODUCT((OFFSET('Game Board'!I8:I55,0,NG1)=NZ21)*(OFFSET('Game Board'!F8:F55,0,NG1)=NZ22)*(OFFSET('Game Board'!G8:G55,0,NG1)=OFFSET('Game Board'!H8:H55,0,NG1))*1)+SUMPRODUCT((OFFSET('Game Board'!F8:F55,0,NG1)=NZ21)*(OFFSET('Game Board'!I8:I55,0,NG1)=NZ23)*(OFFSET('Game Board'!G8:G55,0,NG1)=OFFSET('Game Board'!H8:H55,0,NG1))*1)+SUMPRODUCT((OFFSET('Game Board'!I8:I55,0,NG1)=NZ21)*(OFFSET('Game Board'!F8:F55,0,NG1)=NZ23)*(OFFSET('Game Board'!G8:G55,0,NG1)=OFFSET('Game Board'!H8:H55,0,NG1))*1)</f>
        <v>0</v>
      </c>
      <c r="OP21" s="315">
        <f ca="1">SUMPRODUCT((OFFSET('Game Board'!F8:F55,0,NG1)=NZ21)*(OFFSET('Game Board'!I8:I55,0,NG1)=NZ22)*(OFFSET('Game Board'!G8:G55,0,NG1)&lt;OFFSET('Game Board'!H8:H55,0,NG1))*1)+SUMPRODUCT((OFFSET('Game Board'!I8:I55,0,NG1)=NZ21)*(OFFSET('Game Board'!F8:F55,0,NG1)=NZ22)*(OFFSET('Game Board'!H8:H55,0,NG1)&lt;OFFSET('Game Board'!G8:G55,0,NG1))*1)+SUMPRODUCT((OFFSET('Game Board'!F8:F55,0,NG1)=NZ21)*(OFFSET('Game Board'!I8:I55,0,NG1)=NZ23)*(OFFSET('Game Board'!G8:G55,0,NG1)&lt;OFFSET('Game Board'!H8:H55,0,NG1))*1)+SUMPRODUCT((OFFSET('Game Board'!I8:I55,0,NG1)=NZ21)*(OFFSET('Game Board'!F8:F55,0,NG1)=NZ23)*(OFFSET('Game Board'!H8:H55,0,NG1)&lt;OFFSET('Game Board'!G8:G55,0,NG1))*1)</f>
        <v>0</v>
      </c>
      <c r="OQ21" s="315">
        <f ca="1">SUMIFS(OFFSET('Game Board'!G8:G55,0,NG1),OFFSET('Game Board'!F8:F55,0,NG1),NZ21,OFFSET('Game Board'!I8:I55,0,NG1),NZ22)+SUMIFS(OFFSET('Game Board'!G8:G55,0,NG1),OFFSET('Game Board'!F8:F55,0,NG1),NZ21,OFFSET('Game Board'!I8:I55,0,NG1),NZ23)+SUMIFS(OFFSET('Game Board'!H8:H55,0,NG1),OFFSET('Game Board'!I8:I55,0,NG1),NZ21,OFFSET('Game Board'!F8:F55,0,NG1),NZ22)+SUMIFS(OFFSET('Game Board'!H8:H55,0,NG1),OFFSET('Game Board'!I8:I55,0,NG1),NZ21,OFFSET('Game Board'!F8:F55,0,NG1),NZ23)</f>
        <v>0</v>
      </c>
      <c r="OR21" s="315">
        <f ca="1">SUMIFS(OFFSET('Game Board'!H8:H55,0,NG1),OFFSET('Game Board'!F8:F55,0,NG1),NZ21,OFFSET('Game Board'!I8:I55,0,NG1),NZ22)+SUMIFS(OFFSET('Game Board'!H8:H55,0,NG1),OFFSET('Game Board'!F8:F55,0,NG1),NZ21,OFFSET('Game Board'!I8:I55,0,NG1),NZ23)+SUMIFS(OFFSET('Game Board'!G8:G55,0,NG1),OFFSET('Game Board'!I8:I55,0,NG1),NZ21,OFFSET('Game Board'!F8:F55,0,NG1),NZ22)+SUMIFS(OFFSET('Game Board'!G8:G55,0,NG1),OFFSET('Game Board'!I8:I55,0,NG1),NZ21,OFFSET('Game Board'!F8:F55,0,NG1),NZ23)</f>
        <v>0</v>
      </c>
      <c r="OS21" s="315">
        <f t="shared" ca="1" si="297"/>
        <v>0</v>
      </c>
      <c r="OT21" s="315">
        <f t="shared" ca="1" si="298"/>
        <v>0</v>
      </c>
      <c r="OU21" s="315">
        <f t="shared" ref="OU21" ca="1" si="2886">IF(NZ21&lt;&gt;"",SUMPRODUCT((NX20:NX23=NX21)*(OT20:OT23&gt;OT21)*1),0)</f>
        <v>0</v>
      </c>
      <c r="OV21" s="315">
        <f t="shared" ref="OV21" ca="1" si="2887">IF(NZ21&lt;&gt;"",SUMPRODUCT((OU20:OU23=OU21)*(OS20:OS23&gt;OS21)*1),0)</f>
        <v>0</v>
      </c>
      <c r="OW21" s="315">
        <f t="shared" ca="1" si="301"/>
        <v>0</v>
      </c>
      <c r="OX21" s="315">
        <f t="shared" ref="OX21" ca="1" si="2888">IF(NZ21&lt;&gt;"",SUMPRODUCT((OW20:OW23=OW21)*(OU20:OU23=OU21)*(OQ20:OQ23&gt;OQ21)*1),0)</f>
        <v>0</v>
      </c>
      <c r="OY21" s="315">
        <f t="shared" ca="1" si="91"/>
        <v>1</v>
      </c>
      <c r="OZ21" s="315">
        <v>0</v>
      </c>
      <c r="PA21" s="315">
        <v>0</v>
      </c>
      <c r="PB21" s="315">
        <v>0</v>
      </c>
      <c r="PC21" s="315">
        <v>0</v>
      </c>
      <c r="PD21" s="315">
        <v>0</v>
      </c>
      <c r="PE21" s="315">
        <v>0</v>
      </c>
      <c r="PF21" s="315">
        <v>0</v>
      </c>
      <c r="PG21" s="315">
        <v>0</v>
      </c>
      <c r="PH21" s="315">
        <v>0</v>
      </c>
      <c r="PI21" s="315">
        <v>0</v>
      </c>
      <c r="PJ21" s="315">
        <v>0</v>
      </c>
      <c r="PK21" s="315">
        <f t="shared" ca="1" si="92"/>
        <v>1</v>
      </c>
      <c r="PL21" s="315">
        <f t="shared" ref="PL21" ca="1" si="2889">SUMPRODUCT((PK20:PK23=PK21)*(NN20:NN23&gt;NN21)*1)</f>
        <v>3</v>
      </c>
      <c r="PM21" s="315">
        <f t="shared" ca="1" si="94"/>
        <v>4</v>
      </c>
      <c r="PN21" s="315" t="str">
        <f t="shared" si="304"/>
        <v>Vietnam</v>
      </c>
      <c r="PO21" s="315">
        <f t="shared" ca="1" si="95"/>
        <v>0</v>
      </c>
      <c r="PP21" s="315">
        <f ca="1">SUMPRODUCT((OFFSET('Game Board'!G8:G55,0,PP1)&lt;&gt;"")*(OFFSET('Game Board'!F8:F55,0,PP1)=C21)*(OFFSET('Game Board'!G8:G55,0,PP1)&gt;OFFSET('Game Board'!H8:H55,0,PP1))*1)+SUMPRODUCT((OFFSET('Game Board'!G8:G55,0,PP1)&lt;&gt;"")*(OFFSET('Game Board'!I8:I55,0,PP1)=C21)*(OFFSET('Game Board'!H8:H55,0,PP1)&gt;OFFSET('Game Board'!G8:G55,0,PP1))*1)</f>
        <v>0</v>
      </c>
      <c r="PQ21" s="315">
        <f ca="1">SUMPRODUCT((OFFSET('Game Board'!G8:G55,0,PP1)&lt;&gt;"")*(OFFSET('Game Board'!F8:F55,0,PP1)=C21)*(OFFSET('Game Board'!G8:G55,0,PP1)=OFFSET('Game Board'!H8:H55,0,PP1))*1)+SUMPRODUCT((OFFSET('Game Board'!G8:G55,0,PP1)&lt;&gt;"")*(OFFSET('Game Board'!I8:I55,0,PP1)=C21)*(OFFSET('Game Board'!G8:G55,0,PP1)=OFFSET('Game Board'!H8:H55,0,PP1))*1)</f>
        <v>0</v>
      </c>
      <c r="PR21" s="315">
        <f ca="1">SUMPRODUCT((OFFSET('Game Board'!G8:G55,0,PP1)&lt;&gt;"")*(OFFSET('Game Board'!F8:F55,0,PP1)=C21)*(OFFSET('Game Board'!G8:G55,0,PP1)&lt;OFFSET('Game Board'!H8:H55,0,PP1))*1)+SUMPRODUCT((OFFSET('Game Board'!G8:G55,0,PP1)&lt;&gt;"")*(OFFSET('Game Board'!I8:I55,0,PP1)=C21)*(OFFSET('Game Board'!H8:H55,0,PP1)&lt;OFFSET('Game Board'!G8:G55,0,PP1))*1)</f>
        <v>0</v>
      </c>
      <c r="PS21" s="315">
        <f ca="1">SUMIF(OFFSET('Game Board'!F8:F55,0,PP1),C21,OFFSET('Game Board'!G8:G55,0,PP1))+SUMIF(OFFSET('Game Board'!I8:I55,0,PP1),C21,OFFSET('Game Board'!H8:H55,0,PP1))</f>
        <v>0</v>
      </c>
      <c r="PT21" s="315">
        <f ca="1">SUMIF(OFFSET('Game Board'!F8:F55,0,PP1),C21,OFFSET('Game Board'!H8:H55,0,PP1))+SUMIF(OFFSET('Game Board'!I8:I55,0,PP1),C21,OFFSET('Game Board'!G8:G55,0,PP1))</f>
        <v>0</v>
      </c>
      <c r="PU21" s="315">
        <f t="shared" ca="1" si="96"/>
        <v>0</v>
      </c>
      <c r="PV21" s="315">
        <f t="shared" ca="1" si="97"/>
        <v>0</v>
      </c>
      <c r="PW21" s="315">
        <f ca="1">INDEX(L4:L35,MATCH(QF21,C4:C35,0),0)</f>
        <v>1643</v>
      </c>
      <c r="PX21" s="319">
        <f>'Tournament Setup'!F23</f>
        <v>0</v>
      </c>
      <c r="PY21" s="315">
        <f t="shared" ref="PY21" ca="1" si="2890">RANK(PV21,PV20:PV23)</f>
        <v>1</v>
      </c>
      <c r="PZ21" s="315">
        <f t="shared" ref="PZ21" ca="1" si="2891">SUMPRODUCT((PY20:PY23=PY21)*(PU20:PU23&gt;PU21)*1)</f>
        <v>0</v>
      </c>
      <c r="QA21" s="315">
        <f t="shared" ca="1" si="100"/>
        <v>1</v>
      </c>
      <c r="QB21" s="315">
        <f t="shared" ref="QB21" ca="1" si="2892">SUMPRODUCT((PY20:PY23=PY21)*(PU20:PU23=PU21)*(PS20:PS23&gt;PS21)*1)</f>
        <v>0</v>
      </c>
      <c r="QC21" s="315">
        <f t="shared" ca="1" si="102"/>
        <v>1</v>
      </c>
      <c r="QD21" s="315">
        <f t="shared" ref="QD21" ca="1" si="2893">RANK(QC21,QC20:QC23,1)+COUNTIF(QC20:QC21,QC21)-1</f>
        <v>2</v>
      </c>
      <c r="QE21" s="315">
        <v>2</v>
      </c>
      <c r="QF21" s="315" t="str">
        <f t="shared" ref="QF21" ca="1" si="2894">INDEX(PN20:PN23,MATCH(QE21,QD20:QD23,0),0)</f>
        <v>Vietnam</v>
      </c>
      <c r="QG21" s="315">
        <f t="shared" ref="QG21" ca="1" si="2895">INDEX(QC20:QC23,MATCH(QF21,PN20:PN23,0),0)</f>
        <v>1</v>
      </c>
      <c r="QH21" s="315" t="str">
        <f t="shared" ref="QH21" ca="1" si="2896">IF(QH20&lt;&gt;"",QF21,"")</f>
        <v>Vietnam</v>
      </c>
      <c r="QI21" s="315" t="str">
        <f t="shared" ref="QI21" ca="1" si="2897">IF(QG22=2,QF21,"")</f>
        <v/>
      </c>
      <c r="QK21" s="315">
        <f ca="1">SUMPRODUCT((OFFSET('Game Board'!F8:F55,0,PP1)=QH21)*(OFFSET('Game Board'!I8:I55,0,PP1)=QH20)*(OFFSET('Game Board'!G8:G55,0,PP1)&gt;OFFSET('Game Board'!H8:H55,0,PP1))*1)+SUMPRODUCT((OFFSET('Game Board'!I8:I55,0,PP1)=QH21)*(OFFSET('Game Board'!F8:F55,0,PP1)=QH20)*(OFFSET('Game Board'!H8:H55,0,PP1)&gt;OFFSET('Game Board'!G8:G55,0,PP1))*1)+SUMPRODUCT((OFFSET('Game Board'!F8:F55,0,PP1)=QH21)*(OFFSET('Game Board'!I8:I55,0,PP1)=QH22)*(OFFSET('Game Board'!G8:G55,0,PP1)&gt;OFFSET('Game Board'!H8:H55,0,PP1))*1)+SUMPRODUCT((OFFSET('Game Board'!I8:I55,0,PP1)=QH21)*(OFFSET('Game Board'!F8:F55,0,PP1)=QH22)*(OFFSET('Game Board'!H8:H55,0,PP1)&gt;OFFSET('Game Board'!G8:G55,0,PP1))*1)+SUMPRODUCT((OFFSET('Game Board'!F8:F55,0,PP1)=QH21)*(OFFSET('Game Board'!I8:I55,0,PP1)=QH23)*(OFFSET('Game Board'!G8:G55,0,PP1)&gt;OFFSET('Game Board'!H8:H55,0,PP1))*1)+SUMPRODUCT((OFFSET('Game Board'!I8:I55,0,PP1)=QH21)*(OFFSET('Game Board'!F8:F55,0,PP1)=QH23)*(OFFSET('Game Board'!H8:H55,0,PP1)&gt;OFFSET('Game Board'!G8:G55,0,PP1))*1)</f>
        <v>0</v>
      </c>
      <c r="QL21" s="315">
        <f ca="1">SUMPRODUCT((OFFSET('Game Board'!F8:F55,0,PP1)=QH21)*(OFFSET('Game Board'!I8:I55,0,PP1)=QH20)*(OFFSET('Game Board'!G8:G55,0,PP1)=OFFSET('Game Board'!H8:H55,0,PP1))*1)+SUMPRODUCT((OFFSET('Game Board'!I8:I55,0,PP1)=QH21)*(OFFSET('Game Board'!F8:F55,0,PP1)=QH20)*(OFFSET('Game Board'!G8:G55,0,PP1)=OFFSET('Game Board'!H8:H55,0,PP1))*1)+SUMPRODUCT((OFFSET('Game Board'!F8:F55,0,PP1)=QH21)*(OFFSET('Game Board'!I8:I55,0,PP1)=QH22)*(OFFSET('Game Board'!G8:G55,0,PP1)=OFFSET('Game Board'!H8:H55,0,PP1))*1)+SUMPRODUCT((OFFSET('Game Board'!I8:I55,0,PP1)=QH21)*(OFFSET('Game Board'!F8:F55,0,PP1)=QH22)*(OFFSET('Game Board'!G8:G55,0,PP1)=OFFSET('Game Board'!H8:H55,0,PP1))*1)+SUMPRODUCT((OFFSET('Game Board'!F8:F55,0,PP1)=QH21)*(OFFSET('Game Board'!I8:I55,0,PP1)=QH23)*(OFFSET('Game Board'!G8:G55,0,PP1)=OFFSET('Game Board'!H8:H55,0,PP1))*1)+SUMPRODUCT((OFFSET('Game Board'!I8:I55,0,PP1)=QH21)*(OFFSET('Game Board'!F8:F55,0,PP1)=QH23)*(OFFSET('Game Board'!G8:G55,0,PP1)=OFFSET('Game Board'!H8:H55,0,PP1))*1)</f>
        <v>3</v>
      </c>
      <c r="QM21" s="315">
        <f ca="1">SUMPRODUCT((OFFSET('Game Board'!F8:F55,0,PP1)=QH21)*(OFFSET('Game Board'!I8:I55,0,PP1)=QH20)*(OFFSET('Game Board'!G8:G55,0,PP1)&lt;OFFSET('Game Board'!H8:H55,0,PP1))*1)+SUMPRODUCT((OFFSET('Game Board'!I8:I55,0,PP1)=QH21)*(OFFSET('Game Board'!F8:F55,0,PP1)=QH20)*(OFFSET('Game Board'!H8:H55,0,PP1)&lt;OFFSET('Game Board'!G8:G55,0,PP1))*1)+SUMPRODUCT((OFFSET('Game Board'!F8:F55,0,PP1)=QH21)*(OFFSET('Game Board'!I8:I55,0,PP1)=QH22)*(OFFSET('Game Board'!G8:G55,0,PP1)&lt;OFFSET('Game Board'!H8:H55,0,PP1))*1)+SUMPRODUCT((OFFSET('Game Board'!I8:I55,0,PP1)=QH21)*(OFFSET('Game Board'!F8:F55,0,PP1)=QH22)*(OFFSET('Game Board'!H8:H55,0,PP1)&lt;OFFSET('Game Board'!G8:G55,0,PP1))*1)+SUMPRODUCT((OFFSET('Game Board'!F8:F55,0,PP1)=QH21)*(OFFSET('Game Board'!I8:I55,0,PP1)=QH23)*(OFFSET('Game Board'!G8:G55,0,PP1)&lt;OFFSET('Game Board'!H8:H55,0,PP1))*1)+SUMPRODUCT((OFFSET('Game Board'!I8:I55,0,PP1)=QH21)*(OFFSET('Game Board'!F8:F55,0,PP1)=QH23)*(OFFSET('Game Board'!H8:H55,0,PP1)&lt;OFFSET('Game Board'!G8:G55,0,PP1))*1)</f>
        <v>0</v>
      </c>
      <c r="QN21" s="315">
        <f ca="1">SUMIFS(OFFSET('Game Board'!G8:G55,0,PP1),OFFSET('Game Board'!F8:F55,0,PP1),QH21,OFFSET('Game Board'!I8:I55,0,PP1),QH20)+SUMIFS(OFFSET('Game Board'!G8:G55,0,PP1),OFFSET('Game Board'!F8:F55,0,PP1),QH21,OFFSET('Game Board'!I8:I55,0,PP1),QH22)+SUMIFS(OFFSET('Game Board'!G8:G55,0,PP1),OFFSET('Game Board'!F8:F55,0,PP1),QH21,OFFSET('Game Board'!I8:I55,0,PP1),QH23)+SUMIFS(OFFSET('Game Board'!H8:H55,0,PP1),OFFSET('Game Board'!I8:I55,0,PP1),QH21,OFFSET('Game Board'!F8:F55,0,PP1),QH20)+SUMIFS(OFFSET('Game Board'!H8:H55,0,PP1),OFFSET('Game Board'!I8:I55,0,PP1),QH21,OFFSET('Game Board'!F8:F55,0,PP1),QH22)+SUMIFS(OFFSET('Game Board'!H8:H55,0,PP1),OFFSET('Game Board'!I8:I55,0,PP1),QH21,OFFSET('Game Board'!F8:F55,0,PP1),QH23)</f>
        <v>0</v>
      </c>
      <c r="QO21" s="315">
        <f ca="1">SUMIFS(OFFSET('Game Board'!H8:H55,0,PP1),OFFSET('Game Board'!F8:F55,0,PP1),QH21,OFFSET('Game Board'!I8:I55,0,PP1),QH20)+SUMIFS(OFFSET('Game Board'!H8:H55,0,PP1),OFFSET('Game Board'!F8:F55,0,PP1),QH21,OFFSET('Game Board'!I8:I55,0,PP1),QH22)+SUMIFS(OFFSET('Game Board'!H8:H55,0,PP1),OFFSET('Game Board'!F8:F55,0,PP1),QH21,OFFSET('Game Board'!I8:I55,0,PP1),QH23)+SUMIFS(OFFSET('Game Board'!G8:G55,0,PP1),OFFSET('Game Board'!I8:I55,0,PP1),QH21,OFFSET('Game Board'!F8:F55,0,PP1),QH20)+SUMIFS(OFFSET('Game Board'!G8:G55,0,PP1),OFFSET('Game Board'!I8:I55,0,PP1),QH21,OFFSET('Game Board'!F8:F55,0,PP1),QH22)+SUMIFS(OFFSET('Game Board'!G8:G55,0,PP1),OFFSET('Game Board'!I8:I55,0,PP1),QH21,OFFSET('Game Board'!F8:F55,0,PP1),QH23)</f>
        <v>0</v>
      </c>
      <c r="QP21" s="315">
        <f t="shared" ca="1" si="107"/>
        <v>0</v>
      </c>
      <c r="QQ21" s="315">
        <f t="shared" ca="1" si="108"/>
        <v>3</v>
      </c>
      <c r="QR21" s="315">
        <f t="shared" ref="QR21" ca="1" si="2898">IF(QH21&lt;&gt;"",SUMPRODUCT((QG20:QG23=QG21)*(QQ20:QQ23&gt;QQ21)*1),0)</f>
        <v>0</v>
      </c>
      <c r="QS21" s="315">
        <f t="shared" ref="QS21" ca="1" si="2899">IF(QH21&lt;&gt;"",SUMPRODUCT((QR20:QR23=QR21)*(QP20:QP23&gt;QP21)*1),0)</f>
        <v>0</v>
      </c>
      <c r="QT21" s="315">
        <f t="shared" ca="1" si="111"/>
        <v>0</v>
      </c>
      <c r="QU21" s="315">
        <f t="shared" ref="QU21" ca="1" si="2900">IF(QH21&lt;&gt;"",SUMPRODUCT((QT20:QT23=QT21)*(QR20:QR23=QR21)*(QN20:QN23&gt;QN21)*1),0)</f>
        <v>0</v>
      </c>
      <c r="QV21" s="315">
        <f t="shared" ca="1" si="113"/>
        <v>1</v>
      </c>
      <c r="QW21" s="315">
        <f ca="1">SUMPRODUCT((OFFSET('Game Board'!F8:F55,0,PP1)=QI21)*(OFFSET('Game Board'!I8:I55,0,PP1)=QI22)*(OFFSET('Game Board'!G8:G55,0,PP1)&gt;OFFSET('Game Board'!H8:H55,0,PP1))*1)+SUMPRODUCT((OFFSET('Game Board'!I8:I55,0,PP1)=QI21)*(OFFSET('Game Board'!F8:F55,0,PP1)=QI22)*(OFFSET('Game Board'!H8:H55,0,PP1)&gt;OFFSET('Game Board'!G8:G55,0,PP1))*1)+SUMPRODUCT((OFFSET('Game Board'!F8:F55,0,PP1)=QI21)*(OFFSET('Game Board'!I8:I55,0,PP1)=QI23)*(OFFSET('Game Board'!G8:G55,0,PP1)&gt;OFFSET('Game Board'!H8:H55,0,PP1))*1)+SUMPRODUCT((OFFSET('Game Board'!I8:I55,0,PP1)=QI21)*(OFFSET('Game Board'!F8:F55,0,PP1)=QI23)*(OFFSET('Game Board'!H8:H55,0,PP1)&gt;OFFSET('Game Board'!G8:G55,0,PP1))*1)</f>
        <v>0</v>
      </c>
      <c r="QX21" s="315">
        <f ca="1">SUMPRODUCT((OFFSET('Game Board'!F8:F55,0,PP1)=QI21)*(OFFSET('Game Board'!I8:I55,0,PP1)=QI22)*(OFFSET('Game Board'!G8:G55,0,PP1)=OFFSET('Game Board'!H8:H55,0,PP1))*1)+SUMPRODUCT((OFFSET('Game Board'!I8:I55,0,PP1)=QI21)*(OFFSET('Game Board'!F8:F55,0,PP1)=QI22)*(OFFSET('Game Board'!G8:G55,0,PP1)=OFFSET('Game Board'!H8:H55,0,PP1))*1)+SUMPRODUCT((OFFSET('Game Board'!F8:F55,0,PP1)=QI21)*(OFFSET('Game Board'!I8:I55,0,PP1)=QI23)*(OFFSET('Game Board'!G8:G55,0,PP1)=OFFSET('Game Board'!H8:H55,0,PP1))*1)+SUMPRODUCT((OFFSET('Game Board'!I8:I55,0,PP1)=QI21)*(OFFSET('Game Board'!F8:F55,0,PP1)=QI23)*(OFFSET('Game Board'!G8:G55,0,PP1)=OFFSET('Game Board'!H8:H55,0,PP1))*1)</f>
        <v>0</v>
      </c>
      <c r="QY21" s="315">
        <f ca="1">SUMPRODUCT((OFFSET('Game Board'!F8:F55,0,PP1)=QI21)*(OFFSET('Game Board'!I8:I55,0,PP1)=QI22)*(OFFSET('Game Board'!G8:G55,0,PP1)&lt;OFFSET('Game Board'!H8:H55,0,PP1))*1)+SUMPRODUCT((OFFSET('Game Board'!I8:I55,0,PP1)=QI21)*(OFFSET('Game Board'!F8:F55,0,PP1)=QI22)*(OFFSET('Game Board'!H8:H55,0,PP1)&lt;OFFSET('Game Board'!G8:G55,0,PP1))*1)+SUMPRODUCT((OFFSET('Game Board'!F8:F55,0,PP1)=QI21)*(OFFSET('Game Board'!I8:I55,0,PP1)=QI23)*(OFFSET('Game Board'!G8:G55,0,PP1)&lt;OFFSET('Game Board'!H8:H55,0,PP1))*1)+SUMPRODUCT((OFFSET('Game Board'!I8:I55,0,PP1)=QI21)*(OFFSET('Game Board'!F8:F55,0,PP1)=QI23)*(OFFSET('Game Board'!H8:H55,0,PP1)&lt;OFFSET('Game Board'!G8:G55,0,PP1))*1)</f>
        <v>0</v>
      </c>
      <c r="QZ21" s="315">
        <f ca="1">SUMIFS(OFFSET('Game Board'!G8:G55,0,PP1),OFFSET('Game Board'!F8:F55,0,PP1),QI21,OFFSET('Game Board'!I8:I55,0,PP1),QI22)+SUMIFS(OFFSET('Game Board'!G8:G55,0,PP1),OFFSET('Game Board'!F8:F55,0,PP1),QI21,OFFSET('Game Board'!I8:I55,0,PP1),QI23)+SUMIFS(OFFSET('Game Board'!H8:H55,0,PP1),OFFSET('Game Board'!I8:I55,0,PP1),QI21,OFFSET('Game Board'!F8:F55,0,PP1),QI22)+SUMIFS(OFFSET('Game Board'!H8:H55,0,PP1),OFFSET('Game Board'!I8:I55,0,PP1),QI21,OFFSET('Game Board'!F8:F55,0,PP1),QI23)</f>
        <v>0</v>
      </c>
      <c r="RA21" s="315">
        <f ca="1">SUMIFS(OFFSET('Game Board'!H8:H55,0,PP1),OFFSET('Game Board'!F8:F55,0,PP1),QI21,OFFSET('Game Board'!I8:I55,0,PP1),QI22)+SUMIFS(OFFSET('Game Board'!H8:H55,0,PP1),OFFSET('Game Board'!F8:F55,0,PP1),QI21,OFFSET('Game Board'!I8:I55,0,PP1),QI23)+SUMIFS(OFFSET('Game Board'!G8:G55,0,PP1),OFFSET('Game Board'!I8:I55,0,PP1),QI21,OFFSET('Game Board'!F8:F55,0,PP1),QI22)+SUMIFS(OFFSET('Game Board'!G8:G55,0,PP1),OFFSET('Game Board'!I8:I55,0,PP1),QI21,OFFSET('Game Board'!F8:F55,0,PP1),QI23)</f>
        <v>0</v>
      </c>
      <c r="RB21" s="315">
        <f t="shared" ca="1" si="316"/>
        <v>0</v>
      </c>
      <c r="RC21" s="315">
        <f t="shared" ca="1" si="317"/>
        <v>0</v>
      </c>
      <c r="RD21" s="315">
        <f t="shared" ref="RD21" ca="1" si="2901">IF(QI21&lt;&gt;"",SUMPRODUCT((QG20:QG23=QG21)*(RC20:RC23&gt;RC21)*1),0)</f>
        <v>0</v>
      </c>
      <c r="RE21" s="315">
        <f t="shared" ref="RE21" ca="1" si="2902">IF(QI21&lt;&gt;"",SUMPRODUCT((RD20:RD23=RD21)*(RB20:RB23&gt;RB21)*1),0)</f>
        <v>0</v>
      </c>
      <c r="RF21" s="315">
        <f t="shared" ca="1" si="320"/>
        <v>0</v>
      </c>
      <c r="RG21" s="315">
        <f t="shared" ref="RG21" ca="1" si="2903">IF(QI21&lt;&gt;"",SUMPRODUCT((RF20:RF23=RF21)*(RD20:RD23=RD21)*(QZ20:QZ23&gt;QZ21)*1),0)</f>
        <v>0</v>
      </c>
      <c r="RH21" s="315">
        <f t="shared" ca="1" si="114"/>
        <v>1</v>
      </c>
      <c r="RI21" s="315">
        <v>0</v>
      </c>
      <c r="RJ21" s="315">
        <v>0</v>
      </c>
      <c r="RK21" s="315">
        <v>0</v>
      </c>
      <c r="RL21" s="315">
        <v>0</v>
      </c>
      <c r="RM21" s="315">
        <v>0</v>
      </c>
      <c r="RN21" s="315">
        <v>0</v>
      </c>
      <c r="RO21" s="315">
        <v>0</v>
      </c>
      <c r="RP21" s="315">
        <v>0</v>
      </c>
      <c r="RQ21" s="315">
        <v>0</v>
      </c>
      <c r="RR21" s="315">
        <v>0</v>
      </c>
      <c r="RS21" s="315">
        <v>0</v>
      </c>
      <c r="RT21" s="315">
        <f t="shared" ca="1" si="115"/>
        <v>1</v>
      </c>
      <c r="RU21" s="315">
        <f t="shared" ref="RU21" ca="1" si="2904">SUMPRODUCT((RT20:RT23=RT21)*(PW20:PW23&gt;PW21)*1)</f>
        <v>3</v>
      </c>
      <c r="RV21" s="315">
        <f t="shared" ca="1" si="117"/>
        <v>4</v>
      </c>
      <c r="RW21" s="315" t="str">
        <f t="shared" si="323"/>
        <v>Vietnam</v>
      </c>
      <c r="RX21" s="315">
        <f t="shared" ca="1" si="118"/>
        <v>0</v>
      </c>
      <c r="RY21" s="315">
        <f ca="1">SUMPRODUCT((OFFSET('Game Board'!G8:G55,0,RY1)&lt;&gt;"")*(OFFSET('Game Board'!F8:F55,0,RY1)=C21)*(OFFSET('Game Board'!G8:G55,0,RY1)&gt;OFFSET('Game Board'!H8:H55,0,RY1))*1)+SUMPRODUCT((OFFSET('Game Board'!G8:G55,0,RY1)&lt;&gt;"")*(OFFSET('Game Board'!I8:I55,0,RY1)=C21)*(OFFSET('Game Board'!H8:H55,0,RY1)&gt;OFFSET('Game Board'!G8:G55,0,RY1))*1)</f>
        <v>0</v>
      </c>
      <c r="RZ21" s="315">
        <f ca="1">SUMPRODUCT((OFFSET('Game Board'!G8:G55,0,RY1)&lt;&gt;"")*(OFFSET('Game Board'!F8:F55,0,RY1)=C21)*(OFFSET('Game Board'!G8:G55,0,RY1)=OFFSET('Game Board'!H8:H55,0,RY1))*1)+SUMPRODUCT((OFFSET('Game Board'!G8:G55,0,RY1)&lt;&gt;"")*(OFFSET('Game Board'!I8:I55,0,RY1)=C21)*(OFFSET('Game Board'!G8:G55,0,RY1)=OFFSET('Game Board'!H8:H55,0,RY1))*1)</f>
        <v>0</v>
      </c>
      <c r="SA21" s="315">
        <f ca="1">SUMPRODUCT((OFFSET('Game Board'!G8:G55,0,RY1)&lt;&gt;"")*(OFFSET('Game Board'!F8:F55,0,RY1)=C21)*(OFFSET('Game Board'!G8:G55,0,RY1)&lt;OFFSET('Game Board'!H8:H55,0,RY1))*1)+SUMPRODUCT((OFFSET('Game Board'!G8:G55,0,RY1)&lt;&gt;"")*(OFFSET('Game Board'!I8:I55,0,RY1)=C21)*(OFFSET('Game Board'!H8:H55,0,RY1)&lt;OFFSET('Game Board'!G8:G55,0,RY1))*1)</f>
        <v>0</v>
      </c>
      <c r="SB21" s="315">
        <f ca="1">SUMIF(OFFSET('Game Board'!F8:F55,0,RY1),C21,OFFSET('Game Board'!G8:G55,0,RY1))+SUMIF(OFFSET('Game Board'!I8:I55,0,RY1),C21,OFFSET('Game Board'!H8:H55,0,RY1))</f>
        <v>0</v>
      </c>
      <c r="SC21" s="315">
        <f ca="1">SUMIF(OFFSET('Game Board'!F8:F55,0,RY1),C21,OFFSET('Game Board'!H8:H55,0,RY1))+SUMIF(OFFSET('Game Board'!I8:I55,0,RY1),C21,OFFSET('Game Board'!G8:G55,0,RY1))</f>
        <v>0</v>
      </c>
      <c r="SD21" s="315">
        <f t="shared" ca="1" si="119"/>
        <v>0</v>
      </c>
      <c r="SE21" s="315">
        <f t="shared" ca="1" si="120"/>
        <v>0</v>
      </c>
      <c r="SF21" s="315">
        <f ca="1">INDEX(L4:L35,MATCH(SO21,C4:C35,0),0)</f>
        <v>1643</v>
      </c>
      <c r="SG21" s="319">
        <f>'Tournament Setup'!F23</f>
        <v>0</v>
      </c>
      <c r="SH21" s="315">
        <f t="shared" ref="SH21" ca="1" si="2905">RANK(SE21,SE20:SE23)</f>
        <v>1</v>
      </c>
      <c r="SI21" s="315">
        <f t="shared" ref="SI21" ca="1" si="2906">SUMPRODUCT((SH20:SH23=SH21)*(SD20:SD23&gt;SD21)*1)</f>
        <v>0</v>
      </c>
      <c r="SJ21" s="315">
        <f t="shared" ca="1" si="123"/>
        <v>1</v>
      </c>
      <c r="SK21" s="315">
        <f t="shared" ref="SK21" ca="1" si="2907">SUMPRODUCT((SH20:SH23=SH21)*(SD20:SD23=SD21)*(SB20:SB23&gt;SB21)*1)</f>
        <v>0</v>
      </c>
      <c r="SL21" s="315">
        <f t="shared" ca="1" si="125"/>
        <v>1</v>
      </c>
      <c r="SM21" s="315">
        <f t="shared" ref="SM21" ca="1" si="2908">RANK(SL21,SL20:SL23,1)+COUNTIF(SL20:SL21,SL21)-1</f>
        <v>2</v>
      </c>
      <c r="SN21" s="315">
        <v>2</v>
      </c>
      <c r="SO21" s="315" t="str">
        <f t="shared" ref="SO21" ca="1" si="2909">INDEX(RW20:RW23,MATCH(SN21,SM20:SM23,0),0)</f>
        <v>Vietnam</v>
      </c>
      <c r="SP21" s="315">
        <f t="shared" ref="SP21" ca="1" si="2910">INDEX(SL20:SL23,MATCH(SO21,RW20:RW23,0),0)</f>
        <v>1</v>
      </c>
      <c r="SQ21" s="315" t="str">
        <f t="shared" ref="SQ21" ca="1" si="2911">IF(SQ20&lt;&gt;"",SO21,"")</f>
        <v>Vietnam</v>
      </c>
      <c r="SR21" s="315" t="str">
        <f t="shared" ref="SR21" ca="1" si="2912">IF(SP22=2,SO21,"")</f>
        <v/>
      </c>
      <c r="ST21" s="315">
        <f ca="1">SUMPRODUCT((OFFSET('Game Board'!F8:F55,0,RY1)=SQ21)*(OFFSET('Game Board'!I8:I55,0,RY1)=SQ20)*(OFFSET('Game Board'!G8:G55,0,RY1)&gt;OFFSET('Game Board'!H8:H55,0,RY1))*1)+SUMPRODUCT((OFFSET('Game Board'!I8:I55,0,RY1)=SQ21)*(OFFSET('Game Board'!F8:F55,0,RY1)=SQ20)*(OFFSET('Game Board'!H8:H55,0,RY1)&gt;OFFSET('Game Board'!G8:G55,0,RY1))*1)+SUMPRODUCT((OFFSET('Game Board'!F8:F55,0,RY1)=SQ21)*(OFFSET('Game Board'!I8:I55,0,RY1)=SQ22)*(OFFSET('Game Board'!G8:G55,0,RY1)&gt;OFFSET('Game Board'!H8:H55,0,RY1))*1)+SUMPRODUCT((OFFSET('Game Board'!I8:I55,0,RY1)=SQ21)*(OFFSET('Game Board'!F8:F55,0,RY1)=SQ22)*(OFFSET('Game Board'!H8:H55,0,RY1)&gt;OFFSET('Game Board'!G8:G55,0,RY1))*1)+SUMPRODUCT((OFFSET('Game Board'!F8:F55,0,RY1)=SQ21)*(OFFSET('Game Board'!I8:I55,0,RY1)=SQ23)*(OFFSET('Game Board'!G8:G55,0,RY1)&gt;OFFSET('Game Board'!H8:H55,0,RY1))*1)+SUMPRODUCT((OFFSET('Game Board'!I8:I55,0,RY1)=SQ21)*(OFFSET('Game Board'!F8:F55,0,RY1)=SQ23)*(OFFSET('Game Board'!H8:H55,0,RY1)&gt;OFFSET('Game Board'!G8:G55,0,RY1))*1)</f>
        <v>0</v>
      </c>
      <c r="SU21" s="315">
        <f ca="1">SUMPRODUCT((OFFSET('Game Board'!F8:F55,0,RY1)=SQ21)*(OFFSET('Game Board'!I8:I55,0,RY1)=SQ20)*(OFFSET('Game Board'!G8:G55,0,RY1)=OFFSET('Game Board'!H8:H55,0,RY1))*1)+SUMPRODUCT((OFFSET('Game Board'!I8:I55,0,RY1)=SQ21)*(OFFSET('Game Board'!F8:F55,0,RY1)=SQ20)*(OFFSET('Game Board'!G8:G55,0,RY1)=OFFSET('Game Board'!H8:H55,0,RY1))*1)+SUMPRODUCT((OFFSET('Game Board'!F8:F55,0,RY1)=SQ21)*(OFFSET('Game Board'!I8:I55,0,RY1)=SQ22)*(OFFSET('Game Board'!G8:G55,0,RY1)=OFFSET('Game Board'!H8:H55,0,RY1))*1)+SUMPRODUCT((OFFSET('Game Board'!I8:I55,0,RY1)=SQ21)*(OFFSET('Game Board'!F8:F55,0,RY1)=SQ22)*(OFFSET('Game Board'!G8:G55,0,RY1)=OFFSET('Game Board'!H8:H55,0,RY1))*1)+SUMPRODUCT((OFFSET('Game Board'!F8:F55,0,RY1)=SQ21)*(OFFSET('Game Board'!I8:I55,0,RY1)=SQ23)*(OFFSET('Game Board'!G8:G55,0,RY1)=OFFSET('Game Board'!H8:H55,0,RY1))*1)+SUMPRODUCT((OFFSET('Game Board'!I8:I55,0,RY1)=SQ21)*(OFFSET('Game Board'!F8:F55,0,RY1)=SQ23)*(OFFSET('Game Board'!G8:G55,0,RY1)=OFFSET('Game Board'!H8:H55,0,RY1))*1)</f>
        <v>3</v>
      </c>
      <c r="SV21" s="315">
        <f ca="1">SUMPRODUCT((OFFSET('Game Board'!F8:F55,0,RY1)=SQ21)*(OFFSET('Game Board'!I8:I55,0,RY1)=SQ20)*(OFFSET('Game Board'!G8:G55,0,RY1)&lt;OFFSET('Game Board'!H8:H55,0,RY1))*1)+SUMPRODUCT((OFFSET('Game Board'!I8:I55,0,RY1)=SQ21)*(OFFSET('Game Board'!F8:F55,0,RY1)=SQ20)*(OFFSET('Game Board'!H8:H55,0,RY1)&lt;OFFSET('Game Board'!G8:G55,0,RY1))*1)+SUMPRODUCT((OFFSET('Game Board'!F8:F55,0,RY1)=SQ21)*(OFFSET('Game Board'!I8:I55,0,RY1)=SQ22)*(OFFSET('Game Board'!G8:G55,0,RY1)&lt;OFFSET('Game Board'!H8:H55,0,RY1))*1)+SUMPRODUCT((OFFSET('Game Board'!I8:I55,0,RY1)=SQ21)*(OFFSET('Game Board'!F8:F55,0,RY1)=SQ22)*(OFFSET('Game Board'!H8:H55,0,RY1)&lt;OFFSET('Game Board'!G8:G55,0,RY1))*1)+SUMPRODUCT((OFFSET('Game Board'!F8:F55,0,RY1)=SQ21)*(OFFSET('Game Board'!I8:I55,0,RY1)=SQ23)*(OFFSET('Game Board'!G8:G55,0,RY1)&lt;OFFSET('Game Board'!H8:H55,0,RY1))*1)+SUMPRODUCT((OFFSET('Game Board'!I8:I55,0,RY1)=SQ21)*(OFFSET('Game Board'!F8:F55,0,RY1)=SQ23)*(OFFSET('Game Board'!H8:H55,0,RY1)&lt;OFFSET('Game Board'!G8:G55,0,RY1))*1)</f>
        <v>0</v>
      </c>
      <c r="SW21" s="315">
        <f ca="1">SUMIFS(OFFSET('Game Board'!G8:G55,0,RY1),OFFSET('Game Board'!F8:F55,0,RY1),SQ21,OFFSET('Game Board'!I8:I55,0,RY1),SQ20)+SUMIFS(OFFSET('Game Board'!G8:G55,0,RY1),OFFSET('Game Board'!F8:F55,0,RY1),SQ21,OFFSET('Game Board'!I8:I55,0,RY1),SQ22)+SUMIFS(OFFSET('Game Board'!G8:G55,0,RY1),OFFSET('Game Board'!F8:F55,0,RY1),SQ21,OFFSET('Game Board'!I8:I55,0,RY1),SQ23)+SUMIFS(OFFSET('Game Board'!H8:H55,0,RY1),OFFSET('Game Board'!I8:I55,0,RY1),SQ21,OFFSET('Game Board'!F8:F55,0,RY1),SQ20)+SUMIFS(OFFSET('Game Board'!H8:H55,0,RY1),OFFSET('Game Board'!I8:I55,0,RY1),SQ21,OFFSET('Game Board'!F8:F55,0,RY1),SQ22)+SUMIFS(OFFSET('Game Board'!H8:H55,0,RY1),OFFSET('Game Board'!I8:I55,0,RY1),SQ21,OFFSET('Game Board'!F8:F55,0,RY1),SQ23)</f>
        <v>0</v>
      </c>
      <c r="SX21" s="315">
        <f ca="1">SUMIFS(OFFSET('Game Board'!H8:H55,0,RY1),OFFSET('Game Board'!F8:F55,0,RY1),SQ21,OFFSET('Game Board'!I8:I55,0,RY1),SQ20)+SUMIFS(OFFSET('Game Board'!H8:H55,0,RY1),OFFSET('Game Board'!F8:F55,0,RY1),SQ21,OFFSET('Game Board'!I8:I55,0,RY1),SQ22)+SUMIFS(OFFSET('Game Board'!H8:H55,0,RY1),OFFSET('Game Board'!F8:F55,0,RY1),SQ21,OFFSET('Game Board'!I8:I55,0,RY1),SQ23)+SUMIFS(OFFSET('Game Board'!G8:G55,0,RY1),OFFSET('Game Board'!I8:I55,0,RY1),SQ21,OFFSET('Game Board'!F8:F55,0,RY1),SQ20)+SUMIFS(OFFSET('Game Board'!G8:G55,0,RY1),OFFSET('Game Board'!I8:I55,0,RY1),SQ21,OFFSET('Game Board'!F8:F55,0,RY1),SQ22)+SUMIFS(OFFSET('Game Board'!G8:G55,0,RY1),OFFSET('Game Board'!I8:I55,0,RY1),SQ21,OFFSET('Game Board'!F8:F55,0,RY1),SQ23)</f>
        <v>0</v>
      </c>
      <c r="SY21" s="315">
        <f t="shared" ca="1" si="130"/>
        <v>0</v>
      </c>
      <c r="SZ21" s="315">
        <f t="shared" ca="1" si="131"/>
        <v>3</v>
      </c>
      <c r="TA21" s="315">
        <f t="shared" ref="TA21" ca="1" si="2913">IF(SQ21&lt;&gt;"",SUMPRODUCT((SP20:SP23=SP21)*(SZ20:SZ23&gt;SZ21)*1),0)</f>
        <v>0</v>
      </c>
      <c r="TB21" s="315">
        <f t="shared" ref="TB21" ca="1" si="2914">IF(SQ21&lt;&gt;"",SUMPRODUCT((TA20:TA23=TA21)*(SY20:SY23&gt;SY21)*1),0)</f>
        <v>0</v>
      </c>
      <c r="TC21" s="315">
        <f t="shared" ca="1" si="134"/>
        <v>0</v>
      </c>
      <c r="TD21" s="315">
        <f t="shared" ref="TD21" ca="1" si="2915">IF(SQ21&lt;&gt;"",SUMPRODUCT((TC20:TC23=TC21)*(TA20:TA23=TA21)*(SW20:SW23&gt;SW21)*1),0)</f>
        <v>0</v>
      </c>
      <c r="TE21" s="315">
        <f t="shared" ca="1" si="136"/>
        <v>1</v>
      </c>
      <c r="TF21" s="315">
        <f ca="1">SUMPRODUCT((OFFSET('Game Board'!F8:F55,0,RY1)=SR21)*(OFFSET('Game Board'!I8:I55,0,RY1)=SR22)*(OFFSET('Game Board'!G8:G55,0,RY1)&gt;OFFSET('Game Board'!H8:H55,0,RY1))*1)+SUMPRODUCT((OFFSET('Game Board'!I8:I55,0,RY1)=SR21)*(OFFSET('Game Board'!F8:F55,0,RY1)=SR22)*(OFFSET('Game Board'!H8:H55,0,RY1)&gt;OFFSET('Game Board'!G8:G55,0,RY1))*1)+SUMPRODUCT((OFFSET('Game Board'!F8:F55,0,RY1)=SR21)*(OFFSET('Game Board'!I8:I55,0,RY1)=SR23)*(OFFSET('Game Board'!G8:G55,0,RY1)&gt;OFFSET('Game Board'!H8:H55,0,RY1))*1)+SUMPRODUCT((OFFSET('Game Board'!I8:I55,0,RY1)=SR21)*(OFFSET('Game Board'!F8:F55,0,RY1)=SR23)*(OFFSET('Game Board'!H8:H55,0,RY1)&gt;OFFSET('Game Board'!G8:G55,0,RY1))*1)</f>
        <v>0</v>
      </c>
      <c r="TG21" s="315">
        <f ca="1">SUMPRODUCT((OFFSET('Game Board'!F8:F55,0,RY1)=SR21)*(OFFSET('Game Board'!I8:I55,0,RY1)=SR22)*(OFFSET('Game Board'!G8:G55,0,RY1)=OFFSET('Game Board'!H8:H55,0,RY1))*1)+SUMPRODUCT((OFFSET('Game Board'!I8:I55,0,RY1)=SR21)*(OFFSET('Game Board'!F8:F55,0,RY1)=SR22)*(OFFSET('Game Board'!G8:G55,0,RY1)=OFFSET('Game Board'!H8:H55,0,RY1))*1)+SUMPRODUCT((OFFSET('Game Board'!F8:F55,0,RY1)=SR21)*(OFFSET('Game Board'!I8:I55,0,RY1)=SR23)*(OFFSET('Game Board'!G8:G55,0,RY1)=OFFSET('Game Board'!H8:H55,0,RY1))*1)+SUMPRODUCT((OFFSET('Game Board'!I8:I55,0,RY1)=SR21)*(OFFSET('Game Board'!F8:F55,0,RY1)=SR23)*(OFFSET('Game Board'!G8:G55,0,RY1)=OFFSET('Game Board'!H8:H55,0,RY1))*1)</f>
        <v>0</v>
      </c>
      <c r="TH21" s="315">
        <f ca="1">SUMPRODUCT((OFFSET('Game Board'!F8:F55,0,RY1)=SR21)*(OFFSET('Game Board'!I8:I55,0,RY1)=SR22)*(OFFSET('Game Board'!G8:G55,0,RY1)&lt;OFFSET('Game Board'!H8:H55,0,RY1))*1)+SUMPRODUCT((OFFSET('Game Board'!I8:I55,0,RY1)=SR21)*(OFFSET('Game Board'!F8:F55,0,RY1)=SR22)*(OFFSET('Game Board'!H8:H55,0,RY1)&lt;OFFSET('Game Board'!G8:G55,0,RY1))*1)+SUMPRODUCT((OFFSET('Game Board'!F8:F55,0,RY1)=SR21)*(OFFSET('Game Board'!I8:I55,0,RY1)=SR23)*(OFFSET('Game Board'!G8:G55,0,RY1)&lt;OFFSET('Game Board'!H8:H55,0,RY1))*1)+SUMPRODUCT((OFFSET('Game Board'!I8:I55,0,RY1)=SR21)*(OFFSET('Game Board'!F8:F55,0,RY1)=SR23)*(OFFSET('Game Board'!H8:H55,0,RY1)&lt;OFFSET('Game Board'!G8:G55,0,RY1))*1)</f>
        <v>0</v>
      </c>
      <c r="TI21" s="315">
        <f ca="1">SUMIFS(OFFSET('Game Board'!G8:G55,0,RY1),OFFSET('Game Board'!F8:F55,0,RY1),SR21,OFFSET('Game Board'!I8:I55,0,RY1),SR22)+SUMIFS(OFFSET('Game Board'!G8:G55,0,RY1),OFFSET('Game Board'!F8:F55,0,RY1),SR21,OFFSET('Game Board'!I8:I55,0,RY1),SR23)+SUMIFS(OFFSET('Game Board'!H8:H55,0,RY1),OFFSET('Game Board'!I8:I55,0,RY1),SR21,OFFSET('Game Board'!F8:F55,0,RY1),SR22)+SUMIFS(OFFSET('Game Board'!H8:H55,0,RY1),OFFSET('Game Board'!I8:I55,0,RY1),SR21,OFFSET('Game Board'!F8:F55,0,RY1),SR23)</f>
        <v>0</v>
      </c>
      <c r="TJ21" s="315">
        <f ca="1">SUMIFS(OFFSET('Game Board'!H8:H55,0,RY1),OFFSET('Game Board'!F8:F55,0,RY1),SR21,OFFSET('Game Board'!I8:I55,0,RY1),SR22)+SUMIFS(OFFSET('Game Board'!H8:H55,0,RY1),OFFSET('Game Board'!F8:F55,0,RY1),SR21,OFFSET('Game Board'!I8:I55,0,RY1),SR23)+SUMIFS(OFFSET('Game Board'!G8:G55,0,RY1),OFFSET('Game Board'!I8:I55,0,RY1),SR21,OFFSET('Game Board'!F8:F55,0,RY1),SR22)+SUMIFS(OFFSET('Game Board'!G8:G55,0,RY1),OFFSET('Game Board'!I8:I55,0,RY1),SR21,OFFSET('Game Board'!F8:F55,0,RY1),SR23)</f>
        <v>0</v>
      </c>
      <c r="TK21" s="315">
        <f t="shared" ca="1" si="335"/>
        <v>0</v>
      </c>
      <c r="TL21" s="315">
        <f t="shared" ca="1" si="336"/>
        <v>0</v>
      </c>
      <c r="TM21" s="315">
        <f t="shared" ref="TM21" ca="1" si="2916">IF(SR21&lt;&gt;"",SUMPRODUCT((SP20:SP23=SP21)*(TL20:TL23&gt;TL21)*1),0)</f>
        <v>0</v>
      </c>
      <c r="TN21" s="315">
        <f t="shared" ref="TN21" ca="1" si="2917">IF(SR21&lt;&gt;"",SUMPRODUCT((TM20:TM23=TM21)*(TK20:TK23&gt;TK21)*1),0)</f>
        <v>0</v>
      </c>
      <c r="TO21" s="315">
        <f t="shared" ca="1" si="339"/>
        <v>0</v>
      </c>
      <c r="TP21" s="315">
        <f t="shared" ref="TP21" ca="1" si="2918">IF(SR21&lt;&gt;"",SUMPRODUCT((TO20:TO23=TO21)*(TM20:TM23=TM21)*(TI20:TI23&gt;TI21)*1),0)</f>
        <v>0</v>
      </c>
      <c r="TQ21" s="315">
        <f t="shared" ca="1" si="137"/>
        <v>1</v>
      </c>
      <c r="TR21" s="315">
        <v>0</v>
      </c>
      <c r="TS21" s="315">
        <v>0</v>
      </c>
      <c r="TT21" s="315">
        <v>0</v>
      </c>
      <c r="TU21" s="315">
        <v>0</v>
      </c>
      <c r="TV21" s="315">
        <v>0</v>
      </c>
      <c r="TW21" s="315">
        <v>0</v>
      </c>
      <c r="TX21" s="315">
        <v>0</v>
      </c>
      <c r="TY21" s="315">
        <v>0</v>
      </c>
      <c r="TZ21" s="315">
        <v>0</v>
      </c>
      <c r="UA21" s="315">
        <v>0</v>
      </c>
      <c r="UB21" s="315">
        <v>0</v>
      </c>
      <c r="UC21" s="315">
        <f t="shared" ca="1" si="138"/>
        <v>1</v>
      </c>
      <c r="UD21" s="315">
        <f t="shared" ref="UD21" ca="1" si="2919">SUMPRODUCT((UC20:UC23=UC21)*(SF20:SF23&gt;SF21)*1)</f>
        <v>3</v>
      </c>
      <c r="UE21" s="315">
        <f t="shared" ca="1" si="140"/>
        <v>4</v>
      </c>
      <c r="UF21" s="315" t="str">
        <f t="shared" si="342"/>
        <v>Vietnam</v>
      </c>
      <c r="UG21" s="315">
        <f t="shared" ca="1" si="141"/>
        <v>0</v>
      </c>
      <c r="UH21" s="315">
        <f ca="1">SUMPRODUCT((OFFSET('Game Board'!G8:G55,0,UH1)&lt;&gt;"")*(OFFSET('Game Board'!F8:F55,0,UH1)=C21)*(OFFSET('Game Board'!G8:G55,0,UH1)&gt;OFFSET('Game Board'!H8:H55,0,UH1))*1)+SUMPRODUCT((OFFSET('Game Board'!G8:G55,0,UH1)&lt;&gt;"")*(OFFSET('Game Board'!I8:I55,0,UH1)=C21)*(OFFSET('Game Board'!H8:H55,0,UH1)&gt;OFFSET('Game Board'!G8:G55,0,UH1))*1)</f>
        <v>0</v>
      </c>
      <c r="UI21" s="315">
        <f ca="1">SUMPRODUCT((OFFSET('Game Board'!G8:G55,0,UH1)&lt;&gt;"")*(OFFSET('Game Board'!F8:F55,0,UH1)=C21)*(OFFSET('Game Board'!G8:G55,0,UH1)=OFFSET('Game Board'!H8:H55,0,UH1))*1)+SUMPRODUCT((OFFSET('Game Board'!G8:G55,0,UH1)&lt;&gt;"")*(OFFSET('Game Board'!I8:I55,0,UH1)=C21)*(OFFSET('Game Board'!G8:G55,0,UH1)=OFFSET('Game Board'!H8:H55,0,UH1))*1)</f>
        <v>0</v>
      </c>
      <c r="UJ21" s="315">
        <f ca="1">SUMPRODUCT((OFFSET('Game Board'!G8:G55,0,UH1)&lt;&gt;"")*(OFFSET('Game Board'!F8:F55,0,UH1)=C21)*(OFFSET('Game Board'!G8:G55,0,UH1)&lt;OFFSET('Game Board'!H8:H55,0,UH1))*1)+SUMPRODUCT((OFFSET('Game Board'!G8:G55,0,UH1)&lt;&gt;"")*(OFFSET('Game Board'!I8:I55,0,UH1)=C21)*(OFFSET('Game Board'!H8:H55,0,UH1)&lt;OFFSET('Game Board'!G8:G55,0,UH1))*1)</f>
        <v>0</v>
      </c>
      <c r="UK21" s="315">
        <f ca="1">SUMIF(OFFSET('Game Board'!F8:F55,0,UH1),C21,OFFSET('Game Board'!G8:G55,0,UH1))+SUMIF(OFFSET('Game Board'!I8:I55,0,UH1),C21,OFFSET('Game Board'!H8:H55,0,UH1))</f>
        <v>0</v>
      </c>
      <c r="UL21" s="315">
        <f ca="1">SUMIF(OFFSET('Game Board'!F8:F55,0,UH1),C21,OFFSET('Game Board'!H8:H55,0,UH1))+SUMIF(OFFSET('Game Board'!I8:I55,0,UH1),C21,OFFSET('Game Board'!G8:G55,0,UH1))</f>
        <v>0</v>
      </c>
      <c r="UM21" s="315">
        <f t="shared" ca="1" si="142"/>
        <v>0</v>
      </c>
      <c r="UN21" s="315">
        <f t="shared" ca="1" si="143"/>
        <v>0</v>
      </c>
      <c r="UO21" s="315">
        <f ca="1">INDEX(L4:L35,MATCH(UX21,C4:C35,0),0)</f>
        <v>1643</v>
      </c>
      <c r="UP21" s="319">
        <f>'Tournament Setup'!F23</f>
        <v>0</v>
      </c>
      <c r="UQ21" s="315">
        <f t="shared" ref="UQ21" ca="1" si="2920">RANK(UN21,UN20:UN23)</f>
        <v>1</v>
      </c>
      <c r="UR21" s="315">
        <f t="shared" ref="UR21" ca="1" si="2921">SUMPRODUCT((UQ20:UQ23=UQ21)*(UM20:UM23&gt;UM21)*1)</f>
        <v>0</v>
      </c>
      <c r="US21" s="315">
        <f t="shared" ca="1" si="146"/>
        <v>1</v>
      </c>
      <c r="UT21" s="315">
        <f t="shared" ref="UT21" ca="1" si="2922">SUMPRODUCT((UQ20:UQ23=UQ21)*(UM20:UM23=UM21)*(UK20:UK23&gt;UK21)*1)</f>
        <v>0</v>
      </c>
      <c r="UU21" s="315">
        <f t="shared" ca="1" si="148"/>
        <v>1</v>
      </c>
      <c r="UV21" s="315">
        <f t="shared" ref="UV21" ca="1" si="2923">RANK(UU21,UU20:UU23,1)+COUNTIF(UU20:UU21,UU21)-1</f>
        <v>2</v>
      </c>
      <c r="UW21" s="315">
        <v>2</v>
      </c>
      <c r="UX21" s="315" t="str">
        <f t="shared" ref="UX21" ca="1" si="2924">INDEX(UF20:UF23,MATCH(UW21,UV20:UV23,0),0)</f>
        <v>Vietnam</v>
      </c>
      <c r="UY21" s="315">
        <f t="shared" ref="UY21" ca="1" si="2925">INDEX(UU20:UU23,MATCH(UX21,UF20:UF23,0),0)</f>
        <v>1</v>
      </c>
      <c r="UZ21" s="315" t="str">
        <f t="shared" ref="UZ21" ca="1" si="2926">IF(UZ20&lt;&gt;"",UX21,"")</f>
        <v>Vietnam</v>
      </c>
      <c r="VA21" s="315" t="str">
        <f t="shared" ref="VA21" ca="1" si="2927">IF(UY22=2,UX21,"")</f>
        <v/>
      </c>
      <c r="VC21" s="315">
        <f ca="1">SUMPRODUCT((OFFSET('Game Board'!F8:F55,0,UH1)=UZ21)*(OFFSET('Game Board'!I8:I55,0,UH1)=UZ20)*(OFFSET('Game Board'!G8:G55,0,UH1)&gt;OFFSET('Game Board'!H8:H55,0,UH1))*1)+SUMPRODUCT((OFFSET('Game Board'!I8:I55,0,UH1)=UZ21)*(OFFSET('Game Board'!F8:F55,0,UH1)=UZ20)*(OFFSET('Game Board'!H8:H55,0,UH1)&gt;OFFSET('Game Board'!G8:G55,0,UH1))*1)+SUMPRODUCT((OFFSET('Game Board'!F8:F55,0,UH1)=UZ21)*(OFFSET('Game Board'!I8:I55,0,UH1)=UZ22)*(OFFSET('Game Board'!G8:G55,0,UH1)&gt;OFFSET('Game Board'!H8:H55,0,UH1))*1)+SUMPRODUCT((OFFSET('Game Board'!I8:I55,0,UH1)=UZ21)*(OFFSET('Game Board'!F8:F55,0,UH1)=UZ22)*(OFFSET('Game Board'!H8:H55,0,UH1)&gt;OFFSET('Game Board'!G8:G55,0,UH1))*1)+SUMPRODUCT((OFFSET('Game Board'!F8:F55,0,UH1)=UZ21)*(OFFSET('Game Board'!I8:I55,0,UH1)=UZ23)*(OFFSET('Game Board'!G8:G55,0,UH1)&gt;OFFSET('Game Board'!H8:H55,0,UH1))*1)+SUMPRODUCT((OFFSET('Game Board'!I8:I55,0,UH1)=UZ21)*(OFFSET('Game Board'!F8:F55,0,UH1)=UZ23)*(OFFSET('Game Board'!H8:H55,0,UH1)&gt;OFFSET('Game Board'!G8:G55,0,UH1))*1)</f>
        <v>0</v>
      </c>
      <c r="VD21" s="315">
        <f ca="1">SUMPRODUCT((OFFSET('Game Board'!F8:F55,0,UH1)=UZ21)*(OFFSET('Game Board'!I8:I55,0,UH1)=UZ20)*(OFFSET('Game Board'!G8:G55,0,UH1)=OFFSET('Game Board'!H8:H55,0,UH1))*1)+SUMPRODUCT((OFFSET('Game Board'!I8:I55,0,UH1)=UZ21)*(OFFSET('Game Board'!F8:F55,0,UH1)=UZ20)*(OFFSET('Game Board'!G8:G55,0,UH1)=OFFSET('Game Board'!H8:H55,0,UH1))*1)+SUMPRODUCT((OFFSET('Game Board'!F8:F55,0,UH1)=UZ21)*(OFFSET('Game Board'!I8:I55,0,UH1)=UZ22)*(OFFSET('Game Board'!G8:G55,0,UH1)=OFFSET('Game Board'!H8:H55,0,UH1))*1)+SUMPRODUCT((OFFSET('Game Board'!I8:I55,0,UH1)=UZ21)*(OFFSET('Game Board'!F8:F55,0,UH1)=UZ22)*(OFFSET('Game Board'!G8:G55,0,UH1)=OFFSET('Game Board'!H8:H55,0,UH1))*1)+SUMPRODUCT((OFFSET('Game Board'!F8:F55,0,UH1)=UZ21)*(OFFSET('Game Board'!I8:I55,0,UH1)=UZ23)*(OFFSET('Game Board'!G8:G55,0,UH1)=OFFSET('Game Board'!H8:H55,0,UH1))*1)+SUMPRODUCT((OFFSET('Game Board'!I8:I55,0,UH1)=UZ21)*(OFFSET('Game Board'!F8:F55,0,UH1)=UZ23)*(OFFSET('Game Board'!G8:G55,0,UH1)=OFFSET('Game Board'!H8:H55,0,UH1))*1)</f>
        <v>3</v>
      </c>
      <c r="VE21" s="315">
        <f ca="1">SUMPRODUCT((OFFSET('Game Board'!F8:F55,0,UH1)=UZ21)*(OFFSET('Game Board'!I8:I55,0,UH1)=UZ20)*(OFFSET('Game Board'!G8:G55,0,UH1)&lt;OFFSET('Game Board'!H8:H55,0,UH1))*1)+SUMPRODUCT((OFFSET('Game Board'!I8:I55,0,UH1)=UZ21)*(OFFSET('Game Board'!F8:F55,0,UH1)=UZ20)*(OFFSET('Game Board'!H8:H55,0,UH1)&lt;OFFSET('Game Board'!G8:G55,0,UH1))*1)+SUMPRODUCT((OFFSET('Game Board'!F8:F55,0,UH1)=UZ21)*(OFFSET('Game Board'!I8:I55,0,UH1)=UZ22)*(OFFSET('Game Board'!G8:G55,0,UH1)&lt;OFFSET('Game Board'!H8:H55,0,UH1))*1)+SUMPRODUCT((OFFSET('Game Board'!I8:I55,0,UH1)=UZ21)*(OFFSET('Game Board'!F8:F55,0,UH1)=UZ22)*(OFFSET('Game Board'!H8:H55,0,UH1)&lt;OFFSET('Game Board'!G8:G55,0,UH1))*1)+SUMPRODUCT((OFFSET('Game Board'!F8:F55,0,UH1)=UZ21)*(OFFSET('Game Board'!I8:I55,0,UH1)=UZ23)*(OFFSET('Game Board'!G8:G55,0,UH1)&lt;OFFSET('Game Board'!H8:H55,0,UH1))*1)+SUMPRODUCT((OFFSET('Game Board'!I8:I55,0,UH1)=UZ21)*(OFFSET('Game Board'!F8:F55,0,UH1)=UZ23)*(OFFSET('Game Board'!H8:H55,0,UH1)&lt;OFFSET('Game Board'!G8:G55,0,UH1))*1)</f>
        <v>0</v>
      </c>
      <c r="VF21" s="315">
        <f ca="1">SUMIFS(OFFSET('Game Board'!G8:G55,0,UH1),OFFSET('Game Board'!F8:F55,0,UH1),UZ21,OFFSET('Game Board'!I8:I55,0,UH1),UZ20)+SUMIFS(OFFSET('Game Board'!G8:G55,0,UH1),OFFSET('Game Board'!F8:F55,0,UH1),UZ21,OFFSET('Game Board'!I8:I55,0,UH1),UZ22)+SUMIFS(OFFSET('Game Board'!G8:G55,0,UH1),OFFSET('Game Board'!F8:F55,0,UH1),UZ21,OFFSET('Game Board'!I8:I55,0,UH1),UZ23)+SUMIFS(OFFSET('Game Board'!H8:H55,0,UH1),OFFSET('Game Board'!I8:I55,0,UH1),UZ21,OFFSET('Game Board'!F8:F55,0,UH1),UZ20)+SUMIFS(OFFSET('Game Board'!H8:H55,0,UH1),OFFSET('Game Board'!I8:I55,0,UH1),UZ21,OFFSET('Game Board'!F8:F55,0,UH1),UZ22)+SUMIFS(OFFSET('Game Board'!H8:H55,0,UH1),OFFSET('Game Board'!I8:I55,0,UH1),UZ21,OFFSET('Game Board'!F8:F55,0,UH1),UZ23)</f>
        <v>0</v>
      </c>
      <c r="VG21" s="315">
        <f ca="1">SUMIFS(OFFSET('Game Board'!H8:H55,0,UH1),OFFSET('Game Board'!F8:F55,0,UH1),UZ21,OFFSET('Game Board'!I8:I55,0,UH1),UZ20)+SUMIFS(OFFSET('Game Board'!H8:H55,0,UH1),OFFSET('Game Board'!F8:F55,0,UH1),UZ21,OFFSET('Game Board'!I8:I55,0,UH1),UZ22)+SUMIFS(OFFSET('Game Board'!H8:H55,0,UH1),OFFSET('Game Board'!F8:F55,0,UH1),UZ21,OFFSET('Game Board'!I8:I55,0,UH1),UZ23)+SUMIFS(OFFSET('Game Board'!G8:G55,0,UH1),OFFSET('Game Board'!I8:I55,0,UH1),UZ21,OFFSET('Game Board'!F8:F55,0,UH1),UZ20)+SUMIFS(OFFSET('Game Board'!G8:G55,0,UH1),OFFSET('Game Board'!I8:I55,0,UH1),UZ21,OFFSET('Game Board'!F8:F55,0,UH1),UZ22)+SUMIFS(OFFSET('Game Board'!G8:G55,0,UH1),OFFSET('Game Board'!I8:I55,0,UH1),UZ21,OFFSET('Game Board'!F8:F55,0,UH1),UZ23)</f>
        <v>0</v>
      </c>
      <c r="VH21" s="315">
        <f t="shared" ca="1" si="153"/>
        <v>0</v>
      </c>
      <c r="VI21" s="315">
        <f t="shared" ca="1" si="154"/>
        <v>3</v>
      </c>
      <c r="VJ21" s="315">
        <f t="shared" ref="VJ21" ca="1" si="2928">IF(UZ21&lt;&gt;"",SUMPRODUCT((UY20:UY23=UY21)*(VI20:VI23&gt;VI21)*1),0)</f>
        <v>0</v>
      </c>
      <c r="VK21" s="315">
        <f t="shared" ref="VK21" ca="1" si="2929">IF(UZ21&lt;&gt;"",SUMPRODUCT((VJ20:VJ23=VJ21)*(VH20:VH23&gt;VH21)*1),0)</f>
        <v>0</v>
      </c>
      <c r="VL21" s="315">
        <f t="shared" ca="1" si="157"/>
        <v>0</v>
      </c>
      <c r="VM21" s="315">
        <f t="shared" ref="VM21" ca="1" si="2930">IF(UZ21&lt;&gt;"",SUMPRODUCT((VL20:VL23=VL21)*(VJ20:VJ23=VJ21)*(VF20:VF23&gt;VF21)*1),0)</f>
        <v>0</v>
      </c>
      <c r="VN21" s="315">
        <f t="shared" ca="1" si="159"/>
        <v>1</v>
      </c>
      <c r="VO21" s="315">
        <f ca="1">SUMPRODUCT((OFFSET('Game Board'!F8:F55,0,UH1)=VA21)*(OFFSET('Game Board'!I8:I55,0,UH1)=VA22)*(OFFSET('Game Board'!G8:G55,0,UH1)&gt;OFFSET('Game Board'!H8:H55,0,UH1))*1)+SUMPRODUCT((OFFSET('Game Board'!I8:I55,0,UH1)=VA21)*(OFFSET('Game Board'!F8:F55,0,UH1)=VA22)*(OFFSET('Game Board'!H8:H55,0,UH1)&gt;OFFSET('Game Board'!G8:G55,0,UH1))*1)+SUMPRODUCT((OFFSET('Game Board'!F8:F55,0,UH1)=VA21)*(OFFSET('Game Board'!I8:I55,0,UH1)=VA23)*(OFFSET('Game Board'!G8:G55,0,UH1)&gt;OFFSET('Game Board'!H8:H55,0,UH1))*1)+SUMPRODUCT((OFFSET('Game Board'!I8:I55,0,UH1)=VA21)*(OFFSET('Game Board'!F8:F55,0,UH1)=VA23)*(OFFSET('Game Board'!H8:H55,0,UH1)&gt;OFFSET('Game Board'!G8:G55,0,UH1))*1)</f>
        <v>0</v>
      </c>
      <c r="VP21" s="315">
        <f ca="1">SUMPRODUCT((OFFSET('Game Board'!F8:F55,0,UH1)=VA21)*(OFFSET('Game Board'!I8:I55,0,UH1)=VA22)*(OFFSET('Game Board'!G8:G55,0,UH1)=OFFSET('Game Board'!H8:H55,0,UH1))*1)+SUMPRODUCT((OFFSET('Game Board'!I8:I55,0,UH1)=VA21)*(OFFSET('Game Board'!F8:F55,0,UH1)=VA22)*(OFFSET('Game Board'!G8:G55,0,UH1)=OFFSET('Game Board'!H8:H55,0,UH1))*1)+SUMPRODUCT((OFFSET('Game Board'!F8:F55,0,UH1)=VA21)*(OFFSET('Game Board'!I8:I55,0,UH1)=VA23)*(OFFSET('Game Board'!G8:G55,0,UH1)=OFFSET('Game Board'!H8:H55,0,UH1))*1)+SUMPRODUCT((OFFSET('Game Board'!I8:I55,0,UH1)=VA21)*(OFFSET('Game Board'!F8:F55,0,UH1)=VA23)*(OFFSET('Game Board'!G8:G55,0,UH1)=OFFSET('Game Board'!H8:H55,0,UH1))*1)</f>
        <v>0</v>
      </c>
      <c r="VQ21" s="315">
        <f ca="1">SUMPRODUCT((OFFSET('Game Board'!F8:F55,0,UH1)=VA21)*(OFFSET('Game Board'!I8:I55,0,UH1)=VA22)*(OFFSET('Game Board'!G8:G55,0,UH1)&lt;OFFSET('Game Board'!H8:H55,0,UH1))*1)+SUMPRODUCT((OFFSET('Game Board'!I8:I55,0,UH1)=VA21)*(OFFSET('Game Board'!F8:F55,0,UH1)=VA22)*(OFFSET('Game Board'!H8:H55,0,UH1)&lt;OFFSET('Game Board'!G8:G55,0,UH1))*1)+SUMPRODUCT((OFFSET('Game Board'!F8:F55,0,UH1)=VA21)*(OFFSET('Game Board'!I8:I55,0,UH1)=VA23)*(OFFSET('Game Board'!G8:G55,0,UH1)&lt;OFFSET('Game Board'!H8:H55,0,UH1))*1)+SUMPRODUCT((OFFSET('Game Board'!I8:I55,0,UH1)=VA21)*(OFFSET('Game Board'!F8:F55,0,UH1)=VA23)*(OFFSET('Game Board'!H8:H55,0,UH1)&lt;OFFSET('Game Board'!G8:G55,0,UH1))*1)</f>
        <v>0</v>
      </c>
      <c r="VR21" s="315">
        <f ca="1">SUMIFS(OFFSET('Game Board'!G8:G55,0,UH1),OFFSET('Game Board'!F8:F55,0,UH1),VA21,OFFSET('Game Board'!I8:I55,0,UH1),VA22)+SUMIFS(OFFSET('Game Board'!G8:G55,0,UH1),OFFSET('Game Board'!F8:F55,0,UH1),VA21,OFFSET('Game Board'!I8:I55,0,UH1),VA23)+SUMIFS(OFFSET('Game Board'!H8:H55,0,UH1),OFFSET('Game Board'!I8:I55,0,UH1),VA21,OFFSET('Game Board'!F8:F55,0,UH1),VA22)+SUMIFS(OFFSET('Game Board'!H8:H55,0,UH1),OFFSET('Game Board'!I8:I55,0,UH1),VA21,OFFSET('Game Board'!F8:F55,0,UH1),VA23)</f>
        <v>0</v>
      </c>
      <c r="VS21" s="315">
        <f ca="1">SUMIFS(OFFSET('Game Board'!H8:H55,0,UH1),OFFSET('Game Board'!F8:F55,0,UH1),VA21,OFFSET('Game Board'!I8:I55,0,UH1),VA22)+SUMIFS(OFFSET('Game Board'!H8:H55,0,UH1),OFFSET('Game Board'!F8:F55,0,UH1),VA21,OFFSET('Game Board'!I8:I55,0,UH1),VA23)+SUMIFS(OFFSET('Game Board'!G8:G55,0,UH1),OFFSET('Game Board'!I8:I55,0,UH1),VA21,OFFSET('Game Board'!F8:F55,0,UH1),VA22)+SUMIFS(OFFSET('Game Board'!G8:G55,0,UH1),OFFSET('Game Board'!I8:I55,0,UH1),VA21,OFFSET('Game Board'!F8:F55,0,UH1),VA23)</f>
        <v>0</v>
      </c>
      <c r="VT21" s="315">
        <f t="shared" ca="1" si="354"/>
        <v>0</v>
      </c>
      <c r="VU21" s="315">
        <f t="shared" ca="1" si="355"/>
        <v>0</v>
      </c>
      <c r="VV21" s="315">
        <f t="shared" ref="VV21" ca="1" si="2931">IF(VA21&lt;&gt;"",SUMPRODUCT((UY20:UY23=UY21)*(VU20:VU23&gt;VU21)*1),0)</f>
        <v>0</v>
      </c>
      <c r="VW21" s="315">
        <f t="shared" ref="VW21" ca="1" si="2932">IF(VA21&lt;&gt;"",SUMPRODUCT((VV20:VV23=VV21)*(VT20:VT23&gt;VT21)*1),0)</f>
        <v>0</v>
      </c>
      <c r="VX21" s="315">
        <f t="shared" ca="1" si="358"/>
        <v>0</v>
      </c>
      <c r="VY21" s="315">
        <f t="shared" ref="VY21" ca="1" si="2933">IF(VA21&lt;&gt;"",SUMPRODUCT((VX20:VX23=VX21)*(VV20:VV23=VV21)*(VR20:VR23&gt;VR21)*1),0)</f>
        <v>0</v>
      </c>
      <c r="VZ21" s="315">
        <f t="shared" ca="1" si="160"/>
        <v>1</v>
      </c>
      <c r="WA21" s="315">
        <v>0</v>
      </c>
      <c r="WB21" s="315">
        <v>0</v>
      </c>
      <c r="WC21" s="315">
        <v>0</v>
      </c>
      <c r="WD21" s="315">
        <v>0</v>
      </c>
      <c r="WE21" s="315">
        <v>0</v>
      </c>
      <c r="WF21" s="315">
        <v>0</v>
      </c>
      <c r="WG21" s="315">
        <v>0</v>
      </c>
      <c r="WH21" s="315">
        <v>0</v>
      </c>
      <c r="WI21" s="315">
        <v>0</v>
      </c>
      <c r="WJ21" s="315">
        <v>0</v>
      </c>
      <c r="WK21" s="315">
        <v>0</v>
      </c>
      <c r="WL21" s="315">
        <f t="shared" ca="1" si="161"/>
        <v>1</v>
      </c>
      <c r="WM21" s="315">
        <f t="shared" ref="WM21" ca="1" si="2934">SUMPRODUCT((WL20:WL23=WL21)*(UO20:UO23&gt;UO21)*1)</f>
        <v>3</v>
      </c>
      <c r="WN21" s="315">
        <f t="shared" ca="1" si="163"/>
        <v>4</v>
      </c>
      <c r="WO21" s="315" t="str">
        <f t="shared" si="361"/>
        <v>Vietnam</v>
      </c>
      <c r="WP21" s="315">
        <f t="shared" ca="1" si="164"/>
        <v>0</v>
      </c>
      <c r="WQ21" s="315">
        <f ca="1">SUMPRODUCT((OFFSET('Game Board'!G8:G55,0,WQ1)&lt;&gt;"")*(OFFSET('Game Board'!F8:F55,0,WQ1)=C21)*(OFFSET('Game Board'!G8:G55,0,WQ1)&gt;OFFSET('Game Board'!H8:H55,0,WQ1))*1)+SUMPRODUCT((OFFSET('Game Board'!G8:G55,0,WQ1)&lt;&gt;"")*(OFFSET('Game Board'!I8:I55,0,WQ1)=C21)*(OFFSET('Game Board'!H8:H55,0,WQ1)&gt;OFFSET('Game Board'!G8:G55,0,WQ1))*1)</f>
        <v>0</v>
      </c>
      <c r="WR21" s="315">
        <f ca="1">SUMPRODUCT((OFFSET('Game Board'!G8:G55,0,WQ1)&lt;&gt;"")*(OFFSET('Game Board'!F8:F55,0,WQ1)=C21)*(OFFSET('Game Board'!G8:G55,0,WQ1)=OFFSET('Game Board'!H8:H55,0,WQ1))*1)+SUMPRODUCT((OFFSET('Game Board'!G8:G55,0,WQ1)&lt;&gt;"")*(OFFSET('Game Board'!I8:I55,0,WQ1)=C21)*(OFFSET('Game Board'!G8:G55,0,WQ1)=OFFSET('Game Board'!H8:H55,0,WQ1))*1)</f>
        <v>0</v>
      </c>
      <c r="WS21" s="315">
        <f ca="1">SUMPRODUCT((OFFSET('Game Board'!G8:G55,0,WQ1)&lt;&gt;"")*(OFFSET('Game Board'!F8:F55,0,WQ1)=C21)*(OFFSET('Game Board'!G8:G55,0,WQ1)&lt;OFFSET('Game Board'!H8:H55,0,WQ1))*1)+SUMPRODUCT((OFFSET('Game Board'!G8:G55,0,WQ1)&lt;&gt;"")*(OFFSET('Game Board'!I8:I55,0,WQ1)=C21)*(OFFSET('Game Board'!H8:H55,0,WQ1)&lt;OFFSET('Game Board'!G8:G55,0,WQ1))*1)</f>
        <v>0</v>
      </c>
      <c r="WT21" s="315">
        <f ca="1">SUMIF(OFFSET('Game Board'!F8:F55,0,WQ1),C21,OFFSET('Game Board'!G8:G55,0,WQ1))+SUMIF(OFFSET('Game Board'!I8:I55,0,WQ1),C21,OFFSET('Game Board'!H8:H55,0,WQ1))</f>
        <v>0</v>
      </c>
      <c r="WU21" s="315">
        <f ca="1">SUMIF(OFFSET('Game Board'!F8:F55,0,WQ1),C21,OFFSET('Game Board'!H8:H55,0,WQ1))+SUMIF(OFFSET('Game Board'!I8:I55,0,WQ1),C21,OFFSET('Game Board'!G8:G55,0,WQ1))</f>
        <v>0</v>
      </c>
      <c r="WV21" s="315">
        <f t="shared" ca="1" si="165"/>
        <v>0</v>
      </c>
      <c r="WW21" s="315">
        <f t="shared" ca="1" si="166"/>
        <v>0</v>
      </c>
      <c r="WX21" s="315">
        <f ca="1">INDEX(L4:L35,MATCH(XG21,C4:C35,0),0)</f>
        <v>1643</v>
      </c>
      <c r="WY21" s="319">
        <f>'Tournament Setup'!F23</f>
        <v>0</v>
      </c>
      <c r="WZ21" s="315">
        <f t="shared" ref="WZ21" ca="1" si="2935">RANK(WW21,WW20:WW23)</f>
        <v>1</v>
      </c>
      <c r="XA21" s="315">
        <f t="shared" ref="XA21" ca="1" si="2936">SUMPRODUCT((WZ20:WZ23=WZ21)*(WV20:WV23&gt;WV21)*1)</f>
        <v>0</v>
      </c>
      <c r="XB21" s="315">
        <f t="shared" ca="1" si="169"/>
        <v>1</v>
      </c>
      <c r="XC21" s="315">
        <f t="shared" ref="XC21" ca="1" si="2937">SUMPRODUCT((WZ20:WZ23=WZ21)*(WV20:WV23=WV21)*(WT20:WT23&gt;WT21)*1)</f>
        <v>0</v>
      </c>
      <c r="XD21" s="315">
        <f t="shared" ca="1" si="171"/>
        <v>1</v>
      </c>
      <c r="XE21" s="315">
        <f t="shared" ref="XE21" ca="1" si="2938">RANK(XD21,XD20:XD23,1)+COUNTIF(XD20:XD21,XD21)-1</f>
        <v>2</v>
      </c>
      <c r="XF21" s="315">
        <v>2</v>
      </c>
      <c r="XG21" s="315" t="str">
        <f t="shared" ref="XG21" ca="1" si="2939">INDEX(WO20:WO23,MATCH(XF21,XE20:XE23,0),0)</f>
        <v>Vietnam</v>
      </c>
      <c r="XH21" s="315">
        <f t="shared" ref="XH21" ca="1" si="2940">INDEX(XD20:XD23,MATCH(XG21,WO20:WO23,0),0)</f>
        <v>1</v>
      </c>
      <c r="XI21" s="315" t="str">
        <f t="shared" ref="XI21" ca="1" si="2941">IF(XI20&lt;&gt;"",XG21,"")</f>
        <v>Vietnam</v>
      </c>
      <c r="XJ21" s="315" t="str">
        <f t="shared" ref="XJ21" ca="1" si="2942">IF(XH22=2,XG21,"")</f>
        <v/>
      </c>
      <c r="XL21" s="315">
        <f ca="1">SUMPRODUCT((OFFSET('Game Board'!F8:F55,0,WQ1)=XI21)*(OFFSET('Game Board'!I8:I55,0,WQ1)=XI20)*(OFFSET('Game Board'!G8:G55,0,WQ1)&gt;OFFSET('Game Board'!H8:H55,0,WQ1))*1)+SUMPRODUCT((OFFSET('Game Board'!I8:I55,0,WQ1)=XI21)*(OFFSET('Game Board'!F8:F55,0,WQ1)=XI20)*(OFFSET('Game Board'!H8:H55,0,WQ1)&gt;OFFSET('Game Board'!G8:G55,0,WQ1))*1)+SUMPRODUCT((OFFSET('Game Board'!F8:F55,0,WQ1)=XI21)*(OFFSET('Game Board'!I8:I55,0,WQ1)=XI22)*(OFFSET('Game Board'!G8:G55,0,WQ1)&gt;OFFSET('Game Board'!H8:H55,0,WQ1))*1)+SUMPRODUCT((OFFSET('Game Board'!I8:I55,0,WQ1)=XI21)*(OFFSET('Game Board'!F8:F55,0,WQ1)=XI22)*(OFFSET('Game Board'!H8:H55,0,WQ1)&gt;OFFSET('Game Board'!G8:G55,0,WQ1))*1)+SUMPRODUCT((OFFSET('Game Board'!F8:F55,0,WQ1)=XI21)*(OFFSET('Game Board'!I8:I55,0,WQ1)=XI23)*(OFFSET('Game Board'!G8:G55,0,WQ1)&gt;OFFSET('Game Board'!H8:H55,0,WQ1))*1)+SUMPRODUCT((OFFSET('Game Board'!I8:I55,0,WQ1)=XI21)*(OFFSET('Game Board'!F8:F55,0,WQ1)=XI23)*(OFFSET('Game Board'!H8:H55,0,WQ1)&gt;OFFSET('Game Board'!G8:G55,0,WQ1))*1)</f>
        <v>0</v>
      </c>
      <c r="XM21" s="315">
        <f ca="1">SUMPRODUCT((OFFSET('Game Board'!F8:F55,0,WQ1)=XI21)*(OFFSET('Game Board'!I8:I55,0,WQ1)=XI20)*(OFFSET('Game Board'!G8:G55,0,WQ1)=OFFSET('Game Board'!H8:H55,0,WQ1))*1)+SUMPRODUCT((OFFSET('Game Board'!I8:I55,0,WQ1)=XI21)*(OFFSET('Game Board'!F8:F55,0,WQ1)=XI20)*(OFFSET('Game Board'!G8:G55,0,WQ1)=OFFSET('Game Board'!H8:H55,0,WQ1))*1)+SUMPRODUCT((OFFSET('Game Board'!F8:F55,0,WQ1)=XI21)*(OFFSET('Game Board'!I8:I55,0,WQ1)=XI22)*(OFFSET('Game Board'!G8:G55,0,WQ1)=OFFSET('Game Board'!H8:H55,0,WQ1))*1)+SUMPRODUCT((OFFSET('Game Board'!I8:I55,0,WQ1)=XI21)*(OFFSET('Game Board'!F8:F55,0,WQ1)=XI22)*(OFFSET('Game Board'!G8:G55,0,WQ1)=OFFSET('Game Board'!H8:H55,0,WQ1))*1)+SUMPRODUCT((OFFSET('Game Board'!F8:F55,0,WQ1)=XI21)*(OFFSET('Game Board'!I8:I55,0,WQ1)=XI23)*(OFFSET('Game Board'!G8:G55,0,WQ1)=OFFSET('Game Board'!H8:H55,0,WQ1))*1)+SUMPRODUCT((OFFSET('Game Board'!I8:I55,0,WQ1)=XI21)*(OFFSET('Game Board'!F8:F55,0,WQ1)=XI23)*(OFFSET('Game Board'!G8:G55,0,WQ1)=OFFSET('Game Board'!H8:H55,0,WQ1))*1)</f>
        <v>3</v>
      </c>
      <c r="XN21" s="315">
        <f ca="1">SUMPRODUCT((OFFSET('Game Board'!F8:F55,0,WQ1)=XI21)*(OFFSET('Game Board'!I8:I55,0,WQ1)=XI20)*(OFFSET('Game Board'!G8:G55,0,WQ1)&lt;OFFSET('Game Board'!H8:H55,0,WQ1))*1)+SUMPRODUCT((OFFSET('Game Board'!I8:I55,0,WQ1)=XI21)*(OFFSET('Game Board'!F8:F55,0,WQ1)=XI20)*(OFFSET('Game Board'!H8:H55,0,WQ1)&lt;OFFSET('Game Board'!G8:G55,0,WQ1))*1)+SUMPRODUCT((OFFSET('Game Board'!F8:F55,0,WQ1)=XI21)*(OFFSET('Game Board'!I8:I55,0,WQ1)=XI22)*(OFFSET('Game Board'!G8:G55,0,WQ1)&lt;OFFSET('Game Board'!H8:H55,0,WQ1))*1)+SUMPRODUCT((OFFSET('Game Board'!I8:I55,0,WQ1)=XI21)*(OFFSET('Game Board'!F8:F55,0,WQ1)=XI22)*(OFFSET('Game Board'!H8:H55,0,WQ1)&lt;OFFSET('Game Board'!G8:G55,0,WQ1))*1)+SUMPRODUCT((OFFSET('Game Board'!F8:F55,0,WQ1)=XI21)*(OFFSET('Game Board'!I8:I55,0,WQ1)=XI23)*(OFFSET('Game Board'!G8:G55,0,WQ1)&lt;OFFSET('Game Board'!H8:H55,0,WQ1))*1)+SUMPRODUCT((OFFSET('Game Board'!I8:I55,0,WQ1)=XI21)*(OFFSET('Game Board'!F8:F55,0,WQ1)=XI23)*(OFFSET('Game Board'!H8:H55,0,WQ1)&lt;OFFSET('Game Board'!G8:G55,0,WQ1))*1)</f>
        <v>0</v>
      </c>
      <c r="XO21" s="315">
        <f ca="1">SUMIFS(OFFSET('Game Board'!G8:G55,0,WQ1),OFFSET('Game Board'!F8:F55,0,WQ1),XI21,OFFSET('Game Board'!I8:I55,0,WQ1),XI20)+SUMIFS(OFFSET('Game Board'!G8:G55,0,WQ1),OFFSET('Game Board'!F8:F55,0,WQ1),XI21,OFFSET('Game Board'!I8:I55,0,WQ1),XI22)+SUMIFS(OFFSET('Game Board'!G8:G55,0,WQ1),OFFSET('Game Board'!F8:F55,0,WQ1),XI21,OFFSET('Game Board'!I8:I55,0,WQ1),XI23)+SUMIFS(OFFSET('Game Board'!H8:H55,0,WQ1),OFFSET('Game Board'!I8:I55,0,WQ1),XI21,OFFSET('Game Board'!F8:F55,0,WQ1),XI20)+SUMIFS(OFFSET('Game Board'!H8:H55,0,WQ1),OFFSET('Game Board'!I8:I55,0,WQ1),XI21,OFFSET('Game Board'!F8:F55,0,WQ1),XI22)+SUMIFS(OFFSET('Game Board'!H8:H55,0,WQ1),OFFSET('Game Board'!I8:I55,0,WQ1),XI21,OFFSET('Game Board'!F8:F55,0,WQ1),XI23)</f>
        <v>0</v>
      </c>
      <c r="XP21" s="315">
        <f ca="1">SUMIFS(OFFSET('Game Board'!H8:H55,0,WQ1),OFFSET('Game Board'!F8:F55,0,WQ1),XI21,OFFSET('Game Board'!I8:I55,0,WQ1),XI20)+SUMIFS(OFFSET('Game Board'!H8:H55,0,WQ1),OFFSET('Game Board'!F8:F55,0,WQ1),XI21,OFFSET('Game Board'!I8:I55,0,WQ1),XI22)+SUMIFS(OFFSET('Game Board'!H8:H55,0,WQ1),OFFSET('Game Board'!F8:F55,0,WQ1),XI21,OFFSET('Game Board'!I8:I55,0,WQ1),XI23)+SUMIFS(OFFSET('Game Board'!G8:G55,0,WQ1),OFFSET('Game Board'!I8:I55,0,WQ1),XI21,OFFSET('Game Board'!F8:F55,0,WQ1),XI20)+SUMIFS(OFFSET('Game Board'!G8:G55,0,WQ1),OFFSET('Game Board'!I8:I55,0,WQ1),XI21,OFFSET('Game Board'!F8:F55,0,WQ1),XI22)+SUMIFS(OFFSET('Game Board'!G8:G55,0,WQ1),OFFSET('Game Board'!I8:I55,0,WQ1),XI21,OFFSET('Game Board'!F8:F55,0,WQ1),XI23)</f>
        <v>0</v>
      </c>
      <c r="XQ21" s="315">
        <f t="shared" ca="1" si="176"/>
        <v>0</v>
      </c>
      <c r="XR21" s="315">
        <f t="shared" ca="1" si="177"/>
        <v>3</v>
      </c>
      <c r="XS21" s="315">
        <f t="shared" ref="XS21" ca="1" si="2943">IF(XI21&lt;&gt;"",SUMPRODUCT((XH20:XH23=XH21)*(XR20:XR23&gt;XR21)*1),0)</f>
        <v>0</v>
      </c>
      <c r="XT21" s="315">
        <f t="shared" ref="XT21" ca="1" si="2944">IF(XI21&lt;&gt;"",SUMPRODUCT((XS20:XS23=XS21)*(XQ20:XQ23&gt;XQ21)*1),0)</f>
        <v>0</v>
      </c>
      <c r="XU21" s="315">
        <f t="shared" ca="1" si="180"/>
        <v>0</v>
      </c>
      <c r="XV21" s="315">
        <f t="shared" ref="XV21" ca="1" si="2945">IF(XI21&lt;&gt;"",SUMPRODUCT((XU20:XU23=XU21)*(XS20:XS23=XS21)*(XO20:XO23&gt;XO21)*1),0)</f>
        <v>0</v>
      </c>
      <c r="XW21" s="315">
        <f t="shared" ca="1" si="182"/>
        <v>1</v>
      </c>
      <c r="XX21" s="315">
        <f ca="1">SUMPRODUCT((OFFSET('Game Board'!F8:F55,0,WQ1)=XJ21)*(OFFSET('Game Board'!I8:I55,0,WQ1)=XJ22)*(OFFSET('Game Board'!G8:G55,0,WQ1)&gt;OFFSET('Game Board'!H8:H55,0,WQ1))*1)+SUMPRODUCT((OFFSET('Game Board'!I8:I55,0,WQ1)=XJ21)*(OFFSET('Game Board'!F8:F55,0,WQ1)=XJ22)*(OFFSET('Game Board'!H8:H55,0,WQ1)&gt;OFFSET('Game Board'!G8:G55,0,WQ1))*1)+SUMPRODUCT((OFFSET('Game Board'!F8:F55,0,WQ1)=XJ21)*(OFFSET('Game Board'!I8:I55,0,WQ1)=XJ23)*(OFFSET('Game Board'!G8:G55,0,WQ1)&gt;OFFSET('Game Board'!H8:H55,0,WQ1))*1)+SUMPRODUCT((OFFSET('Game Board'!I8:I55,0,WQ1)=XJ21)*(OFFSET('Game Board'!F8:F55,0,WQ1)=XJ23)*(OFFSET('Game Board'!H8:H55,0,WQ1)&gt;OFFSET('Game Board'!G8:G55,0,WQ1))*1)</f>
        <v>0</v>
      </c>
      <c r="XY21" s="315">
        <f ca="1">SUMPRODUCT((OFFSET('Game Board'!F8:F55,0,WQ1)=XJ21)*(OFFSET('Game Board'!I8:I55,0,WQ1)=XJ22)*(OFFSET('Game Board'!G8:G55,0,WQ1)=OFFSET('Game Board'!H8:H55,0,WQ1))*1)+SUMPRODUCT((OFFSET('Game Board'!I8:I55,0,WQ1)=XJ21)*(OFFSET('Game Board'!F8:F55,0,WQ1)=XJ22)*(OFFSET('Game Board'!G8:G55,0,WQ1)=OFFSET('Game Board'!H8:H55,0,WQ1))*1)+SUMPRODUCT((OFFSET('Game Board'!F8:F55,0,WQ1)=XJ21)*(OFFSET('Game Board'!I8:I55,0,WQ1)=XJ23)*(OFFSET('Game Board'!G8:G55,0,WQ1)=OFFSET('Game Board'!H8:H55,0,WQ1))*1)+SUMPRODUCT((OFFSET('Game Board'!I8:I55,0,WQ1)=XJ21)*(OFFSET('Game Board'!F8:F55,0,WQ1)=XJ23)*(OFFSET('Game Board'!G8:G55,0,WQ1)=OFFSET('Game Board'!H8:H55,0,WQ1))*1)</f>
        <v>0</v>
      </c>
      <c r="XZ21" s="315">
        <f ca="1">SUMPRODUCT((OFFSET('Game Board'!F8:F55,0,WQ1)=XJ21)*(OFFSET('Game Board'!I8:I55,0,WQ1)=XJ22)*(OFFSET('Game Board'!G8:G55,0,WQ1)&lt;OFFSET('Game Board'!H8:H55,0,WQ1))*1)+SUMPRODUCT((OFFSET('Game Board'!I8:I55,0,WQ1)=XJ21)*(OFFSET('Game Board'!F8:F55,0,WQ1)=XJ22)*(OFFSET('Game Board'!H8:H55,0,WQ1)&lt;OFFSET('Game Board'!G8:G55,0,WQ1))*1)+SUMPRODUCT((OFFSET('Game Board'!F8:F55,0,WQ1)=XJ21)*(OFFSET('Game Board'!I8:I55,0,WQ1)=XJ23)*(OFFSET('Game Board'!G8:G55,0,WQ1)&lt;OFFSET('Game Board'!H8:H55,0,WQ1))*1)+SUMPRODUCT((OFFSET('Game Board'!I8:I55,0,WQ1)=XJ21)*(OFFSET('Game Board'!F8:F55,0,WQ1)=XJ23)*(OFFSET('Game Board'!H8:H55,0,WQ1)&lt;OFFSET('Game Board'!G8:G55,0,WQ1))*1)</f>
        <v>0</v>
      </c>
      <c r="YA21" s="315">
        <f ca="1">SUMIFS(OFFSET('Game Board'!G8:G55,0,WQ1),OFFSET('Game Board'!F8:F55,0,WQ1),XJ21,OFFSET('Game Board'!I8:I55,0,WQ1),XJ22)+SUMIFS(OFFSET('Game Board'!G8:G55,0,WQ1),OFFSET('Game Board'!F8:F55,0,WQ1),XJ21,OFFSET('Game Board'!I8:I55,0,WQ1),XJ23)+SUMIFS(OFFSET('Game Board'!H8:H55,0,WQ1),OFFSET('Game Board'!I8:I55,0,WQ1),XJ21,OFFSET('Game Board'!F8:F55,0,WQ1),XJ22)+SUMIFS(OFFSET('Game Board'!H8:H55,0,WQ1),OFFSET('Game Board'!I8:I55,0,WQ1),XJ21,OFFSET('Game Board'!F8:F55,0,WQ1),XJ23)</f>
        <v>0</v>
      </c>
      <c r="YB21" s="315">
        <f ca="1">SUMIFS(OFFSET('Game Board'!H8:H55,0,WQ1),OFFSET('Game Board'!F8:F55,0,WQ1),XJ21,OFFSET('Game Board'!I8:I55,0,WQ1),XJ22)+SUMIFS(OFFSET('Game Board'!H8:H55,0,WQ1),OFFSET('Game Board'!F8:F55,0,WQ1),XJ21,OFFSET('Game Board'!I8:I55,0,WQ1),XJ23)+SUMIFS(OFFSET('Game Board'!G8:G55,0,WQ1),OFFSET('Game Board'!I8:I55,0,WQ1),XJ21,OFFSET('Game Board'!F8:F55,0,WQ1),XJ22)+SUMIFS(OFFSET('Game Board'!G8:G55,0,WQ1),OFFSET('Game Board'!I8:I55,0,WQ1),XJ21,OFFSET('Game Board'!F8:F55,0,WQ1),XJ23)</f>
        <v>0</v>
      </c>
      <c r="YC21" s="315">
        <f t="shared" ca="1" si="373"/>
        <v>0</v>
      </c>
      <c r="YD21" s="315">
        <f t="shared" ca="1" si="374"/>
        <v>0</v>
      </c>
      <c r="YE21" s="315">
        <f t="shared" ref="YE21" ca="1" si="2946">IF(XJ21&lt;&gt;"",SUMPRODUCT((XH20:XH23=XH21)*(YD20:YD23&gt;YD21)*1),0)</f>
        <v>0</v>
      </c>
      <c r="YF21" s="315">
        <f t="shared" ref="YF21" ca="1" si="2947">IF(XJ21&lt;&gt;"",SUMPRODUCT((YE20:YE23=YE21)*(YC20:YC23&gt;YC21)*1),0)</f>
        <v>0</v>
      </c>
      <c r="YG21" s="315">
        <f t="shared" ca="1" si="377"/>
        <v>0</v>
      </c>
      <c r="YH21" s="315">
        <f t="shared" ref="YH21" ca="1" si="2948">IF(XJ21&lt;&gt;"",SUMPRODUCT((YG20:YG23=YG21)*(YE20:YE23=YE21)*(YA20:YA23&gt;YA21)*1),0)</f>
        <v>0</v>
      </c>
      <c r="YI21" s="315">
        <f t="shared" ca="1" si="183"/>
        <v>1</v>
      </c>
      <c r="YJ21" s="315">
        <v>0</v>
      </c>
      <c r="YK21" s="315">
        <v>0</v>
      </c>
      <c r="YL21" s="315">
        <v>0</v>
      </c>
      <c r="YM21" s="315">
        <v>0</v>
      </c>
      <c r="YN21" s="315">
        <v>0</v>
      </c>
      <c r="YO21" s="315">
        <v>0</v>
      </c>
      <c r="YP21" s="315">
        <v>0</v>
      </c>
      <c r="YQ21" s="315">
        <v>0</v>
      </c>
      <c r="YR21" s="315">
        <v>0</v>
      </c>
      <c r="YS21" s="315">
        <v>0</v>
      </c>
      <c r="YT21" s="315">
        <v>0</v>
      </c>
      <c r="YU21" s="315">
        <f t="shared" ca="1" si="184"/>
        <v>1</v>
      </c>
      <c r="YV21" s="315">
        <f t="shared" ref="YV21" ca="1" si="2949">SUMPRODUCT((YU20:YU23=YU21)*(WX20:WX23&gt;WX21)*1)</f>
        <v>3</v>
      </c>
      <c r="YW21" s="315">
        <f t="shared" ca="1" si="186"/>
        <v>4</v>
      </c>
      <c r="YX21" s="315" t="str">
        <f t="shared" si="380"/>
        <v>Vietnam</v>
      </c>
    </row>
    <row r="22" spans="1:674" x14ac:dyDescent="0.35">
      <c r="A22" s="315">
        <f>INDEX(M4:M35,MATCH(U22,C4:C35,0),0)</f>
        <v>1991</v>
      </c>
      <c r="B22" s="315">
        <f t="shared" si="815"/>
        <v>3</v>
      </c>
      <c r="C22" s="315" t="str">
        <f>'Tournament Setup'!D24</f>
        <v>Netherlands</v>
      </c>
      <c r="D22" s="315">
        <f t="shared" si="187"/>
        <v>0</v>
      </c>
      <c r="E22" s="315">
        <f>SUMPRODUCT(('Game Board'!G8:G55&lt;&gt;"")*('Game Board'!F8:F55=C22)*('Game Board'!G8:G55&gt;'Game Board'!H8:H55)*1)+SUMPRODUCT(('Game Board'!G8:G55&lt;&gt;"")*('Game Board'!I8:I55=C22)*('Game Board'!H8:H55&gt;'Game Board'!G8:G55)*1)</f>
        <v>0</v>
      </c>
      <c r="F22" s="315">
        <f>SUMPRODUCT(('Game Board'!G8:G55&lt;&gt;"")*('Game Board'!F8:F55=C22)*('Game Board'!G8:G55='Game Board'!H8:H55)*1)+SUMPRODUCT(('Game Board'!G8:G55&lt;&gt;"")*('Game Board'!I8:I55=C22)*('Game Board'!G8:G55='Game Board'!H8:H55)*1)</f>
        <v>0</v>
      </c>
      <c r="G22" s="315">
        <f>SUMPRODUCT(('Game Board'!G8:G55&lt;&gt;"")*('Game Board'!F8:F55=C22)*('Game Board'!G8:G55&lt;'Game Board'!H8:H55)*1)+SUMPRODUCT(('Game Board'!G8:G55&lt;&gt;"")*('Game Board'!I8:I55=C22)*('Game Board'!H8:H55&lt;'Game Board'!G8:G55)*1)</f>
        <v>0</v>
      </c>
      <c r="H22" s="315">
        <f>SUMIF('Game Board'!F8:F55,C22,'Game Board'!G8:G55)+SUMIF('Game Board'!I8:I55,C22,'Game Board'!H8:H55)</f>
        <v>0</v>
      </c>
      <c r="I22" s="315">
        <f>SUMIF('Game Board'!F8:F55,C22,'Game Board'!H8:H55)+SUMIF('Game Board'!I8:I55,C22,'Game Board'!G8:G55)</f>
        <v>0</v>
      </c>
      <c r="J22" s="315">
        <f t="shared" si="188"/>
        <v>0</v>
      </c>
      <c r="K22" s="315">
        <f t="shared" si="189"/>
        <v>0</v>
      </c>
      <c r="L22" s="319">
        <f>'Tournament Setup'!E24</f>
        <v>1991</v>
      </c>
      <c r="M22" s="315">
        <f>IF('Tournament Setup'!F24&lt;&gt;"",-'Tournament Setup'!F24,'Tournament Setup'!E24)</f>
        <v>1991</v>
      </c>
      <c r="N22" s="315">
        <f>RANK(K22,K20:K23)</f>
        <v>1</v>
      </c>
      <c r="O22" s="315">
        <f>SUMPRODUCT((N20:N23=N22)*(J20:J23&gt;J22)*1)</f>
        <v>0</v>
      </c>
      <c r="P22" s="315">
        <f t="shared" si="190"/>
        <v>1</v>
      </c>
      <c r="Q22" s="315">
        <f>SUMPRODUCT((N20:N23=N22)*(J20:J23=J22)*(H20:H23&gt;H22)*1)</f>
        <v>0</v>
      </c>
      <c r="R22" s="315">
        <f t="shared" si="191"/>
        <v>1</v>
      </c>
      <c r="S22" s="315">
        <f>RANK(R22,R20:R23,1)+COUNTIF(R20:R22,R22)-1</f>
        <v>3</v>
      </c>
      <c r="T22" s="315">
        <v>3</v>
      </c>
      <c r="U22" s="315" t="str">
        <f t="shared" ref="U22" si="2950">INDEX(C20:C23,MATCH(T22,S20:S23,0),0)</f>
        <v>Netherlands</v>
      </c>
      <c r="V22" s="315">
        <f>INDEX(R20:R23,MATCH(U22,C20:C23,0),0)</f>
        <v>1</v>
      </c>
      <c r="W22" s="315" t="str">
        <f t="shared" ref="W22:W23" si="2951">IF(AND(W21&lt;&gt;"",V22=1),U22,"")</f>
        <v>Netherlands</v>
      </c>
      <c r="X22" s="315" t="str">
        <f t="shared" ref="X22" si="2952">IF(X21&lt;&gt;"",U22,"")</f>
        <v/>
      </c>
      <c r="Y22" s="315" t="str">
        <f t="shared" ref="Y22" si="2953">IF(V23=3,U22,"")</f>
        <v/>
      </c>
      <c r="Z22" s="315">
        <f>SUMPRODUCT(('Game Board'!F8:F55=W22)*('Game Board'!I8:I55=W20)*('Game Board'!G8:G55&gt;'Game Board'!H8:H55)*1)+SUMPRODUCT(('Game Board'!I8:I55=W22)*('Game Board'!F8:F55=W20)*('Game Board'!H8:H55&gt;'Game Board'!G8:G55)*1)+SUMPRODUCT(('Game Board'!F8:F55=W22)*('Game Board'!I8:I55=W21)*('Game Board'!G8:G55&gt;'Game Board'!H8:H55)*1)+SUMPRODUCT(('Game Board'!I8:I55=W22)*('Game Board'!F8:F55=W21)*('Game Board'!H8:H55&gt;'Game Board'!G8:G55)*1)+SUMPRODUCT(('Game Board'!F8:F55=W22)*('Game Board'!I8:I55=W23)*('Game Board'!G8:G55&gt;'Game Board'!H8:H55)*1)+SUMPRODUCT(('Game Board'!I8:I55=W22)*('Game Board'!F8:F55=W23)*('Game Board'!H8:H55&gt;'Game Board'!G8:G55)*1)</f>
        <v>0</v>
      </c>
      <c r="AA22" s="315">
        <f>SUMPRODUCT(('Game Board'!F8:F55=W22)*('Game Board'!I8:I55=W20)*('Game Board'!G8:G55='Game Board'!H8:H55)*1)+SUMPRODUCT(('Game Board'!I8:I55=W22)*('Game Board'!F8:F55=W20)*('Game Board'!G8:G55='Game Board'!H8:H55)*1)+SUMPRODUCT(('Game Board'!F8:F55=W22)*('Game Board'!I8:I55=W21)*('Game Board'!G8:G55='Game Board'!H8:H55)*1)+SUMPRODUCT(('Game Board'!I8:I55=W22)*('Game Board'!F8:F55=W21)*('Game Board'!G8:G55='Game Board'!H8:H55)*1)+SUMPRODUCT(('Game Board'!F8:F55=W22)*('Game Board'!I8:I55=W23)*('Game Board'!G8:G55='Game Board'!H8:H55)*1)+SUMPRODUCT(('Game Board'!I8:I55=W22)*('Game Board'!F8:F55=W23)*('Game Board'!G8:G55='Game Board'!H8:H55)*1)</f>
        <v>3</v>
      </c>
      <c r="AB22" s="315">
        <f>SUMPRODUCT(('Game Board'!F8:F55=W22)*('Game Board'!I8:I55=W20)*('Game Board'!G8:G55&lt;'Game Board'!H8:H55)*1)+SUMPRODUCT(('Game Board'!I8:I55=W22)*('Game Board'!F8:F55=W20)*('Game Board'!H8:H55&lt;'Game Board'!G8:G55)*1)+SUMPRODUCT(('Game Board'!F8:F55=W22)*('Game Board'!I8:I55=W21)*('Game Board'!G8:G55&lt;'Game Board'!H8:H55)*1)+SUMPRODUCT(('Game Board'!I8:I55=W22)*('Game Board'!F8:F55=W21)*('Game Board'!H8:H55&lt;'Game Board'!G8:G55)*1)+SUMPRODUCT(('Game Board'!F8:F55=W22)*('Game Board'!I8:I55=W23)*('Game Board'!G8:G55&lt;'Game Board'!H8:H55)*1)+SUMPRODUCT(('Game Board'!I8:I55=W22)*('Game Board'!F8:F55=W23)*('Game Board'!H8:H55&lt;'Game Board'!G8:G55)*1)</f>
        <v>0</v>
      </c>
      <c r="AC22" s="315">
        <f>SUMIFS('Game Board'!G8:G55,'Game Board'!F8:F55,W22,'Game Board'!I8:I55,W20)+SUMIFS('Game Board'!G8:G55,'Game Board'!F8:F55,W22,'Game Board'!I8:I55,W21)+SUMIFS('Game Board'!G8:G55,'Game Board'!F8:F55,W22,'Game Board'!I8:I55,W23)+SUMIFS('Game Board'!H8:H55,'Game Board'!I8:I55,W22,'Game Board'!F8:F55,W20)+SUMIFS('Game Board'!H8:H55,'Game Board'!I8:I55,W22,'Game Board'!F8:F55,W21)+SUMIFS('Game Board'!H8:H55,'Game Board'!I8:I55,W22,'Game Board'!F8:F55,W23)</f>
        <v>0</v>
      </c>
      <c r="AD22" s="315">
        <f>SUMIFS('Game Board'!H8:H55,'Game Board'!F8:F55,W22,'Game Board'!I8:I55,W20)+SUMIFS('Game Board'!H8:H55,'Game Board'!F8:F55,W22,'Game Board'!I8:I55,W21)+SUMIFS('Game Board'!H8:H55,'Game Board'!F8:F55,W22,'Game Board'!I8:I55,W23)+SUMIFS('Game Board'!G8:G55,'Game Board'!I8:I55,W22,'Game Board'!F8:F55,W20)+SUMIFS('Game Board'!G8:G55,'Game Board'!I8:I55,W22,'Game Board'!F8:F55,W21)+SUMIFS('Game Board'!G8:G55,'Game Board'!I8:I55,W22,'Game Board'!F8:F55,W23)</f>
        <v>0</v>
      </c>
      <c r="AE22" s="315">
        <f t="shared" si="192"/>
        <v>0</v>
      </c>
      <c r="AF22" s="315">
        <f t="shared" si="193"/>
        <v>3</v>
      </c>
      <c r="AG22" s="315">
        <f t="shared" ref="AG22" si="2954">IF(W22&lt;&gt;"",SUMPRODUCT((V20:V23=V22)*(AF20:AF23&gt;AF22)*1),0)</f>
        <v>0</v>
      </c>
      <c r="AH22" s="315">
        <f t="shared" ref="AH22" si="2955">IF(W22&lt;&gt;"",SUMPRODUCT((AG20:AG23=AG22)*(AE20:AE23&gt;AE22)*1),0)</f>
        <v>0</v>
      </c>
      <c r="AI22" s="315">
        <f t="shared" si="0"/>
        <v>0</v>
      </c>
      <c r="AJ22" s="315">
        <f t="shared" ref="AJ22" si="2956">IF(W22&lt;&gt;"",SUMPRODUCT((AI20:AI23=AI22)*(AG20:AG23=AG22)*(AC20:AC23&gt;AC22)*1),0)</f>
        <v>0</v>
      </c>
      <c r="AK22" s="315">
        <f t="shared" si="194"/>
        <v>1</v>
      </c>
      <c r="AL22" s="315">
        <f>SUMPRODUCT(('Game Board'!F8:F55=X22)*('Game Board'!I8:I55=X21)*('Game Board'!G8:G55&gt;'Game Board'!H8:H55)*1)+SUMPRODUCT(('Game Board'!I8:I55=X22)*('Game Board'!F8:F55=X21)*('Game Board'!H8:H55&gt;'Game Board'!G8:G55)*1)+SUMPRODUCT(('Game Board'!F8:F55=X22)*('Game Board'!I8:I55=X23)*('Game Board'!G8:G55&gt;'Game Board'!H8:H55)*1)+SUMPRODUCT(('Game Board'!I8:I55=X22)*('Game Board'!F8:F55=X23)*('Game Board'!H8:H55&gt;'Game Board'!G8:G55)*1)</f>
        <v>0</v>
      </c>
      <c r="AM22" s="315">
        <f>SUMPRODUCT(('Game Board'!F8:F55=X22)*('Game Board'!I8:I55=X21)*('Game Board'!G8:G55='Game Board'!H8:H55)*1)+SUMPRODUCT(('Game Board'!I8:I55=X22)*('Game Board'!F8:F55=X21)*('Game Board'!G8:G55='Game Board'!H8:H55)*1)+SUMPRODUCT(('Game Board'!F8:F55=X22)*('Game Board'!I8:I55=X23)*('Game Board'!G8:G55='Game Board'!H8:H55)*1)+SUMPRODUCT(('Game Board'!I8:I55=X22)*('Game Board'!F8:F55=X23)*('Game Board'!G8:G55='Game Board'!H8:H55)*1)</f>
        <v>0</v>
      </c>
      <c r="AN22" s="315">
        <f>SUMPRODUCT(('Game Board'!F8:F55=X22)*('Game Board'!I8:I55=X21)*('Game Board'!G8:G55&lt;'Game Board'!H8:H55)*1)+SUMPRODUCT(('Game Board'!I8:I55=X22)*('Game Board'!F8:F55=X21)*('Game Board'!H8:H55&lt;'Game Board'!G8:G55)*1)+SUMPRODUCT(('Game Board'!F8:F55=X22)*('Game Board'!I8:I55=X23)*('Game Board'!G8:G55&lt;'Game Board'!H8:H55)*1)+SUMPRODUCT(('Game Board'!I8:I55=X22)*('Game Board'!F8:F55=X23)*('Game Board'!H8:H55&lt;'Game Board'!G8:G55)*1)</f>
        <v>0</v>
      </c>
      <c r="AO22" s="315">
        <f>SUMIFS('Game Board'!G8:G55,'Game Board'!F8:F55,X22,'Game Board'!I8:I55,X21)+SUMIFS('Game Board'!G8:G55,'Game Board'!F8:F55,X22,'Game Board'!I8:I55,X23)+SUMIFS('Game Board'!H8:H55,'Game Board'!I8:I55,X22,'Game Board'!F8:F55,X21)+SUMIFS('Game Board'!H8:H55,'Game Board'!I8:I55,X22,'Game Board'!F8:F55,X23)</f>
        <v>0</v>
      </c>
      <c r="AP22" s="315">
        <f>SUMIFS('Game Board'!H8:H55,'Game Board'!F8:F55,X22,'Game Board'!I8:I55,X21)+SUMIFS('Game Board'!H8:H55,'Game Board'!F8:F55,X22,'Game Board'!I8:I55,X23)+SUMIFS('Game Board'!G8:G55,'Game Board'!I8:I55,X22,'Game Board'!F8:F55,X21)+SUMIFS('Game Board'!G8:G55,'Game Board'!I8:I55,X22,'Game Board'!F8:F55,X23)</f>
        <v>0</v>
      </c>
      <c r="AQ22" s="315">
        <f t="shared" si="195"/>
        <v>0</v>
      </c>
      <c r="AR22" s="315">
        <f t="shared" si="196"/>
        <v>0</v>
      </c>
      <c r="AS22" s="315">
        <f t="shared" ref="AS22" si="2957">IF(X22&lt;&gt;"",SUMPRODUCT((V20:V23=V22)*(AR20:AR23&gt;AR22)*1),0)</f>
        <v>0</v>
      </c>
      <c r="AT22" s="315">
        <f t="shared" ref="AT22" si="2958">IF(X22&lt;&gt;"",SUMPRODUCT((AS20:AS23=AS22)*(AQ20:AQ23&gt;AQ22)*1),0)</f>
        <v>0</v>
      </c>
      <c r="AU22" s="315">
        <f t="shared" si="197"/>
        <v>0</v>
      </c>
      <c r="AV22" s="315">
        <f t="shared" ref="AV22" si="2959">IF(X22&lt;&gt;"",SUMPRODUCT((AU20:AU23=AU22)*(AS20:AS23=AS22)*(AO20:AO23&gt;AO22)*1),0)</f>
        <v>0</v>
      </c>
      <c r="AW22" s="315">
        <f t="shared" si="198"/>
        <v>1</v>
      </c>
      <c r="AX22" s="315">
        <f>SUMPRODUCT(('Game Board'!F8:F55=Y22)*('Game Board'!I8:I55=Y23)*('Game Board'!G8:G55&gt;'Game Board'!H8:H55)*1)+SUMPRODUCT(('Game Board'!I8:I55=Y22)*('Game Board'!F8:F55=Y23)*('Game Board'!H8:H55&gt;'Game Board'!G8:G55)*1)</f>
        <v>0</v>
      </c>
      <c r="AY22" s="315">
        <f>SUMPRODUCT(('Game Board'!F8:F55=Y22)*('Game Board'!I8:I55=Y23)*('Game Board'!G8:G55='Game Board'!H8:H55)*1)+SUMPRODUCT(('Game Board'!I8:I55=Y22)*('Game Board'!F8:F55=Y23)*('Game Board'!H8:H55='Game Board'!G8:G55)*1)</f>
        <v>0</v>
      </c>
      <c r="AZ22" s="315">
        <f>SUMPRODUCT(('Game Board'!F8:F55=Y22)*('Game Board'!I8:I55=Y23)*('Game Board'!G8:G55&lt;'Game Board'!H8:H55)*1)+SUMPRODUCT(('Game Board'!I8:I55=Y22)*('Game Board'!F8:F55=Y23)*('Game Board'!H8:H55&lt;'Game Board'!G8:G55)*1)</f>
        <v>0</v>
      </c>
      <c r="BA22" s="315">
        <f>SUMIFS('Game Board'!G8:G55,'Game Board'!F8:F55,Y22,'Game Board'!I8:I55,Y23)+SUMIFS('Game Board'!H8:H55,'Game Board'!I8:I55,Y22,'Game Board'!F8:F55,Y23)</f>
        <v>0</v>
      </c>
      <c r="BB22" s="315">
        <f>SUMIFS('Game Board'!H8:H55,'Game Board'!F8:F55,Y22,'Game Board'!I8:I55,Y23)+SUMIFS('Game Board'!G8:G55,'Game Board'!I8:I55,Y22,'Game Board'!F8:F55,Y23)</f>
        <v>0</v>
      </c>
      <c r="BC22" s="315">
        <f t="shared" ref="BC22:BC23" si="2960">BA22-BB22</f>
        <v>0</v>
      </c>
      <c r="BD22" s="315">
        <f t="shared" ref="BD22:BD23" si="2961">AY22*1+AX22*3</f>
        <v>0</v>
      </c>
      <c r="BE22" s="315">
        <f t="shared" ref="BE22" si="2962">IF(Y22&lt;&gt;"",SUMPRODUCT((AH20:AH23=AH22)*(BD20:BD23&gt;BD22)*1),0)</f>
        <v>0</v>
      </c>
      <c r="BF22" s="315">
        <f t="shared" ref="BF22" si="2963">IF(Y22&lt;&gt;"",SUMPRODUCT((BE20:BE23=BE22)*(BC20:BC23&gt;BC22)*1),0)</f>
        <v>0</v>
      </c>
      <c r="BG22" s="315">
        <f t="shared" ref="BG22:BG23" si="2964">BE22+BF22</f>
        <v>0</v>
      </c>
      <c r="BH22" s="315">
        <f t="shared" ref="BH22" si="2965">IF(Y22&lt;&gt;"",SUMPRODUCT((BG20:BG23=BG22)*(BE20:BE23=BE22)*(BA20:BA23&gt;BA22)*1),0)</f>
        <v>0</v>
      </c>
      <c r="BI22" s="315">
        <f t="shared" si="383"/>
        <v>1</v>
      </c>
      <c r="BJ22" s="315">
        <f>SUMPRODUCT((BI20:BI23=BI22)*(A20:A23&gt;A22)*1)</f>
        <v>1</v>
      </c>
      <c r="BK22" s="315">
        <f t="shared" si="199"/>
        <v>2</v>
      </c>
      <c r="BL22" s="315" t="str">
        <f t="shared" si="200"/>
        <v>Netherlands</v>
      </c>
      <c r="BM22" s="315">
        <f t="shared" ca="1" si="201"/>
        <v>0</v>
      </c>
      <c r="BN22" s="315">
        <f ca="1">SUMPRODUCT((OFFSET('Game Board'!G8:G55,0,BN1)&lt;&gt;"")*(OFFSET('Game Board'!F8:F55,0,BN1)=C22)*(OFFSET('Game Board'!G8:G55,0,BN1)&gt;OFFSET('Game Board'!H8:H55,0,BN1))*1)+SUMPRODUCT((OFFSET('Game Board'!G8:G55,0,BN1)&lt;&gt;"")*(OFFSET('Game Board'!I8:I55,0,BN1)=C22)*(OFFSET('Game Board'!H8:H55,0,BN1)&gt;OFFSET('Game Board'!G8:G55,0,BN1))*1)</f>
        <v>0</v>
      </c>
      <c r="BO22" s="315">
        <f ca="1">SUMPRODUCT((OFFSET('Game Board'!G8:G55,0,BN1)&lt;&gt;"")*(OFFSET('Game Board'!F8:F55,0,BN1)=C22)*(OFFSET('Game Board'!G8:G55,0,BN1)=OFFSET('Game Board'!H8:H55,0,BN1))*1)+SUMPRODUCT((OFFSET('Game Board'!G8:G55,0,BN1)&lt;&gt;"")*(OFFSET('Game Board'!I8:I55,0,BN1)=C22)*(OFFSET('Game Board'!G8:G55,0,BN1)=OFFSET('Game Board'!H8:H55,0,BN1))*1)</f>
        <v>0</v>
      </c>
      <c r="BP22" s="315">
        <f ca="1">SUMPRODUCT((OFFSET('Game Board'!G8:G55,0,BN1)&lt;&gt;"")*(OFFSET('Game Board'!F8:F55,0,BN1)=C22)*(OFFSET('Game Board'!G8:G55,0,BN1)&lt;OFFSET('Game Board'!H8:H55,0,BN1))*1)+SUMPRODUCT((OFFSET('Game Board'!G8:G55,0,BN1)&lt;&gt;"")*(OFFSET('Game Board'!I8:I55,0,BN1)=C22)*(OFFSET('Game Board'!H8:H55,0,BN1)&lt;OFFSET('Game Board'!G8:G55,0,BN1))*1)</f>
        <v>0</v>
      </c>
      <c r="BQ22" s="315">
        <f ca="1">SUMIF(OFFSET('Game Board'!F8:F55,0,BN1),C22,OFFSET('Game Board'!G8:G55,0,BN1))+SUMIF(OFFSET('Game Board'!I8:I55,0,BN1),C22,OFFSET('Game Board'!H8:H55,0,BN1))</f>
        <v>0</v>
      </c>
      <c r="BR22" s="315">
        <f ca="1">SUMIF(OFFSET('Game Board'!F8:F55,0,BN1),C22,OFFSET('Game Board'!H8:H55,0,BN1))+SUMIF(OFFSET('Game Board'!I8:I55,0,BN1),C22,OFFSET('Game Board'!G8:G55,0,BN1))</f>
        <v>0</v>
      </c>
      <c r="BS22" s="315">
        <f t="shared" ca="1" si="202"/>
        <v>0</v>
      </c>
      <c r="BT22" s="315">
        <f t="shared" ca="1" si="203"/>
        <v>0</v>
      </c>
      <c r="BU22" s="315">
        <f ca="1">INDEX(L4:L35,MATCH(CD22,C4:C35,0),0)</f>
        <v>1991</v>
      </c>
      <c r="BV22" s="319">
        <f>'Tournament Setup'!F24</f>
        <v>0</v>
      </c>
      <c r="BW22" s="315">
        <f ca="1">RANK(BT22,BT20:BT23)</f>
        <v>1</v>
      </c>
      <c r="BX22" s="315">
        <f ca="1">SUMPRODUCT((BW20:BW23=BW22)*(BS20:BS23&gt;BS22)*1)</f>
        <v>0</v>
      </c>
      <c r="BY22" s="315">
        <f t="shared" ca="1" si="204"/>
        <v>1</v>
      </c>
      <c r="BZ22" s="315">
        <f ca="1">SUMPRODUCT((BW20:BW23=BW22)*(BS20:BS23=BS22)*(BQ20:BQ23&gt;BQ22)*1)</f>
        <v>0</v>
      </c>
      <c r="CA22" s="315">
        <f t="shared" ca="1" si="205"/>
        <v>1</v>
      </c>
      <c r="CB22" s="315">
        <f ca="1">RANK(CA22,CA20:CA23,1)+COUNTIF(CA20:CA22,CA22)-1</f>
        <v>3</v>
      </c>
      <c r="CC22" s="315">
        <v>3</v>
      </c>
      <c r="CD22" s="315" t="str">
        <f t="shared" ref="CD22" ca="1" si="2966">INDEX(BL20:BL23,MATCH(CC22,CB20:CB23,0),0)</f>
        <v>Netherlands</v>
      </c>
      <c r="CE22" s="315">
        <f ca="1">INDEX(CA20:CA23,MATCH(CD22,BL20:BL23,0),0)</f>
        <v>1</v>
      </c>
      <c r="CF22" s="315" t="str">
        <f t="shared" ref="CF22:CF23" ca="1" si="2967">IF(AND(CF21&lt;&gt;"",CE22=1),CD22,"")</f>
        <v>Netherlands</v>
      </c>
      <c r="CG22" s="315" t="str">
        <f t="shared" ref="CG22" ca="1" si="2968">IF(CG21&lt;&gt;"",CD22,"")</f>
        <v/>
      </c>
      <c r="CH22" s="315" t="str">
        <f t="shared" ref="CH22" ca="1" si="2969">IF(CE23=3,CD22,"")</f>
        <v/>
      </c>
      <c r="CI22" s="315">
        <f ca="1">SUMPRODUCT((OFFSET('Game Board'!F8:F55,0,BN1)=CF22)*(OFFSET('Game Board'!I8:I55,0,BN1)=CF20)*(OFFSET('Game Board'!G8:G55,0,BN1)&gt;OFFSET('Game Board'!H8:H55,0,BN1))*1)+SUMPRODUCT((OFFSET('Game Board'!I8:I55,0,BN1)=CF22)*(OFFSET('Game Board'!F8:F55,0,BN1)=CF20)*(OFFSET('Game Board'!H8:H55,0,BN1)&gt;OFFSET('Game Board'!G8:G55,0,BN1))*1)+SUMPRODUCT((OFFSET('Game Board'!F8:F55,0,BN1)=CF22)*(OFFSET('Game Board'!I8:I55,0,BN1)=CF21)*(OFFSET('Game Board'!G8:G55,0,BN1)&gt;OFFSET('Game Board'!H8:H55,0,BN1))*1)+SUMPRODUCT((OFFSET('Game Board'!I8:I55,0,BN1)=CF22)*(OFFSET('Game Board'!F8:F55,0,BN1)=CF21)*(OFFSET('Game Board'!H8:H55,0,BN1)&gt;OFFSET('Game Board'!G8:G55,0,BN1))*1)+SUMPRODUCT((OFFSET('Game Board'!F8:F55,0,BN1)=CF22)*(OFFSET('Game Board'!I8:I55,0,BN1)=CF23)*(OFFSET('Game Board'!G8:G55,0,BN1)&gt;OFFSET('Game Board'!H8:H55,0,BN1))*1)+SUMPRODUCT((OFFSET('Game Board'!I8:I55,0,BN1)=CF22)*(OFFSET('Game Board'!F8:F55,0,BN1)=CF23)*(OFFSET('Game Board'!H8:H55,0,BN1)&gt;OFFSET('Game Board'!G8:G55,0,BN1))*1)</f>
        <v>0</v>
      </c>
      <c r="CJ22" s="315">
        <f ca="1">SUMPRODUCT((OFFSET('Game Board'!F8:F55,0,BN1)=CF22)*(OFFSET('Game Board'!I8:I55,0,BN1)=CF20)*(OFFSET('Game Board'!G8:G55,0,BN1)=OFFSET('Game Board'!H8:H55,0,BN1))*1)+SUMPRODUCT((OFFSET('Game Board'!I8:I55,0,BN1)=CF22)*(OFFSET('Game Board'!F8:F55,0,BN1)=CF20)*(OFFSET('Game Board'!G8:G55,0,BN1)=OFFSET('Game Board'!H8:H55,0,BN1))*1)+SUMPRODUCT((OFFSET('Game Board'!F8:F55,0,BN1)=CF22)*(OFFSET('Game Board'!I8:I55,0,BN1)=CF21)*(OFFSET('Game Board'!G8:G55,0,BN1)=OFFSET('Game Board'!H8:H55,0,BN1))*1)+SUMPRODUCT((OFFSET('Game Board'!I8:I55,0,BN1)=CF22)*(OFFSET('Game Board'!F8:F55,0,BN1)=CF21)*(OFFSET('Game Board'!G8:G55,0,BN1)=OFFSET('Game Board'!H8:H55,0,BN1))*1)+SUMPRODUCT((OFFSET('Game Board'!F8:F55,0,BN1)=CF22)*(OFFSET('Game Board'!I8:I55,0,BN1)=CF23)*(OFFSET('Game Board'!G8:G55,0,BN1)=OFFSET('Game Board'!H8:H55,0,BN1))*1)+SUMPRODUCT((OFFSET('Game Board'!I8:I55,0,BN1)=CF22)*(OFFSET('Game Board'!F8:F55,0,BN1)=CF23)*(OFFSET('Game Board'!G8:G55,0,BN1)=OFFSET('Game Board'!H8:H55,0,BN1))*1)</f>
        <v>3</v>
      </c>
      <c r="CK22" s="315">
        <f ca="1">SUMPRODUCT((OFFSET('Game Board'!F8:F55,0,BN1)=CF22)*(OFFSET('Game Board'!I8:I55,0,BN1)=CF20)*(OFFSET('Game Board'!G8:G55,0,BN1)&lt;OFFSET('Game Board'!H8:H55,0,BN1))*1)+SUMPRODUCT((OFFSET('Game Board'!I8:I55,0,BN1)=CF22)*(OFFSET('Game Board'!F8:F55,0,BN1)=CF20)*(OFFSET('Game Board'!H8:H55,0,BN1)&lt;OFFSET('Game Board'!G8:G55,0,BN1))*1)+SUMPRODUCT((OFFSET('Game Board'!F8:F55,0,BN1)=CF22)*(OFFSET('Game Board'!I8:I55,0,BN1)=CF21)*(OFFSET('Game Board'!G8:G55,0,BN1)&lt;OFFSET('Game Board'!H8:H55,0,BN1))*1)+SUMPRODUCT((OFFSET('Game Board'!I8:I55,0,BN1)=CF22)*(OFFSET('Game Board'!F8:F55,0,BN1)=CF21)*(OFFSET('Game Board'!H8:H55,0,BN1)&lt;OFFSET('Game Board'!G8:G55,0,BN1))*1)+SUMPRODUCT((OFFSET('Game Board'!F8:F55,0,BN1)=CF22)*(OFFSET('Game Board'!I8:I55,0,BN1)=CF23)*(OFFSET('Game Board'!G8:G55,0,BN1)&lt;OFFSET('Game Board'!H8:H55,0,BN1))*1)+SUMPRODUCT((OFFSET('Game Board'!I8:I55,0,BN1)=CF22)*(OFFSET('Game Board'!F8:F55,0,BN1)=CF23)*(OFFSET('Game Board'!H8:H55,0,BN1)&lt;OFFSET('Game Board'!G8:G55,0,BN1))*1)</f>
        <v>0</v>
      </c>
      <c r="CL22" s="315">
        <f ca="1">SUMIFS(OFFSET('Game Board'!G8:G55,0,BN1),OFFSET('Game Board'!F8:F55,0,BN1),CF22,OFFSET('Game Board'!I8:I55,0,BN1),CF20)+SUMIFS(OFFSET('Game Board'!G8:G55,0,BN1),OFFSET('Game Board'!F8:F55,0,BN1),CF22,OFFSET('Game Board'!I8:I55,0,BN1),CF21)+SUMIFS(OFFSET('Game Board'!G8:G55,0,BN1),OFFSET('Game Board'!F8:F55,0,BN1),CF22,OFFSET('Game Board'!I8:I55,0,BN1),CF23)+SUMIFS(OFFSET('Game Board'!H8:H55,0,BN1),OFFSET('Game Board'!I8:I55,0,BN1),CF22,OFFSET('Game Board'!F8:F55,0,BN1),CF20)+SUMIFS(OFFSET('Game Board'!H8:H55,0,BN1),OFFSET('Game Board'!I8:I55,0,BN1),CF22,OFFSET('Game Board'!F8:F55,0,BN1),CF21)+SUMIFS(OFFSET('Game Board'!H8:H55,0,BN1),OFFSET('Game Board'!I8:I55,0,BN1),CF22,OFFSET('Game Board'!F8:F55,0,BN1),CF23)</f>
        <v>0</v>
      </c>
      <c r="CM22" s="315">
        <f ca="1">SUMIFS(OFFSET('Game Board'!H8:H55,0,BN1),OFFSET('Game Board'!F8:F55,0,BN1),CF22,OFFSET('Game Board'!I8:I55,0,BN1),CF20)+SUMIFS(OFFSET('Game Board'!H8:H55,0,BN1),OFFSET('Game Board'!F8:F55,0,BN1),CF22,OFFSET('Game Board'!I8:I55,0,BN1),CF21)+SUMIFS(OFFSET('Game Board'!H8:H55,0,BN1),OFFSET('Game Board'!F8:F55,0,BN1),CF22,OFFSET('Game Board'!I8:I55,0,BN1),CF23)+SUMIFS(OFFSET('Game Board'!G8:G55,0,BN1),OFFSET('Game Board'!I8:I55,0,BN1),CF22,OFFSET('Game Board'!F8:F55,0,BN1),CF20)+SUMIFS(OFFSET('Game Board'!G8:G55,0,BN1),OFFSET('Game Board'!I8:I55,0,BN1),CF22,OFFSET('Game Board'!F8:F55,0,BN1),CF21)+SUMIFS(OFFSET('Game Board'!G8:G55,0,BN1),OFFSET('Game Board'!I8:I55,0,BN1),CF22,OFFSET('Game Board'!F8:F55,0,BN1),CF23)</f>
        <v>0</v>
      </c>
      <c r="CN22" s="315">
        <f t="shared" ca="1" si="206"/>
        <v>0</v>
      </c>
      <c r="CO22" s="315">
        <f t="shared" ca="1" si="207"/>
        <v>3</v>
      </c>
      <c r="CP22" s="315">
        <f t="shared" ref="CP22" ca="1" si="2970">IF(CF22&lt;&gt;"",SUMPRODUCT((CE20:CE23=CE22)*(CO20:CO23&gt;CO22)*1),0)</f>
        <v>0</v>
      </c>
      <c r="CQ22" s="315">
        <f t="shared" ref="CQ22" ca="1" si="2971">IF(CF22&lt;&gt;"",SUMPRODUCT((CP20:CP23=CP22)*(CN20:CN23&gt;CN22)*1),0)</f>
        <v>0</v>
      </c>
      <c r="CR22" s="315">
        <f t="shared" ca="1" si="1"/>
        <v>0</v>
      </c>
      <c r="CS22" s="315">
        <f t="shared" ref="CS22" ca="1" si="2972">IF(CF22&lt;&gt;"",SUMPRODUCT((CR20:CR23=CR22)*(CP20:CP23=CP22)*(CL20:CL23&gt;CL22)*1),0)</f>
        <v>0</v>
      </c>
      <c r="CT22" s="315">
        <f t="shared" ca="1" si="208"/>
        <v>1</v>
      </c>
      <c r="CU22" s="315">
        <f ca="1">SUMPRODUCT((OFFSET('Game Board'!F8:F55,0,BN1)=CG22)*(OFFSET('Game Board'!I8:I55,0,BN1)=CG21)*(OFFSET('Game Board'!G8:G55,0,BN1)&gt;OFFSET('Game Board'!H8:H55,0,BN1))*1)+SUMPRODUCT((OFFSET('Game Board'!I8:I55,0,BN1)=CG22)*(OFFSET('Game Board'!F8:F55,0,BN1)=CG21)*(OFFSET('Game Board'!H8:H55,0,BN1)&gt;OFFSET('Game Board'!G8:G55,0,BN1))*1)+SUMPRODUCT((OFFSET('Game Board'!F8:F55,0,BN1)=CG22)*(OFFSET('Game Board'!I8:I55,0,BN1)=CG23)*(OFFSET('Game Board'!G8:G55,0,BN1)&gt;OFFSET('Game Board'!H8:H55,0,BN1))*1)+SUMPRODUCT((OFFSET('Game Board'!I8:I55,0,BN1)=CG22)*(OFFSET('Game Board'!F8:F55,0,BN1)=CG23)*(OFFSET('Game Board'!H8:H55,0,BN1)&gt;OFFSET('Game Board'!G8:G55,0,BN1))*1)</f>
        <v>0</v>
      </c>
      <c r="CV22" s="315">
        <f ca="1">SUMPRODUCT((OFFSET('Game Board'!F8:F55,0,BN1)=CG22)*(OFFSET('Game Board'!I8:I55,0,BN1)=CG21)*(OFFSET('Game Board'!G8:G55,0,BN1)=OFFSET('Game Board'!H8:H55,0,BN1))*1)+SUMPRODUCT((OFFSET('Game Board'!I8:I55,0,BN1)=CG22)*(OFFSET('Game Board'!F8:F55,0,BN1)=CG21)*(OFFSET('Game Board'!G8:G55,0,BN1)=OFFSET('Game Board'!H8:H55,0,BN1))*1)+SUMPRODUCT((OFFSET('Game Board'!F8:F55,0,BN1)=CG22)*(OFFSET('Game Board'!I8:I55,0,BN1)=CG23)*(OFFSET('Game Board'!G8:G55,0,BN1)=OFFSET('Game Board'!H8:H55,0,BN1))*1)+SUMPRODUCT((OFFSET('Game Board'!I8:I55,0,BN1)=CG22)*(OFFSET('Game Board'!F8:F55,0,BN1)=CG23)*(OFFSET('Game Board'!G8:G55,0,BN1)=OFFSET('Game Board'!H8:H55,0,BN1))*1)</f>
        <v>0</v>
      </c>
      <c r="CW22" s="315">
        <f ca="1">SUMPRODUCT((OFFSET('Game Board'!F8:F55,0,BN1)=CG22)*(OFFSET('Game Board'!I8:I55,0,BN1)=CG21)*(OFFSET('Game Board'!G8:G55,0,BN1)&lt;OFFSET('Game Board'!H8:H55,0,BN1))*1)+SUMPRODUCT((OFFSET('Game Board'!I8:I55,0,BN1)=CG22)*(OFFSET('Game Board'!F8:F55,0,BN1)=CG21)*(OFFSET('Game Board'!H8:H55,0,BN1)&lt;OFFSET('Game Board'!G8:G55,0,BN1))*1)+SUMPRODUCT((OFFSET('Game Board'!F8:F55,0,BN1)=CG22)*(OFFSET('Game Board'!I8:I55,0,BN1)=CG23)*(OFFSET('Game Board'!G8:G55,0,BN1)&lt;OFFSET('Game Board'!H8:H55,0,BN1))*1)+SUMPRODUCT((OFFSET('Game Board'!I8:I55,0,BN1)=CG22)*(OFFSET('Game Board'!F8:F55,0,BN1)=CG23)*(OFFSET('Game Board'!H8:H55,0,BN1)&lt;OFFSET('Game Board'!G8:G55,0,BN1))*1)</f>
        <v>0</v>
      </c>
      <c r="CX22" s="315">
        <f ca="1">SUMIFS(OFFSET('Game Board'!G8:G55,0,BN1),OFFSET('Game Board'!F8:F55,0,BN1),CG22,OFFSET('Game Board'!I8:I55,0,BN1),CG21)+SUMIFS(OFFSET('Game Board'!G8:G55,0,BN1),OFFSET('Game Board'!F8:F55,0,BN1),CG22,OFFSET('Game Board'!I8:I55,0,BN1),CG23)+SUMIFS(OFFSET('Game Board'!H8:H55,0,BN1),OFFSET('Game Board'!I8:I55,0,BN1),CG22,OFFSET('Game Board'!F8:F55,0,BN1),CG21)+SUMIFS(OFFSET('Game Board'!H8:H55,0,BN1),OFFSET('Game Board'!I8:I55,0,BN1),CG22,OFFSET('Game Board'!F8:F55,0,BN1),CG23)</f>
        <v>0</v>
      </c>
      <c r="CY22" s="315">
        <f ca="1">SUMIFS(OFFSET('Game Board'!H8:H55,0,BN1),OFFSET('Game Board'!F8:F55,0,BN1),CG22,OFFSET('Game Board'!I8:I55,0,BN1),CG21)+SUMIFS(OFFSET('Game Board'!H8:H55,0,BN1),OFFSET('Game Board'!F8:F55,0,BN1),CG22,OFFSET('Game Board'!I8:I55,0,BN1),CG23)+SUMIFS(OFFSET('Game Board'!G8:G55,0,BN1),OFFSET('Game Board'!I8:I55,0,BN1),CG22,OFFSET('Game Board'!F8:F55,0,BN1),CG21)+SUMIFS(OFFSET('Game Board'!G8:G55,0,BN1),OFFSET('Game Board'!I8:I55,0,BN1),CG22,OFFSET('Game Board'!F8:F55,0,BN1),CG23)</f>
        <v>0</v>
      </c>
      <c r="CZ22" s="315">
        <f t="shared" ca="1" si="209"/>
        <v>0</v>
      </c>
      <c r="DA22" s="315">
        <f t="shared" ca="1" si="210"/>
        <v>0</v>
      </c>
      <c r="DB22" s="315">
        <f t="shared" ref="DB22" ca="1" si="2973">IF(CG22&lt;&gt;"",SUMPRODUCT((CE20:CE23=CE22)*(DA20:DA23&gt;DA22)*1),0)</f>
        <v>0</v>
      </c>
      <c r="DC22" s="315">
        <f t="shared" ref="DC22" ca="1" si="2974">IF(CG22&lt;&gt;"",SUMPRODUCT((DB20:DB23=DB22)*(CZ20:CZ23&gt;CZ22)*1),0)</f>
        <v>0</v>
      </c>
      <c r="DD22" s="315">
        <f t="shared" ca="1" si="211"/>
        <v>0</v>
      </c>
      <c r="DE22" s="315">
        <f t="shared" ref="DE22" ca="1" si="2975">IF(CG22&lt;&gt;"",SUMPRODUCT((DD20:DD23=DD22)*(DB20:DB23=DB22)*(CX20:CX23&gt;CX22)*1),0)</f>
        <v>0</v>
      </c>
      <c r="DF22" s="315">
        <f t="shared" ca="1" si="212"/>
        <v>1</v>
      </c>
      <c r="DG22" s="315">
        <f ca="1">SUMPRODUCT((OFFSET('Game Board'!F8:F55,0,BN1)=CH22)*(OFFSET('Game Board'!I8:I55,0,BN1)=CH23)*(OFFSET('Game Board'!G8:G55,0,BN1)&gt;OFFSET('Game Board'!H8:H55,0,BN1))*1)+SUMPRODUCT((OFFSET('Game Board'!I8:I55,0,BN1)=CH22)*(OFFSET('Game Board'!F8:F55,0,BN1)=CH23)*(OFFSET('Game Board'!H8:H55,0,BN1)&gt;OFFSET('Game Board'!G8:G55,0,BN1))*1)</f>
        <v>0</v>
      </c>
      <c r="DH22" s="315">
        <f ca="1">SUMPRODUCT((OFFSET('Game Board'!F8:F55,0,BN1)=CH22)*(OFFSET('Game Board'!I8:I55,0,BN1)=CH23)*(OFFSET('Game Board'!G8:G55,0,BN1)=OFFSET('Game Board'!H8:H55,0,BN1))*1)+SUMPRODUCT((OFFSET('Game Board'!I8:I55,0,BN1)=CH22)*(OFFSET('Game Board'!F8:F55,0,BN1)=CH23)*(OFFSET('Game Board'!H8:H55,0,BN1)=OFFSET('Game Board'!G8:G55,0,BN1))*1)</f>
        <v>0</v>
      </c>
      <c r="DI22" s="315">
        <f ca="1">SUMPRODUCT((OFFSET('Game Board'!F8:F55,0,BN1)=CH22)*(OFFSET('Game Board'!I8:I55,0,BN1)=CH23)*(OFFSET('Game Board'!G8:G55,0,BN1)&lt;OFFSET('Game Board'!H8:H55,0,BN1))*1)+SUMPRODUCT((OFFSET('Game Board'!I8:I55,0,BN1)=CH22)*(OFFSET('Game Board'!F8:F55,0,BN1)=CH23)*(OFFSET('Game Board'!H8:H55,0,BN1)&lt;OFFSET('Game Board'!G8:G55,0,BN1))*1)</f>
        <v>0</v>
      </c>
      <c r="DJ22" s="315">
        <f ca="1">SUMIFS(OFFSET('Game Board'!G8:G55,0,BN1),OFFSET('Game Board'!F8:F55,0,BN1),CH22,OFFSET('Game Board'!I8:I55,0,BN1),CH23)+SUMIFS(OFFSET('Game Board'!H8:H55,0,BN1),OFFSET('Game Board'!I8:I55,0,BN1),CH22,OFFSET('Game Board'!F8:F55,0,BN1),CH23)</f>
        <v>0</v>
      </c>
      <c r="DK22" s="315">
        <f ca="1">SUMIFS(OFFSET('Game Board'!H8:H55,0,BN1),OFFSET('Game Board'!F8:F55,0,BN1),CH22,OFFSET('Game Board'!I8:I55,0,BN1),CH23)+SUMIFS(OFFSET('Game Board'!G8:G55,0,BN1),OFFSET('Game Board'!I8:I55,0,BN1),CH22,OFFSET('Game Board'!F8:F55,0,BN1),CH23)</f>
        <v>0</v>
      </c>
      <c r="DL22" s="315">
        <f t="shared" ref="DL22:DL23" ca="1" si="2976">DJ22-DK22</f>
        <v>0</v>
      </c>
      <c r="DM22" s="315">
        <f t="shared" ref="DM22:DM23" ca="1" si="2977">DH22*1+DG22*3</f>
        <v>0</v>
      </c>
      <c r="DN22" s="315">
        <f t="shared" ref="DN22" ca="1" si="2978">IF(CH22&lt;&gt;"",SUMPRODUCT((CQ20:CQ23=CQ22)*(DM20:DM23&gt;DM22)*1),0)</f>
        <v>0</v>
      </c>
      <c r="DO22" s="315">
        <f t="shared" ref="DO22" ca="1" si="2979">IF(CH22&lt;&gt;"",SUMPRODUCT((DN20:DN23=DN22)*(DL20:DL23&gt;DL22)*1),0)</f>
        <v>0</v>
      </c>
      <c r="DP22" s="315">
        <f t="shared" ref="DP22:DP23" ca="1" si="2980">DN22+DO22</f>
        <v>0</v>
      </c>
      <c r="DQ22" s="315">
        <f t="shared" ref="DQ22" ca="1" si="2981">IF(CH22&lt;&gt;"",SUMPRODUCT((DP20:DP23=DP22)*(DN20:DN23=DN22)*(DJ20:DJ23&gt;DJ22)*1),0)</f>
        <v>0</v>
      </c>
      <c r="DR22" s="315">
        <f t="shared" ca="1" si="386"/>
        <v>1</v>
      </c>
      <c r="DS22" s="315">
        <f t="shared" ref="DS22" ca="1" si="2982">SUMPRODUCT((DR20:DR23=DR22)*(BU20:BU23&gt;BU22)*1)</f>
        <v>1</v>
      </c>
      <c r="DT22" s="315">
        <f t="shared" ca="1" si="213"/>
        <v>2</v>
      </c>
      <c r="DU22" s="315" t="str">
        <f t="shared" si="214"/>
        <v>Netherlands</v>
      </c>
      <c r="DV22" s="315">
        <f t="shared" ca="1" si="215"/>
        <v>0</v>
      </c>
      <c r="DW22" s="315">
        <f ca="1">SUMPRODUCT((OFFSET('Game Board'!G8:G55,0,DW1)&lt;&gt;"")*(OFFSET('Game Board'!F8:F55,0,DW1)=C22)*(OFFSET('Game Board'!G8:G55,0,DW1)&gt;OFFSET('Game Board'!H8:H55,0,DW1))*1)+SUMPRODUCT((OFFSET('Game Board'!G8:G55,0,DW1)&lt;&gt;"")*(OFFSET('Game Board'!I8:I55,0,DW1)=C22)*(OFFSET('Game Board'!H8:H55,0,DW1)&gt;OFFSET('Game Board'!G8:G55,0,DW1))*1)</f>
        <v>0</v>
      </c>
      <c r="DX22" s="315">
        <f ca="1">SUMPRODUCT((OFFSET('Game Board'!G8:G55,0,DW1)&lt;&gt;"")*(OFFSET('Game Board'!F8:F55,0,DW1)=C22)*(OFFSET('Game Board'!G8:G55,0,DW1)=OFFSET('Game Board'!H8:H55,0,DW1))*1)+SUMPRODUCT((OFFSET('Game Board'!G8:G55,0,DW1)&lt;&gt;"")*(OFFSET('Game Board'!I8:I55,0,DW1)=C22)*(OFFSET('Game Board'!G8:G55,0,DW1)=OFFSET('Game Board'!H8:H55,0,DW1))*1)</f>
        <v>0</v>
      </c>
      <c r="DY22" s="315">
        <f ca="1">SUMPRODUCT((OFFSET('Game Board'!G8:G55,0,DW1)&lt;&gt;"")*(OFFSET('Game Board'!F8:F55,0,DW1)=C22)*(OFFSET('Game Board'!G8:G55,0,DW1)&lt;OFFSET('Game Board'!H8:H55,0,DW1))*1)+SUMPRODUCT((OFFSET('Game Board'!G8:G55,0,DW1)&lt;&gt;"")*(OFFSET('Game Board'!I8:I55,0,DW1)=C22)*(OFFSET('Game Board'!H8:H55,0,DW1)&lt;OFFSET('Game Board'!G8:G55,0,DW1))*1)</f>
        <v>0</v>
      </c>
      <c r="DZ22" s="315">
        <f ca="1">SUMIF(OFFSET('Game Board'!F8:F55,0,DW1),C22,OFFSET('Game Board'!G8:G55,0,DW1))+SUMIF(OFFSET('Game Board'!I8:I55,0,DW1),C22,OFFSET('Game Board'!H8:H55,0,DW1))</f>
        <v>0</v>
      </c>
      <c r="EA22" s="315">
        <f ca="1">SUMIF(OFFSET('Game Board'!F8:F55,0,DW1),C22,OFFSET('Game Board'!H8:H55,0,DW1))+SUMIF(OFFSET('Game Board'!I8:I55,0,DW1),C22,OFFSET('Game Board'!G8:G55,0,DW1))</f>
        <v>0</v>
      </c>
      <c r="EB22" s="315">
        <f t="shared" ca="1" si="216"/>
        <v>0</v>
      </c>
      <c r="EC22" s="315">
        <f t="shared" ca="1" si="217"/>
        <v>0</v>
      </c>
      <c r="ED22" s="315">
        <f ca="1">INDEX(L4:L35,MATCH(EM22,C4:C35,0),0)</f>
        <v>1991</v>
      </c>
      <c r="EE22" s="319">
        <f>'Tournament Setup'!F24</f>
        <v>0</v>
      </c>
      <c r="EF22" s="315">
        <f ca="1">RANK(EC22,EC20:EC23)</f>
        <v>1</v>
      </c>
      <c r="EG22" s="315">
        <f ca="1">SUMPRODUCT((EF20:EF23=EF22)*(EB20:EB23&gt;EB22)*1)</f>
        <v>0</v>
      </c>
      <c r="EH22" s="315">
        <f t="shared" ca="1" si="218"/>
        <v>1</v>
      </c>
      <c r="EI22" s="315">
        <f ca="1">SUMPRODUCT((EF20:EF23=EF22)*(EB20:EB23=EB22)*(DZ20:DZ23&gt;DZ22)*1)</f>
        <v>0</v>
      </c>
      <c r="EJ22" s="315">
        <f t="shared" ca="1" si="219"/>
        <v>1</v>
      </c>
      <c r="EK22" s="315">
        <f ca="1">RANK(EJ22,EJ20:EJ23,1)+COUNTIF(EJ20:EJ22,EJ22)-1</f>
        <v>3</v>
      </c>
      <c r="EL22" s="315">
        <v>3</v>
      </c>
      <c r="EM22" s="315" t="str">
        <f t="shared" ref="EM22" ca="1" si="2983">INDEX(DU20:DU23,MATCH(EL22,EK20:EK23,0),0)</f>
        <v>Netherlands</v>
      </c>
      <c r="EN22" s="315">
        <f ca="1">INDEX(EJ20:EJ23,MATCH(EM22,DU20:DU23,0),0)</f>
        <v>1</v>
      </c>
      <c r="EO22" s="315" t="str">
        <f t="shared" ref="EO22:EO23" ca="1" si="2984">IF(AND(EO21&lt;&gt;"",EN22=1),EM22,"")</f>
        <v>Netherlands</v>
      </c>
      <c r="EP22" s="315" t="str">
        <f t="shared" ref="EP22" ca="1" si="2985">IF(EP21&lt;&gt;"",EM22,"")</f>
        <v/>
      </c>
      <c r="EQ22" s="315" t="str">
        <f t="shared" ref="EQ22" ca="1" si="2986">IF(EN23=3,EM22,"")</f>
        <v/>
      </c>
      <c r="ER22" s="315">
        <f ca="1">SUMPRODUCT((OFFSET('Game Board'!F8:F55,0,DW1)=EO22)*(OFFSET('Game Board'!I8:I55,0,DW1)=EO20)*(OFFSET('Game Board'!G8:G55,0,DW1)&gt;OFFSET('Game Board'!H8:H55,0,DW1))*1)+SUMPRODUCT((OFFSET('Game Board'!I8:I55,0,DW1)=EO22)*(OFFSET('Game Board'!F8:F55,0,DW1)=EO20)*(OFFSET('Game Board'!H8:H55,0,DW1)&gt;OFFSET('Game Board'!G8:G55,0,DW1))*1)+SUMPRODUCT((OFFSET('Game Board'!F8:F55,0,DW1)=EO22)*(OFFSET('Game Board'!I8:I55,0,DW1)=EO21)*(OFFSET('Game Board'!G8:G55,0,DW1)&gt;OFFSET('Game Board'!H8:H55,0,DW1))*1)+SUMPRODUCT((OFFSET('Game Board'!I8:I55,0,DW1)=EO22)*(OFFSET('Game Board'!F8:F55,0,DW1)=EO21)*(OFFSET('Game Board'!H8:H55,0,DW1)&gt;OFFSET('Game Board'!G8:G55,0,DW1))*1)+SUMPRODUCT((OFFSET('Game Board'!F8:F55,0,DW1)=EO22)*(OFFSET('Game Board'!I8:I55,0,DW1)=EO23)*(OFFSET('Game Board'!G8:G55,0,DW1)&gt;OFFSET('Game Board'!H8:H55,0,DW1))*1)+SUMPRODUCT((OFFSET('Game Board'!I8:I55,0,DW1)=EO22)*(OFFSET('Game Board'!F8:F55,0,DW1)=EO23)*(OFFSET('Game Board'!H8:H55,0,DW1)&gt;OFFSET('Game Board'!G8:G55,0,DW1))*1)</f>
        <v>0</v>
      </c>
      <c r="ES22" s="315">
        <f ca="1">SUMPRODUCT((OFFSET('Game Board'!F8:F55,0,DW1)=EO22)*(OFFSET('Game Board'!I8:I55,0,DW1)=EO20)*(OFFSET('Game Board'!G8:G55,0,DW1)=OFFSET('Game Board'!H8:H55,0,DW1))*1)+SUMPRODUCT((OFFSET('Game Board'!I8:I55,0,DW1)=EO22)*(OFFSET('Game Board'!F8:F55,0,DW1)=EO20)*(OFFSET('Game Board'!G8:G55,0,DW1)=OFFSET('Game Board'!H8:H55,0,DW1))*1)+SUMPRODUCT((OFFSET('Game Board'!F8:F55,0,DW1)=EO22)*(OFFSET('Game Board'!I8:I55,0,DW1)=EO21)*(OFFSET('Game Board'!G8:G55,0,DW1)=OFFSET('Game Board'!H8:H55,0,DW1))*1)+SUMPRODUCT((OFFSET('Game Board'!I8:I55,0,DW1)=EO22)*(OFFSET('Game Board'!F8:F55,0,DW1)=EO21)*(OFFSET('Game Board'!G8:G55,0,DW1)=OFFSET('Game Board'!H8:H55,0,DW1))*1)+SUMPRODUCT((OFFSET('Game Board'!F8:F55,0,DW1)=EO22)*(OFFSET('Game Board'!I8:I55,0,DW1)=EO23)*(OFFSET('Game Board'!G8:G55,0,DW1)=OFFSET('Game Board'!H8:H55,0,DW1))*1)+SUMPRODUCT((OFFSET('Game Board'!I8:I55,0,DW1)=EO22)*(OFFSET('Game Board'!F8:F55,0,DW1)=EO23)*(OFFSET('Game Board'!G8:G55,0,DW1)=OFFSET('Game Board'!H8:H55,0,DW1))*1)</f>
        <v>3</v>
      </c>
      <c r="ET22" s="315">
        <f ca="1">SUMPRODUCT((OFFSET('Game Board'!F8:F55,0,DW1)=EO22)*(OFFSET('Game Board'!I8:I55,0,DW1)=EO20)*(OFFSET('Game Board'!G8:G55,0,DW1)&lt;OFFSET('Game Board'!H8:H55,0,DW1))*1)+SUMPRODUCT((OFFSET('Game Board'!I8:I55,0,DW1)=EO22)*(OFFSET('Game Board'!F8:F55,0,DW1)=EO20)*(OFFSET('Game Board'!H8:H55,0,DW1)&lt;OFFSET('Game Board'!G8:G55,0,DW1))*1)+SUMPRODUCT((OFFSET('Game Board'!F8:F55,0,DW1)=EO22)*(OFFSET('Game Board'!I8:I55,0,DW1)=EO21)*(OFFSET('Game Board'!G8:G55,0,DW1)&lt;OFFSET('Game Board'!H8:H55,0,DW1))*1)+SUMPRODUCT((OFFSET('Game Board'!I8:I55,0,DW1)=EO22)*(OFFSET('Game Board'!F8:F55,0,DW1)=EO21)*(OFFSET('Game Board'!H8:H55,0,DW1)&lt;OFFSET('Game Board'!G8:G55,0,DW1))*1)+SUMPRODUCT((OFFSET('Game Board'!F8:F55,0,DW1)=EO22)*(OFFSET('Game Board'!I8:I55,0,DW1)=EO23)*(OFFSET('Game Board'!G8:G55,0,DW1)&lt;OFFSET('Game Board'!H8:H55,0,DW1))*1)+SUMPRODUCT((OFFSET('Game Board'!I8:I55,0,DW1)=EO22)*(OFFSET('Game Board'!F8:F55,0,DW1)=EO23)*(OFFSET('Game Board'!H8:H55,0,DW1)&lt;OFFSET('Game Board'!G8:G55,0,DW1))*1)</f>
        <v>0</v>
      </c>
      <c r="EU22" s="315">
        <f ca="1">SUMIFS(OFFSET('Game Board'!G8:G55,0,DW1),OFFSET('Game Board'!F8:F55,0,DW1),EO22,OFFSET('Game Board'!I8:I55,0,DW1),EO20)+SUMIFS(OFFSET('Game Board'!G8:G55,0,DW1),OFFSET('Game Board'!F8:F55,0,DW1),EO22,OFFSET('Game Board'!I8:I55,0,DW1),EO21)+SUMIFS(OFFSET('Game Board'!G8:G55,0,DW1),OFFSET('Game Board'!F8:F55,0,DW1),EO22,OFFSET('Game Board'!I8:I55,0,DW1),EO23)+SUMIFS(OFFSET('Game Board'!H8:H55,0,DW1),OFFSET('Game Board'!I8:I55,0,DW1),EO22,OFFSET('Game Board'!F8:F55,0,DW1),EO20)+SUMIFS(OFFSET('Game Board'!H8:H55,0,DW1),OFFSET('Game Board'!I8:I55,0,DW1),EO22,OFFSET('Game Board'!F8:F55,0,DW1),EO21)+SUMIFS(OFFSET('Game Board'!H8:H55,0,DW1),OFFSET('Game Board'!I8:I55,0,DW1),EO22,OFFSET('Game Board'!F8:F55,0,DW1),EO23)</f>
        <v>0</v>
      </c>
      <c r="EV22" s="315">
        <f ca="1">SUMIFS(OFFSET('Game Board'!H8:H55,0,DW1),OFFSET('Game Board'!F8:F55,0,DW1),EO22,OFFSET('Game Board'!I8:I55,0,DW1),EO20)+SUMIFS(OFFSET('Game Board'!H8:H55,0,DW1),OFFSET('Game Board'!F8:F55,0,DW1),EO22,OFFSET('Game Board'!I8:I55,0,DW1),EO21)+SUMIFS(OFFSET('Game Board'!H8:H55,0,DW1),OFFSET('Game Board'!F8:F55,0,DW1),EO22,OFFSET('Game Board'!I8:I55,0,DW1),EO23)+SUMIFS(OFFSET('Game Board'!G8:G55,0,DW1),OFFSET('Game Board'!I8:I55,0,DW1),EO22,OFFSET('Game Board'!F8:F55,0,DW1),EO20)+SUMIFS(OFFSET('Game Board'!G8:G55,0,DW1),OFFSET('Game Board'!I8:I55,0,DW1),EO22,OFFSET('Game Board'!F8:F55,0,DW1),EO21)+SUMIFS(OFFSET('Game Board'!G8:G55,0,DW1),OFFSET('Game Board'!I8:I55,0,DW1),EO22,OFFSET('Game Board'!F8:F55,0,DW1),EO23)</f>
        <v>0</v>
      </c>
      <c r="EW22" s="315">
        <f t="shared" ca="1" si="220"/>
        <v>0</v>
      </c>
      <c r="EX22" s="315">
        <f t="shared" ca="1" si="221"/>
        <v>3</v>
      </c>
      <c r="EY22" s="315">
        <f t="shared" ref="EY22" ca="1" si="2987">IF(EO22&lt;&gt;"",SUMPRODUCT((EN20:EN23=EN22)*(EX20:EX23&gt;EX22)*1),0)</f>
        <v>0</v>
      </c>
      <c r="EZ22" s="315">
        <f t="shared" ref="EZ22" ca="1" si="2988">IF(EO22&lt;&gt;"",SUMPRODUCT((EY20:EY23=EY22)*(EW20:EW23&gt;EW22)*1),0)</f>
        <v>0</v>
      </c>
      <c r="FA22" s="315">
        <f t="shared" ca="1" si="2"/>
        <v>0</v>
      </c>
      <c r="FB22" s="315">
        <f t="shared" ref="FB22" ca="1" si="2989">IF(EO22&lt;&gt;"",SUMPRODUCT((FA20:FA23=FA22)*(EY20:EY23=EY22)*(EU20:EU23&gt;EU22)*1),0)</f>
        <v>0</v>
      </c>
      <c r="FC22" s="315">
        <f t="shared" ca="1" si="222"/>
        <v>1</v>
      </c>
      <c r="FD22" s="315">
        <f ca="1">SUMPRODUCT((OFFSET('Game Board'!F8:F55,0,DW1)=EP22)*(OFFSET('Game Board'!I8:I55,0,DW1)=EP21)*(OFFSET('Game Board'!G8:G55,0,DW1)&gt;OFFSET('Game Board'!H8:H55,0,DW1))*1)+SUMPRODUCT((OFFSET('Game Board'!I8:I55,0,DW1)=EP22)*(OFFSET('Game Board'!F8:F55,0,DW1)=EP21)*(OFFSET('Game Board'!H8:H55,0,DW1)&gt;OFFSET('Game Board'!G8:G55,0,DW1))*1)+SUMPRODUCT((OFFSET('Game Board'!F8:F55,0,DW1)=EP22)*(OFFSET('Game Board'!I8:I55,0,DW1)=EP23)*(OFFSET('Game Board'!G8:G55,0,DW1)&gt;OFFSET('Game Board'!H8:H55,0,DW1))*1)+SUMPRODUCT((OFFSET('Game Board'!I8:I55,0,DW1)=EP22)*(OFFSET('Game Board'!F8:F55,0,DW1)=EP23)*(OFFSET('Game Board'!H8:H55,0,DW1)&gt;OFFSET('Game Board'!G8:G55,0,DW1))*1)</f>
        <v>0</v>
      </c>
      <c r="FE22" s="315">
        <f ca="1">SUMPRODUCT((OFFSET('Game Board'!F8:F55,0,DW1)=EP22)*(OFFSET('Game Board'!I8:I55,0,DW1)=EP21)*(OFFSET('Game Board'!G8:G55,0,DW1)=OFFSET('Game Board'!H8:H55,0,DW1))*1)+SUMPRODUCT((OFFSET('Game Board'!I8:I55,0,DW1)=EP22)*(OFFSET('Game Board'!F8:F55,0,DW1)=EP21)*(OFFSET('Game Board'!G8:G55,0,DW1)=OFFSET('Game Board'!H8:H55,0,DW1))*1)+SUMPRODUCT((OFFSET('Game Board'!F8:F55,0,DW1)=EP22)*(OFFSET('Game Board'!I8:I55,0,DW1)=EP23)*(OFFSET('Game Board'!G8:G55,0,DW1)=OFFSET('Game Board'!H8:H55,0,DW1))*1)+SUMPRODUCT((OFFSET('Game Board'!I8:I55,0,DW1)=EP22)*(OFFSET('Game Board'!F8:F55,0,DW1)=EP23)*(OFFSET('Game Board'!G8:G55,0,DW1)=OFFSET('Game Board'!H8:H55,0,DW1))*1)</f>
        <v>0</v>
      </c>
      <c r="FF22" s="315">
        <f ca="1">SUMPRODUCT((OFFSET('Game Board'!F8:F55,0,DW1)=EP22)*(OFFSET('Game Board'!I8:I55,0,DW1)=EP21)*(OFFSET('Game Board'!G8:G55,0,DW1)&lt;OFFSET('Game Board'!H8:H55,0,DW1))*1)+SUMPRODUCT((OFFSET('Game Board'!I8:I55,0,DW1)=EP22)*(OFFSET('Game Board'!F8:F55,0,DW1)=EP21)*(OFFSET('Game Board'!H8:H55,0,DW1)&lt;OFFSET('Game Board'!G8:G55,0,DW1))*1)+SUMPRODUCT((OFFSET('Game Board'!F8:F55,0,DW1)=EP22)*(OFFSET('Game Board'!I8:I55,0,DW1)=EP23)*(OFFSET('Game Board'!G8:G55,0,DW1)&lt;OFFSET('Game Board'!H8:H55,0,DW1))*1)+SUMPRODUCT((OFFSET('Game Board'!I8:I55,0,DW1)=EP22)*(OFFSET('Game Board'!F8:F55,0,DW1)=EP23)*(OFFSET('Game Board'!H8:H55,0,DW1)&lt;OFFSET('Game Board'!G8:G55,0,DW1))*1)</f>
        <v>0</v>
      </c>
      <c r="FG22" s="315">
        <f ca="1">SUMIFS(OFFSET('Game Board'!G8:G55,0,DW1),OFFSET('Game Board'!F8:F55,0,DW1),EP22,OFFSET('Game Board'!I8:I55,0,DW1),EP21)+SUMIFS(OFFSET('Game Board'!G8:G55,0,DW1),OFFSET('Game Board'!F8:F55,0,DW1),EP22,OFFSET('Game Board'!I8:I55,0,DW1),EP23)+SUMIFS(OFFSET('Game Board'!H8:H55,0,DW1),OFFSET('Game Board'!I8:I55,0,DW1),EP22,OFFSET('Game Board'!F8:F55,0,DW1),EP21)+SUMIFS(OFFSET('Game Board'!H8:H55,0,DW1),OFFSET('Game Board'!I8:I55,0,DW1),EP22,OFFSET('Game Board'!F8:F55,0,DW1),EP23)</f>
        <v>0</v>
      </c>
      <c r="FH22" s="315">
        <f ca="1">SUMIFS(OFFSET('Game Board'!H8:H55,0,DW1),OFFSET('Game Board'!F8:F55,0,DW1),EP22,OFFSET('Game Board'!I8:I55,0,DW1),EP21)+SUMIFS(OFFSET('Game Board'!H8:H55,0,DW1),OFFSET('Game Board'!F8:F55,0,DW1),EP22,OFFSET('Game Board'!I8:I55,0,DW1),EP23)+SUMIFS(OFFSET('Game Board'!G8:G55,0,DW1),OFFSET('Game Board'!I8:I55,0,DW1),EP22,OFFSET('Game Board'!F8:F55,0,DW1),EP21)+SUMIFS(OFFSET('Game Board'!G8:G55,0,DW1),OFFSET('Game Board'!I8:I55,0,DW1),EP22,OFFSET('Game Board'!F8:F55,0,DW1),EP23)</f>
        <v>0</v>
      </c>
      <c r="FI22" s="315">
        <f t="shared" ca="1" si="223"/>
        <v>0</v>
      </c>
      <c r="FJ22" s="315">
        <f t="shared" ca="1" si="224"/>
        <v>0</v>
      </c>
      <c r="FK22" s="315">
        <f t="shared" ref="FK22" ca="1" si="2990">IF(EP22&lt;&gt;"",SUMPRODUCT((EN20:EN23=EN22)*(FJ20:FJ23&gt;FJ22)*1),0)</f>
        <v>0</v>
      </c>
      <c r="FL22" s="315">
        <f t="shared" ref="FL22" ca="1" si="2991">IF(EP22&lt;&gt;"",SUMPRODUCT((FK20:FK23=FK22)*(FI20:FI23&gt;FI22)*1),0)</f>
        <v>0</v>
      </c>
      <c r="FM22" s="315">
        <f t="shared" ca="1" si="225"/>
        <v>0</v>
      </c>
      <c r="FN22" s="315">
        <f t="shared" ref="FN22" ca="1" si="2992">IF(EP22&lt;&gt;"",SUMPRODUCT((FM20:FM23=FM22)*(FK20:FK23=FK22)*(FG20:FG23&gt;FG22)*1),0)</f>
        <v>0</v>
      </c>
      <c r="FO22" s="315">
        <f t="shared" ca="1" si="226"/>
        <v>1</v>
      </c>
      <c r="FP22" s="315">
        <f ca="1">SUMPRODUCT((OFFSET('Game Board'!F8:F55,0,DW1)=EQ22)*(OFFSET('Game Board'!I8:I55,0,DW1)=EQ23)*(OFFSET('Game Board'!G8:G55,0,DW1)&gt;OFFSET('Game Board'!H8:H55,0,DW1))*1)+SUMPRODUCT((OFFSET('Game Board'!I8:I55,0,DW1)=EQ22)*(OFFSET('Game Board'!F8:F55,0,DW1)=EQ23)*(OFFSET('Game Board'!H8:H55,0,DW1)&gt;OFFSET('Game Board'!G8:G55,0,DW1))*1)</f>
        <v>0</v>
      </c>
      <c r="FQ22" s="315">
        <f ca="1">SUMPRODUCT((OFFSET('Game Board'!F8:F55,0,DW1)=EQ22)*(OFFSET('Game Board'!I8:I55,0,DW1)=EQ23)*(OFFSET('Game Board'!G8:G55,0,DW1)=OFFSET('Game Board'!H8:H55,0,DW1))*1)+SUMPRODUCT((OFFSET('Game Board'!I8:I55,0,DW1)=EQ22)*(OFFSET('Game Board'!F8:F55,0,DW1)=EQ23)*(OFFSET('Game Board'!H8:H55,0,DW1)=OFFSET('Game Board'!G8:G55,0,DW1))*1)</f>
        <v>0</v>
      </c>
      <c r="FR22" s="315">
        <f ca="1">SUMPRODUCT((OFFSET('Game Board'!F8:F55,0,DW1)=EQ22)*(OFFSET('Game Board'!I8:I55,0,DW1)=EQ23)*(OFFSET('Game Board'!G8:G55,0,DW1)&lt;OFFSET('Game Board'!H8:H55,0,DW1))*1)+SUMPRODUCT((OFFSET('Game Board'!I8:I55,0,DW1)=EQ22)*(OFFSET('Game Board'!F8:F55,0,DW1)=EQ23)*(OFFSET('Game Board'!H8:H55,0,DW1)&lt;OFFSET('Game Board'!G8:G55,0,DW1))*1)</f>
        <v>0</v>
      </c>
      <c r="FS22" s="315">
        <f ca="1">SUMIFS(OFFSET('Game Board'!G8:G55,0,DW1),OFFSET('Game Board'!F8:F55,0,DW1),EQ22,OFFSET('Game Board'!I8:I55,0,DW1),EQ23)+SUMIFS(OFFSET('Game Board'!H8:H55,0,DW1),OFFSET('Game Board'!I8:I55,0,DW1),EQ22,OFFSET('Game Board'!F8:F55,0,DW1),EQ23)</f>
        <v>0</v>
      </c>
      <c r="FT22" s="315">
        <f ca="1">SUMIFS(OFFSET('Game Board'!H8:H55,0,DW1),OFFSET('Game Board'!F8:F55,0,DW1),EQ22,OFFSET('Game Board'!I8:I55,0,DW1),EQ23)+SUMIFS(OFFSET('Game Board'!G8:G55,0,DW1),OFFSET('Game Board'!I8:I55,0,DW1),EQ22,OFFSET('Game Board'!F8:F55,0,DW1),EQ23)</f>
        <v>0</v>
      </c>
      <c r="FU22" s="315">
        <f t="shared" ref="FU22:FU23" ca="1" si="2993">FS22-FT22</f>
        <v>0</v>
      </c>
      <c r="FV22" s="315">
        <f t="shared" ref="FV22:FV23" ca="1" si="2994">FQ22*1+FP22*3</f>
        <v>0</v>
      </c>
      <c r="FW22" s="315">
        <f t="shared" ref="FW22" ca="1" si="2995">IF(EQ22&lt;&gt;"",SUMPRODUCT((EZ20:EZ23=EZ22)*(FV20:FV23&gt;FV22)*1),0)</f>
        <v>0</v>
      </c>
      <c r="FX22" s="315">
        <f t="shared" ref="FX22" ca="1" si="2996">IF(EQ22&lt;&gt;"",SUMPRODUCT((FW20:FW23=FW22)*(FU20:FU23&gt;FU22)*1),0)</f>
        <v>0</v>
      </c>
      <c r="FY22" s="315">
        <f t="shared" ref="FY22:FY23" ca="1" si="2997">FW22+FX22</f>
        <v>0</v>
      </c>
      <c r="FZ22" s="315">
        <f t="shared" ref="FZ22" ca="1" si="2998">IF(EQ22&lt;&gt;"",SUMPRODUCT((FY20:FY23=FY22)*(FW20:FW23=FW22)*(FS20:FS23&gt;FS22)*1),0)</f>
        <v>0</v>
      </c>
      <c r="GA22" s="315">
        <f t="shared" ca="1" si="389"/>
        <v>1</v>
      </c>
      <c r="GB22" s="315">
        <f t="shared" ref="GB22" ca="1" si="2999">SUMPRODUCT((GA20:GA23=GA22)*(ED20:ED23&gt;ED22)*1)</f>
        <v>1</v>
      </c>
      <c r="GC22" s="315">
        <f t="shared" ca="1" si="227"/>
        <v>2</v>
      </c>
      <c r="GD22" s="315" t="str">
        <f t="shared" si="228"/>
        <v>Netherlands</v>
      </c>
      <c r="GE22" s="315">
        <f t="shared" ca="1" si="3"/>
        <v>0</v>
      </c>
      <c r="GF22" s="315">
        <f ca="1">SUMPRODUCT((OFFSET('Game Board'!G8:G55,0,GF1)&lt;&gt;"")*(OFFSET('Game Board'!F8:F55,0,GF1)=C22)*(OFFSET('Game Board'!G8:G55,0,GF1)&gt;OFFSET('Game Board'!H8:H55,0,GF1))*1)+SUMPRODUCT((OFFSET('Game Board'!G8:G55,0,GF1)&lt;&gt;"")*(OFFSET('Game Board'!I8:I55,0,GF1)=C22)*(OFFSET('Game Board'!H8:H55,0,GF1)&gt;OFFSET('Game Board'!G8:G55,0,GF1))*1)</f>
        <v>0</v>
      </c>
      <c r="GG22" s="315">
        <f ca="1">SUMPRODUCT((OFFSET('Game Board'!G8:G55,0,GF1)&lt;&gt;"")*(OFFSET('Game Board'!F8:F55,0,GF1)=C22)*(OFFSET('Game Board'!G8:G55,0,GF1)=OFFSET('Game Board'!H8:H55,0,GF1))*1)+SUMPRODUCT((OFFSET('Game Board'!G8:G55,0,GF1)&lt;&gt;"")*(OFFSET('Game Board'!I8:I55,0,GF1)=C22)*(OFFSET('Game Board'!G8:G55,0,GF1)=OFFSET('Game Board'!H8:H55,0,GF1))*1)</f>
        <v>0</v>
      </c>
      <c r="GH22" s="315">
        <f ca="1">SUMPRODUCT((OFFSET('Game Board'!G8:G55,0,GF1)&lt;&gt;"")*(OFFSET('Game Board'!F8:F55,0,GF1)=C22)*(OFFSET('Game Board'!G8:G55,0,GF1)&lt;OFFSET('Game Board'!H8:H55,0,GF1))*1)+SUMPRODUCT((OFFSET('Game Board'!G8:G55,0,GF1)&lt;&gt;"")*(OFFSET('Game Board'!I8:I55,0,GF1)=C22)*(OFFSET('Game Board'!H8:H55,0,GF1)&lt;OFFSET('Game Board'!G8:G55,0,GF1))*1)</f>
        <v>0</v>
      </c>
      <c r="GI22" s="315">
        <f ca="1">SUMIF(OFFSET('Game Board'!F8:F55,0,GF1),C22,OFFSET('Game Board'!G8:G55,0,GF1))+SUMIF(OFFSET('Game Board'!I8:I55,0,GF1),C22,OFFSET('Game Board'!H8:H55,0,GF1))</f>
        <v>0</v>
      </c>
      <c r="GJ22" s="315">
        <f ca="1">SUMIF(OFFSET('Game Board'!F8:F55,0,GF1),C22,OFFSET('Game Board'!H8:H55,0,GF1))+SUMIF(OFFSET('Game Board'!I8:I55,0,GF1),C22,OFFSET('Game Board'!G8:G55,0,GF1))</f>
        <v>0</v>
      </c>
      <c r="GK22" s="315">
        <f t="shared" ca="1" si="4"/>
        <v>0</v>
      </c>
      <c r="GL22" s="315">
        <f t="shared" ca="1" si="5"/>
        <v>0</v>
      </c>
      <c r="GM22" s="315">
        <f ca="1">INDEX(L4:L35,MATCH(GV22,C4:C35,0),0)</f>
        <v>1991</v>
      </c>
      <c r="GN22" s="319">
        <f>'Tournament Setup'!F24</f>
        <v>0</v>
      </c>
      <c r="GO22" s="315">
        <f t="shared" ref="GO22" ca="1" si="3000">RANK(GL22,GL20:GL23)</f>
        <v>1</v>
      </c>
      <c r="GP22" s="315">
        <f t="shared" ref="GP22" ca="1" si="3001">SUMPRODUCT((GO20:GO23=GO22)*(GK20:GK23&gt;GK22)*1)</f>
        <v>0</v>
      </c>
      <c r="GQ22" s="315">
        <f t="shared" ca="1" si="8"/>
        <v>1</v>
      </c>
      <c r="GR22" s="315">
        <f t="shared" ref="GR22" ca="1" si="3002">SUMPRODUCT((GO20:GO23=GO22)*(GK20:GK23=GK22)*(GI20:GI23&gt;GI22)*1)</f>
        <v>0</v>
      </c>
      <c r="GS22" s="315">
        <f t="shared" ca="1" si="10"/>
        <v>1</v>
      </c>
      <c r="GT22" s="315">
        <f t="shared" ref="GT22" ca="1" si="3003">RANK(GS22,GS20:GS23,1)+COUNTIF(GS20:GS22,GS22)-1</f>
        <v>3</v>
      </c>
      <c r="GU22" s="315">
        <v>3</v>
      </c>
      <c r="GV22" s="315" t="str">
        <f t="shared" ref="GV22" ca="1" si="3004">INDEX(GD20:GD23,MATCH(GU22,GT20:GT23,0),0)</f>
        <v>Netherlands</v>
      </c>
      <c r="GW22" s="315">
        <f t="shared" ref="GW22" ca="1" si="3005">INDEX(GS20:GS23,MATCH(GV22,GD20:GD23,0),0)</f>
        <v>1</v>
      </c>
      <c r="GX22" s="315" t="str">
        <f t="shared" ref="GX22:GX23" ca="1" si="3006">IF(AND(GX21&lt;&gt;"",GW22=1),GV22,"")</f>
        <v>Netherlands</v>
      </c>
      <c r="GY22" s="315" t="str">
        <f t="shared" ref="GY22" ca="1" si="3007">IF(GY21&lt;&gt;"",GV22,"")</f>
        <v/>
      </c>
      <c r="GZ22" s="315" t="str">
        <f t="shared" ref="GZ22" ca="1" si="3008">IF(GW23=3,GV22,"")</f>
        <v/>
      </c>
      <c r="HA22" s="315">
        <f ca="1">SUMPRODUCT((OFFSET('Game Board'!F8:F55,0,GF1)=GX22)*(OFFSET('Game Board'!I8:I55,0,GF1)=GX20)*(OFFSET('Game Board'!G8:G55,0,GF1)&gt;OFFSET('Game Board'!H8:H55,0,GF1))*1)+SUMPRODUCT((OFFSET('Game Board'!I8:I55,0,GF1)=GX22)*(OFFSET('Game Board'!F8:F55,0,GF1)=GX20)*(OFFSET('Game Board'!H8:H55,0,GF1)&gt;OFFSET('Game Board'!G8:G55,0,GF1))*1)+SUMPRODUCT((OFFSET('Game Board'!F8:F55,0,GF1)=GX22)*(OFFSET('Game Board'!I8:I55,0,GF1)=GX21)*(OFFSET('Game Board'!G8:G55,0,GF1)&gt;OFFSET('Game Board'!H8:H55,0,GF1))*1)+SUMPRODUCT((OFFSET('Game Board'!I8:I55,0,GF1)=GX22)*(OFFSET('Game Board'!F8:F55,0,GF1)=GX21)*(OFFSET('Game Board'!H8:H55,0,GF1)&gt;OFFSET('Game Board'!G8:G55,0,GF1))*1)+SUMPRODUCT((OFFSET('Game Board'!F8:F55,0,GF1)=GX22)*(OFFSET('Game Board'!I8:I55,0,GF1)=GX23)*(OFFSET('Game Board'!G8:G55,0,GF1)&gt;OFFSET('Game Board'!H8:H55,0,GF1))*1)+SUMPRODUCT((OFFSET('Game Board'!I8:I55,0,GF1)=GX22)*(OFFSET('Game Board'!F8:F55,0,GF1)=GX23)*(OFFSET('Game Board'!H8:H55,0,GF1)&gt;OFFSET('Game Board'!G8:G55,0,GF1))*1)</f>
        <v>0</v>
      </c>
      <c r="HB22" s="315">
        <f ca="1">SUMPRODUCT((OFFSET('Game Board'!F8:F55,0,GF1)=GX22)*(OFFSET('Game Board'!I8:I55,0,GF1)=GX20)*(OFFSET('Game Board'!G8:G55,0,GF1)=OFFSET('Game Board'!H8:H55,0,GF1))*1)+SUMPRODUCT((OFFSET('Game Board'!I8:I55,0,GF1)=GX22)*(OFFSET('Game Board'!F8:F55,0,GF1)=GX20)*(OFFSET('Game Board'!G8:G55,0,GF1)=OFFSET('Game Board'!H8:H55,0,GF1))*1)+SUMPRODUCT((OFFSET('Game Board'!F8:F55,0,GF1)=GX22)*(OFFSET('Game Board'!I8:I55,0,GF1)=GX21)*(OFFSET('Game Board'!G8:G55,0,GF1)=OFFSET('Game Board'!H8:H55,0,GF1))*1)+SUMPRODUCT((OFFSET('Game Board'!I8:I55,0,GF1)=GX22)*(OFFSET('Game Board'!F8:F55,0,GF1)=GX21)*(OFFSET('Game Board'!G8:G55,0,GF1)=OFFSET('Game Board'!H8:H55,0,GF1))*1)+SUMPRODUCT((OFFSET('Game Board'!F8:F55,0,GF1)=GX22)*(OFFSET('Game Board'!I8:I55,0,GF1)=GX23)*(OFFSET('Game Board'!G8:G55,0,GF1)=OFFSET('Game Board'!H8:H55,0,GF1))*1)+SUMPRODUCT((OFFSET('Game Board'!I8:I55,0,GF1)=GX22)*(OFFSET('Game Board'!F8:F55,0,GF1)=GX23)*(OFFSET('Game Board'!G8:G55,0,GF1)=OFFSET('Game Board'!H8:H55,0,GF1))*1)</f>
        <v>3</v>
      </c>
      <c r="HC22" s="315">
        <f ca="1">SUMPRODUCT((OFFSET('Game Board'!F8:F55,0,GF1)=GX22)*(OFFSET('Game Board'!I8:I55,0,GF1)=GX20)*(OFFSET('Game Board'!G8:G55,0,GF1)&lt;OFFSET('Game Board'!H8:H55,0,GF1))*1)+SUMPRODUCT((OFFSET('Game Board'!I8:I55,0,GF1)=GX22)*(OFFSET('Game Board'!F8:F55,0,GF1)=GX20)*(OFFSET('Game Board'!H8:H55,0,GF1)&lt;OFFSET('Game Board'!G8:G55,0,GF1))*1)+SUMPRODUCT((OFFSET('Game Board'!F8:F55,0,GF1)=GX22)*(OFFSET('Game Board'!I8:I55,0,GF1)=GX21)*(OFFSET('Game Board'!G8:G55,0,GF1)&lt;OFFSET('Game Board'!H8:H55,0,GF1))*1)+SUMPRODUCT((OFFSET('Game Board'!I8:I55,0,GF1)=GX22)*(OFFSET('Game Board'!F8:F55,0,GF1)=GX21)*(OFFSET('Game Board'!H8:H55,0,GF1)&lt;OFFSET('Game Board'!G8:G55,0,GF1))*1)+SUMPRODUCT((OFFSET('Game Board'!F8:F55,0,GF1)=GX22)*(OFFSET('Game Board'!I8:I55,0,GF1)=GX23)*(OFFSET('Game Board'!G8:G55,0,GF1)&lt;OFFSET('Game Board'!H8:H55,0,GF1))*1)+SUMPRODUCT((OFFSET('Game Board'!I8:I55,0,GF1)=GX22)*(OFFSET('Game Board'!F8:F55,0,GF1)=GX23)*(OFFSET('Game Board'!H8:H55,0,GF1)&lt;OFFSET('Game Board'!G8:G55,0,GF1))*1)</f>
        <v>0</v>
      </c>
      <c r="HD22" s="315">
        <f ca="1">SUMIFS(OFFSET('Game Board'!G8:G55,0,GF1),OFFSET('Game Board'!F8:F55,0,GF1),GX22,OFFSET('Game Board'!I8:I55,0,GF1),GX20)+SUMIFS(OFFSET('Game Board'!G8:G55,0,GF1),OFFSET('Game Board'!F8:F55,0,GF1),GX22,OFFSET('Game Board'!I8:I55,0,GF1),GX21)+SUMIFS(OFFSET('Game Board'!G8:G55,0,GF1),OFFSET('Game Board'!F8:F55,0,GF1),GX22,OFFSET('Game Board'!I8:I55,0,GF1),GX23)+SUMIFS(OFFSET('Game Board'!H8:H55,0,GF1),OFFSET('Game Board'!I8:I55,0,GF1),GX22,OFFSET('Game Board'!F8:F55,0,GF1),GX20)+SUMIFS(OFFSET('Game Board'!H8:H55,0,GF1),OFFSET('Game Board'!I8:I55,0,GF1),GX22,OFFSET('Game Board'!F8:F55,0,GF1),GX21)+SUMIFS(OFFSET('Game Board'!H8:H55,0,GF1),OFFSET('Game Board'!I8:I55,0,GF1),GX22,OFFSET('Game Board'!F8:F55,0,GF1),GX23)</f>
        <v>0</v>
      </c>
      <c r="HE22" s="315">
        <f ca="1">SUMIFS(OFFSET('Game Board'!H8:H55,0,GF1),OFFSET('Game Board'!F8:F55,0,GF1),GX22,OFFSET('Game Board'!I8:I55,0,GF1),GX20)+SUMIFS(OFFSET('Game Board'!H8:H55,0,GF1),OFFSET('Game Board'!F8:F55,0,GF1),GX22,OFFSET('Game Board'!I8:I55,0,GF1),GX21)+SUMIFS(OFFSET('Game Board'!H8:H55,0,GF1),OFFSET('Game Board'!F8:F55,0,GF1),GX22,OFFSET('Game Board'!I8:I55,0,GF1),GX23)+SUMIFS(OFFSET('Game Board'!G8:G55,0,GF1),OFFSET('Game Board'!I8:I55,0,GF1),GX22,OFFSET('Game Board'!F8:F55,0,GF1),GX20)+SUMIFS(OFFSET('Game Board'!G8:G55,0,GF1),OFFSET('Game Board'!I8:I55,0,GF1),GX22,OFFSET('Game Board'!F8:F55,0,GF1),GX21)+SUMIFS(OFFSET('Game Board'!G8:G55,0,GF1),OFFSET('Game Board'!I8:I55,0,GF1),GX22,OFFSET('Game Board'!F8:F55,0,GF1),GX23)</f>
        <v>0</v>
      </c>
      <c r="HF22" s="315">
        <f t="shared" ca="1" si="15"/>
        <v>0</v>
      </c>
      <c r="HG22" s="315">
        <f t="shared" ca="1" si="16"/>
        <v>3</v>
      </c>
      <c r="HH22" s="315">
        <f t="shared" ref="HH22" ca="1" si="3009">IF(GX22&lt;&gt;"",SUMPRODUCT((GW20:GW23=GW22)*(HG20:HG23&gt;HG22)*1),0)</f>
        <v>0</v>
      </c>
      <c r="HI22" s="315">
        <f t="shared" ref="HI22" ca="1" si="3010">IF(GX22&lt;&gt;"",SUMPRODUCT((HH20:HH23=HH22)*(HF20:HF23&gt;HF22)*1),0)</f>
        <v>0</v>
      </c>
      <c r="HJ22" s="315">
        <f t="shared" ca="1" si="19"/>
        <v>0</v>
      </c>
      <c r="HK22" s="315">
        <f t="shared" ref="HK22" ca="1" si="3011">IF(GX22&lt;&gt;"",SUMPRODUCT((HJ20:HJ23=HJ22)*(HH20:HH23=HH22)*(HD20:HD23&gt;HD22)*1),0)</f>
        <v>0</v>
      </c>
      <c r="HL22" s="315">
        <f t="shared" ca="1" si="21"/>
        <v>1</v>
      </c>
      <c r="HM22" s="315">
        <f ca="1">SUMPRODUCT((OFFSET('Game Board'!F8:F55,0,GF1)=GY22)*(OFFSET('Game Board'!I8:I55,0,GF1)=GY21)*(OFFSET('Game Board'!G8:G55,0,GF1)&gt;OFFSET('Game Board'!H8:H55,0,GF1))*1)+SUMPRODUCT((OFFSET('Game Board'!I8:I55,0,GF1)=GY22)*(OFFSET('Game Board'!F8:F55,0,GF1)=GY21)*(OFFSET('Game Board'!H8:H55,0,GF1)&gt;OFFSET('Game Board'!G8:G55,0,GF1))*1)+SUMPRODUCT((OFFSET('Game Board'!F8:F55,0,GF1)=GY22)*(OFFSET('Game Board'!I8:I55,0,GF1)=GY23)*(OFFSET('Game Board'!G8:G55,0,GF1)&gt;OFFSET('Game Board'!H8:H55,0,GF1))*1)+SUMPRODUCT((OFFSET('Game Board'!I8:I55,0,GF1)=GY22)*(OFFSET('Game Board'!F8:F55,0,GF1)=GY23)*(OFFSET('Game Board'!H8:H55,0,GF1)&gt;OFFSET('Game Board'!G8:G55,0,GF1))*1)</f>
        <v>0</v>
      </c>
      <c r="HN22" s="315">
        <f ca="1">SUMPRODUCT((OFFSET('Game Board'!F8:F55,0,GF1)=GY22)*(OFFSET('Game Board'!I8:I55,0,GF1)=GY21)*(OFFSET('Game Board'!G8:G55,0,GF1)=OFFSET('Game Board'!H8:H55,0,GF1))*1)+SUMPRODUCT((OFFSET('Game Board'!I8:I55,0,GF1)=GY22)*(OFFSET('Game Board'!F8:F55,0,GF1)=GY21)*(OFFSET('Game Board'!G8:G55,0,GF1)=OFFSET('Game Board'!H8:H55,0,GF1))*1)+SUMPRODUCT((OFFSET('Game Board'!F8:F55,0,GF1)=GY22)*(OFFSET('Game Board'!I8:I55,0,GF1)=GY23)*(OFFSET('Game Board'!G8:G55,0,GF1)=OFFSET('Game Board'!H8:H55,0,GF1))*1)+SUMPRODUCT((OFFSET('Game Board'!I8:I55,0,GF1)=GY22)*(OFFSET('Game Board'!F8:F55,0,GF1)=GY23)*(OFFSET('Game Board'!G8:G55,0,GF1)=OFFSET('Game Board'!H8:H55,0,GF1))*1)</f>
        <v>0</v>
      </c>
      <c r="HO22" s="315">
        <f ca="1">SUMPRODUCT((OFFSET('Game Board'!F8:F55,0,GF1)=GY22)*(OFFSET('Game Board'!I8:I55,0,GF1)=GY21)*(OFFSET('Game Board'!G8:G55,0,GF1)&lt;OFFSET('Game Board'!H8:H55,0,GF1))*1)+SUMPRODUCT((OFFSET('Game Board'!I8:I55,0,GF1)=GY22)*(OFFSET('Game Board'!F8:F55,0,GF1)=GY21)*(OFFSET('Game Board'!H8:H55,0,GF1)&lt;OFFSET('Game Board'!G8:G55,0,GF1))*1)+SUMPRODUCT((OFFSET('Game Board'!F8:F55,0,GF1)=GY22)*(OFFSET('Game Board'!I8:I55,0,GF1)=GY23)*(OFFSET('Game Board'!G8:G55,0,GF1)&lt;OFFSET('Game Board'!H8:H55,0,GF1))*1)+SUMPRODUCT((OFFSET('Game Board'!I8:I55,0,GF1)=GY22)*(OFFSET('Game Board'!F8:F55,0,GF1)=GY23)*(OFFSET('Game Board'!H8:H55,0,GF1)&lt;OFFSET('Game Board'!G8:G55,0,GF1))*1)</f>
        <v>0</v>
      </c>
      <c r="HP22" s="315">
        <f ca="1">SUMIFS(OFFSET('Game Board'!G8:G55,0,GF1),OFFSET('Game Board'!F8:F55,0,GF1),GY22,OFFSET('Game Board'!I8:I55,0,GF1),GY21)+SUMIFS(OFFSET('Game Board'!G8:G55,0,GF1),OFFSET('Game Board'!F8:F55,0,GF1),GY22,OFFSET('Game Board'!I8:I55,0,GF1),GY23)+SUMIFS(OFFSET('Game Board'!H8:H55,0,GF1),OFFSET('Game Board'!I8:I55,0,GF1),GY22,OFFSET('Game Board'!F8:F55,0,GF1),GY21)+SUMIFS(OFFSET('Game Board'!H8:H55,0,GF1),OFFSET('Game Board'!I8:I55,0,GF1),GY22,OFFSET('Game Board'!F8:F55,0,GF1),GY23)</f>
        <v>0</v>
      </c>
      <c r="HQ22" s="315">
        <f ca="1">SUMIFS(OFFSET('Game Board'!H8:H55,0,GF1),OFFSET('Game Board'!F8:F55,0,GF1),GY22,OFFSET('Game Board'!I8:I55,0,GF1),GY21)+SUMIFS(OFFSET('Game Board'!H8:H55,0,GF1),OFFSET('Game Board'!F8:F55,0,GF1),GY22,OFFSET('Game Board'!I8:I55,0,GF1),GY23)+SUMIFS(OFFSET('Game Board'!G8:G55,0,GF1),OFFSET('Game Board'!I8:I55,0,GF1),GY22,OFFSET('Game Board'!F8:F55,0,GF1),GY21)+SUMIFS(OFFSET('Game Board'!G8:G55,0,GF1),OFFSET('Game Board'!I8:I55,0,GF1),GY22,OFFSET('Game Board'!F8:F55,0,GF1),GY23)</f>
        <v>0</v>
      </c>
      <c r="HR22" s="315">
        <f t="shared" ca="1" si="240"/>
        <v>0</v>
      </c>
      <c r="HS22" s="315">
        <f t="shared" ca="1" si="241"/>
        <v>0</v>
      </c>
      <c r="HT22" s="315">
        <f t="shared" ref="HT22" ca="1" si="3012">IF(GY22&lt;&gt;"",SUMPRODUCT((GW20:GW23=GW22)*(HS20:HS23&gt;HS22)*1),0)</f>
        <v>0</v>
      </c>
      <c r="HU22" s="315">
        <f t="shared" ref="HU22" ca="1" si="3013">IF(GY22&lt;&gt;"",SUMPRODUCT((HT20:HT23=HT22)*(HR20:HR23&gt;HR22)*1),0)</f>
        <v>0</v>
      </c>
      <c r="HV22" s="315">
        <f t="shared" ca="1" si="244"/>
        <v>0</v>
      </c>
      <c r="HW22" s="315">
        <f t="shared" ref="HW22" ca="1" si="3014">IF(GY22&lt;&gt;"",SUMPRODUCT((HV20:HV23=HV22)*(HT20:HT23=HT22)*(HP20:HP23&gt;HP22)*1),0)</f>
        <v>0</v>
      </c>
      <c r="HX22" s="315">
        <f t="shared" ca="1" si="22"/>
        <v>1</v>
      </c>
      <c r="HY22" s="315">
        <f ca="1">SUMPRODUCT((OFFSET('Game Board'!F8:F55,0,GF1)=GZ22)*(OFFSET('Game Board'!I8:I55,0,GF1)=GZ23)*(OFFSET('Game Board'!G8:G55,0,GF1)&gt;OFFSET('Game Board'!H8:H55,0,GF1))*1)+SUMPRODUCT((OFFSET('Game Board'!I8:I55,0,GF1)=GZ22)*(OFFSET('Game Board'!F8:F55,0,GF1)=GZ23)*(OFFSET('Game Board'!H8:H55,0,GF1)&gt;OFFSET('Game Board'!G8:G55,0,GF1))*1)</f>
        <v>0</v>
      </c>
      <c r="HZ22" s="315">
        <f ca="1">SUMPRODUCT((OFFSET('Game Board'!F8:F55,0,GF1)=GZ22)*(OFFSET('Game Board'!I8:I55,0,GF1)=GZ23)*(OFFSET('Game Board'!G8:G55,0,GF1)=OFFSET('Game Board'!H8:H55,0,GF1))*1)+SUMPRODUCT((OFFSET('Game Board'!I8:I55,0,GF1)=GZ22)*(OFFSET('Game Board'!F8:F55,0,GF1)=GZ23)*(OFFSET('Game Board'!H8:H55,0,GF1)=OFFSET('Game Board'!G8:G55,0,GF1))*1)</f>
        <v>0</v>
      </c>
      <c r="IA22" s="315">
        <f ca="1">SUMPRODUCT((OFFSET('Game Board'!F8:F55,0,GF1)=GZ22)*(OFFSET('Game Board'!I8:I55,0,GF1)=GZ23)*(OFFSET('Game Board'!G8:G55,0,GF1)&lt;OFFSET('Game Board'!H8:H55,0,GF1))*1)+SUMPRODUCT((OFFSET('Game Board'!I8:I55,0,GF1)=GZ22)*(OFFSET('Game Board'!F8:F55,0,GF1)=GZ23)*(OFFSET('Game Board'!H8:H55,0,GF1)&lt;OFFSET('Game Board'!G8:G55,0,GF1))*1)</f>
        <v>0</v>
      </c>
      <c r="IB22" s="315">
        <f ca="1">SUMIFS(OFFSET('Game Board'!G8:G55,0,GF1),OFFSET('Game Board'!F8:F55,0,GF1),GZ22,OFFSET('Game Board'!I8:I55,0,GF1),GZ23)+SUMIFS(OFFSET('Game Board'!H8:H55,0,GF1),OFFSET('Game Board'!I8:I55,0,GF1),GZ22,OFFSET('Game Board'!F8:F55,0,GF1),GZ23)</f>
        <v>0</v>
      </c>
      <c r="IC22" s="315">
        <f ca="1">SUMIFS(OFFSET('Game Board'!H8:H55,0,GF1),OFFSET('Game Board'!F8:F55,0,GF1),GZ22,OFFSET('Game Board'!I8:I55,0,GF1),GZ23)+SUMIFS(OFFSET('Game Board'!G8:G55,0,GF1),OFFSET('Game Board'!I8:I55,0,GF1),GZ22,OFFSET('Game Board'!F8:F55,0,GF1),GZ23)</f>
        <v>0</v>
      </c>
      <c r="ID22" s="315">
        <f t="shared" ref="ID22:ID23" ca="1" si="3015">IB22-IC22</f>
        <v>0</v>
      </c>
      <c r="IE22" s="315">
        <f t="shared" ref="IE22:IE23" ca="1" si="3016">HZ22*1+HY22*3</f>
        <v>0</v>
      </c>
      <c r="IF22" s="315">
        <f t="shared" ref="IF22" ca="1" si="3017">IF(GZ22&lt;&gt;"",SUMPRODUCT((HI20:HI23=HI22)*(IE20:IE23&gt;IE22)*1),0)</f>
        <v>0</v>
      </c>
      <c r="IG22" s="315">
        <f t="shared" ref="IG22" ca="1" si="3018">IF(GZ22&lt;&gt;"",SUMPRODUCT((IF20:IF23=IF22)*(ID20:ID23&gt;ID22)*1),0)</f>
        <v>0</v>
      </c>
      <c r="IH22" s="315">
        <f t="shared" ref="IH22:IH23" ca="1" si="3019">IF22+IG22</f>
        <v>0</v>
      </c>
      <c r="II22" s="315">
        <f t="shared" ref="II22" ca="1" si="3020">IF(GZ22&lt;&gt;"",SUMPRODUCT((IH20:IH23=IH22)*(IF20:IF23=IF22)*(IB20:IB23&gt;IB22)*1),0)</f>
        <v>0</v>
      </c>
      <c r="IJ22" s="315">
        <f t="shared" ca="1" si="23"/>
        <v>1</v>
      </c>
      <c r="IK22" s="315">
        <f t="shared" ref="IK22" ca="1" si="3021">SUMPRODUCT((IJ20:IJ23=IJ22)*(GM20:GM23&gt;GM22)*1)</f>
        <v>1</v>
      </c>
      <c r="IL22" s="315">
        <f t="shared" ca="1" si="25"/>
        <v>2</v>
      </c>
      <c r="IM22" s="315" t="str">
        <f t="shared" si="247"/>
        <v>Netherlands</v>
      </c>
      <c r="IN22" s="315">
        <f t="shared" ca="1" si="26"/>
        <v>0</v>
      </c>
      <c r="IO22" s="315">
        <f ca="1">SUMPRODUCT((OFFSET('Game Board'!G8:G55,0,IO1)&lt;&gt;"")*(OFFSET('Game Board'!F8:F55,0,IO1)=C22)*(OFFSET('Game Board'!G8:G55,0,IO1)&gt;OFFSET('Game Board'!H8:H55,0,IO1))*1)+SUMPRODUCT((OFFSET('Game Board'!G8:G55,0,IO1)&lt;&gt;"")*(OFFSET('Game Board'!I8:I55,0,IO1)=C22)*(OFFSET('Game Board'!H8:H55,0,IO1)&gt;OFFSET('Game Board'!G8:G55,0,IO1))*1)</f>
        <v>0</v>
      </c>
      <c r="IP22" s="315">
        <f ca="1">SUMPRODUCT((OFFSET('Game Board'!G8:G55,0,IO1)&lt;&gt;"")*(OFFSET('Game Board'!F8:F55,0,IO1)=C22)*(OFFSET('Game Board'!G8:G55,0,IO1)=OFFSET('Game Board'!H8:H55,0,IO1))*1)+SUMPRODUCT((OFFSET('Game Board'!G8:G55,0,IO1)&lt;&gt;"")*(OFFSET('Game Board'!I8:I55,0,IO1)=C22)*(OFFSET('Game Board'!G8:G55,0,IO1)=OFFSET('Game Board'!H8:H55,0,IO1))*1)</f>
        <v>0</v>
      </c>
      <c r="IQ22" s="315">
        <f ca="1">SUMPRODUCT((OFFSET('Game Board'!G8:G55,0,IO1)&lt;&gt;"")*(OFFSET('Game Board'!F8:F55,0,IO1)=C22)*(OFFSET('Game Board'!G8:G55,0,IO1)&lt;OFFSET('Game Board'!H8:H55,0,IO1))*1)+SUMPRODUCT((OFFSET('Game Board'!G8:G55,0,IO1)&lt;&gt;"")*(OFFSET('Game Board'!I8:I55,0,IO1)=C22)*(OFFSET('Game Board'!H8:H55,0,IO1)&lt;OFFSET('Game Board'!G8:G55,0,IO1))*1)</f>
        <v>0</v>
      </c>
      <c r="IR22" s="315">
        <f ca="1">SUMIF(OFFSET('Game Board'!F8:F55,0,IO1),C22,OFFSET('Game Board'!G8:G55,0,IO1))+SUMIF(OFFSET('Game Board'!I8:I55,0,IO1),C22,OFFSET('Game Board'!H8:H55,0,IO1))</f>
        <v>0</v>
      </c>
      <c r="IS22" s="315">
        <f ca="1">SUMIF(OFFSET('Game Board'!F8:F55,0,IO1),C22,OFFSET('Game Board'!H8:H55,0,IO1))+SUMIF(OFFSET('Game Board'!I8:I55,0,IO1),C22,OFFSET('Game Board'!G8:G55,0,IO1))</f>
        <v>0</v>
      </c>
      <c r="IT22" s="315">
        <f t="shared" ca="1" si="27"/>
        <v>0</v>
      </c>
      <c r="IU22" s="315">
        <f t="shared" ca="1" si="28"/>
        <v>0</v>
      </c>
      <c r="IV22" s="315">
        <f ca="1">INDEX(L4:L35,MATCH(JE22,C4:C35,0),0)</f>
        <v>1991</v>
      </c>
      <c r="IW22" s="319">
        <f>'Tournament Setup'!F24</f>
        <v>0</v>
      </c>
      <c r="IX22" s="315">
        <f t="shared" ref="IX22" ca="1" si="3022">RANK(IU22,IU20:IU23)</f>
        <v>1</v>
      </c>
      <c r="IY22" s="315">
        <f t="shared" ref="IY22" ca="1" si="3023">SUMPRODUCT((IX20:IX23=IX22)*(IT20:IT23&gt;IT22)*1)</f>
        <v>0</v>
      </c>
      <c r="IZ22" s="315">
        <f t="shared" ca="1" si="31"/>
        <v>1</v>
      </c>
      <c r="JA22" s="315">
        <f t="shared" ref="JA22" ca="1" si="3024">SUMPRODUCT((IX20:IX23=IX22)*(IT20:IT23=IT22)*(IR20:IR23&gt;IR22)*1)</f>
        <v>0</v>
      </c>
      <c r="JB22" s="315">
        <f t="shared" ca="1" si="33"/>
        <v>1</v>
      </c>
      <c r="JC22" s="315">
        <f t="shared" ref="JC22" ca="1" si="3025">RANK(JB22,JB20:JB23,1)+COUNTIF(JB20:JB22,JB22)-1</f>
        <v>3</v>
      </c>
      <c r="JD22" s="315">
        <v>3</v>
      </c>
      <c r="JE22" s="315" t="str">
        <f t="shared" ref="JE22" ca="1" si="3026">INDEX(IM20:IM23,MATCH(JD22,JC20:JC23,0),0)</f>
        <v>Netherlands</v>
      </c>
      <c r="JF22" s="315">
        <f t="shared" ref="JF22" ca="1" si="3027">INDEX(JB20:JB23,MATCH(JE22,IM20:IM23,0),0)</f>
        <v>1</v>
      </c>
      <c r="JG22" s="315" t="str">
        <f t="shared" ref="JG22:JG23" ca="1" si="3028">IF(AND(JG21&lt;&gt;"",JF22=1),JE22,"")</f>
        <v>Netherlands</v>
      </c>
      <c r="JH22" s="315" t="str">
        <f t="shared" ref="JH22" ca="1" si="3029">IF(JH21&lt;&gt;"",JE22,"")</f>
        <v/>
      </c>
      <c r="JI22" s="315" t="str">
        <f t="shared" ref="JI22" ca="1" si="3030">IF(JF23=3,JE22,"")</f>
        <v/>
      </c>
      <c r="JJ22" s="315">
        <f ca="1">SUMPRODUCT((OFFSET('Game Board'!F8:F55,0,IO1)=JG22)*(OFFSET('Game Board'!I8:I55,0,IO1)=JG20)*(OFFSET('Game Board'!G8:G55,0,IO1)&gt;OFFSET('Game Board'!H8:H55,0,IO1))*1)+SUMPRODUCT((OFFSET('Game Board'!I8:I55,0,IO1)=JG22)*(OFFSET('Game Board'!F8:F55,0,IO1)=JG20)*(OFFSET('Game Board'!H8:H55,0,IO1)&gt;OFFSET('Game Board'!G8:G55,0,IO1))*1)+SUMPRODUCT((OFFSET('Game Board'!F8:F55,0,IO1)=JG22)*(OFFSET('Game Board'!I8:I55,0,IO1)=JG21)*(OFFSET('Game Board'!G8:G55,0,IO1)&gt;OFFSET('Game Board'!H8:H55,0,IO1))*1)+SUMPRODUCT((OFFSET('Game Board'!I8:I55,0,IO1)=JG22)*(OFFSET('Game Board'!F8:F55,0,IO1)=JG21)*(OFFSET('Game Board'!H8:H55,0,IO1)&gt;OFFSET('Game Board'!G8:G55,0,IO1))*1)+SUMPRODUCT((OFFSET('Game Board'!F8:F55,0,IO1)=JG22)*(OFFSET('Game Board'!I8:I55,0,IO1)=JG23)*(OFFSET('Game Board'!G8:G55,0,IO1)&gt;OFFSET('Game Board'!H8:H55,0,IO1))*1)+SUMPRODUCT((OFFSET('Game Board'!I8:I55,0,IO1)=JG22)*(OFFSET('Game Board'!F8:F55,0,IO1)=JG23)*(OFFSET('Game Board'!H8:H55,0,IO1)&gt;OFFSET('Game Board'!G8:G55,0,IO1))*1)</f>
        <v>0</v>
      </c>
      <c r="JK22" s="315">
        <f ca="1">SUMPRODUCT((OFFSET('Game Board'!F8:F55,0,IO1)=JG22)*(OFFSET('Game Board'!I8:I55,0,IO1)=JG20)*(OFFSET('Game Board'!G8:G55,0,IO1)=OFFSET('Game Board'!H8:H55,0,IO1))*1)+SUMPRODUCT((OFFSET('Game Board'!I8:I55,0,IO1)=JG22)*(OFFSET('Game Board'!F8:F55,0,IO1)=JG20)*(OFFSET('Game Board'!G8:G55,0,IO1)=OFFSET('Game Board'!H8:H55,0,IO1))*1)+SUMPRODUCT((OFFSET('Game Board'!F8:F55,0,IO1)=JG22)*(OFFSET('Game Board'!I8:I55,0,IO1)=JG21)*(OFFSET('Game Board'!G8:G55,0,IO1)=OFFSET('Game Board'!H8:H55,0,IO1))*1)+SUMPRODUCT((OFFSET('Game Board'!I8:I55,0,IO1)=JG22)*(OFFSET('Game Board'!F8:F55,0,IO1)=JG21)*(OFFSET('Game Board'!G8:G55,0,IO1)=OFFSET('Game Board'!H8:H55,0,IO1))*1)+SUMPRODUCT((OFFSET('Game Board'!F8:F55,0,IO1)=JG22)*(OFFSET('Game Board'!I8:I55,0,IO1)=JG23)*(OFFSET('Game Board'!G8:G55,0,IO1)=OFFSET('Game Board'!H8:H55,0,IO1))*1)+SUMPRODUCT((OFFSET('Game Board'!I8:I55,0,IO1)=JG22)*(OFFSET('Game Board'!F8:F55,0,IO1)=JG23)*(OFFSET('Game Board'!G8:G55,0,IO1)=OFFSET('Game Board'!H8:H55,0,IO1))*1)</f>
        <v>3</v>
      </c>
      <c r="JL22" s="315">
        <f ca="1">SUMPRODUCT((OFFSET('Game Board'!F8:F55,0,IO1)=JG22)*(OFFSET('Game Board'!I8:I55,0,IO1)=JG20)*(OFFSET('Game Board'!G8:G55,0,IO1)&lt;OFFSET('Game Board'!H8:H55,0,IO1))*1)+SUMPRODUCT((OFFSET('Game Board'!I8:I55,0,IO1)=JG22)*(OFFSET('Game Board'!F8:F55,0,IO1)=JG20)*(OFFSET('Game Board'!H8:H55,0,IO1)&lt;OFFSET('Game Board'!G8:G55,0,IO1))*1)+SUMPRODUCT((OFFSET('Game Board'!F8:F55,0,IO1)=JG22)*(OFFSET('Game Board'!I8:I55,0,IO1)=JG21)*(OFFSET('Game Board'!G8:G55,0,IO1)&lt;OFFSET('Game Board'!H8:H55,0,IO1))*1)+SUMPRODUCT((OFFSET('Game Board'!I8:I55,0,IO1)=JG22)*(OFFSET('Game Board'!F8:F55,0,IO1)=JG21)*(OFFSET('Game Board'!H8:H55,0,IO1)&lt;OFFSET('Game Board'!G8:G55,0,IO1))*1)+SUMPRODUCT((OFFSET('Game Board'!F8:F55,0,IO1)=JG22)*(OFFSET('Game Board'!I8:I55,0,IO1)=JG23)*(OFFSET('Game Board'!G8:G55,0,IO1)&lt;OFFSET('Game Board'!H8:H55,0,IO1))*1)+SUMPRODUCT((OFFSET('Game Board'!I8:I55,0,IO1)=JG22)*(OFFSET('Game Board'!F8:F55,0,IO1)=JG23)*(OFFSET('Game Board'!H8:H55,0,IO1)&lt;OFFSET('Game Board'!G8:G55,0,IO1))*1)</f>
        <v>0</v>
      </c>
      <c r="JM22" s="315">
        <f ca="1">SUMIFS(OFFSET('Game Board'!G8:G55,0,IO1),OFFSET('Game Board'!F8:F55,0,IO1),JG22,OFFSET('Game Board'!I8:I55,0,IO1),JG20)+SUMIFS(OFFSET('Game Board'!G8:G55,0,IO1),OFFSET('Game Board'!F8:F55,0,IO1),JG22,OFFSET('Game Board'!I8:I55,0,IO1),JG21)+SUMIFS(OFFSET('Game Board'!G8:G55,0,IO1),OFFSET('Game Board'!F8:F55,0,IO1),JG22,OFFSET('Game Board'!I8:I55,0,IO1),JG23)+SUMIFS(OFFSET('Game Board'!H8:H55,0,IO1),OFFSET('Game Board'!I8:I55,0,IO1),JG22,OFFSET('Game Board'!F8:F55,0,IO1),JG20)+SUMIFS(OFFSET('Game Board'!H8:H55,0,IO1),OFFSET('Game Board'!I8:I55,0,IO1),JG22,OFFSET('Game Board'!F8:F55,0,IO1),JG21)+SUMIFS(OFFSET('Game Board'!H8:H55,0,IO1),OFFSET('Game Board'!I8:I55,0,IO1),JG22,OFFSET('Game Board'!F8:F55,0,IO1),JG23)</f>
        <v>0</v>
      </c>
      <c r="JN22" s="315">
        <f ca="1">SUMIFS(OFFSET('Game Board'!H8:H55,0,IO1),OFFSET('Game Board'!F8:F55,0,IO1),JG22,OFFSET('Game Board'!I8:I55,0,IO1),JG20)+SUMIFS(OFFSET('Game Board'!H8:H55,0,IO1),OFFSET('Game Board'!F8:F55,0,IO1),JG22,OFFSET('Game Board'!I8:I55,0,IO1),JG21)+SUMIFS(OFFSET('Game Board'!H8:H55,0,IO1),OFFSET('Game Board'!F8:F55,0,IO1),JG22,OFFSET('Game Board'!I8:I55,0,IO1),JG23)+SUMIFS(OFFSET('Game Board'!G8:G55,0,IO1),OFFSET('Game Board'!I8:I55,0,IO1),JG22,OFFSET('Game Board'!F8:F55,0,IO1),JG20)+SUMIFS(OFFSET('Game Board'!G8:G55,0,IO1),OFFSET('Game Board'!I8:I55,0,IO1),JG22,OFFSET('Game Board'!F8:F55,0,IO1),JG21)+SUMIFS(OFFSET('Game Board'!G8:G55,0,IO1),OFFSET('Game Board'!I8:I55,0,IO1),JG22,OFFSET('Game Board'!F8:F55,0,IO1),JG23)</f>
        <v>0</v>
      </c>
      <c r="JO22" s="315">
        <f t="shared" ca="1" si="38"/>
        <v>0</v>
      </c>
      <c r="JP22" s="315">
        <f t="shared" ca="1" si="39"/>
        <v>3</v>
      </c>
      <c r="JQ22" s="315">
        <f t="shared" ref="JQ22" ca="1" si="3031">IF(JG22&lt;&gt;"",SUMPRODUCT((JF20:JF23=JF22)*(JP20:JP23&gt;JP22)*1),0)</f>
        <v>0</v>
      </c>
      <c r="JR22" s="315">
        <f t="shared" ref="JR22" ca="1" si="3032">IF(JG22&lt;&gt;"",SUMPRODUCT((JQ20:JQ23=JQ22)*(JO20:JO23&gt;JO22)*1),0)</f>
        <v>0</v>
      </c>
      <c r="JS22" s="315">
        <f t="shared" ca="1" si="42"/>
        <v>0</v>
      </c>
      <c r="JT22" s="315">
        <f t="shared" ref="JT22" ca="1" si="3033">IF(JG22&lt;&gt;"",SUMPRODUCT((JS20:JS23=JS22)*(JQ20:JQ23=JQ22)*(JM20:JM23&gt;JM22)*1),0)</f>
        <v>0</v>
      </c>
      <c r="JU22" s="315">
        <f t="shared" ca="1" si="44"/>
        <v>1</v>
      </c>
      <c r="JV22" s="315">
        <f ca="1">SUMPRODUCT((OFFSET('Game Board'!F8:F55,0,IO1)=JH22)*(OFFSET('Game Board'!I8:I55,0,IO1)=JH21)*(OFFSET('Game Board'!G8:G55,0,IO1)&gt;OFFSET('Game Board'!H8:H55,0,IO1))*1)+SUMPRODUCT((OFFSET('Game Board'!I8:I55,0,IO1)=JH22)*(OFFSET('Game Board'!F8:F55,0,IO1)=JH21)*(OFFSET('Game Board'!H8:H55,0,IO1)&gt;OFFSET('Game Board'!G8:G55,0,IO1))*1)+SUMPRODUCT((OFFSET('Game Board'!F8:F55,0,IO1)=JH22)*(OFFSET('Game Board'!I8:I55,0,IO1)=JH23)*(OFFSET('Game Board'!G8:G55,0,IO1)&gt;OFFSET('Game Board'!H8:H55,0,IO1))*1)+SUMPRODUCT((OFFSET('Game Board'!I8:I55,0,IO1)=JH22)*(OFFSET('Game Board'!F8:F55,0,IO1)=JH23)*(OFFSET('Game Board'!H8:H55,0,IO1)&gt;OFFSET('Game Board'!G8:G55,0,IO1))*1)</f>
        <v>0</v>
      </c>
      <c r="JW22" s="315">
        <f ca="1">SUMPRODUCT((OFFSET('Game Board'!F8:F55,0,IO1)=JH22)*(OFFSET('Game Board'!I8:I55,0,IO1)=JH21)*(OFFSET('Game Board'!G8:G55,0,IO1)=OFFSET('Game Board'!H8:H55,0,IO1))*1)+SUMPRODUCT((OFFSET('Game Board'!I8:I55,0,IO1)=JH22)*(OFFSET('Game Board'!F8:F55,0,IO1)=JH21)*(OFFSET('Game Board'!G8:G55,0,IO1)=OFFSET('Game Board'!H8:H55,0,IO1))*1)+SUMPRODUCT((OFFSET('Game Board'!F8:F55,0,IO1)=JH22)*(OFFSET('Game Board'!I8:I55,0,IO1)=JH23)*(OFFSET('Game Board'!G8:G55,0,IO1)=OFFSET('Game Board'!H8:H55,0,IO1))*1)+SUMPRODUCT((OFFSET('Game Board'!I8:I55,0,IO1)=JH22)*(OFFSET('Game Board'!F8:F55,0,IO1)=JH23)*(OFFSET('Game Board'!G8:G55,0,IO1)=OFFSET('Game Board'!H8:H55,0,IO1))*1)</f>
        <v>0</v>
      </c>
      <c r="JX22" s="315">
        <f ca="1">SUMPRODUCT((OFFSET('Game Board'!F8:F55,0,IO1)=JH22)*(OFFSET('Game Board'!I8:I55,0,IO1)=JH21)*(OFFSET('Game Board'!G8:G55,0,IO1)&lt;OFFSET('Game Board'!H8:H55,0,IO1))*1)+SUMPRODUCT((OFFSET('Game Board'!I8:I55,0,IO1)=JH22)*(OFFSET('Game Board'!F8:F55,0,IO1)=JH21)*(OFFSET('Game Board'!H8:H55,0,IO1)&lt;OFFSET('Game Board'!G8:G55,0,IO1))*1)+SUMPRODUCT((OFFSET('Game Board'!F8:F55,0,IO1)=JH22)*(OFFSET('Game Board'!I8:I55,0,IO1)=JH23)*(OFFSET('Game Board'!G8:G55,0,IO1)&lt;OFFSET('Game Board'!H8:H55,0,IO1))*1)+SUMPRODUCT((OFFSET('Game Board'!I8:I55,0,IO1)=JH22)*(OFFSET('Game Board'!F8:F55,0,IO1)=JH23)*(OFFSET('Game Board'!H8:H55,0,IO1)&lt;OFFSET('Game Board'!G8:G55,0,IO1))*1)</f>
        <v>0</v>
      </c>
      <c r="JY22" s="315">
        <f ca="1">SUMIFS(OFFSET('Game Board'!G8:G55,0,IO1),OFFSET('Game Board'!F8:F55,0,IO1),JH22,OFFSET('Game Board'!I8:I55,0,IO1),JH21)+SUMIFS(OFFSET('Game Board'!G8:G55,0,IO1),OFFSET('Game Board'!F8:F55,0,IO1),JH22,OFFSET('Game Board'!I8:I55,0,IO1),JH23)+SUMIFS(OFFSET('Game Board'!H8:H55,0,IO1),OFFSET('Game Board'!I8:I55,0,IO1),JH22,OFFSET('Game Board'!F8:F55,0,IO1),JH21)+SUMIFS(OFFSET('Game Board'!H8:H55,0,IO1),OFFSET('Game Board'!I8:I55,0,IO1),JH22,OFFSET('Game Board'!F8:F55,0,IO1),JH23)</f>
        <v>0</v>
      </c>
      <c r="JZ22" s="315">
        <f ca="1">SUMIFS(OFFSET('Game Board'!H8:H55,0,IO1),OFFSET('Game Board'!F8:F55,0,IO1),JH22,OFFSET('Game Board'!I8:I55,0,IO1),JH21)+SUMIFS(OFFSET('Game Board'!H8:H55,0,IO1),OFFSET('Game Board'!F8:F55,0,IO1),JH22,OFFSET('Game Board'!I8:I55,0,IO1),JH23)+SUMIFS(OFFSET('Game Board'!G8:G55,0,IO1),OFFSET('Game Board'!I8:I55,0,IO1),JH22,OFFSET('Game Board'!F8:F55,0,IO1),JH21)+SUMIFS(OFFSET('Game Board'!G8:G55,0,IO1),OFFSET('Game Board'!I8:I55,0,IO1),JH22,OFFSET('Game Board'!F8:F55,0,IO1),JH23)</f>
        <v>0</v>
      </c>
      <c r="KA22" s="315">
        <f t="shared" ca="1" si="259"/>
        <v>0</v>
      </c>
      <c r="KB22" s="315">
        <f t="shared" ca="1" si="260"/>
        <v>0</v>
      </c>
      <c r="KC22" s="315">
        <f t="shared" ref="KC22" ca="1" si="3034">IF(JH22&lt;&gt;"",SUMPRODUCT((JF20:JF23=JF22)*(KB20:KB23&gt;KB22)*1),0)</f>
        <v>0</v>
      </c>
      <c r="KD22" s="315">
        <f t="shared" ref="KD22" ca="1" si="3035">IF(JH22&lt;&gt;"",SUMPRODUCT((KC20:KC23=KC22)*(KA20:KA23&gt;KA22)*1),0)</f>
        <v>0</v>
      </c>
      <c r="KE22" s="315">
        <f t="shared" ca="1" si="263"/>
        <v>0</v>
      </c>
      <c r="KF22" s="315">
        <f t="shared" ref="KF22" ca="1" si="3036">IF(JH22&lt;&gt;"",SUMPRODUCT((KE20:KE23=KE22)*(KC20:KC23=KC22)*(JY20:JY23&gt;JY22)*1),0)</f>
        <v>0</v>
      </c>
      <c r="KG22" s="315">
        <f t="shared" ca="1" si="45"/>
        <v>1</v>
      </c>
      <c r="KH22" s="315">
        <f ca="1">SUMPRODUCT((OFFSET('Game Board'!F8:F55,0,IO1)=JI22)*(OFFSET('Game Board'!I8:I55,0,IO1)=JI23)*(OFFSET('Game Board'!G8:G55,0,IO1)&gt;OFFSET('Game Board'!H8:H55,0,IO1))*1)+SUMPRODUCT((OFFSET('Game Board'!I8:I55,0,IO1)=JI22)*(OFFSET('Game Board'!F8:F55,0,IO1)=JI23)*(OFFSET('Game Board'!H8:H55,0,IO1)&gt;OFFSET('Game Board'!G8:G55,0,IO1))*1)</f>
        <v>0</v>
      </c>
      <c r="KI22" s="315">
        <f ca="1">SUMPRODUCT((OFFSET('Game Board'!F8:F55,0,IO1)=JI22)*(OFFSET('Game Board'!I8:I55,0,IO1)=JI23)*(OFFSET('Game Board'!G8:G55,0,IO1)=OFFSET('Game Board'!H8:H55,0,IO1))*1)+SUMPRODUCT((OFFSET('Game Board'!I8:I55,0,IO1)=JI22)*(OFFSET('Game Board'!F8:F55,0,IO1)=JI23)*(OFFSET('Game Board'!H8:H55,0,IO1)=OFFSET('Game Board'!G8:G55,0,IO1))*1)</f>
        <v>0</v>
      </c>
      <c r="KJ22" s="315">
        <f ca="1">SUMPRODUCT((OFFSET('Game Board'!F8:F55,0,IO1)=JI22)*(OFFSET('Game Board'!I8:I55,0,IO1)=JI23)*(OFFSET('Game Board'!G8:G55,0,IO1)&lt;OFFSET('Game Board'!H8:H55,0,IO1))*1)+SUMPRODUCT((OFFSET('Game Board'!I8:I55,0,IO1)=JI22)*(OFFSET('Game Board'!F8:F55,0,IO1)=JI23)*(OFFSET('Game Board'!H8:H55,0,IO1)&lt;OFFSET('Game Board'!G8:G55,0,IO1))*1)</f>
        <v>0</v>
      </c>
      <c r="KK22" s="315">
        <f ca="1">SUMIFS(OFFSET('Game Board'!G8:G55,0,IO1),OFFSET('Game Board'!F8:F55,0,IO1),JI22,OFFSET('Game Board'!I8:I55,0,IO1),JI23)+SUMIFS(OFFSET('Game Board'!H8:H55,0,IO1),OFFSET('Game Board'!I8:I55,0,IO1),JI22,OFFSET('Game Board'!F8:F55,0,IO1),JI23)</f>
        <v>0</v>
      </c>
      <c r="KL22" s="315">
        <f ca="1">SUMIFS(OFFSET('Game Board'!H8:H55,0,IO1),OFFSET('Game Board'!F8:F55,0,IO1),JI22,OFFSET('Game Board'!I8:I55,0,IO1),JI23)+SUMIFS(OFFSET('Game Board'!G8:G55,0,IO1),OFFSET('Game Board'!I8:I55,0,IO1),JI22,OFFSET('Game Board'!F8:F55,0,IO1),JI23)</f>
        <v>0</v>
      </c>
      <c r="KM22" s="315">
        <f t="shared" ref="KM22:KM23" ca="1" si="3037">KK22-KL22</f>
        <v>0</v>
      </c>
      <c r="KN22" s="315">
        <f t="shared" ref="KN22:KN23" ca="1" si="3038">KI22*1+KH22*3</f>
        <v>0</v>
      </c>
      <c r="KO22" s="315">
        <f t="shared" ref="KO22" ca="1" si="3039">IF(JI22&lt;&gt;"",SUMPRODUCT((JR20:JR23=JR22)*(KN20:KN23&gt;KN22)*1),0)</f>
        <v>0</v>
      </c>
      <c r="KP22" s="315">
        <f t="shared" ref="KP22" ca="1" si="3040">IF(JI22&lt;&gt;"",SUMPRODUCT((KO20:KO23=KO22)*(KM20:KM23&gt;KM22)*1),0)</f>
        <v>0</v>
      </c>
      <c r="KQ22" s="315">
        <f t="shared" ref="KQ22:KQ23" ca="1" si="3041">KO22+KP22</f>
        <v>0</v>
      </c>
      <c r="KR22" s="315">
        <f t="shared" ref="KR22" ca="1" si="3042">IF(JI22&lt;&gt;"",SUMPRODUCT((KQ20:KQ23=KQ22)*(KO20:KO23=KO22)*(KK20:KK23&gt;KK22)*1),0)</f>
        <v>0</v>
      </c>
      <c r="KS22" s="315">
        <f t="shared" ca="1" si="46"/>
        <v>1</v>
      </c>
      <c r="KT22" s="315">
        <f t="shared" ref="KT22" ca="1" si="3043">SUMPRODUCT((KS20:KS23=KS22)*(IV20:IV23&gt;IV22)*1)</f>
        <v>1</v>
      </c>
      <c r="KU22" s="315">
        <f t="shared" ca="1" si="48"/>
        <v>2</v>
      </c>
      <c r="KV22" s="315" t="str">
        <f t="shared" si="266"/>
        <v>Netherlands</v>
      </c>
      <c r="KW22" s="315">
        <f t="shared" ca="1" si="49"/>
        <v>0</v>
      </c>
      <c r="KX22" s="315">
        <f ca="1">SUMPRODUCT((OFFSET('Game Board'!G8:G55,0,KX1)&lt;&gt;"")*(OFFSET('Game Board'!F8:F55,0,KX1)=C22)*(OFFSET('Game Board'!G8:G55,0,KX1)&gt;OFFSET('Game Board'!H8:H55,0,KX1))*1)+SUMPRODUCT((OFFSET('Game Board'!G8:G55,0,KX1)&lt;&gt;"")*(OFFSET('Game Board'!I8:I55,0,KX1)=C22)*(OFFSET('Game Board'!H8:H55,0,KX1)&gt;OFFSET('Game Board'!G8:G55,0,KX1))*1)</f>
        <v>0</v>
      </c>
      <c r="KY22" s="315">
        <f ca="1">SUMPRODUCT((OFFSET('Game Board'!G8:G55,0,KX1)&lt;&gt;"")*(OFFSET('Game Board'!F8:F55,0,KX1)=C22)*(OFFSET('Game Board'!G8:G55,0,KX1)=OFFSET('Game Board'!H8:H55,0,KX1))*1)+SUMPRODUCT((OFFSET('Game Board'!G8:G55,0,KX1)&lt;&gt;"")*(OFFSET('Game Board'!I8:I55,0,KX1)=C22)*(OFFSET('Game Board'!G8:G55,0,KX1)=OFFSET('Game Board'!H8:H55,0,KX1))*1)</f>
        <v>0</v>
      </c>
      <c r="KZ22" s="315">
        <f ca="1">SUMPRODUCT((OFFSET('Game Board'!G8:G55,0,KX1)&lt;&gt;"")*(OFFSET('Game Board'!F8:F55,0,KX1)=C22)*(OFFSET('Game Board'!G8:G55,0,KX1)&lt;OFFSET('Game Board'!H8:H55,0,KX1))*1)+SUMPRODUCT((OFFSET('Game Board'!G8:G55,0,KX1)&lt;&gt;"")*(OFFSET('Game Board'!I8:I55,0,KX1)=C22)*(OFFSET('Game Board'!H8:H55,0,KX1)&lt;OFFSET('Game Board'!G8:G55,0,KX1))*1)</f>
        <v>0</v>
      </c>
      <c r="LA22" s="315">
        <f ca="1">SUMIF(OFFSET('Game Board'!F8:F55,0,KX1),C22,OFFSET('Game Board'!G8:G55,0,KX1))+SUMIF(OFFSET('Game Board'!I8:I55,0,KX1),C22,OFFSET('Game Board'!H8:H55,0,KX1))</f>
        <v>0</v>
      </c>
      <c r="LB22" s="315">
        <f ca="1">SUMIF(OFFSET('Game Board'!F8:F55,0,KX1),C22,OFFSET('Game Board'!H8:H55,0,KX1))+SUMIF(OFFSET('Game Board'!I8:I55,0,KX1),C22,OFFSET('Game Board'!G8:G55,0,KX1))</f>
        <v>0</v>
      </c>
      <c r="LC22" s="315">
        <f t="shared" ca="1" si="50"/>
        <v>0</v>
      </c>
      <c r="LD22" s="315">
        <f t="shared" ca="1" si="51"/>
        <v>0</v>
      </c>
      <c r="LE22" s="315">
        <f ca="1">INDEX(L4:L35,MATCH(LN22,C4:C35,0),0)</f>
        <v>1991</v>
      </c>
      <c r="LF22" s="319">
        <f>'Tournament Setup'!F24</f>
        <v>0</v>
      </c>
      <c r="LG22" s="315">
        <f t="shared" ref="LG22" ca="1" si="3044">RANK(LD22,LD20:LD23)</f>
        <v>1</v>
      </c>
      <c r="LH22" s="315">
        <f t="shared" ref="LH22" ca="1" si="3045">SUMPRODUCT((LG20:LG23=LG22)*(LC20:LC23&gt;LC22)*1)</f>
        <v>0</v>
      </c>
      <c r="LI22" s="315">
        <f t="shared" ca="1" si="54"/>
        <v>1</v>
      </c>
      <c r="LJ22" s="315">
        <f t="shared" ref="LJ22" ca="1" si="3046">SUMPRODUCT((LG20:LG23=LG22)*(LC20:LC23=LC22)*(LA20:LA23&gt;LA22)*1)</f>
        <v>0</v>
      </c>
      <c r="LK22" s="315">
        <f t="shared" ca="1" si="56"/>
        <v>1</v>
      </c>
      <c r="LL22" s="315">
        <f t="shared" ref="LL22" ca="1" si="3047">RANK(LK22,LK20:LK23,1)+COUNTIF(LK20:LK22,LK22)-1</f>
        <v>3</v>
      </c>
      <c r="LM22" s="315">
        <v>3</v>
      </c>
      <c r="LN22" s="315" t="str">
        <f t="shared" ref="LN22" ca="1" si="3048">INDEX(KV20:KV23,MATCH(LM22,LL20:LL23,0),0)</f>
        <v>Netherlands</v>
      </c>
      <c r="LO22" s="315">
        <f t="shared" ref="LO22" ca="1" si="3049">INDEX(LK20:LK23,MATCH(LN22,KV20:KV23,0),0)</f>
        <v>1</v>
      </c>
      <c r="LP22" s="315" t="str">
        <f t="shared" ref="LP22:LP23" ca="1" si="3050">IF(AND(LP21&lt;&gt;"",LO22=1),LN22,"")</f>
        <v>Netherlands</v>
      </c>
      <c r="LQ22" s="315" t="str">
        <f t="shared" ref="LQ22" ca="1" si="3051">IF(LQ21&lt;&gt;"",LN22,"")</f>
        <v/>
      </c>
      <c r="LR22" s="315" t="str">
        <f t="shared" ref="LR22" ca="1" si="3052">IF(LO23=3,LN22,"")</f>
        <v/>
      </c>
      <c r="LS22" s="315">
        <f ca="1">SUMPRODUCT((OFFSET('Game Board'!F8:F55,0,KX1)=LP22)*(OFFSET('Game Board'!I8:I55,0,KX1)=LP20)*(OFFSET('Game Board'!G8:G55,0,KX1)&gt;OFFSET('Game Board'!H8:H55,0,KX1))*1)+SUMPRODUCT((OFFSET('Game Board'!I8:I55,0,KX1)=LP22)*(OFFSET('Game Board'!F8:F55,0,KX1)=LP20)*(OFFSET('Game Board'!H8:H55,0,KX1)&gt;OFFSET('Game Board'!G8:G55,0,KX1))*1)+SUMPRODUCT((OFFSET('Game Board'!F8:F55,0,KX1)=LP22)*(OFFSET('Game Board'!I8:I55,0,KX1)=LP21)*(OFFSET('Game Board'!G8:G55,0,KX1)&gt;OFFSET('Game Board'!H8:H55,0,KX1))*1)+SUMPRODUCT((OFFSET('Game Board'!I8:I55,0,KX1)=LP22)*(OFFSET('Game Board'!F8:F55,0,KX1)=LP21)*(OFFSET('Game Board'!H8:H55,0,KX1)&gt;OFFSET('Game Board'!G8:G55,0,KX1))*1)+SUMPRODUCT((OFFSET('Game Board'!F8:F55,0,KX1)=LP22)*(OFFSET('Game Board'!I8:I55,0,KX1)=LP23)*(OFFSET('Game Board'!G8:G55,0,KX1)&gt;OFFSET('Game Board'!H8:H55,0,KX1))*1)+SUMPRODUCT((OFFSET('Game Board'!I8:I55,0,KX1)=LP22)*(OFFSET('Game Board'!F8:F55,0,KX1)=LP23)*(OFFSET('Game Board'!H8:H55,0,KX1)&gt;OFFSET('Game Board'!G8:G55,0,KX1))*1)</f>
        <v>0</v>
      </c>
      <c r="LT22" s="315">
        <f ca="1">SUMPRODUCT((OFFSET('Game Board'!F8:F55,0,KX1)=LP22)*(OFFSET('Game Board'!I8:I55,0,KX1)=LP20)*(OFFSET('Game Board'!G8:G55,0,KX1)=OFFSET('Game Board'!H8:H55,0,KX1))*1)+SUMPRODUCT((OFFSET('Game Board'!I8:I55,0,KX1)=LP22)*(OFFSET('Game Board'!F8:F55,0,KX1)=LP20)*(OFFSET('Game Board'!G8:G55,0,KX1)=OFFSET('Game Board'!H8:H55,0,KX1))*1)+SUMPRODUCT((OFFSET('Game Board'!F8:F55,0,KX1)=LP22)*(OFFSET('Game Board'!I8:I55,0,KX1)=LP21)*(OFFSET('Game Board'!G8:G55,0,KX1)=OFFSET('Game Board'!H8:H55,0,KX1))*1)+SUMPRODUCT((OFFSET('Game Board'!I8:I55,0,KX1)=LP22)*(OFFSET('Game Board'!F8:F55,0,KX1)=LP21)*(OFFSET('Game Board'!G8:G55,0,KX1)=OFFSET('Game Board'!H8:H55,0,KX1))*1)+SUMPRODUCT((OFFSET('Game Board'!F8:F55,0,KX1)=LP22)*(OFFSET('Game Board'!I8:I55,0,KX1)=LP23)*(OFFSET('Game Board'!G8:G55,0,KX1)=OFFSET('Game Board'!H8:H55,0,KX1))*1)+SUMPRODUCT((OFFSET('Game Board'!I8:I55,0,KX1)=LP22)*(OFFSET('Game Board'!F8:F55,0,KX1)=LP23)*(OFFSET('Game Board'!G8:G55,0,KX1)=OFFSET('Game Board'!H8:H55,0,KX1))*1)</f>
        <v>3</v>
      </c>
      <c r="LU22" s="315">
        <f ca="1">SUMPRODUCT((OFFSET('Game Board'!F8:F55,0,KX1)=LP22)*(OFFSET('Game Board'!I8:I55,0,KX1)=LP20)*(OFFSET('Game Board'!G8:G55,0,KX1)&lt;OFFSET('Game Board'!H8:H55,0,KX1))*1)+SUMPRODUCT((OFFSET('Game Board'!I8:I55,0,KX1)=LP22)*(OFFSET('Game Board'!F8:F55,0,KX1)=LP20)*(OFFSET('Game Board'!H8:H55,0,KX1)&lt;OFFSET('Game Board'!G8:G55,0,KX1))*1)+SUMPRODUCT((OFFSET('Game Board'!F8:F55,0,KX1)=LP22)*(OFFSET('Game Board'!I8:I55,0,KX1)=LP21)*(OFFSET('Game Board'!G8:G55,0,KX1)&lt;OFFSET('Game Board'!H8:H55,0,KX1))*1)+SUMPRODUCT((OFFSET('Game Board'!I8:I55,0,KX1)=LP22)*(OFFSET('Game Board'!F8:F55,0,KX1)=LP21)*(OFFSET('Game Board'!H8:H55,0,KX1)&lt;OFFSET('Game Board'!G8:G55,0,KX1))*1)+SUMPRODUCT((OFFSET('Game Board'!F8:F55,0,KX1)=LP22)*(OFFSET('Game Board'!I8:I55,0,KX1)=LP23)*(OFFSET('Game Board'!G8:G55,0,KX1)&lt;OFFSET('Game Board'!H8:H55,0,KX1))*1)+SUMPRODUCT((OFFSET('Game Board'!I8:I55,0,KX1)=LP22)*(OFFSET('Game Board'!F8:F55,0,KX1)=LP23)*(OFFSET('Game Board'!H8:H55,0,KX1)&lt;OFFSET('Game Board'!G8:G55,0,KX1))*1)</f>
        <v>0</v>
      </c>
      <c r="LV22" s="315">
        <f ca="1">SUMIFS(OFFSET('Game Board'!G8:G55,0,KX1),OFFSET('Game Board'!F8:F55,0,KX1),LP22,OFFSET('Game Board'!I8:I55,0,KX1),LP20)+SUMIFS(OFFSET('Game Board'!G8:G55,0,KX1),OFFSET('Game Board'!F8:F55,0,KX1),LP22,OFFSET('Game Board'!I8:I55,0,KX1),LP21)+SUMIFS(OFFSET('Game Board'!G8:G55,0,KX1),OFFSET('Game Board'!F8:F55,0,KX1),LP22,OFFSET('Game Board'!I8:I55,0,KX1),LP23)+SUMIFS(OFFSET('Game Board'!H8:H55,0,KX1),OFFSET('Game Board'!I8:I55,0,KX1),LP22,OFFSET('Game Board'!F8:F55,0,KX1),LP20)+SUMIFS(OFFSET('Game Board'!H8:H55,0,KX1),OFFSET('Game Board'!I8:I55,0,KX1),LP22,OFFSET('Game Board'!F8:F55,0,KX1),LP21)+SUMIFS(OFFSET('Game Board'!H8:H55,0,KX1),OFFSET('Game Board'!I8:I55,0,KX1),LP22,OFFSET('Game Board'!F8:F55,0,KX1),LP23)</f>
        <v>0</v>
      </c>
      <c r="LW22" s="315">
        <f ca="1">SUMIFS(OFFSET('Game Board'!H8:H55,0,KX1),OFFSET('Game Board'!F8:F55,0,KX1),LP22,OFFSET('Game Board'!I8:I55,0,KX1),LP20)+SUMIFS(OFFSET('Game Board'!H8:H55,0,KX1),OFFSET('Game Board'!F8:F55,0,KX1),LP22,OFFSET('Game Board'!I8:I55,0,KX1),LP21)+SUMIFS(OFFSET('Game Board'!H8:H55,0,KX1),OFFSET('Game Board'!F8:F55,0,KX1),LP22,OFFSET('Game Board'!I8:I55,0,KX1),LP23)+SUMIFS(OFFSET('Game Board'!G8:G55,0,KX1),OFFSET('Game Board'!I8:I55,0,KX1),LP22,OFFSET('Game Board'!F8:F55,0,KX1),LP20)+SUMIFS(OFFSET('Game Board'!G8:G55,0,KX1),OFFSET('Game Board'!I8:I55,0,KX1),LP22,OFFSET('Game Board'!F8:F55,0,KX1),LP21)+SUMIFS(OFFSET('Game Board'!G8:G55,0,KX1),OFFSET('Game Board'!I8:I55,0,KX1),LP22,OFFSET('Game Board'!F8:F55,0,KX1),LP23)</f>
        <v>0</v>
      </c>
      <c r="LX22" s="315">
        <f t="shared" ca="1" si="61"/>
        <v>0</v>
      </c>
      <c r="LY22" s="315">
        <f t="shared" ca="1" si="62"/>
        <v>3</v>
      </c>
      <c r="LZ22" s="315">
        <f t="shared" ref="LZ22" ca="1" si="3053">IF(LP22&lt;&gt;"",SUMPRODUCT((LO20:LO23=LO22)*(LY20:LY23&gt;LY22)*1),0)</f>
        <v>0</v>
      </c>
      <c r="MA22" s="315">
        <f t="shared" ref="MA22" ca="1" si="3054">IF(LP22&lt;&gt;"",SUMPRODUCT((LZ20:LZ23=LZ22)*(LX20:LX23&gt;LX22)*1),0)</f>
        <v>0</v>
      </c>
      <c r="MB22" s="315">
        <f t="shared" ca="1" si="65"/>
        <v>0</v>
      </c>
      <c r="MC22" s="315">
        <f t="shared" ref="MC22" ca="1" si="3055">IF(LP22&lt;&gt;"",SUMPRODUCT((MB20:MB23=MB22)*(LZ20:LZ23=LZ22)*(LV20:LV23&gt;LV22)*1),0)</f>
        <v>0</v>
      </c>
      <c r="MD22" s="315">
        <f t="shared" ca="1" si="67"/>
        <v>1</v>
      </c>
      <c r="ME22" s="315">
        <f ca="1">SUMPRODUCT((OFFSET('Game Board'!F8:F55,0,KX1)=LQ22)*(OFFSET('Game Board'!I8:I55,0,KX1)=LQ21)*(OFFSET('Game Board'!G8:G55,0,KX1)&gt;OFFSET('Game Board'!H8:H55,0,KX1))*1)+SUMPRODUCT((OFFSET('Game Board'!I8:I55,0,KX1)=LQ22)*(OFFSET('Game Board'!F8:F55,0,KX1)=LQ21)*(OFFSET('Game Board'!H8:H55,0,KX1)&gt;OFFSET('Game Board'!G8:G55,0,KX1))*1)+SUMPRODUCT((OFFSET('Game Board'!F8:F55,0,KX1)=LQ22)*(OFFSET('Game Board'!I8:I55,0,KX1)=LQ23)*(OFFSET('Game Board'!G8:G55,0,KX1)&gt;OFFSET('Game Board'!H8:H55,0,KX1))*1)+SUMPRODUCT((OFFSET('Game Board'!I8:I55,0,KX1)=LQ22)*(OFFSET('Game Board'!F8:F55,0,KX1)=LQ23)*(OFFSET('Game Board'!H8:H55,0,KX1)&gt;OFFSET('Game Board'!G8:G55,0,KX1))*1)</f>
        <v>0</v>
      </c>
      <c r="MF22" s="315">
        <f ca="1">SUMPRODUCT((OFFSET('Game Board'!F8:F55,0,KX1)=LQ22)*(OFFSET('Game Board'!I8:I55,0,KX1)=LQ21)*(OFFSET('Game Board'!G8:G55,0,KX1)=OFFSET('Game Board'!H8:H55,0,KX1))*1)+SUMPRODUCT((OFFSET('Game Board'!I8:I55,0,KX1)=LQ22)*(OFFSET('Game Board'!F8:F55,0,KX1)=LQ21)*(OFFSET('Game Board'!G8:G55,0,KX1)=OFFSET('Game Board'!H8:H55,0,KX1))*1)+SUMPRODUCT((OFFSET('Game Board'!F8:F55,0,KX1)=LQ22)*(OFFSET('Game Board'!I8:I55,0,KX1)=LQ23)*(OFFSET('Game Board'!G8:G55,0,KX1)=OFFSET('Game Board'!H8:H55,0,KX1))*1)+SUMPRODUCT((OFFSET('Game Board'!I8:I55,0,KX1)=LQ22)*(OFFSET('Game Board'!F8:F55,0,KX1)=LQ23)*(OFFSET('Game Board'!G8:G55,0,KX1)=OFFSET('Game Board'!H8:H55,0,KX1))*1)</f>
        <v>0</v>
      </c>
      <c r="MG22" s="315">
        <f ca="1">SUMPRODUCT((OFFSET('Game Board'!F8:F55,0,KX1)=LQ22)*(OFFSET('Game Board'!I8:I55,0,KX1)=LQ21)*(OFFSET('Game Board'!G8:G55,0,KX1)&lt;OFFSET('Game Board'!H8:H55,0,KX1))*1)+SUMPRODUCT((OFFSET('Game Board'!I8:I55,0,KX1)=LQ22)*(OFFSET('Game Board'!F8:F55,0,KX1)=LQ21)*(OFFSET('Game Board'!H8:H55,0,KX1)&lt;OFFSET('Game Board'!G8:G55,0,KX1))*1)+SUMPRODUCT((OFFSET('Game Board'!F8:F55,0,KX1)=LQ22)*(OFFSET('Game Board'!I8:I55,0,KX1)=LQ23)*(OFFSET('Game Board'!G8:G55,0,KX1)&lt;OFFSET('Game Board'!H8:H55,0,KX1))*1)+SUMPRODUCT((OFFSET('Game Board'!I8:I55,0,KX1)=LQ22)*(OFFSET('Game Board'!F8:F55,0,KX1)=LQ23)*(OFFSET('Game Board'!H8:H55,0,KX1)&lt;OFFSET('Game Board'!G8:G55,0,KX1))*1)</f>
        <v>0</v>
      </c>
      <c r="MH22" s="315">
        <f ca="1">SUMIFS(OFFSET('Game Board'!G8:G55,0,KX1),OFFSET('Game Board'!F8:F55,0,KX1),LQ22,OFFSET('Game Board'!I8:I55,0,KX1),LQ21)+SUMIFS(OFFSET('Game Board'!G8:G55,0,KX1),OFFSET('Game Board'!F8:F55,0,KX1),LQ22,OFFSET('Game Board'!I8:I55,0,KX1),LQ23)+SUMIFS(OFFSET('Game Board'!H8:H55,0,KX1),OFFSET('Game Board'!I8:I55,0,KX1),LQ22,OFFSET('Game Board'!F8:F55,0,KX1),LQ21)+SUMIFS(OFFSET('Game Board'!H8:H55,0,KX1),OFFSET('Game Board'!I8:I55,0,KX1),LQ22,OFFSET('Game Board'!F8:F55,0,KX1),LQ23)</f>
        <v>0</v>
      </c>
      <c r="MI22" s="315">
        <f ca="1">SUMIFS(OFFSET('Game Board'!H8:H55,0,KX1),OFFSET('Game Board'!F8:F55,0,KX1),LQ22,OFFSET('Game Board'!I8:I55,0,KX1),LQ21)+SUMIFS(OFFSET('Game Board'!H8:H55,0,KX1),OFFSET('Game Board'!F8:F55,0,KX1),LQ22,OFFSET('Game Board'!I8:I55,0,KX1),LQ23)+SUMIFS(OFFSET('Game Board'!G8:G55,0,KX1),OFFSET('Game Board'!I8:I55,0,KX1),LQ22,OFFSET('Game Board'!F8:F55,0,KX1),LQ21)+SUMIFS(OFFSET('Game Board'!G8:G55,0,KX1),OFFSET('Game Board'!I8:I55,0,KX1),LQ22,OFFSET('Game Board'!F8:F55,0,KX1),LQ23)</f>
        <v>0</v>
      </c>
      <c r="MJ22" s="315">
        <f t="shared" ca="1" si="278"/>
        <v>0</v>
      </c>
      <c r="MK22" s="315">
        <f t="shared" ca="1" si="279"/>
        <v>0</v>
      </c>
      <c r="ML22" s="315">
        <f t="shared" ref="ML22" ca="1" si="3056">IF(LQ22&lt;&gt;"",SUMPRODUCT((LO20:LO23=LO22)*(MK20:MK23&gt;MK22)*1),0)</f>
        <v>0</v>
      </c>
      <c r="MM22" s="315">
        <f t="shared" ref="MM22" ca="1" si="3057">IF(LQ22&lt;&gt;"",SUMPRODUCT((ML20:ML23=ML22)*(MJ20:MJ23&gt;MJ22)*1),0)</f>
        <v>0</v>
      </c>
      <c r="MN22" s="315">
        <f t="shared" ca="1" si="282"/>
        <v>0</v>
      </c>
      <c r="MO22" s="315">
        <f t="shared" ref="MO22" ca="1" si="3058">IF(LQ22&lt;&gt;"",SUMPRODUCT((MN20:MN23=MN22)*(ML20:ML23=ML22)*(MH20:MH23&gt;MH22)*1),0)</f>
        <v>0</v>
      </c>
      <c r="MP22" s="315">
        <f t="shared" ca="1" si="68"/>
        <v>1</v>
      </c>
      <c r="MQ22" s="315">
        <f ca="1">SUMPRODUCT((OFFSET('Game Board'!F8:F55,0,KX1)=LR22)*(OFFSET('Game Board'!I8:I55,0,KX1)=LR23)*(OFFSET('Game Board'!G8:G55,0,KX1)&gt;OFFSET('Game Board'!H8:H55,0,KX1))*1)+SUMPRODUCT((OFFSET('Game Board'!I8:I55,0,KX1)=LR22)*(OFFSET('Game Board'!F8:F55,0,KX1)=LR23)*(OFFSET('Game Board'!H8:H55,0,KX1)&gt;OFFSET('Game Board'!G8:G55,0,KX1))*1)</f>
        <v>0</v>
      </c>
      <c r="MR22" s="315">
        <f ca="1">SUMPRODUCT((OFFSET('Game Board'!F8:F55,0,KX1)=LR22)*(OFFSET('Game Board'!I8:I55,0,KX1)=LR23)*(OFFSET('Game Board'!G8:G55,0,KX1)=OFFSET('Game Board'!H8:H55,0,KX1))*1)+SUMPRODUCT((OFFSET('Game Board'!I8:I55,0,KX1)=LR22)*(OFFSET('Game Board'!F8:F55,0,KX1)=LR23)*(OFFSET('Game Board'!H8:H55,0,KX1)=OFFSET('Game Board'!G8:G55,0,KX1))*1)</f>
        <v>0</v>
      </c>
      <c r="MS22" s="315">
        <f ca="1">SUMPRODUCT((OFFSET('Game Board'!F8:F55,0,KX1)=LR22)*(OFFSET('Game Board'!I8:I55,0,KX1)=LR23)*(OFFSET('Game Board'!G8:G55,0,KX1)&lt;OFFSET('Game Board'!H8:H55,0,KX1))*1)+SUMPRODUCT((OFFSET('Game Board'!I8:I55,0,KX1)=LR22)*(OFFSET('Game Board'!F8:F55,0,KX1)=LR23)*(OFFSET('Game Board'!H8:H55,0,KX1)&lt;OFFSET('Game Board'!G8:G55,0,KX1))*1)</f>
        <v>0</v>
      </c>
      <c r="MT22" s="315">
        <f ca="1">SUMIFS(OFFSET('Game Board'!G8:G55,0,KX1),OFFSET('Game Board'!F8:F55,0,KX1),LR22,OFFSET('Game Board'!I8:I55,0,KX1),LR23)+SUMIFS(OFFSET('Game Board'!H8:H55,0,KX1),OFFSET('Game Board'!I8:I55,0,KX1),LR22,OFFSET('Game Board'!F8:F55,0,KX1),LR23)</f>
        <v>0</v>
      </c>
      <c r="MU22" s="315">
        <f ca="1">SUMIFS(OFFSET('Game Board'!H8:H55,0,KX1),OFFSET('Game Board'!F8:F55,0,KX1),LR22,OFFSET('Game Board'!I8:I55,0,KX1),LR23)+SUMIFS(OFFSET('Game Board'!G8:G55,0,KX1),OFFSET('Game Board'!I8:I55,0,KX1),LR22,OFFSET('Game Board'!F8:F55,0,KX1),LR23)</f>
        <v>0</v>
      </c>
      <c r="MV22" s="315">
        <f t="shared" ref="MV22:MV23" ca="1" si="3059">MT22-MU22</f>
        <v>0</v>
      </c>
      <c r="MW22" s="315">
        <f t="shared" ref="MW22:MW23" ca="1" si="3060">MR22*1+MQ22*3</f>
        <v>0</v>
      </c>
      <c r="MX22" s="315">
        <f t="shared" ref="MX22" ca="1" si="3061">IF(LR22&lt;&gt;"",SUMPRODUCT((MA20:MA23=MA22)*(MW20:MW23&gt;MW22)*1),0)</f>
        <v>0</v>
      </c>
      <c r="MY22" s="315">
        <f t="shared" ref="MY22" ca="1" si="3062">IF(LR22&lt;&gt;"",SUMPRODUCT((MX20:MX23=MX22)*(MV20:MV23&gt;MV22)*1),0)</f>
        <v>0</v>
      </c>
      <c r="MZ22" s="315">
        <f t="shared" ref="MZ22:MZ23" ca="1" si="3063">MX22+MY22</f>
        <v>0</v>
      </c>
      <c r="NA22" s="315">
        <f t="shared" ref="NA22" ca="1" si="3064">IF(LR22&lt;&gt;"",SUMPRODUCT((MZ20:MZ23=MZ22)*(MX20:MX23=MX22)*(MT20:MT23&gt;MT22)*1),0)</f>
        <v>0</v>
      </c>
      <c r="NB22" s="315">
        <f t="shared" ca="1" si="69"/>
        <v>1</v>
      </c>
      <c r="NC22" s="315">
        <f t="shared" ref="NC22" ca="1" si="3065">SUMPRODUCT((NB20:NB23=NB22)*(LE20:LE23&gt;LE22)*1)</f>
        <v>1</v>
      </c>
      <c r="ND22" s="315">
        <f t="shared" ca="1" si="71"/>
        <v>2</v>
      </c>
      <c r="NE22" s="315" t="str">
        <f t="shared" si="285"/>
        <v>Netherlands</v>
      </c>
      <c r="NF22" s="315">
        <f t="shared" ca="1" si="72"/>
        <v>0</v>
      </c>
      <c r="NG22" s="315">
        <f ca="1">SUMPRODUCT((OFFSET('Game Board'!G8:G55,0,NG1)&lt;&gt;"")*(OFFSET('Game Board'!F8:F55,0,NG1)=C22)*(OFFSET('Game Board'!G8:G55,0,NG1)&gt;OFFSET('Game Board'!H8:H55,0,NG1))*1)+SUMPRODUCT((OFFSET('Game Board'!G8:G55,0,NG1)&lt;&gt;"")*(OFFSET('Game Board'!I8:I55,0,NG1)=C22)*(OFFSET('Game Board'!H8:H55,0,NG1)&gt;OFFSET('Game Board'!G8:G55,0,NG1))*1)</f>
        <v>0</v>
      </c>
      <c r="NH22" s="315">
        <f ca="1">SUMPRODUCT((OFFSET('Game Board'!G8:G55,0,NG1)&lt;&gt;"")*(OFFSET('Game Board'!F8:F55,0,NG1)=C22)*(OFFSET('Game Board'!G8:G55,0,NG1)=OFFSET('Game Board'!H8:H55,0,NG1))*1)+SUMPRODUCT((OFFSET('Game Board'!G8:G55,0,NG1)&lt;&gt;"")*(OFFSET('Game Board'!I8:I55,0,NG1)=C22)*(OFFSET('Game Board'!G8:G55,0,NG1)=OFFSET('Game Board'!H8:H55,0,NG1))*1)</f>
        <v>0</v>
      </c>
      <c r="NI22" s="315">
        <f ca="1">SUMPRODUCT((OFFSET('Game Board'!G8:G55,0,NG1)&lt;&gt;"")*(OFFSET('Game Board'!F8:F55,0,NG1)=C22)*(OFFSET('Game Board'!G8:G55,0,NG1)&lt;OFFSET('Game Board'!H8:H55,0,NG1))*1)+SUMPRODUCT((OFFSET('Game Board'!G8:G55,0,NG1)&lt;&gt;"")*(OFFSET('Game Board'!I8:I55,0,NG1)=C22)*(OFFSET('Game Board'!H8:H55,0,NG1)&lt;OFFSET('Game Board'!G8:G55,0,NG1))*1)</f>
        <v>0</v>
      </c>
      <c r="NJ22" s="315">
        <f ca="1">SUMIF(OFFSET('Game Board'!F8:F55,0,NG1),C22,OFFSET('Game Board'!G8:G55,0,NG1))+SUMIF(OFFSET('Game Board'!I8:I55,0,NG1),C22,OFFSET('Game Board'!H8:H55,0,NG1))</f>
        <v>0</v>
      </c>
      <c r="NK22" s="315">
        <f ca="1">SUMIF(OFFSET('Game Board'!F8:F55,0,NG1),C22,OFFSET('Game Board'!H8:H55,0,NG1))+SUMIF(OFFSET('Game Board'!I8:I55,0,NG1),C22,OFFSET('Game Board'!G8:G55,0,NG1))</f>
        <v>0</v>
      </c>
      <c r="NL22" s="315">
        <f t="shared" ca="1" si="73"/>
        <v>0</v>
      </c>
      <c r="NM22" s="315">
        <f t="shared" ca="1" si="74"/>
        <v>0</v>
      </c>
      <c r="NN22" s="315">
        <f ca="1">INDEX(L4:L35,MATCH(NW22,C4:C35,0),0)</f>
        <v>1991</v>
      </c>
      <c r="NO22" s="319">
        <f>'Tournament Setup'!F24</f>
        <v>0</v>
      </c>
      <c r="NP22" s="315">
        <f t="shared" ref="NP22" ca="1" si="3066">RANK(NM22,NM20:NM23)</f>
        <v>1</v>
      </c>
      <c r="NQ22" s="315">
        <f t="shared" ref="NQ22" ca="1" si="3067">SUMPRODUCT((NP20:NP23=NP22)*(NL20:NL23&gt;NL22)*1)</f>
        <v>0</v>
      </c>
      <c r="NR22" s="315">
        <f t="shared" ca="1" si="77"/>
        <v>1</v>
      </c>
      <c r="NS22" s="315">
        <f t="shared" ref="NS22" ca="1" si="3068">SUMPRODUCT((NP20:NP23=NP22)*(NL20:NL23=NL22)*(NJ20:NJ23&gt;NJ22)*1)</f>
        <v>0</v>
      </c>
      <c r="NT22" s="315">
        <f t="shared" ca="1" si="79"/>
        <v>1</v>
      </c>
      <c r="NU22" s="315">
        <f t="shared" ref="NU22" ca="1" si="3069">RANK(NT22,NT20:NT23,1)+COUNTIF(NT20:NT22,NT22)-1</f>
        <v>3</v>
      </c>
      <c r="NV22" s="315">
        <v>3</v>
      </c>
      <c r="NW22" s="315" t="str">
        <f t="shared" ref="NW22" ca="1" si="3070">INDEX(NE20:NE23,MATCH(NV22,NU20:NU23,0),0)</f>
        <v>Netherlands</v>
      </c>
      <c r="NX22" s="315">
        <f t="shared" ref="NX22" ca="1" si="3071">INDEX(NT20:NT23,MATCH(NW22,NE20:NE23,0),0)</f>
        <v>1</v>
      </c>
      <c r="NY22" s="315" t="str">
        <f t="shared" ref="NY22:NY23" ca="1" si="3072">IF(AND(NY21&lt;&gt;"",NX22=1),NW22,"")</f>
        <v>Netherlands</v>
      </c>
      <c r="NZ22" s="315" t="str">
        <f t="shared" ref="NZ22" ca="1" si="3073">IF(NZ21&lt;&gt;"",NW22,"")</f>
        <v/>
      </c>
      <c r="OA22" s="315" t="str">
        <f t="shared" ref="OA22" ca="1" si="3074">IF(NX23=3,NW22,"")</f>
        <v/>
      </c>
      <c r="OB22" s="315">
        <f ca="1">SUMPRODUCT((OFFSET('Game Board'!F8:F55,0,NG1)=NY22)*(OFFSET('Game Board'!I8:I55,0,NG1)=NY20)*(OFFSET('Game Board'!G8:G55,0,NG1)&gt;OFFSET('Game Board'!H8:H55,0,NG1))*1)+SUMPRODUCT((OFFSET('Game Board'!I8:I55,0,NG1)=NY22)*(OFFSET('Game Board'!F8:F55,0,NG1)=NY20)*(OFFSET('Game Board'!H8:H55,0,NG1)&gt;OFFSET('Game Board'!G8:G55,0,NG1))*1)+SUMPRODUCT((OFFSET('Game Board'!F8:F55,0,NG1)=NY22)*(OFFSET('Game Board'!I8:I55,0,NG1)=NY21)*(OFFSET('Game Board'!G8:G55,0,NG1)&gt;OFFSET('Game Board'!H8:H55,0,NG1))*1)+SUMPRODUCT((OFFSET('Game Board'!I8:I55,0,NG1)=NY22)*(OFFSET('Game Board'!F8:F55,0,NG1)=NY21)*(OFFSET('Game Board'!H8:H55,0,NG1)&gt;OFFSET('Game Board'!G8:G55,0,NG1))*1)+SUMPRODUCT((OFFSET('Game Board'!F8:F55,0,NG1)=NY22)*(OFFSET('Game Board'!I8:I55,0,NG1)=NY23)*(OFFSET('Game Board'!G8:G55,0,NG1)&gt;OFFSET('Game Board'!H8:H55,0,NG1))*1)+SUMPRODUCT((OFFSET('Game Board'!I8:I55,0,NG1)=NY22)*(OFFSET('Game Board'!F8:F55,0,NG1)=NY23)*(OFFSET('Game Board'!H8:H55,0,NG1)&gt;OFFSET('Game Board'!G8:G55,0,NG1))*1)</f>
        <v>0</v>
      </c>
      <c r="OC22" s="315">
        <f ca="1">SUMPRODUCT((OFFSET('Game Board'!F8:F55,0,NG1)=NY22)*(OFFSET('Game Board'!I8:I55,0,NG1)=NY20)*(OFFSET('Game Board'!G8:G55,0,NG1)=OFFSET('Game Board'!H8:H55,0,NG1))*1)+SUMPRODUCT((OFFSET('Game Board'!I8:I55,0,NG1)=NY22)*(OFFSET('Game Board'!F8:F55,0,NG1)=NY20)*(OFFSET('Game Board'!G8:G55,0,NG1)=OFFSET('Game Board'!H8:H55,0,NG1))*1)+SUMPRODUCT((OFFSET('Game Board'!F8:F55,0,NG1)=NY22)*(OFFSET('Game Board'!I8:I55,0,NG1)=NY21)*(OFFSET('Game Board'!G8:G55,0,NG1)=OFFSET('Game Board'!H8:H55,0,NG1))*1)+SUMPRODUCT((OFFSET('Game Board'!I8:I55,0,NG1)=NY22)*(OFFSET('Game Board'!F8:F55,0,NG1)=NY21)*(OFFSET('Game Board'!G8:G55,0,NG1)=OFFSET('Game Board'!H8:H55,0,NG1))*1)+SUMPRODUCT((OFFSET('Game Board'!F8:F55,0,NG1)=NY22)*(OFFSET('Game Board'!I8:I55,0,NG1)=NY23)*(OFFSET('Game Board'!G8:G55,0,NG1)=OFFSET('Game Board'!H8:H55,0,NG1))*1)+SUMPRODUCT((OFFSET('Game Board'!I8:I55,0,NG1)=NY22)*(OFFSET('Game Board'!F8:F55,0,NG1)=NY23)*(OFFSET('Game Board'!G8:G55,0,NG1)=OFFSET('Game Board'!H8:H55,0,NG1))*1)</f>
        <v>3</v>
      </c>
      <c r="OD22" s="315">
        <f ca="1">SUMPRODUCT((OFFSET('Game Board'!F8:F55,0,NG1)=NY22)*(OFFSET('Game Board'!I8:I55,0,NG1)=NY20)*(OFFSET('Game Board'!G8:G55,0,NG1)&lt;OFFSET('Game Board'!H8:H55,0,NG1))*1)+SUMPRODUCT((OFFSET('Game Board'!I8:I55,0,NG1)=NY22)*(OFFSET('Game Board'!F8:F55,0,NG1)=NY20)*(OFFSET('Game Board'!H8:H55,0,NG1)&lt;OFFSET('Game Board'!G8:G55,0,NG1))*1)+SUMPRODUCT((OFFSET('Game Board'!F8:F55,0,NG1)=NY22)*(OFFSET('Game Board'!I8:I55,0,NG1)=NY21)*(OFFSET('Game Board'!G8:G55,0,NG1)&lt;OFFSET('Game Board'!H8:H55,0,NG1))*1)+SUMPRODUCT((OFFSET('Game Board'!I8:I55,0,NG1)=NY22)*(OFFSET('Game Board'!F8:F55,0,NG1)=NY21)*(OFFSET('Game Board'!H8:H55,0,NG1)&lt;OFFSET('Game Board'!G8:G55,0,NG1))*1)+SUMPRODUCT((OFFSET('Game Board'!F8:F55,0,NG1)=NY22)*(OFFSET('Game Board'!I8:I55,0,NG1)=NY23)*(OFFSET('Game Board'!G8:G55,0,NG1)&lt;OFFSET('Game Board'!H8:H55,0,NG1))*1)+SUMPRODUCT((OFFSET('Game Board'!I8:I55,0,NG1)=NY22)*(OFFSET('Game Board'!F8:F55,0,NG1)=NY23)*(OFFSET('Game Board'!H8:H55,0,NG1)&lt;OFFSET('Game Board'!G8:G55,0,NG1))*1)</f>
        <v>0</v>
      </c>
      <c r="OE22" s="315">
        <f ca="1">SUMIFS(OFFSET('Game Board'!G8:G55,0,NG1),OFFSET('Game Board'!F8:F55,0,NG1),NY22,OFFSET('Game Board'!I8:I55,0,NG1),NY20)+SUMIFS(OFFSET('Game Board'!G8:G55,0,NG1),OFFSET('Game Board'!F8:F55,0,NG1),NY22,OFFSET('Game Board'!I8:I55,0,NG1),NY21)+SUMIFS(OFFSET('Game Board'!G8:G55,0,NG1),OFFSET('Game Board'!F8:F55,0,NG1),NY22,OFFSET('Game Board'!I8:I55,0,NG1),NY23)+SUMIFS(OFFSET('Game Board'!H8:H55,0,NG1),OFFSET('Game Board'!I8:I55,0,NG1),NY22,OFFSET('Game Board'!F8:F55,0,NG1),NY20)+SUMIFS(OFFSET('Game Board'!H8:H55,0,NG1),OFFSET('Game Board'!I8:I55,0,NG1),NY22,OFFSET('Game Board'!F8:F55,0,NG1),NY21)+SUMIFS(OFFSET('Game Board'!H8:H55,0,NG1),OFFSET('Game Board'!I8:I55,0,NG1),NY22,OFFSET('Game Board'!F8:F55,0,NG1),NY23)</f>
        <v>0</v>
      </c>
      <c r="OF22" s="315">
        <f ca="1">SUMIFS(OFFSET('Game Board'!H8:H55,0,NG1),OFFSET('Game Board'!F8:F55,0,NG1),NY22,OFFSET('Game Board'!I8:I55,0,NG1),NY20)+SUMIFS(OFFSET('Game Board'!H8:H55,0,NG1),OFFSET('Game Board'!F8:F55,0,NG1),NY22,OFFSET('Game Board'!I8:I55,0,NG1),NY21)+SUMIFS(OFFSET('Game Board'!H8:H55,0,NG1),OFFSET('Game Board'!F8:F55,0,NG1),NY22,OFFSET('Game Board'!I8:I55,0,NG1),NY23)+SUMIFS(OFFSET('Game Board'!G8:G55,0,NG1),OFFSET('Game Board'!I8:I55,0,NG1),NY22,OFFSET('Game Board'!F8:F55,0,NG1),NY20)+SUMIFS(OFFSET('Game Board'!G8:G55,0,NG1),OFFSET('Game Board'!I8:I55,0,NG1),NY22,OFFSET('Game Board'!F8:F55,0,NG1),NY21)+SUMIFS(OFFSET('Game Board'!G8:G55,0,NG1),OFFSET('Game Board'!I8:I55,0,NG1),NY22,OFFSET('Game Board'!F8:F55,0,NG1),NY23)</f>
        <v>0</v>
      </c>
      <c r="OG22" s="315">
        <f t="shared" ca="1" si="84"/>
        <v>0</v>
      </c>
      <c r="OH22" s="315">
        <f t="shared" ca="1" si="85"/>
        <v>3</v>
      </c>
      <c r="OI22" s="315">
        <f t="shared" ref="OI22" ca="1" si="3075">IF(NY22&lt;&gt;"",SUMPRODUCT((NX20:NX23=NX22)*(OH20:OH23&gt;OH22)*1),0)</f>
        <v>0</v>
      </c>
      <c r="OJ22" s="315">
        <f t="shared" ref="OJ22" ca="1" si="3076">IF(NY22&lt;&gt;"",SUMPRODUCT((OI20:OI23=OI22)*(OG20:OG23&gt;OG22)*1),0)</f>
        <v>0</v>
      </c>
      <c r="OK22" s="315">
        <f t="shared" ca="1" si="88"/>
        <v>0</v>
      </c>
      <c r="OL22" s="315">
        <f t="shared" ref="OL22" ca="1" si="3077">IF(NY22&lt;&gt;"",SUMPRODUCT((OK20:OK23=OK22)*(OI20:OI23=OI22)*(OE20:OE23&gt;OE22)*1),0)</f>
        <v>0</v>
      </c>
      <c r="OM22" s="315">
        <f t="shared" ca="1" si="90"/>
        <v>1</v>
      </c>
      <c r="ON22" s="315">
        <f ca="1">SUMPRODUCT((OFFSET('Game Board'!F8:F55,0,NG1)=NZ22)*(OFFSET('Game Board'!I8:I55,0,NG1)=NZ21)*(OFFSET('Game Board'!G8:G55,0,NG1)&gt;OFFSET('Game Board'!H8:H55,0,NG1))*1)+SUMPRODUCT((OFFSET('Game Board'!I8:I55,0,NG1)=NZ22)*(OFFSET('Game Board'!F8:F55,0,NG1)=NZ21)*(OFFSET('Game Board'!H8:H55,0,NG1)&gt;OFFSET('Game Board'!G8:G55,0,NG1))*1)+SUMPRODUCT((OFFSET('Game Board'!F8:F55,0,NG1)=NZ22)*(OFFSET('Game Board'!I8:I55,0,NG1)=NZ23)*(OFFSET('Game Board'!G8:G55,0,NG1)&gt;OFFSET('Game Board'!H8:H55,0,NG1))*1)+SUMPRODUCT((OFFSET('Game Board'!I8:I55,0,NG1)=NZ22)*(OFFSET('Game Board'!F8:F55,0,NG1)=NZ23)*(OFFSET('Game Board'!H8:H55,0,NG1)&gt;OFFSET('Game Board'!G8:G55,0,NG1))*1)</f>
        <v>0</v>
      </c>
      <c r="OO22" s="315">
        <f ca="1">SUMPRODUCT((OFFSET('Game Board'!F8:F55,0,NG1)=NZ22)*(OFFSET('Game Board'!I8:I55,0,NG1)=NZ21)*(OFFSET('Game Board'!G8:G55,0,NG1)=OFFSET('Game Board'!H8:H55,0,NG1))*1)+SUMPRODUCT((OFFSET('Game Board'!I8:I55,0,NG1)=NZ22)*(OFFSET('Game Board'!F8:F55,0,NG1)=NZ21)*(OFFSET('Game Board'!G8:G55,0,NG1)=OFFSET('Game Board'!H8:H55,0,NG1))*1)+SUMPRODUCT((OFFSET('Game Board'!F8:F55,0,NG1)=NZ22)*(OFFSET('Game Board'!I8:I55,0,NG1)=NZ23)*(OFFSET('Game Board'!G8:G55,0,NG1)=OFFSET('Game Board'!H8:H55,0,NG1))*1)+SUMPRODUCT((OFFSET('Game Board'!I8:I55,0,NG1)=NZ22)*(OFFSET('Game Board'!F8:F55,0,NG1)=NZ23)*(OFFSET('Game Board'!G8:G55,0,NG1)=OFFSET('Game Board'!H8:H55,0,NG1))*1)</f>
        <v>0</v>
      </c>
      <c r="OP22" s="315">
        <f ca="1">SUMPRODUCT((OFFSET('Game Board'!F8:F55,0,NG1)=NZ22)*(OFFSET('Game Board'!I8:I55,0,NG1)=NZ21)*(OFFSET('Game Board'!G8:G55,0,NG1)&lt;OFFSET('Game Board'!H8:H55,0,NG1))*1)+SUMPRODUCT((OFFSET('Game Board'!I8:I55,0,NG1)=NZ22)*(OFFSET('Game Board'!F8:F55,0,NG1)=NZ21)*(OFFSET('Game Board'!H8:H55,0,NG1)&lt;OFFSET('Game Board'!G8:G55,0,NG1))*1)+SUMPRODUCT((OFFSET('Game Board'!F8:F55,0,NG1)=NZ22)*(OFFSET('Game Board'!I8:I55,0,NG1)=NZ23)*(OFFSET('Game Board'!G8:G55,0,NG1)&lt;OFFSET('Game Board'!H8:H55,0,NG1))*1)+SUMPRODUCT((OFFSET('Game Board'!I8:I55,0,NG1)=NZ22)*(OFFSET('Game Board'!F8:F55,0,NG1)=NZ23)*(OFFSET('Game Board'!H8:H55,0,NG1)&lt;OFFSET('Game Board'!G8:G55,0,NG1))*1)</f>
        <v>0</v>
      </c>
      <c r="OQ22" s="315">
        <f ca="1">SUMIFS(OFFSET('Game Board'!G8:G55,0,NG1),OFFSET('Game Board'!F8:F55,0,NG1),NZ22,OFFSET('Game Board'!I8:I55,0,NG1),NZ21)+SUMIFS(OFFSET('Game Board'!G8:G55,0,NG1),OFFSET('Game Board'!F8:F55,0,NG1),NZ22,OFFSET('Game Board'!I8:I55,0,NG1),NZ23)+SUMIFS(OFFSET('Game Board'!H8:H55,0,NG1),OFFSET('Game Board'!I8:I55,0,NG1),NZ22,OFFSET('Game Board'!F8:F55,0,NG1),NZ21)+SUMIFS(OFFSET('Game Board'!H8:H55,0,NG1),OFFSET('Game Board'!I8:I55,0,NG1),NZ22,OFFSET('Game Board'!F8:F55,0,NG1),NZ23)</f>
        <v>0</v>
      </c>
      <c r="OR22" s="315">
        <f ca="1">SUMIFS(OFFSET('Game Board'!H8:H55,0,NG1),OFFSET('Game Board'!F8:F55,0,NG1),NZ22,OFFSET('Game Board'!I8:I55,0,NG1),NZ21)+SUMIFS(OFFSET('Game Board'!H8:H55,0,NG1),OFFSET('Game Board'!F8:F55,0,NG1),NZ22,OFFSET('Game Board'!I8:I55,0,NG1),NZ23)+SUMIFS(OFFSET('Game Board'!G8:G55,0,NG1),OFFSET('Game Board'!I8:I55,0,NG1),NZ22,OFFSET('Game Board'!F8:F55,0,NG1),NZ21)+SUMIFS(OFFSET('Game Board'!G8:G55,0,NG1),OFFSET('Game Board'!I8:I55,0,NG1),NZ22,OFFSET('Game Board'!F8:F55,0,NG1),NZ23)</f>
        <v>0</v>
      </c>
      <c r="OS22" s="315">
        <f t="shared" ca="1" si="297"/>
        <v>0</v>
      </c>
      <c r="OT22" s="315">
        <f t="shared" ca="1" si="298"/>
        <v>0</v>
      </c>
      <c r="OU22" s="315">
        <f t="shared" ref="OU22" ca="1" si="3078">IF(NZ22&lt;&gt;"",SUMPRODUCT((NX20:NX23=NX22)*(OT20:OT23&gt;OT22)*1),0)</f>
        <v>0</v>
      </c>
      <c r="OV22" s="315">
        <f t="shared" ref="OV22" ca="1" si="3079">IF(NZ22&lt;&gt;"",SUMPRODUCT((OU20:OU23=OU22)*(OS20:OS23&gt;OS22)*1),0)</f>
        <v>0</v>
      </c>
      <c r="OW22" s="315">
        <f t="shared" ca="1" si="301"/>
        <v>0</v>
      </c>
      <c r="OX22" s="315">
        <f t="shared" ref="OX22" ca="1" si="3080">IF(NZ22&lt;&gt;"",SUMPRODUCT((OW20:OW23=OW22)*(OU20:OU23=OU22)*(OQ20:OQ23&gt;OQ22)*1),0)</f>
        <v>0</v>
      </c>
      <c r="OY22" s="315">
        <f t="shared" ca="1" si="91"/>
        <v>1</v>
      </c>
      <c r="OZ22" s="315">
        <f ca="1">SUMPRODUCT((OFFSET('Game Board'!F8:F55,0,NG1)=OA22)*(OFFSET('Game Board'!I8:I55,0,NG1)=OA23)*(OFFSET('Game Board'!G8:G55,0,NG1)&gt;OFFSET('Game Board'!H8:H55,0,NG1))*1)+SUMPRODUCT((OFFSET('Game Board'!I8:I55,0,NG1)=OA22)*(OFFSET('Game Board'!F8:F55,0,NG1)=OA23)*(OFFSET('Game Board'!H8:H55,0,NG1)&gt;OFFSET('Game Board'!G8:G55,0,NG1))*1)</f>
        <v>0</v>
      </c>
      <c r="PA22" s="315">
        <f ca="1">SUMPRODUCT((OFFSET('Game Board'!F8:F55,0,NG1)=OA22)*(OFFSET('Game Board'!I8:I55,0,NG1)=OA23)*(OFFSET('Game Board'!G8:G55,0,NG1)=OFFSET('Game Board'!H8:H55,0,NG1))*1)+SUMPRODUCT((OFFSET('Game Board'!I8:I55,0,NG1)=OA22)*(OFFSET('Game Board'!F8:F55,0,NG1)=OA23)*(OFFSET('Game Board'!H8:H55,0,NG1)=OFFSET('Game Board'!G8:G55,0,NG1))*1)</f>
        <v>0</v>
      </c>
      <c r="PB22" s="315">
        <f ca="1">SUMPRODUCT((OFFSET('Game Board'!F8:F55,0,NG1)=OA22)*(OFFSET('Game Board'!I8:I55,0,NG1)=OA23)*(OFFSET('Game Board'!G8:G55,0,NG1)&lt;OFFSET('Game Board'!H8:H55,0,NG1))*1)+SUMPRODUCT((OFFSET('Game Board'!I8:I55,0,NG1)=OA22)*(OFFSET('Game Board'!F8:F55,0,NG1)=OA23)*(OFFSET('Game Board'!H8:H55,0,NG1)&lt;OFFSET('Game Board'!G8:G55,0,NG1))*1)</f>
        <v>0</v>
      </c>
      <c r="PC22" s="315">
        <f ca="1">SUMIFS(OFFSET('Game Board'!G8:G55,0,NG1),OFFSET('Game Board'!F8:F55,0,NG1),OA22,OFFSET('Game Board'!I8:I55,0,NG1),OA23)+SUMIFS(OFFSET('Game Board'!H8:H55,0,NG1),OFFSET('Game Board'!I8:I55,0,NG1),OA22,OFFSET('Game Board'!F8:F55,0,NG1),OA23)</f>
        <v>0</v>
      </c>
      <c r="PD22" s="315">
        <f ca="1">SUMIFS(OFFSET('Game Board'!H8:H55,0,NG1),OFFSET('Game Board'!F8:F55,0,NG1),OA22,OFFSET('Game Board'!I8:I55,0,NG1),OA23)+SUMIFS(OFFSET('Game Board'!G8:G55,0,NG1),OFFSET('Game Board'!I8:I55,0,NG1),OA22,OFFSET('Game Board'!F8:F55,0,NG1),OA23)</f>
        <v>0</v>
      </c>
      <c r="PE22" s="315">
        <f t="shared" ref="PE22:PE23" ca="1" si="3081">PC22-PD22</f>
        <v>0</v>
      </c>
      <c r="PF22" s="315">
        <f t="shared" ref="PF22:PF23" ca="1" si="3082">PA22*1+OZ22*3</f>
        <v>0</v>
      </c>
      <c r="PG22" s="315">
        <f t="shared" ref="PG22" ca="1" si="3083">IF(OA22&lt;&gt;"",SUMPRODUCT((OJ20:OJ23=OJ22)*(PF20:PF23&gt;PF22)*1),0)</f>
        <v>0</v>
      </c>
      <c r="PH22" s="315">
        <f t="shared" ref="PH22" ca="1" si="3084">IF(OA22&lt;&gt;"",SUMPRODUCT((PG20:PG23=PG22)*(PE20:PE23&gt;PE22)*1),0)</f>
        <v>0</v>
      </c>
      <c r="PI22" s="315">
        <f t="shared" ref="PI22:PI23" ca="1" si="3085">PG22+PH22</f>
        <v>0</v>
      </c>
      <c r="PJ22" s="315">
        <f t="shared" ref="PJ22" ca="1" si="3086">IF(OA22&lt;&gt;"",SUMPRODUCT((PI20:PI23=PI22)*(PG20:PG23=PG22)*(PC20:PC23&gt;PC22)*1),0)</f>
        <v>0</v>
      </c>
      <c r="PK22" s="315">
        <f t="shared" ca="1" si="92"/>
        <v>1</v>
      </c>
      <c r="PL22" s="315">
        <f t="shared" ref="PL22" ca="1" si="3087">SUMPRODUCT((PK20:PK23=PK22)*(NN20:NN23&gt;NN22)*1)</f>
        <v>1</v>
      </c>
      <c r="PM22" s="315">
        <f t="shared" ca="1" si="94"/>
        <v>2</v>
      </c>
      <c r="PN22" s="315" t="str">
        <f t="shared" si="304"/>
        <v>Netherlands</v>
      </c>
      <c r="PO22" s="315">
        <f t="shared" ca="1" si="95"/>
        <v>0</v>
      </c>
      <c r="PP22" s="315">
        <f ca="1">SUMPRODUCT((OFFSET('Game Board'!G8:G55,0,PP1)&lt;&gt;"")*(OFFSET('Game Board'!F8:F55,0,PP1)=C22)*(OFFSET('Game Board'!G8:G55,0,PP1)&gt;OFFSET('Game Board'!H8:H55,0,PP1))*1)+SUMPRODUCT((OFFSET('Game Board'!G8:G55,0,PP1)&lt;&gt;"")*(OFFSET('Game Board'!I8:I55,0,PP1)=C22)*(OFFSET('Game Board'!H8:H55,0,PP1)&gt;OFFSET('Game Board'!G8:G55,0,PP1))*1)</f>
        <v>0</v>
      </c>
      <c r="PQ22" s="315">
        <f ca="1">SUMPRODUCT((OFFSET('Game Board'!G8:G55,0,PP1)&lt;&gt;"")*(OFFSET('Game Board'!F8:F55,0,PP1)=C22)*(OFFSET('Game Board'!G8:G55,0,PP1)=OFFSET('Game Board'!H8:H55,0,PP1))*1)+SUMPRODUCT((OFFSET('Game Board'!G8:G55,0,PP1)&lt;&gt;"")*(OFFSET('Game Board'!I8:I55,0,PP1)=C22)*(OFFSET('Game Board'!G8:G55,0,PP1)=OFFSET('Game Board'!H8:H55,0,PP1))*1)</f>
        <v>0</v>
      </c>
      <c r="PR22" s="315">
        <f ca="1">SUMPRODUCT((OFFSET('Game Board'!G8:G55,0,PP1)&lt;&gt;"")*(OFFSET('Game Board'!F8:F55,0,PP1)=C22)*(OFFSET('Game Board'!G8:G55,0,PP1)&lt;OFFSET('Game Board'!H8:H55,0,PP1))*1)+SUMPRODUCT((OFFSET('Game Board'!G8:G55,0,PP1)&lt;&gt;"")*(OFFSET('Game Board'!I8:I55,0,PP1)=C22)*(OFFSET('Game Board'!H8:H55,0,PP1)&lt;OFFSET('Game Board'!G8:G55,0,PP1))*1)</f>
        <v>0</v>
      </c>
      <c r="PS22" s="315">
        <f ca="1">SUMIF(OFFSET('Game Board'!F8:F55,0,PP1),C22,OFFSET('Game Board'!G8:G55,0,PP1))+SUMIF(OFFSET('Game Board'!I8:I55,0,PP1),C22,OFFSET('Game Board'!H8:H55,0,PP1))</f>
        <v>0</v>
      </c>
      <c r="PT22" s="315">
        <f ca="1">SUMIF(OFFSET('Game Board'!F8:F55,0,PP1),C22,OFFSET('Game Board'!H8:H55,0,PP1))+SUMIF(OFFSET('Game Board'!I8:I55,0,PP1),C22,OFFSET('Game Board'!G8:G55,0,PP1))</f>
        <v>0</v>
      </c>
      <c r="PU22" s="315">
        <f t="shared" ca="1" si="96"/>
        <v>0</v>
      </c>
      <c r="PV22" s="315">
        <f t="shared" ca="1" si="97"/>
        <v>0</v>
      </c>
      <c r="PW22" s="315">
        <f ca="1">INDEX(L4:L35,MATCH(QF22,C4:C35,0),0)</f>
        <v>1991</v>
      </c>
      <c r="PX22" s="319">
        <f>'Tournament Setup'!F24</f>
        <v>0</v>
      </c>
      <c r="PY22" s="315">
        <f t="shared" ref="PY22" ca="1" si="3088">RANK(PV22,PV20:PV23)</f>
        <v>1</v>
      </c>
      <c r="PZ22" s="315">
        <f t="shared" ref="PZ22" ca="1" si="3089">SUMPRODUCT((PY20:PY23=PY22)*(PU20:PU23&gt;PU22)*1)</f>
        <v>0</v>
      </c>
      <c r="QA22" s="315">
        <f t="shared" ca="1" si="100"/>
        <v>1</v>
      </c>
      <c r="QB22" s="315">
        <f t="shared" ref="QB22" ca="1" si="3090">SUMPRODUCT((PY20:PY23=PY22)*(PU20:PU23=PU22)*(PS20:PS23&gt;PS22)*1)</f>
        <v>0</v>
      </c>
      <c r="QC22" s="315">
        <f t="shared" ca="1" si="102"/>
        <v>1</v>
      </c>
      <c r="QD22" s="315">
        <f t="shared" ref="QD22" ca="1" si="3091">RANK(QC22,QC20:QC23,1)+COUNTIF(QC20:QC22,QC22)-1</f>
        <v>3</v>
      </c>
      <c r="QE22" s="315">
        <v>3</v>
      </c>
      <c r="QF22" s="315" t="str">
        <f t="shared" ref="QF22" ca="1" si="3092">INDEX(PN20:PN23,MATCH(QE22,QD20:QD23,0),0)</f>
        <v>Netherlands</v>
      </c>
      <c r="QG22" s="315">
        <f t="shared" ref="QG22" ca="1" si="3093">INDEX(QC20:QC23,MATCH(QF22,PN20:PN23,0),0)</f>
        <v>1</v>
      </c>
      <c r="QH22" s="315" t="str">
        <f t="shared" ref="QH22:QH23" ca="1" si="3094">IF(AND(QH21&lt;&gt;"",QG22=1),QF22,"")</f>
        <v>Netherlands</v>
      </c>
      <c r="QI22" s="315" t="str">
        <f t="shared" ref="QI22" ca="1" si="3095">IF(QI21&lt;&gt;"",QF22,"")</f>
        <v/>
      </c>
      <c r="QJ22" s="315" t="str">
        <f t="shared" ref="QJ22" ca="1" si="3096">IF(QG23=3,QF22,"")</f>
        <v/>
      </c>
      <c r="QK22" s="315">
        <f ca="1">SUMPRODUCT((OFFSET('Game Board'!F8:F55,0,PP1)=QH22)*(OFFSET('Game Board'!I8:I55,0,PP1)=QH20)*(OFFSET('Game Board'!G8:G55,0,PP1)&gt;OFFSET('Game Board'!H8:H55,0,PP1))*1)+SUMPRODUCT((OFFSET('Game Board'!I8:I55,0,PP1)=QH22)*(OFFSET('Game Board'!F8:F55,0,PP1)=QH20)*(OFFSET('Game Board'!H8:H55,0,PP1)&gt;OFFSET('Game Board'!G8:G55,0,PP1))*1)+SUMPRODUCT((OFFSET('Game Board'!F8:F55,0,PP1)=QH22)*(OFFSET('Game Board'!I8:I55,0,PP1)=QH21)*(OFFSET('Game Board'!G8:G55,0,PP1)&gt;OFFSET('Game Board'!H8:H55,0,PP1))*1)+SUMPRODUCT((OFFSET('Game Board'!I8:I55,0,PP1)=QH22)*(OFFSET('Game Board'!F8:F55,0,PP1)=QH21)*(OFFSET('Game Board'!H8:H55,0,PP1)&gt;OFFSET('Game Board'!G8:G55,0,PP1))*1)+SUMPRODUCT((OFFSET('Game Board'!F8:F55,0,PP1)=QH22)*(OFFSET('Game Board'!I8:I55,0,PP1)=QH23)*(OFFSET('Game Board'!G8:G55,0,PP1)&gt;OFFSET('Game Board'!H8:H55,0,PP1))*1)+SUMPRODUCT((OFFSET('Game Board'!I8:I55,0,PP1)=QH22)*(OFFSET('Game Board'!F8:F55,0,PP1)=QH23)*(OFFSET('Game Board'!H8:H55,0,PP1)&gt;OFFSET('Game Board'!G8:G55,0,PP1))*1)</f>
        <v>0</v>
      </c>
      <c r="QL22" s="315">
        <f ca="1">SUMPRODUCT((OFFSET('Game Board'!F8:F55,0,PP1)=QH22)*(OFFSET('Game Board'!I8:I55,0,PP1)=QH20)*(OFFSET('Game Board'!G8:G55,0,PP1)=OFFSET('Game Board'!H8:H55,0,PP1))*1)+SUMPRODUCT((OFFSET('Game Board'!I8:I55,0,PP1)=QH22)*(OFFSET('Game Board'!F8:F55,0,PP1)=QH20)*(OFFSET('Game Board'!G8:G55,0,PP1)=OFFSET('Game Board'!H8:H55,0,PP1))*1)+SUMPRODUCT((OFFSET('Game Board'!F8:F55,0,PP1)=QH22)*(OFFSET('Game Board'!I8:I55,0,PP1)=QH21)*(OFFSET('Game Board'!G8:G55,0,PP1)=OFFSET('Game Board'!H8:H55,0,PP1))*1)+SUMPRODUCT((OFFSET('Game Board'!I8:I55,0,PP1)=QH22)*(OFFSET('Game Board'!F8:F55,0,PP1)=QH21)*(OFFSET('Game Board'!G8:G55,0,PP1)=OFFSET('Game Board'!H8:H55,0,PP1))*1)+SUMPRODUCT((OFFSET('Game Board'!F8:F55,0,PP1)=QH22)*(OFFSET('Game Board'!I8:I55,0,PP1)=QH23)*(OFFSET('Game Board'!G8:G55,0,PP1)=OFFSET('Game Board'!H8:H55,0,PP1))*1)+SUMPRODUCT((OFFSET('Game Board'!I8:I55,0,PP1)=QH22)*(OFFSET('Game Board'!F8:F55,0,PP1)=QH23)*(OFFSET('Game Board'!G8:G55,0,PP1)=OFFSET('Game Board'!H8:H55,0,PP1))*1)</f>
        <v>3</v>
      </c>
      <c r="QM22" s="315">
        <f ca="1">SUMPRODUCT((OFFSET('Game Board'!F8:F55,0,PP1)=QH22)*(OFFSET('Game Board'!I8:I55,0,PP1)=QH20)*(OFFSET('Game Board'!G8:G55,0,PP1)&lt;OFFSET('Game Board'!H8:H55,0,PP1))*1)+SUMPRODUCT((OFFSET('Game Board'!I8:I55,0,PP1)=QH22)*(OFFSET('Game Board'!F8:F55,0,PP1)=QH20)*(OFFSET('Game Board'!H8:H55,0,PP1)&lt;OFFSET('Game Board'!G8:G55,0,PP1))*1)+SUMPRODUCT((OFFSET('Game Board'!F8:F55,0,PP1)=QH22)*(OFFSET('Game Board'!I8:I55,0,PP1)=QH21)*(OFFSET('Game Board'!G8:G55,0,PP1)&lt;OFFSET('Game Board'!H8:H55,0,PP1))*1)+SUMPRODUCT((OFFSET('Game Board'!I8:I55,0,PP1)=QH22)*(OFFSET('Game Board'!F8:F55,0,PP1)=QH21)*(OFFSET('Game Board'!H8:H55,0,PP1)&lt;OFFSET('Game Board'!G8:G55,0,PP1))*1)+SUMPRODUCT((OFFSET('Game Board'!F8:F55,0,PP1)=QH22)*(OFFSET('Game Board'!I8:I55,0,PP1)=QH23)*(OFFSET('Game Board'!G8:G55,0,PP1)&lt;OFFSET('Game Board'!H8:H55,0,PP1))*1)+SUMPRODUCT((OFFSET('Game Board'!I8:I55,0,PP1)=QH22)*(OFFSET('Game Board'!F8:F55,0,PP1)=QH23)*(OFFSET('Game Board'!H8:H55,0,PP1)&lt;OFFSET('Game Board'!G8:G55,0,PP1))*1)</f>
        <v>0</v>
      </c>
      <c r="QN22" s="315">
        <f ca="1">SUMIFS(OFFSET('Game Board'!G8:G55,0,PP1),OFFSET('Game Board'!F8:F55,0,PP1),QH22,OFFSET('Game Board'!I8:I55,0,PP1),QH20)+SUMIFS(OFFSET('Game Board'!G8:G55,0,PP1),OFFSET('Game Board'!F8:F55,0,PP1),QH22,OFFSET('Game Board'!I8:I55,0,PP1),QH21)+SUMIFS(OFFSET('Game Board'!G8:G55,0,PP1),OFFSET('Game Board'!F8:F55,0,PP1),QH22,OFFSET('Game Board'!I8:I55,0,PP1),QH23)+SUMIFS(OFFSET('Game Board'!H8:H55,0,PP1),OFFSET('Game Board'!I8:I55,0,PP1),QH22,OFFSET('Game Board'!F8:F55,0,PP1),QH20)+SUMIFS(OFFSET('Game Board'!H8:H55,0,PP1),OFFSET('Game Board'!I8:I55,0,PP1),QH22,OFFSET('Game Board'!F8:F55,0,PP1),QH21)+SUMIFS(OFFSET('Game Board'!H8:H55,0,PP1),OFFSET('Game Board'!I8:I55,0,PP1),QH22,OFFSET('Game Board'!F8:F55,0,PP1),QH23)</f>
        <v>0</v>
      </c>
      <c r="QO22" s="315">
        <f ca="1">SUMIFS(OFFSET('Game Board'!H8:H55,0,PP1),OFFSET('Game Board'!F8:F55,0,PP1),QH22,OFFSET('Game Board'!I8:I55,0,PP1),QH20)+SUMIFS(OFFSET('Game Board'!H8:H55,0,PP1),OFFSET('Game Board'!F8:F55,0,PP1),QH22,OFFSET('Game Board'!I8:I55,0,PP1),QH21)+SUMIFS(OFFSET('Game Board'!H8:H55,0,PP1),OFFSET('Game Board'!F8:F55,0,PP1),QH22,OFFSET('Game Board'!I8:I55,0,PP1),QH23)+SUMIFS(OFFSET('Game Board'!G8:G55,0,PP1),OFFSET('Game Board'!I8:I55,0,PP1),QH22,OFFSET('Game Board'!F8:F55,0,PP1),QH20)+SUMIFS(OFFSET('Game Board'!G8:G55,0,PP1),OFFSET('Game Board'!I8:I55,0,PP1),QH22,OFFSET('Game Board'!F8:F55,0,PP1),QH21)+SUMIFS(OFFSET('Game Board'!G8:G55,0,PP1),OFFSET('Game Board'!I8:I55,0,PP1),QH22,OFFSET('Game Board'!F8:F55,0,PP1),QH23)</f>
        <v>0</v>
      </c>
      <c r="QP22" s="315">
        <f t="shared" ca="1" si="107"/>
        <v>0</v>
      </c>
      <c r="QQ22" s="315">
        <f t="shared" ca="1" si="108"/>
        <v>3</v>
      </c>
      <c r="QR22" s="315">
        <f t="shared" ref="QR22" ca="1" si="3097">IF(QH22&lt;&gt;"",SUMPRODUCT((QG20:QG23=QG22)*(QQ20:QQ23&gt;QQ22)*1),0)</f>
        <v>0</v>
      </c>
      <c r="QS22" s="315">
        <f t="shared" ref="QS22" ca="1" si="3098">IF(QH22&lt;&gt;"",SUMPRODUCT((QR20:QR23=QR22)*(QP20:QP23&gt;QP22)*1),0)</f>
        <v>0</v>
      </c>
      <c r="QT22" s="315">
        <f t="shared" ca="1" si="111"/>
        <v>0</v>
      </c>
      <c r="QU22" s="315">
        <f t="shared" ref="QU22" ca="1" si="3099">IF(QH22&lt;&gt;"",SUMPRODUCT((QT20:QT23=QT22)*(QR20:QR23=QR22)*(QN20:QN23&gt;QN22)*1),0)</f>
        <v>0</v>
      </c>
      <c r="QV22" s="315">
        <f t="shared" ca="1" si="113"/>
        <v>1</v>
      </c>
      <c r="QW22" s="315">
        <f ca="1">SUMPRODUCT((OFFSET('Game Board'!F8:F55,0,PP1)=QI22)*(OFFSET('Game Board'!I8:I55,0,PP1)=QI21)*(OFFSET('Game Board'!G8:G55,0,PP1)&gt;OFFSET('Game Board'!H8:H55,0,PP1))*1)+SUMPRODUCT((OFFSET('Game Board'!I8:I55,0,PP1)=QI22)*(OFFSET('Game Board'!F8:F55,0,PP1)=QI21)*(OFFSET('Game Board'!H8:H55,0,PP1)&gt;OFFSET('Game Board'!G8:G55,0,PP1))*1)+SUMPRODUCT((OFFSET('Game Board'!F8:F55,0,PP1)=QI22)*(OFFSET('Game Board'!I8:I55,0,PP1)=QI23)*(OFFSET('Game Board'!G8:G55,0,PP1)&gt;OFFSET('Game Board'!H8:H55,0,PP1))*1)+SUMPRODUCT((OFFSET('Game Board'!I8:I55,0,PP1)=QI22)*(OFFSET('Game Board'!F8:F55,0,PP1)=QI23)*(OFFSET('Game Board'!H8:H55,0,PP1)&gt;OFFSET('Game Board'!G8:G55,0,PP1))*1)</f>
        <v>0</v>
      </c>
      <c r="QX22" s="315">
        <f ca="1">SUMPRODUCT((OFFSET('Game Board'!F8:F55,0,PP1)=QI22)*(OFFSET('Game Board'!I8:I55,0,PP1)=QI21)*(OFFSET('Game Board'!G8:G55,0,PP1)=OFFSET('Game Board'!H8:H55,0,PP1))*1)+SUMPRODUCT((OFFSET('Game Board'!I8:I55,0,PP1)=QI22)*(OFFSET('Game Board'!F8:F55,0,PP1)=QI21)*(OFFSET('Game Board'!G8:G55,0,PP1)=OFFSET('Game Board'!H8:H55,0,PP1))*1)+SUMPRODUCT((OFFSET('Game Board'!F8:F55,0,PP1)=QI22)*(OFFSET('Game Board'!I8:I55,0,PP1)=QI23)*(OFFSET('Game Board'!G8:G55,0,PP1)=OFFSET('Game Board'!H8:H55,0,PP1))*1)+SUMPRODUCT((OFFSET('Game Board'!I8:I55,0,PP1)=QI22)*(OFFSET('Game Board'!F8:F55,0,PP1)=QI23)*(OFFSET('Game Board'!G8:G55,0,PP1)=OFFSET('Game Board'!H8:H55,0,PP1))*1)</f>
        <v>0</v>
      </c>
      <c r="QY22" s="315">
        <f ca="1">SUMPRODUCT((OFFSET('Game Board'!F8:F55,0,PP1)=QI22)*(OFFSET('Game Board'!I8:I55,0,PP1)=QI21)*(OFFSET('Game Board'!G8:G55,0,PP1)&lt;OFFSET('Game Board'!H8:H55,0,PP1))*1)+SUMPRODUCT((OFFSET('Game Board'!I8:I55,0,PP1)=QI22)*(OFFSET('Game Board'!F8:F55,0,PP1)=QI21)*(OFFSET('Game Board'!H8:H55,0,PP1)&lt;OFFSET('Game Board'!G8:G55,0,PP1))*1)+SUMPRODUCT((OFFSET('Game Board'!F8:F55,0,PP1)=QI22)*(OFFSET('Game Board'!I8:I55,0,PP1)=QI23)*(OFFSET('Game Board'!G8:G55,0,PP1)&lt;OFFSET('Game Board'!H8:H55,0,PP1))*1)+SUMPRODUCT((OFFSET('Game Board'!I8:I55,0,PP1)=QI22)*(OFFSET('Game Board'!F8:F55,0,PP1)=QI23)*(OFFSET('Game Board'!H8:H55,0,PP1)&lt;OFFSET('Game Board'!G8:G55,0,PP1))*1)</f>
        <v>0</v>
      </c>
      <c r="QZ22" s="315">
        <f ca="1">SUMIFS(OFFSET('Game Board'!G8:G55,0,PP1),OFFSET('Game Board'!F8:F55,0,PP1),QI22,OFFSET('Game Board'!I8:I55,0,PP1),QI21)+SUMIFS(OFFSET('Game Board'!G8:G55,0,PP1),OFFSET('Game Board'!F8:F55,0,PP1),QI22,OFFSET('Game Board'!I8:I55,0,PP1),QI23)+SUMIFS(OFFSET('Game Board'!H8:H55,0,PP1),OFFSET('Game Board'!I8:I55,0,PP1),QI22,OFFSET('Game Board'!F8:F55,0,PP1),QI21)+SUMIFS(OFFSET('Game Board'!H8:H55,0,PP1),OFFSET('Game Board'!I8:I55,0,PP1),QI22,OFFSET('Game Board'!F8:F55,0,PP1),QI23)</f>
        <v>0</v>
      </c>
      <c r="RA22" s="315">
        <f ca="1">SUMIFS(OFFSET('Game Board'!H8:H55,0,PP1),OFFSET('Game Board'!F8:F55,0,PP1),QI22,OFFSET('Game Board'!I8:I55,0,PP1),QI21)+SUMIFS(OFFSET('Game Board'!H8:H55,0,PP1),OFFSET('Game Board'!F8:F55,0,PP1),QI22,OFFSET('Game Board'!I8:I55,0,PP1),QI23)+SUMIFS(OFFSET('Game Board'!G8:G55,0,PP1),OFFSET('Game Board'!I8:I55,0,PP1),QI22,OFFSET('Game Board'!F8:F55,0,PP1),QI21)+SUMIFS(OFFSET('Game Board'!G8:G55,0,PP1),OFFSET('Game Board'!I8:I55,0,PP1),QI22,OFFSET('Game Board'!F8:F55,0,PP1),QI23)</f>
        <v>0</v>
      </c>
      <c r="RB22" s="315">
        <f t="shared" ca="1" si="316"/>
        <v>0</v>
      </c>
      <c r="RC22" s="315">
        <f t="shared" ca="1" si="317"/>
        <v>0</v>
      </c>
      <c r="RD22" s="315">
        <f t="shared" ref="RD22" ca="1" si="3100">IF(QI22&lt;&gt;"",SUMPRODUCT((QG20:QG23=QG22)*(RC20:RC23&gt;RC22)*1),0)</f>
        <v>0</v>
      </c>
      <c r="RE22" s="315">
        <f t="shared" ref="RE22" ca="1" si="3101">IF(QI22&lt;&gt;"",SUMPRODUCT((RD20:RD23=RD22)*(RB20:RB23&gt;RB22)*1),0)</f>
        <v>0</v>
      </c>
      <c r="RF22" s="315">
        <f t="shared" ca="1" si="320"/>
        <v>0</v>
      </c>
      <c r="RG22" s="315">
        <f t="shared" ref="RG22" ca="1" si="3102">IF(QI22&lt;&gt;"",SUMPRODUCT((RF20:RF23=RF22)*(RD20:RD23=RD22)*(QZ20:QZ23&gt;QZ22)*1),0)</f>
        <v>0</v>
      </c>
      <c r="RH22" s="315">
        <f t="shared" ca="1" si="114"/>
        <v>1</v>
      </c>
      <c r="RI22" s="315">
        <f ca="1">SUMPRODUCT((OFFSET('Game Board'!F8:F55,0,PP1)=QJ22)*(OFFSET('Game Board'!I8:I55,0,PP1)=QJ23)*(OFFSET('Game Board'!G8:G55,0,PP1)&gt;OFFSET('Game Board'!H8:H55,0,PP1))*1)+SUMPRODUCT((OFFSET('Game Board'!I8:I55,0,PP1)=QJ22)*(OFFSET('Game Board'!F8:F55,0,PP1)=QJ23)*(OFFSET('Game Board'!H8:H55,0,PP1)&gt;OFFSET('Game Board'!G8:G55,0,PP1))*1)</f>
        <v>0</v>
      </c>
      <c r="RJ22" s="315">
        <f ca="1">SUMPRODUCT((OFFSET('Game Board'!F8:F55,0,PP1)=QJ22)*(OFFSET('Game Board'!I8:I55,0,PP1)=QJ23)*(OFFSET('Game Board'!G8:G55,0,PP1)=OFFSET('Game Board'!H8:H55,0,PP1))*1)+SUMPRODUCT((OFFSET('Game Board'!I8:I55,0,PP1)=QJ22)*(OFFSET('Game Board'!F8:F55,0,PP1)=QJ23)*(OFFSET('Game Board'!H8:H55,0,PP1)=OFFSET('Game Board'!G8:G55,0,PP1))*1)</f>
        <v>0</v>
      </c>
      <c r="RK22" s="315">
        <f ca="1">SUMPRODUCT((OFFSET('Game Board'!F8:F55,0,PP1)=QJ22)*(OFFSET('Game Board'!I8:I55,0,PP1)=QJ23)*(OFFSET('Game Board'!G8:G55,0,PP1)&lt;OFFSET('Game Board'!H8:H55,0,PP1))*1)+SUMPRODUCT((OFFSET('Game Board'!I8:I55,0,PP1)=QJ22)*(OFFSET('Game Board'!F8:F55,0,PP1)=QJ23)*(OFFSET('Game Board'!H8:H55,0,PP1)&lt;OFFSET('Game Board'!G8:G55,0,PP1))*1)</f>
        <v>0</v>
      </c>
      <c r="RL22" s="315">
        <f ca="1">SUMIFS(OFFSET('Game Board'!G8:G55,0,PP1),OFFSET('Game Board'!F8:F55,0,PP1),QJ22,OFFSET('Game Board'!I8:I55,0,PP1),QJ23)+SUMIFS(OFFSET('Game Board'!H8:H55,0,PP1),OFFSET('Game Board'!I8:I55,0,PP1),QJ22,OFFSET('Game Board'!F8:F55,0,PP1),QJ23)</f>
        <v>0</v>
      </c>
      <c r="RM22" s="315">
        <f ca="1">SUMIFS(OFFSET('Game Board'!H8:H55,0,PP1),OFFSET('Game Board'!F8:F55,0,PP1),QJ22,OFFSET('Game Board'!I8:I55,0,PP1),QJ23)+SUMIFS(OFFSET('Game Board'!G8:G55,0,PP1),OFFSET('Game Board'!I8:I55,0,PP1),QJ22,OFFSET('Game Board'!F8:F55,0,PP1),QJ23)</f>
        <v>0</v>
      </c>
      <c r="RN22" s="315">
        <f t="shared" ref="RN22:RN23" ca="1" si="3103">RL22-RM22</f>
        <v>0</v>
      </c>
      <c r="RO22" s="315">
        <f t="shared" ref="RO22:RO23" ca="1" si="3104">RJ22*1+RI22*3</f>
        <v>0</v>
      </c>
      <c r="RP22" s="315">
        <f t="shared" ref="RP22" ca="1" si="3105">IF(QJ22&lt;&gt;"",SUMPRODUCT((QS20:QS23=QS22)*(RO20:RO23&gt;RO22)*1),0)</f>
        <v>0</v>
      </c>
      <c r="RQ22" s="315">
        <f t="shared" ref="RQ22" ca="1" si="3106">IF(QJ22&lt;&gt;"",SUMPRODUCT((RP20:RP23=RP22)*(RN20:RN23&gt;RN22)*1),0)</f>
        <v>0</v>
      </c>
      <c r="RR22" s="315">
        <f t="shared" ref="RR22:RR23" ca="1" si="3107">RP22+RQ22</f>
        <v>0</v>
      </c>
      <c r="RS22" s="315">
        <f t="shared" ref="RS22" ca="1" si="3108">IF(QJ22&lt;&gt;"",SUMPRODUCT((RR20:RR23=RR22)*(RP20:RP23=RP22)*(RL20:RL23&gt;RL22)*1),0)</f>
        <v>0</v>
      </c>
      <c r="RT22" s="315">
        <f t="shared" ca="1" si="115"/>
        <v>1</v>
      </c>
      <c r="RU22" s="315">
        <f t="shared" ref="RU22" ca="1" si="3109">SUMPRODUCT((RT20:RT23=RT22)*(PW20:PW23&gt;PW22)*1)</f>
        <v>1</v>
      </c>
      <c r="RV22" s="315">
        <f t="shared" ca="1" si="117"/>
        <v>2</v>
      </c>
      <c r="RW22" s="315" t="str">
        <f t="shared" si="323"/>
        <v>Netherlands</v>
      </c>
      <c r="RX22" s="315">
        <f t="shared" ca="1" si="118"/>
        <v>0</v>
      </c>
      <c r="RY22" s="315">
        <f ca="1">SUMPRODUCT((OFFSET('Game Board'!G8:G55,0,RY1)&lt;&gt;"")*(OFFSET('Game Board'!F8:F55,0,RY1)=C22)*(OFFSET('Game Board'!G8:G55,0,RY1)&gt;OFFSET('Game Board'!H8:H55,0,RY1))*1)+SUMPRODUCT((OFFSET('Game Board'!G8:G55,0,RY1)&lt;&gt;"")*(OFFSET('Game Board'!I8:I55,0,RY1)=C22)*(OFFSET('Game Board'!H8:H55,0,RY1)&gt;OFFSET('Game Board'!G8:G55,0,RY1))*1)</f>
        <v>0</v>
      </c>
      <c r="RZ22" s="315">
        <f ca="1">SUMPRODUCT((OFFSET('Game Board'!G8:G55,0,RY1)&lt;&gt;"")*(OFFSET('Game Board'!F8:F55,0,RY1)=C22)*(OFFSET('Game Board'!G8:G55,0,RY1)=OFFSET('Game Board'!H8:H55,0,RY1))*1)+SUMPRODUCT((OFFSET('Game Board'!G8:G55,0,RY1)&lt;&gt;"")*(OFFSET('Game Board'!I8:I55,0,RY1)=C22)*(OFFSET('Game Board'!G8:G55,0,RY1)=OFFSET('Game Board'!H8:H55,0,RY1))*1)</f>
        <v>0</v>
      </c>
      <c r="SA22" s="315">
        <f ca="1">SUMPRODUCT((OFFSET('Game Board'!G8:G55,0,RY1)&lt;&gt;"")*(OFFSET('Game Board'!F8:F55,0,RY1)=C22)*(OFFSET('Game Board'!G8:G55,0,RY1)&lt;OFFSET('Game Board'!H8:H55,0,RY1))*1)+SUMPRODUCT((OFFSET('Game Board'!G8:G55,0,RY1)&lt;&gt;"")*(OFFSET('Game Board'!I8:I55,0,RY1)=C22)*(OFFSET('Game Board'!H8:H55,0,RY1)&lt;OFFSET('Game Board'!G8:G55,0,RY1))*1)</f>
        <v>0</v>
      </c>
      <c r="SB22" s="315">
        <f ca="1">SUMIF(OFFSET('Game Board'!F8:F55,0,RY1),C22,OFFSET('Game Board'!G8:G55,0,RY1))+SUMIF(OFFSET('Game Board'!I8:I55,0,RY1),C22,OFFSET('Game Board'!H8:H55,0,RY1))</f>
        <v>0</v>
      </c>
      <c r="SC22" s="315">
        <f ca="1">SUMIF(OFFSET('Game Board'!F8:F55,0,RY1),C22,OFFSET('Game Board'!H8:H55,0,RY1))+SUMIF(OFFSET('Game Board'!I8:I55,0,RY1),C22,OFFSET('Game Board'!G8:G55,0,RY1))</f>
        <v>0</v>
      </c>
      <c r="SD22" s="315">
        <f t="shared" ca="1" si="119"/>
        <v>0</v>
      </c>
      <c r="SE22" s="315">
        <f t="shared" ca="1" si="120"/>
        <v>0</v>
      </c>
      <c r="SF22" s="315">
        <f ca="1">INDEX(L4:L35,MATCH(SO22,C4:C35,0),0)</f>
        <v>1991</v>
      </c>
      <c r="SG22" s="319">
        <f>'Tournament Setup'!F24</f>
        <v>0</v>
      </c>
      <c r="SH22" s="315">
        <f t="shared" ref="SH22" ca="1" si="3110">RANK(SE22,SE20:SE23)</f>
        <v>1</v>
      </c>
      <c r="SI22" s="315">
        <f t="shared" ref="SI22" ca="1" si="3111">SUMPRODUCT((SH20:SH23=SH22)*(SD20:SD23&gt;SD22)*1)</f>
        <v>0</v>
      </c>
      <c r="SJ22" s="315">
        <f t="shared" ca="1" si="123"/>
        <v>1</v>
      </c>
      <c r="SK22" s="315">
        <f t="shared" ref="SK22" ca="1" si="3112">SUMPRODUCT((SH20:SH23=SH22)*(SD20:SD23=SD22)*(SB20:SB23&gt;SB22)*1)</f>
        <v>0</v>
      </c>
      <c r="SL22" s="315">
        <f t="shared" ca="1" si="125"/>
        <v>1</v>
      </c>
      <c r="SM22" s="315">
        <f t="shared" ref="SM22" ca="1" si="3113">RANK(SL22,SL20:SL23,1)+COUNTIF(SL20:SL22,SL22)-1</f>
        <v>3</v>
      </c>
      <c r="SN22" s="315">
        <v>3</v>
      </c>
      <c r="SO22" s="315" t="str">
        <f t="shared" ref="SO22" ca="1" si="3114">INDEX(RW20:RW23,MATCH(SN22,SM20:SM23,0),0)</f>
        <v>Netherlands</v>
      </c>
      <c r="SP22" s="315">
        <f t="shared" ref="SP22" ca="1" si="3115">INDEX(SL20:SL23,MATCH(SO22,RW20:RW23,0),0)</f>
        <v>1</v>
      </c>
      <c r="SQ22" s="315" t="str">
        <f t="shared" ref="SQ22:SQ23" ca="1" si="3116">IF(AND(SQ21&lt;&gt;"",SP22=1),SO22,"")</f>
        <v>Netherlands</v>
      </c>
      <c r="SR22" s="315" t="str">
        <f t="shared" ref="SR22" ca="1" si="3117">IF(SR21&lt;&gt;"",SO22,"")</f>
        <v/>
      </c>
      <c r="SS22" s="315" t="str">
        <f t="shared" ref="SS22" ca="1" si="3118">IF(SP23=3,SO22,"")</f>
        <v/>
      </c>
      <c r="ST22" s="315">
        <f ca="1">SUMPRODUCT((OFFSET('Game Board'!F8:F55,0,RY1)=SQ22)*(OFFSET('Game Board'!I8:I55,0,RY1)=SQ20)*(OFFSET('Game Board'!G8:G55,0,RY1)&gt;OFFSET('Game Board'!H8:H55,0,RY1))*1)+SUMPRODUCT((OFFSET('Game Board'!I8:I55,0,RY1)=SQ22)*(OFFSET('Game Board'!F8:F55,0,RY1)=SQ20)*(OFFSET('Game Board'!H8:H55,0,RY1)&gt;OFFSET('Game Board'!G8:G55,0,RY1))*1)+SUMPRODUCT((OFFSET('Game Board'!F8:F55,0,RY1)=SQ22)*(OFFSET('Game Board'!I8:I55,0,RY1)=SQ21)*(OFFSET('Game Board'!G8:G55,0,RY1)&gt;OFFSET('Game Board'!H8:H55,0,RY1))*1)+SUMPRODUCT((OFFSET('Game Board'!I8:I55,0,RY1)=SQ22)*(OFFSET('Game Board'!F8:F55,0,RY1)=SQ21)*(OFFSET('Game Board'!H8:H55,0,RY1)&gt;OFFSET('Game Board'!G8:G55,0,RY1))*1)+SUMPRODUCT((OFFSET('Game Board'!F8:F55,0,RY1)=SQ22)*(OFFSET('Game Board'!I8:I55,0,RY1)=SQ23)*(OFFSET('Game Board'!G8:G55,0,RY1)&gt;OFFSET('Game Board'!H8:H55,0,RY1))*1)+SUMPRODUCT((OFFSET('Game Board'!I8:I55,0,RY1)=SQ22)*(OFFSET('Game Board'!F8:F55,0,RY1)=SQ23)*(OFFSET('Game Board'!H8:H55,0,RY1)&gt;OFFSET('Game Board'!G8:G55,0,RY1))*1)</f>
        <v>0</v>
      </c>
      <c r="SU22" s="315">
        <f ca="1">SUMPRODUCT((OFFSET('Game Board'!F8:F55,0,RY1)=SQ22)*(OFFSET('Game Board'!I8:I55,0,RY1)=SQ20)*(OFFSET('Game Board'!G8:G55,0,RY1)=OFFSET('Game Board'!H8:H55,0,RY1))*1)+SUMPRODUCT((OFFSET('Game Board'!I8:I55,0,RY1)=SQ22)*(OFFSET('Game Board'!F8:F55,0,RY1)=SQ20)*(OFFSET('Game Board'!G8:G55,0,RY1)=OFFSET('Game Board'!H8:H55,0,RY1))*1)+SUMPRODUCT((OFFSET('Game Board'!F8:F55,0,RY1)=SQ22)*(OFFSET('Game Board'!I8:I55,0,RY1)=SQ21)*(OFFSET('Game Board'!G8:G55,0,RY1)=OFFSET('Game Board'!H8:H55,0,RY1))*1)+SUMPRODUCT((OFFSET('Game Board'!I8:I55,0,RY1)=SQ22)*(OFFSET('Game Board'!F8:F55,0,RY1)=SQ21)*(OFFSET('Game Board'!G8:G55,0,RY1)=OFFSET('Game Board'!H8:H55,0,RY1))*1)+SUMPRODUCT((OFFSET('Game Board'!F8:F55,0,RY1)=SQ22)*(OFFSET('Game Board'!I8:I55,0,RY1)=SQ23)*(OFFSET('Game Board'!G8:G55,0,RY1)=OFFSET('Game Board'!H8:H55,0,RY1))*1)+SUMPRODUCT((OFFSET('Game Board'!I8:I55,0,RY1)=SQ22)*(OFFSET('Game Board'!F8:F55,0,RY1)=SQ23)*(OFFSET('Game Board'!G8:G55,0,RY1)=OFFSET('Game Board'!H8:H55,0,RY1))*1)</f>
        <v>3</v>
      </c>
      <c r="SV22" s="315">
        <f ca="1">SUMPRODUCT((OFFSET('Game Board'!F8:F55,0,RY1)=SQ22)*(OFFSET('Game Board'!I8:I55,0,RY1)=SQ20)*(OFFSET('Game Board'!G8:G55,0,RY1)&lt;OFFSET('Game Board'!H8:H55,0,RY1))*1)+SUMPRODUCT((OFFSET('Game Board'!I8:I55,0,RY1)=SQ22)*(OFFSET('Game Board'!F8:F55,0,RY1)=SQ20)*(OFFSET('Game Board'!H8:H55,0,RY1)&lt;OFFSET('Game Board'!G8:G55,0,RY1))*1)+SUMPRODUCT((OFFSET('Game Board'!F8:F55,0,RY1)=SQ22)*(OFFSET('Game Board'!I8:I55,0,RY1)=SQ21)*(OFFSET('Game Board'!G8:G55,0,RY1)&lt;OFFSET('Game Board'!H8:H55,0,RY1))*1)+SUMPRODUCT((OFFSET('Game Board'!I8:I55,0,RY1)=SQ22)*(OFFSET('Game Board'!F8:F55,0,RY1)=SQ21)*(OFFSET('Game Board'!H8:H55,0,RY1)&lt;OFFSET('Game Board'!G8:G55,0,RY1))*1)+SUMPRODUCT((OFFSET('Game Board'!F8:F55,0,RY1)=SQ22)*(OFFSET('Game Board'!I8:I55,0,RY1)=SQ23)*(OFFSET('Game Board'!G8:G55,0,RY1)&lt;OFFSET('Game Board'!H8:H55,0,RY1))*1)+SUMPRODUCT((OFFSET('Game Board'!I8:I55,0,RY1)=SQ22)*(OFFSET('Game Board'!F8:F55,0,RY1)=SQ23)*(OFFSET('Game Board'!H8:H55,0,RY1)&lt;OFFSET('Game Board'!G8:G55,0,RY1))*1)</f>
        <v>0</v>
      </c>
      <c r="SW22" s="315">
        <f ca="1">SUMIFS(OFFSET('Game Board'!G8:G55,0,RY1),OFFSET('Game Board'!F8:F55,0,RY1),SQ22,OFFSET('Game Board'!I8:I55,0,RY1),SQ20)+SUMIFS(OFFSET('Game Board'!G8:G55,0,RY1),OFFSET('Game Board'!F8:F55,0,RY1),SQ22,OFFSET('Game Board'!I8:I55,0,RY1),SQ21)+SUMIFS(OFFSET('Game Board'!G8:G55,0,RY1),OFFSET('Game Board'!F8:F55,0,RY1),SQ22,OFFSET('Game Board'!I8:I55,0,RY1),SQ23)+SUMIFS(OFFSET('Game Board'!H8:H55,0,RY1),OFFSET('Game Board'!I8:I55,0,RY1),SQ22,OFFSET('Game Board'!F8:F55,0,RY1),SQ20)+SUMIFS(OFFSET('Game Board'!H8:H55,0,RY1),OFFSET('Game Board'!I8:I55,0,RY1),SQ22,OFFSET('Game Board'!F8:F55,0,RY1),SQ21)+SUMIFS(OFFSET('Game Board'!H8:H55,0,RY1),OFFSET('Game Board'!I8:I55,0,RY1),SQ22,OFFSET('Game Board'!F8:F55,0,RY1),SQ23)</f>
        <v>0</v>
      </c>
      <c r="SX22" s="315">
        <f ca="1">SUMIFS(OFFSET('Game Board'!H8:H55,0,RY1),OFFSET('Game Board'!F8:F55,0,RY1),SQ22,OFFSET('Game Board'!I8:I55,0,RY1),SQ20)+SUMIFS(OFFSET('Game Board'!H8:H55,0,RY1),OFFSET('Game Board'!F8:F55,0,RY1),SQ22,OFFSET('Game Board'!I8:I55,0,RY1),SQ21)+SUMIFS(OFFSET('Game Board'!H8:H55,0,RY1),OFFSET('Game Board'!F8:F55,0,RY1),SQ22,OFFSET('Game Board'!I8:I55,0,RY1),SQ23)+SUMIFS(OFFSET('Game Board'!G8:G55,0,RY1),OFFSET('Game Board'!I8:I55,0,RY1),SQ22,OFFSET('Game Board'!F8:F55,0,RY1),SQ20)+SUMIFS(OFFSET('Game Board'!G8:G55,0,RY1),OFFSET('Game Board'!I8:I55,0,RY1),SQ22,OFFSET('Game Board'!F8:F55,0,RY1),SQ21)+SUMIFS(OFFSET('Game Board'!G8:G55,0,RY1),OFFSET('Game Board'!I8:I55,0,RY1),SQ22,OFFSET('Game Board'!F8:F55,0,RY1),SQ23)</f>
        <v>0</v>
      </c>
      <c r="SY22" s="315">
        <f t="shared" ca="1" si="130"/>
        <v>0</v>
      </c>
      <c r="SZ22" s="315">
        <f t="shared" ca="1" si="131"/>
        <v>3</v>
      </c>
      <c r="TA22" s="315">
        <f t="shared" ref="TA22" ca="1" si="3119">IF(SQ22&lt;&gt;"",SUMPRODUCT((SP20:SP23=SP22)*(SZ20:SZ23&gt;SZ22)*1),0)</f>
        <v>0</v>
      </c>
      <c r="TB22" s="315">
        <f t="shared" ref="TB22" ca="1" si="3120">IF(SQ22&lt;&gt;"",SUMPRODUCT((TA20:TA23=TA22)*(SY20:SY23&gt;SY22)*1),0)</f>
        <v>0</v>
      </c>
      <c r="TC22" s="315">
        <f t="shared" ca="1" si="134"/>
        <v>0</v>
      </c>
      <c r="TD22" s="315">
        <f t="shared" ref="TD22" ca="1" si="3121">IF(SQ22&lt;&gt;"",SUMPRODUCT((TC20:TC23=TC22)*(TA20:TA23=TA22)*(SW20:SW23&gt;SW22)*1),0)</f>
        <v>0</v>
      </c>
      <c r="TE22" s="315">
        <f t="shared" ca="1" si="136"/>
        <v>1</v>
      </c>
      <c r="TF22" s="315">
        <f ca="1">SUMPRODUCT((OFFSET('Game Board'!F8:F55,0,RY1)=SR22)*(OFFSET('Game Board'!I8:I55,0,RY1)=SR21)*(OFFSET('Game Board'!G8:G55,0,RY1)&gt;OFFSET('Game Board'!H8:H55,0,RY1))*1)+SUMPRODUCT((OFFSET('Game Board'!I8:I55,0,RY1)=SR22)*(OFFSET('Game Board'!F8:F55,0,RY1)=SR21)*(OFFSET('Game Board'!H8:H55,0,RY1)&gt;OFFSET('Game Board'!G8:G55,0,RY1))*1)+SUMPRODUCT((OFFSET('Game Board'!F8:F55,0,RY1)=SR22)*(OFFSET('Game Board'!I8:I55,0,RY1)=SR23)*(OFFSET('Game Board'!G8:G55,0,RY1)&gt;OFFSET('Game Board'!H8:H55,0,RY1))*1)+SUMPRODUCT((OFFSET('Game Board'!I8:I55,0,RY1)=SR22)*(OFFSET('Game Board'!F8:F55,0,RY1)=SR23)*(OFFSET('Game Board'!H8:H55,0,RY1)&gt;OFFSET('Game Board'!G8:G55,0,RY1))*1)</f>
        <v>0</v>
      </c>
      <c r="TG22" s="315">
        <f ca="1">SUMPRODUCT((OFFSET('Game Board'!F8:F55,0,RY1)=SR22)*(OFFSET('Game Board'!I8:I55,0,RY1)=SR21)*(OFFSET('Game Board'!G8:G55,0,RY1)=OFFSET('Game Board'!H8:H55,0,RY1))*1)+SUMPRODUCT((OFFSET('Game Board'!I8:I55,0,RY1)=SR22)*(OFFSET('Game Board'!F8:F55,0,RY1)=SR21)*(OFFSET('Game Board'!G8:G55,0,RY1)=OFFSET('Game Board'!H8:H55,0,RY1))*1)+SUMPRODUCT((OFFSET('Game Board'!F8:F55,0,RY1)=SR22)*(OFFSET('Game Board'!I8:I55,0,RY1)=SR23)*(OFFSET('Game Board'!G8:G55,0,RY1)=OFFSET('Game Board'!H8:H55,0,RY1))*1)+SUMPRODUCT((OFFSET('Game Board'!I8:I55,0,RY1)=SR22)*(OFFSET('Game Board'!F8:F55,0,RY1)=SR23)*(OFFSET('Game Board'!G8:G55,0,RY1)=OFFSET('Game Board'!H8:H55,0,RY1))*1)</f>
        <v>0</v>
      </c>
      <c r="TH22" s="315">
        <f ca="1">SUMPRODUCT((OFFSET('Game Board'!F8:F55,0,RY1)=SR22)*(OFFSET('Game Board'!I8:I55,0,RY1)=SR21)*(OFFSET('Game Board'!G8:G55,0,RY1)&lt;OFFSET('Game Board'!H8:H55,0,RY1))*1)+SUMPRODUCT((OFFSET('Game Board'!I8:I55,0,RY1)=SR22)*(OFFSET('Game Board'!F8:F55,0,RY1)=SR21)*(OFFSET('Game Board'!H8:H55,0,RY1)&lt;OFFSET('Game Board'!G8:G55,0,RY1))*1)+SUMPRODUCT((OFFSET('Game Board'!F8:F55,0,RY1)=SR22)*(OFFSET('Game Board'!I8:I55,0,RY1)=SR23)*(OFFSET('Game Board'!G8:G55,0,RY1)&lt;OFFSET('Game Board'!H8:H55,0,RY1))*1)+SUMPRODUCT((OFFSET('Game Board'!I8:I55,0,RY1)=SR22)*(OFFSET('Game Board'!F8:F55,0,RY1)=SR23)*(OFFSET('Game Board'!H8:H55,0,RY1)&lt;OFFSET('Game Board'!G8:G55,0,RY1))*1)</f>
        <v>0</v>
      </c>
      <c r="TI22" s="315">
        <f ca="1">SUMIFS(OFFSET('Game Board'!G8:G55,0,RY1),OFFSET('Game Board'!F8:F55,0,RY1),SR22,OFFSET('Game Board'!I8:I55,0,RY1),SR21)+SUMIFS(OFFSET('Game Board'!G8:G55,0,RY1),OFFSET('Game Board'!F8:F55,0,RY1),SR22,OFFSET('Game Board'!I8:I55,0,RY1),SR23)+SUMIFS(OFFSET('Game Board'!H8:H55,0,RY1),OFFSET('Game Board'!I8:I55,0,RY1),SR22,OFFSET('Game Board'!F8:F55,0,RY1),SR21)+SUMIFS(OFFSET('Game Board'!H8:H55,0,RY1),OFFSET('Game Board'!I8:I55,0,RY1),SR22,OFFSET('Game Board'!F8:F55,0,RY1),SR23)</f>
        <v>0</v>
      </c>
      <c r="TJ22" s="315">
        <f ca="1">SUMIFS(OFFSET('Game Board'!H8:H55,0,RY1),OFFSET('Game Board'!F8:F55,0,RY1),SR22,OFFSET('Game Board'!I8:I55,0,RY1),SR21)+SUMIFS(OFFSET('Game Board'!H8:H55,0,RY1),OFFSET('Game Board'!F8:F55,0,RY1),SR22,OFFSET('Game Board'!I8:I55,0,RY1),SR23)+SUMIFS(OFFSET('Game Board'!G8:G55,0,RY1),OFFSET('Game Board'!I8:I55,0,RY1),SR22,OFFSET('Game Board'!F8:F55,0,RY1),SR21)+SUMIFS(OFFSET('Game Board'!G8:G55,0,RY1),OFFSET('Game Board'!I8:I55,0,RY1),SR22,OFFSET('Game Board'!F8:F55,0,RY1),SR23)</f>
        <v>0</v>
      </c>
      <c r="TK22" s="315">
        <f t="shared" ca="1" si="335"/>
        <v>0</v>
      </c>
      <c r="TL22" s="315">
        <f t="shared" ca="1" si="336"/>
        <v>0</v>
      </c>
      <c r="TM22" s="315">
        <f t="shared" ref="TM22" ca="1" si="3122">IF(SR22&lt;&gt;"",SUMPRODUCT((SP20:SP23=SP22)*(TL20:TL23&gt;TL22)*1),0)</f>
        <v>0</v>
      </c>
      <c r="TN22" s="315">
        <f t="shared" ref="TN22" ca="1" si="3123">IF(SR22&lt;&gt;"",SUMPRODUCT((TM20:TM23=TM22)*(TK20:TK23&gt;TK22)*1),0)</f>
        <v>0</v>
      </c>
      <c r="TO22" s="315">
        <f t="shared" ca="1" si="339"/>
        <v>0</v>
      </c>
      <c r="TP22" s="315">
        <f t="shared" ref="TP22" ca="1" si="3124">IF(SR22&lt;&gt;"",SUMPRODUCT((TO20:TO23=TO22)*(TM20:TM23=TM22)*(TI20:TI23&gt;TI22)*1),0)</f>
        <v>0</v>
      </c>
      <c r="TQ22" s="315">
        <f t="shared" ca="1" si="137"/>
        <v>1</v>
      </c>
      <c r="TR22" s="315">
        <f ca="1">SUMPRODUCT((OFFSET('Game Board'!F8:F55,0,RY1)=SS22)*(OFFSET('Game Board'!I8:I55,0,RY1)=SS23)*(OFFSET('Game Board'!G8:G55,0,RY1)&gt;OFFSET('Game Board'!H8:H55,0,RY1))*1)+SUMPRODUCT((OFFSET('Game Board'!I8:I55,0,RY1)=SS22)*(OFFSET('Game Board'!F8:F55,0,RY1)=SS23)*(OFFSET('Game Board'!H8:H55,0,RY1)&gt;OFFSET('Game Board'!G8:G55,0,RY1))*1)</f>
        <v>0</v>
      </c>
      <c r="TS22" s="315">
        <f ca="1">SUMPRODUCT((OFFSET('Game Board'!F8:F55,0,RY1)=SS22)*(OFFSET('Game Board'!I8:I55,0,RY1)=SS23)*(OFFSET('Game Board'!G8:G55,0,RY1)=OFFSET('Game Board'!H8:H55,0,RY1))*1)+SUMPRODUCT((OFFSET('Game Board'!I8:I55,0,RY1)=SS22)*(OFFSET('Game Board'!F8:F55,0,RY1)=SS23)*(OFFSET('Game Board'!H8:H55,0,RY1)=OFFSET('Game Board'!G8:G55,0,RY1))*1)</f>
        <v>0</v>
      </c>
      <c r="TT22" s="315">
        <f ca="1">SUMPRODUCT((OFFSET('Game Board'!F8:F55,0,RY1)=SS22)*(OFFSET('Game Board'!I8:I55,0,RY1)=SS23)*(OFFSET('Game Board'!G8:G55,0,RY1)&lt;OFFSET('Game Board'!H8:H55,0,RY1))*1)+SUMPRODUCT((OFFSET('Game Board'!I8:I55,0,RY1)=SS22)*(OFFSET('Game Board'!F8:F55,0,RY1)=SS23)*(OFFSET('Game Board'!H8:H55,0,RY1)&lt;OFFSET('Game Board'!G8:G55,0,RY1))*1)</f>
        <v>0</v>
      </c>
      <c r="TU22" s="315">
        <f ca="1">SUMIFS(OFFSET('Game Board'!G8:G55,0,RY1),OFFSET('Game Board'!F8:F55,0,RY1),SS22,OFFSET('Game Board'!I8:I55,0,RY1),SS23)+SUMIFS(OFFSET('Game Board'!H8:H55,0,RY1),OFFSET('Game Board'!I8:I55,0,RY1),SS22,OFFSET('Game Board'!F8:F55,0,RY1),SS23)</f>
        <v>0</v>
      </c>
      <c r="TV22" s="315">
        <f ca="1">SUMIFS(OFFSET('Game Board'!H8:H55,0,RY1),OFFSET('Game Board'!F8:F55,0,RY1),SS22,OFFSET('Game Board'!I8:I55,0,RY1),SS23)+SUMIFS(OFFSET('Game Board'!G8:G55,0,RY1),OFFSET('Game Board'!I8:I55,0,RY1),SS22,OFFSET('Game Board'!F8:F55,0,RY1),SS23)</f>
        <v>0</v>
      </c>
      <c r="TW22" s="315">
        <f t="shared" ref="TW22:TW23" ca="1" si="3125">TU22-TV22</f>
        <v>0</v>
      </c>
      <c r="TX22" s="315">
        <f t="shared" ref="TX22:TX23" ca="1" si="3126">TS22*1+TR22*3</f>
        <v>0</v>
      </c>
      <c r="TY22" s="315">
        <f t="shared" ref="TY22" ca="1" si="3127">IF(SS22&lt;&gt;"",SUMPRODUCT((TB20:TB23=TB22)*(TX20:TX23&gt;TX22)*1),0)</f>
        <v>0</v>
      </c>
      <c r="TZ22" s="315">
        <f t="shared" ref="TZ22" ca="1" si="3128">IF(SS22&lt;&gt;"",SUMPRODUCT((TY20:TY23=TY22)*(TW20:TW23&gt;TW22)*1),0)</f>
        <v>0</v>
      </c>
      <c r="UA22" s="315">
        <f t="shared" ref="UA22:UA23" ca="1" si="3129">TY22+TZ22</f>
        <v>0</v>
      </c>
      <c r="UB22" s="315">
        <f t="shared" ref="UB22" ca="1" si="3130">IF(SS22&lt;&gt;"",SUMPRODUCT((UA20:UA23=UA22)*(TY20:TY23=TY22)*(TU20:TU23&gt;TU22)*1),0)</f>
        <v>0</v>
      </c>
      <c r="UC22" s="315">
        <f t="shared" ca="1" si="138"/>
        <v>1</v>
      </c>
      <c r="UD22" s="315">
        <f t="shared" ref="UD22" ca="1" si="3131">SUMPRODUCT((UC20:UC23=UC22)*(SF20:SF23&gt;SF22)*1)</f>
        <v>1</v>
      </c>
      <c r="UE22" s="315">
        <f t="shared" ca="1" si="140"/>
        <v>2</v>
      </c>
      <c r="UF22" s="315" t="str">
        <f t="shared" si="342"/>
        <v>Netherlands</v>
      </c>
      <c r="UG22" s="315">
        <f t="shared" ca="1" si="141"/>
        <v>0</v>
      </c>
      <c r="UH22" s="315">
        <f ca="1">SUMPRODUCT((OFFSET('Game Board'!G8:G55,0,UH1)&lt;&gt;"")*(OFFSET('Game Board'!F8:F55,0,UH1)=C22)*(OFFSET('Game Board'!G8:G55,0,UH1)&gt;OFFSET('Game Board'!H8:H55,0,UH1))*1)+SUMPRODUCT((OFFSET('Game Board'!G8:G55,0,UH1)&lt;&gt;"")*(OFFSET('Game Board'!I8:I55,0,UH1)=C22)*(OFFSET('Game Board'!H8:H55,0,UH1)&gt;OFFSET('Game Board'!G8:G55,0,UH1))*1)</f>
        <v>0</v>
      </c>
      <c r="UI22" s="315">
        <f ca="1">SUMPRODUCT((OFFSET('Game Board'!G8:G55,0,UH1)&lt;&gt;"")*(OFFSET('Game Board'!F8:F55,0,UH1)=C22)*(OFFSET('Game Board'!G8:G55,0,UH1)=OFFSET('Game Board'!H8:H55,0,UH1))*1)+SUMPRODUCT((OFFSET('Game Board'!G8:G55,0,UH1)&lt;&gt;"")*(OFFSET('Game Board'!I8:I55,0,UH1)=C22)*(OFFSET('Game Board'!G8:G55,0,UH1)=OFFSET('Game Board'!H8:H55,0,UH1))*1)</f>
        <v>0</v>
      </c>
      <c r="UJ22" s="315">
        <f ca="1">SUMPRODUCT((OFFSET('Game Board'!G8:G55,0,UH1)&lt;&gt;"")*(OFFSET('Game Board'!F8:F55,0,UH1)=C22)*(OFFSET('Game Board'!G8:G55,0,UH1)&lt;OFFSET('Game Board'!H8:H55,0,UH1))*1)+SUMPRODUCT((OFFSET('Game Board'!G8:G55,0,UH1)&lt;&gt;"")*(OFFSET('Game Board'!I8:I55,0,UH1)=C22)*(OFFSET('Game Board'!H8:H55,0,UH1)&lt;OFFSET('Game Board'!G8:G55,0,UH1))*1)</f>
        <v>0</v>
      </c>
      <c r="UK22" s="315">
        <f ca="1">SUMIF(OFFSET('Game Board'!F8:F55,0,UH1),C22,OFFSET('Game Board'!G8:G55,0,UH1))+SUMIF(OFFSET('Game Board'!I8:I55,0,UH1),C22,OFFSET('Game Board'!H8:H55,0,UH1))</f>
        <v>0</v>
      </c>
      <c r="UL22" s="315">
        <f ca="1">SUMIF(OFFSET('Game Board'!F8:F55,0,UH1),C22,OFFSET('Game Board'!H8:H55,0,UH1))+SUMIF(OFFSET('Game Board'!I8:I55,0,UH1),C22,OFFSET('Game Board'!G8:G55,0,UH1))</f>
        <v>0</v>
      </c>
      <c r="UM22" s="315">
        <f t="shared" ca="1" si="142"/>
        <v>0</v>
      </c>
      <c r="UN22" s="315">
        <f t="shared" ca="1" si="143"/>
        <v>0</v>
      </c>
      <c r="UO22" s="315">
        <f ca="1">INDEX(L4:L35,MATCH(UX22,C4:C35,0),0)</f>
        <v>1991</v>
      </c>
      <c r="UP22" s="319">
        <f>'Tournament Setup'!F24</f>
        <v>0</v>
      </c>
      <c r="UQ22" s="315">
        <f t="shared" ref="UQ22" ca="1" si="3132">RANK(UN22,UN20:UN23)</f>
        <v>1</v>
      </c>
      <c r="UR22" s="315">
        <f t="shared" ref="UR22" ca="1" si="3133">SUMPRODUCT((UQ20:UQ23=UQ22)*(UM20:UM23&gt;UM22)*1)</f>
        <v>0</v>
      </c>
      <c r="US22" s="315">
        <f t="shared" ca="1" si="146"/>
        <v>1</v>
      </c>
      <c r="UT22" s="315">
        <f t="shared" ref="UT22" ca="1" si="3134">SUMPRODUCT((UQ20:UQ23=UQ22)*(UM20:UM23=UM22)*(UK20:UK23&gt;UK22)*1)</f>
        <v>0</v>
      </c>
      <c r="UU22" s="315">
        <f t="shared" ca="1" si="148"/>
        <v>1</v>
      </c>
      <c r="UV22" s="315">
        <f t="shared" ref="UV22" ca="1" si="3135">RANK(UU22,UU20:UU23,1)+COUNTIF(UU20:UU22,UU22)-1</f>
        <v>3</v>
      </c>
      <c r="UW22" s="315">
        <v>3</v>
      </c>
      <c r="UX22" s="315" t="str">
        <f t="shared" ref="UX22" ca="1" si="3136">INDEX(UF20:UF23,MATCH(UW22,UV20:UV23,0),0)</f>
        <v>Netherlands</v>
      </c>
      <c r="UY22" s="315">
        <f t="shared" ref="UY22" ca="1" si="3137">INDEX(UU20:UU23,MATCH(UX22,UF20:UF23,0),0)</f>
        <v>1</v>
      </c>
      <c r="UZ22" s="315" t="str">
        <f t="shared" ref="UZ22:UZ23" ca="1" si="3138">IF(AND(UZ21&lt;&gt;"",UY22=1),UX22,"")</f>
        <v>Netherlands</v>
      </c>
      <c r="VA22" s="315" t="str">
        <f t="shared" ref="VA22" ca="1" si="3139">IF(VA21&lt;&gt;"",UX22,"")</f>
        <v/>
      </c>
      <c r="VB22" s="315" t="str">
        <f t="shared" ref="VB22" ca="1" si="3140">IF(UY23=3,UX22,"")</f>
        <v/>
      </c>
      <c r="VC22" s="315">
        <f ca="1">SUMPRODUCT((OFFSET('Game Board'!F8:F55,0,UH1)=UZ22)*(OFFSET('Game Board'!I8:I55,0,UH1)=UZ20)*(OFFSET('Game Board'!G8:G55,0,UH1)&gt;OFFSET('Game Board'!H8:H55,0,UH1))*1)+SUMPRODUCT((OFFSET('Game Board'!I8:I55,0,UH1)=UZ22)*(OFFSET('Game Board'!F8:F55,0,UH1)=UZ20)*(OFFSET('Game Board'!H8:H55,0,UH1)&gt;OFFSET('Game Board'!G8:G55,0,UH1))*1)+SUMPRODUCT((OFFSET('Game Board'!F8:F55,0,UH1)=UZ22)*(OFFSET('Game Board'!I8:I55,0,UH1)=UZ21)*(OFFSET('Game Board'!G8:G55,0,UH1)&gt;OFFSET('Game Board'!H8:H55,0,UH1))*1)+SUMPRODUCT((OFFSET('Game Board'!I8:I55,0,UH1)=UZ22)*(OFFSET('Game Board'!F8:F55,0,UH1)=UZ21)*(OFFSET('Game Board'!H8:H55,0,UH1)&gt;OFFSET('Game Board'!G8:G55,0,UH1))*1)+SUMPRODUCT((OFFSET('Game Board'!F8:F55,0,UH1)=UZ22)*(OFFSET('Game Board'!I8:I55,0,UH1)=UZ23)*(OFFSET('Game Board'!G8:G55,0,UH1)&gt;OFFSET('Game Board'!H8:H55,0,UH1))*1)+SUMPRODUCT((OFFSET('Game Board'!I8:I55,0,UH1)=UZ22)*(OFFSET('Game Board'!F8:F55,0,UH1)=UZ23)*(OFFSET('Game Board'!H8:H55,0,UH1)&gt;OFFSET('Game Board'!G8:G55,0,UH1))*1)</f>
        <v>0</v>
      </c>
      <c r="VD22" s="315">
        <f ca="1">SUMPRODUCT((OFFSET('Game Board'!F8:F55,0,UH1)=UZ22)*(OFFSET('Game Board'!I8:I55,0,UH1)=UZ20)*(OFFSET('Game Board'!G8:G55,0,UH1)=OFFSET('Game Board'!H8:H55,0,UH1))*1)+SUMPRODUCT((OFFSET('Game Board'!I8:I55,0,UH1)=UZ22)*(OFFSET('Game Board'!F8:F55,0,UH1)=UZ20)*(OFFSET('Game Board'!G8:G55,0,UH1)=OFFSET('Game Board'!H8:H55,0,UH1))*1)+SUMPRODUCT((OFFSET('Game Board'!F8:F55,0,UH1)=UZ22)*(OFFSET('Game Board'!I8:I55,0,UH1)=UZ21)*(OFFSET('Game Board'!G8:G55,0,UH1)=OFFSET('Game Board'!H8:H55,0,UH1))*1)+SUMPRODUCT((OFFSET('Game Board'!I8:I55,0,UH1)=UZ22)*(OFFSET('Game Board'!F8:F55,0,UH1)=UZ21)*(OFFSET('Game Board'!G8:G55,0,UH1)=OFFSET('Game Board'!H8:H55,0,UH1))*1)+SUMPRODUCT((OFFSET('Game Board'!F8:F55,0,UH1)=UZ22)*(OFFSET('Game Board'!I8:I55,0,UH1)=UZ23)*(OFFSET('Game Board'!G8:G55,0,UH1)=OFFSET('Game Board'!H8:H55,0,UH1))*1)+SUMPRODUCT((OFFSET('Game Board'!I8:I55,0,UH1)=UZ22)*(OFFSET('Game Board'!F8:F55,0,UH1)=UZ23)*(OFFSET('Game Board'!G8:G55,0,UH1)=OFFSET('Game Board'!H8:H55,0,UH1))*1)</f>
        <v>3</v>
      </c>
      <c r="VE22" s="315">
        <f ca="1">SUMPRODUCT((OFFSET('Game Board'!F8:F55,0,UH1)=UZ22)*(OFFSET('Game Board'!I8:I55,0,UH1)=UZ20)*(OFFSET('Game Board'!G8:G55,0,UH1)&lt;OFFSET('Game Board'!H8:H55,0,UH1))*1)+SUMPRODUCT((OFFSET('Game Board'!I8:I55,0,UH1)=UZ22)*(OFFSET('Game Board'!F8:F55,0,UH1)=UZ20)*(OFFSET('Game Board'!H8:H55,0,UH1)&lt;OFFSET('Game Board'!G8:G55,0,UH1))*1)+SUMPRODUCT((OFFSET('Game Board'!F8:F55,0,UH1)=UZ22)*(OFFSET('Game Board'!I8:I55,0,UH1)=UZ21)*(OFFSET('Game Board'!G8:G55,0,UH1)&lt;OFFSET('Game Board'!H8:H55,0,UH1))*1)+SUMPRODUCT((OFFSET('Game Board'!I8:I55,0,UH1)=UZ22)*(OFFSET('Game Board'!F8:F55,0,UH1)=UZ21)*(OFFSET('Game Board'!H8:H55,0,UH1)&lt;OFFSET('Game Board'!G8:G55,0,UH1))*1)+SUMPRODUCT((OFFSET('Game Board'!F8:F55,0,UH1)=UZ22)*(OFFSET('Game Board'!I8:I55,0,UH1)=UZ23)*(OFFSET('Game Board'!G8:G55,0,UH1)&lt;OFFSET('Game Board'!H8:H55,0,UH1))*1)+SUMPRODUCT((OFFSET('Game Board'!I8:I55,0,UH1)=UZ22)*(OFFSET('Game Board'!F8:F55,0,UH1)=UZ23)*(OFFSET('Game Board'!H8:H55,0,UH1)&lt;OFFSET('Game Board'!G8:G55,0,UH1))*1)</f>
        <v>0</v>
      </c>
      <c r="VF22" s="315">
        <f ca="1">SUMIFS(OFFSET('Game Board'!G8:G55,0,UH1),OFFSET('Game Board'!F8:F55,0,UH1),UZ22,OFFSET('Game Board'!I8:I55,0,UH1),UZ20)+SUMIFS(OFFSET('Game Board'!G8:G55,0,UH1),OFFSET('Game Board'!F8:F55,0,UH1),UZ22,OFFSET('Game Board'!I8:I55,0,UH1),UZ21)+SUMIFS(OFFSET('Game Board'!G8:G55,0,UH1),OFFSET('Game Board'!F8:F55,0,UH1),UZ22,OFFSET('Game Board'!I8:I55,0,UH1),UZ23)+SUMIFS(OFFSET('Game Board'!H8:H55,0,UH1),OFFSET('Game Board'!I8:I55,0,UH1),UZ22,OFFSET('Game Board'!F8:F55,0,UH1),UZ20)+SUMIFS(OFFSET('Game Board'!H8:H55,0,UH1),OFFSET('Game Board'!I8:I55,0,UH1),UZ22,OFFSET('Game Board'!F8:F55,0,UH1),UZ21)+SUMIFS(OFFSET('Game Board'!H8:H55,0,UH1),OFFSET('Game Board'!I8:I55,0,UH1),UZ22,OFFSET('Game Board'!F8:F55,0,UH1),UZ23)</f>
        <v>0</v>
      </c>
      <c r="VG22" s="315">
        <f ca="1">SUMIFS(OFFSET('Game Board'!H8:H55,0,UH1),OFFSET('Game Board'!F8:F55,0,UH1),UZ22,OFFSET('Game Board'!I8:I55,0,UH1),UZ20)+SUMIFS(OFFSET('Game Board'!H8:H55,0,UH1),OFFSET('Game Board'!F8:F55,0,UH1),UZ22,OFFSET('Game Board'!I8:I55,0,UH1),UZ21)+SUMIFS(OFFSET('Game Board'!H8:H55,0,UH1),OFFSET('Game Board'!F8:F55,0,UH1),UZ22,OFFSET('Game Board'!I8:I55,0,UH1),UZ23)+SUMIFS(OFFSET('Game Board'!G8:G55,0,UH1),OFFSET('Game Board'!I8:I55,0,UH1),UZ22,OFFSET('Game Board'!F8:F55,0,UH1),UZ20)+SUMIFS(OFFSET('Game Board'!G8:G55,0,UH1),OFFSET('Game Board'!I8:I55,0,UH1),UZ22,OFFSET('Game Board'!F8:F55,0,UH1),UZ21)+SUMIFS(OFFSET('Game Board'!G8:G55,0,UH1),OFFSET('Game Board'!I8:I55,0,UH1),UZ22,OFFSET('Game Board'!F8:F55,0,UH1),UZ23)</f>
        <v>0</v>
      </c>
      <c r="VH22" s="315">
        <f t="shared" ca="1" si="153"/>
        <v>0</v>
      </c>
      <c r="VI22" s="315">
        <f t="shared" ca="1" si="154"/>
        <v>3</v>
      </c>
      <c r="VJ22" s="315">
        <f t="shared" ref="VJ22" ca="1" si="3141">IF(UZ22&lt;&gt;"",SUMPRODUCT((UY20:UY23=UY22)*(VI20:VI23&gt;VI22)*1),0)</f>
        <v>0</v>
      </c>
      <c r="VK22" s="315">
        <f t="shared" ref="VK22" ca="1" si="3142">IF(UZ22&lt;&gt;"",SUMPRODUCT((VJ20:VJ23=VJ22)*(VH20:VH23&gt;VH22)*1),0)</f>
        <v>0</v>
      </c>
      <c r="VL22" s="315">
        <f t="shared" ca="1" si="157"/>
        <v>0</v>
      </c>
      <c r="VM22" s="315">
        <f t="shared" ref="VM22" ca="1" si="3143">IF(UZ22&lt;&gt;"",SUMPRODUCT((VL20:VL23=VL22)*(VJ20:VJ23=VJ22)*(VF20:VF23&gt;VF22)*1),0)</f>
        <v>0</v>
      </c>
      <c r="VN22" s="315">
        <f t="shared" ca="1" si="159"/>
        <v>1</v>
      </c>
      <c r="VO22" s="315">
        <f ca="1">SUMPRODUCT((OFFSET('Game Board'!F8:F55,0,UH1)=VA22)*(OFFSET('Game Board'!I8:I55,0,UH1)=VA21)*(OFFSET('Game Board'!G8:G55,0,UH1)&gt;OFFSET('Game Board'!H8:H55,0,UH1))*1)+SUMPRODUCT((OFFSET('Game Board'!I8:I55,0,UH1)=VA22)*(OFFSET('Game Board'!F8:F55,0,UH1)=VA21)*(OFFSET('Game Board'!H8:H55,0,UH1)&gt;OFFSET('Game Board'!G8:G55,0,UH1))*1)+SUMPRODUCT((OFFSET('Game Board'!F8:F55,0,UH1)=VA22)*(OFFSET('Game Board'!I8:I55,0,UH1)=VA23)*(OFFSET('Game Board'!G8:G55,0,UH1)&gt;OFFSET('Game Board'!H8:H55,0,UH1))*1)+SUMPRODUCT((OFFSET('Game Board'!I8:I55,0,UH1)=VA22)*(OFFSET('Game Board'!F8:F55,0,UH1)=VA23)*(OFFSET('Game Board'!H8:H55,0,UH1)&gt;OFFSET('Game Board'!G8:G55,0,UH1))*1)</f>
        <v>0</v>
      </c>
      <c r="VP22" s="315">
        <f ca="1">SUMPRODUCT((OFFSET('Game Board'!F8:F55,0,UH1)=VA22)*(OFFSET('Game Board'!I8:I55,0,UH1)=VA21)*(OFFSET('Game Board'!G8:G55,0,UH1)=OFFSET('Game Board'!H8:H55,0,UH1))*1)+SUMPRODUCT((OFFSET('Game Board'!I8:I55,0,UH1)=VA22)*(OFFSET('Game Board'!F8:F55,0,UH1)=VA21)*(OFFSET('Game Board'!G8:G55,0,UH1)=OFFSET('Game Board'!H8:H55,0,UH1))*1)+SUMPRODUCT((OFFSET('Game Board'!F8:F55,0,UH1)=VA22)*(OFFSET('Game Board'!I8:I55,0,UH1)=VA23)*(OFFSET('Game Board'!G8:G55,0,UH1)=OFFSET('Game Board'!H8:H55,0,UH1))*1)+SUMPRODUCT((OFFSET('Game Board'!I8:I55,0,UH1)=VA22)*(OFFSET('Game Board'!F8:F55,0,UH1)=VA23)*(OFFSET('Game Board'!G8:G55,0,UH1)=OFFSET('Game Board'!H8:H55,0,UH1))*1)</f>
        <v>0</v>
      </c>
      <c r="VQ22" s="315">
        <f ca="1">SUMPRODUCT((OFFSET('Game Board'!F8:F55,0,UH1)=VA22)*(OFFSET('Game Board'!I8:I55,0,UH1)=VA21)*(OFFSET('Game Board'!G8:G55,0,UH1)&lt;OFFSET('Game Board'!H8:H55,0,UH1))*1)+SUMPRODUCT((OFFSET('Game Board'!I8:I55,0,UH1)=VA22)*(OFFSET('Game Board'!F8:F55,0,UH1)=VA21)*(OFFSET('Game Board'!H8:H55,0,UH1)&lt;OFFSET('Game Board'!G8:G55,0,UH1))*1)+SUMPRODUCT((OFFSET('Game Board'!F8:F55,0,UH1)=VA22)*(OFFSET('Game Board'!I8:I55,0,UH1)=VA23)*(OFFSET('Game Board'!G8:G55,0,UH1)&lt;OFFSET('Game Board'!H8:H55,0,UH1))*1)+SUMPRODUCT((OFFSET('Game Board'!I8:I55,0,UH1)=VA22)*(OFFSET('Game Board'!F8:F55,0,UH1)=VA23)*(OFFSET('Game Board'!H8:H55,0,UH1)&lt;OFFSET('Game Board'!G8:G55,0,UH1))*1)</f>
        <v>0</v>
      </c>
      <c r="VR22" s="315">
        <f ca="1">SUMIFS(OFFSET('Game Board'!G8:G55,0,UH1),OFFSET('Game Board'!F8:F55,0,UH1),VA22,OFFSET('Game Board'!I8:I55,0,UH1),VA21)+SUMIFS(OFFSET('Game Board'!G8:G55,0,UH1),OFFSET('Game Board'!F8:F55,0,UH1),VA22,OFFSET('Game Board'!I8:I55,0,UH1),VA23)+SUMIFS(OFFSET('Game Board'!H8:H55,0,UH1),OFFSET('Game Board'!I8:I55,0,UH1),VA22,OFFSET('Game Board'!F8:F55,0,UH1),VA21)+SUMIFS(OFFSET('Game Board'!H8:H55,0,UH1),OFFSET('Game Board'!I8:I55,0,UH1),VA22,OFFSET('Game Board'!F8:F55,0,UH1),VA23)</f>
        <v>0</v>
      </c>
      <c r="VS22" s="315">
        <f ca="1">SUMIFS(OFFSET('Game Board'!H8:H55,0,UH1),OFFSET('Game Board'!F8:F55,0,UH1),VA22,OFFSET('Game Board'!I8:I55,0,UH1),VA21)+SUMIFS(OFFSET('Game Board'!H8:H55,0,UH1),OFFSET('Game Board'!F8:F55,0,UH1),VA22,OFFSET('Game Board'!I8:I55,0,UH1),VA23)+SUMIFS(OFFSET('Game Board'!G8:G55,0,UH1),OFFSET('Game Board'!I8:I55,0,UH1),VA22,OFFSET('Game Board'!F8:F55,0,UH1),VA21)+SUMIFS(OFFSET('Game Board'!G8:G55,0,UH1),OFFSET('Game Board'!I8:I55,0,UH1),VA22,OFFSET('Game Board'!F8:F55,0,UH1),VA23)</f>
        <v>0</v>
      </c>
      <c r="VT22" s="315">
        <f t="shared" ca="1" si="354"/>
        <v>0</v>
      </c>
      <c r="VU22" s="315">
        <f t="shared" ca="1" si="355"/>
        <v>0</v>
      </c>
      <c r="VV22" s="315">
        <f t="shared" ref="VV22" ca="1" si="3144">IF(VA22&lt;&gt;"",SUMPRODUCT((UY20:UY23=UY22)*(VU20:VU23&gt;VU22)*1),0)</f>
        <v>0</v>
      </c>
      <c r="VW22" s="315">
        <f t="shared" ref="VW22" ca="1" si="3145">IF(VA22&lt;&gt;"",SUMPRODUCT((VV20:VV23=VV22)*(VT20:VT23&gt;VT22)*1),0)</f>
        <v>0</v>
      </c>
      <c r="VX22" s="315">
        <f t="shared" ca="1" si="358"/>
        <v>0</v>
      </c>
      <c r="VY22" s="315">
        <f t="shared" ref="VY22" ca="1" si="3146">IF(VA22&lt;&gt;"",SUMPRODUCT((VX20:VX23=VX22)*(VV20:VV23=VV22)*(VR20:VR23&gt;VR22)*1),0)</f>
        <v>0</v>
      </c>
      <c r="VZ22" s="315">
        <f t="shared" ca="1" si="160"/>
        <v>1</v>
      </c>
      <c r="WA22" s="315">
        <f ca="1">SUMPRODUCT((OFFSET('Game Board'!F8:F55,0,UH1)=VB22)*(OFFSET('Game Board'!I8:I55,0,UH1)=VB23)*(OFFSET('Game Board'!G8:G55,0,UH1)&gt;OFFSET('Game Board'!H8:H55,0,UH1))*1)+SUMPRODUCT((OFFSET('Game Board'!I8:I55,0,UH1)=VB22)*(OFFSET('Game Board'!F8:F55,0,UH1)=VB23)*(OFFSET('Game Board'!H8:H55,0,UH1)&gt;OFFSET('Game Board'!G8:G55,0,UH1))*1)</f>
        <v>0</v>
      </c>
      <c r="WB22" s="315">
        <f ca="1">SUMPRODUCT((OFFSET('Game Board'!F8:F55,0,UH1)=VB22)*(OFFSET('Game Board'!I8:I55,0,UH1)=VB23)*(OFFSET('Game Board'!G8:G55,0,UH1)=OFFSET('Game Board'!H8:H55,0,UH1))*1)+SUMPRODUCT((OFFSET('Game Board'!I8:I55,0,UH1)=VB22)*(OFFSET('Game Board'!F8:F55,0,UH1)=VB23)*(OFFSET('Game Board'!H8:H55,0,UH1)=OFFSET('Game Board'!G8:G55,0,UH1))*1)</f>
        <v>0</v>
      </c>
      <c r="WC22" s="315">
        <f ca="1">SUMPRODUCT((OFFSET('Game Board'!F8:F55,0,UH1)=VB22)*(OFFSET('Game Board'!I8:I55,0,UH1)=VB23)*(OFFSET('Game Board'!G8:G55,0,UH1)&lt;OFFSET('Game Board'!H8:H55,0,UH1))*1)+SUMPRODUCT((OFFSET('Game Board'!I8:I55,0,UH1)=VB22)*(OFFSET('Game Board'!F8:F55,0,UH1)=VB23)*(OFFSET('Game Board'!H8:H55,0,UH1)&lt;OFFSET('Game Board'!G8:G55,0,UH1))*1)</f>
        <v>0</v>
      </c>
      <c r="WD22" s="315">
        <f ca="1">SUMIFS(OFFSET('Game Board'!G8:G55,0,UH1),OFFSET('Game Board'!F8:F55,0,UH1),VB22,OFFSET('Game Board'!I8:I55,0,UH1),VB23)+SUMIFS(OFFSET('Game Board'!H8:H55,0,UH1),OFFSET('Game Board'!I8:I55,0,UH1),VB22,OFFSET('Game Board'!F8:F55,0,UH1),VB23)</f>
        <v>0</v>
      </c>
      <c r="WE22" s="315">
        <f ca="1">SUMIFS(OFFSET('Game Board'!H8:H55,0,UH1),OFFSET('Game Board'!F8:F55,0,UH1),VB22,OFFSET('Game Board'!I8:I55,0,UH1),VB23)+SUMIFS(OFFSET('Game Board'!G8:G55,0,UH1),OFFSET('Game Board'!I8:I55,0,UH1),VB22,OFFSET('Game Board'!F8:F55,0,UH1),VB23)</f>
        <v>0</v>
      </c>
      <c r="WF22" s="315">
        <f t="shared" ref="WF22:WF23" ca="1" si="3147">WD22-WE22</f>
        <v>0</v>
      </c>
      <c r="WG22" s="315">
        <f t="shared" ref="WG22:WG23" ca="1" si="3148">WB22*1+WA22*3</f>
        <v>0</v>
      </c>
      <c r="WH22" s="315">
        <f t="shared" ref="WH22" ca="1" si="3149">IF(VB22&lt;&gt;"",SUMPRODUCT((VK20:VK23=VK22)*(WG20:WG23&gt;WG22)*1),0)</f>
        <v>0</v>
      </c>
      <c r="WI22" s="315">
        <f t="shared" ref="WI22" ca="1" si="3150">IF(VB22&lt;&gt;"",SUMPRODUCT((WH20:WH23=WH22)*(WF20:WF23&gt;WF22)*1),0)</f>
        <v>0</v>
      </c>
      <c r="WJ22" s="315">
        <f t="shared" ref="WJ22:WJ23" ca="1" si="3151">WH22+WI22</f>
        <v>0</v>
      </c>
      <c r="WK22" s="315">
        <f t="shared" ref="WK22" ca="1" si="3152">IF(VB22&lt;&gt;"",SUMPRODUCT((WJ20:WJ23=WJ22)*(WH20:WH23=WH22)*(WD20:WD23&gt;WD22)*1),0)</f>
        <v>0</v>
      </c>
      <c r="WL22" s="315">
        <f t="shared" ca="1" si="161"/>
        <v>1</v>
      </c>
      <c r="WM22" s="315">
        <f t="shared" ref="WM22" ca="1" si="3153">SUMPRODUCT((WL20:WL23=WL22)*(UO20:UO23&gt;UO22)*1)</f>
        <v>1</v>
      </c>
      <c r="WN22" s="315">
        <f t="shared" ca="1" si="163"/>
        <v>2</v>
      </c>
      <c r="WO22" s="315" t="str">
        <f t="shared" si="361"/>
        <v>Netherlands</v>
      </c>
      <c r="WP22" s="315">
        <f t="shared" ca="1" si="164"/>
        <v>0</v>
      </c>
      <c r="WQ22" s="315">
        <f ca="1">SUMPRODUCT((OFFSET('Game Board'!G8:G55,0,WQ1)&lt;&gt;"")*(OFFSET('Game Board'!F8:F55,0,WQ1)=C22)*(OFFSET('Game Board'!G8:G55,0,WQ1)&gt;OFFSET('Game Board'!H8:H55,0,WQ1))*1)+SUMPRODUCT((OFFSET('Game Board'!G8:G55,0,WQ1)&lt;&gt;"")*(OFFSET('Game Board'!I8:I55,0,WQ1)=C22)*(OFFSET('Game Board'!H8:H55,0,WQ1)&gt;OFFSET('Game Board'!G8:G55,0,WQ1))*1)</f>
        <v>0</v>
      </c>
      <c r="WR22" s="315">
        <f ca="1">SUMPRODUCT((OFFSET('Game Board'!G8:G55,0,WQ1)&lt;&gt;"")*(OFFSET('Game Board'!F8:F55,0,WQ1)=C22)*(OFFSET('Game Board'!G8:G55,0,WQ1)=OFFSET('Game Board'!H8:H55,0,WQ1))*1)+SUMPRODUCT((OFFSET('Game Board'!G8:G55,0,WQ1)&lt;&gt;"")*(OFFSET('Game Board'!I8:I55,0,WQ1)=C22)*(OFFSET('Game Board'!G8:G55,0,WQ1)=OFFSET('Game Board'!H8:H55,0,WQ1))*1)</f>
        <v>0</v>
      </c>
      <c r="WS22" s="315">
        <f ca="1">SUMPRODUCT((OFFSET('Game Board'!G8:G55,0,WQ1)&lt;&gt;"")*(OFFSET('Game Board'!F8:F55,0,WQ1)=C22)*(OFFSET('Game Board'!G8:G55,0,WQ1)&lt;OFFSET('Game Board'!H8:H55,0,WQ1))*1)+SUMPRODUCT((OFFSET('Game Board'!G8:G55,0,WQ1)&lt;&gt;"")*(OFFSET('Game Board'!I8:I55,0,WQ1)=C22)*(OFFSET('Game Board'!H8:H55,0,WQ1)&lt;OFFSET('Game Board'!G8:G55,0,WQ1))*1)</f>
        <v>0</v>
      </c>
      <c r="WT22" s="315">
        <f ca="1">SUMIF(OFFSET('Game Board'!F8:F55,0,WQ1),C22,OFFSET('Game Board'!G8:G55,0,WQ1))+SUMIF(OFFSET('Game Board'!I8:I55,0,WQ1),C22,OFFSET('Game Board'!H8:H55,0,WQ1))</f>
        <v>0</v>
      </c>
      <c r="WU22" s="315">
        <f ca="1">SUMIF(OFFSET('Game Board'!F8:F55,0,WQ1),C22,OFFSET('Game Board'!H8:H55,0,WQ1))+SUMIF(OFFSET('Game Board'!I8:I55,0,WQ1),C22,OFFSET('Game Board'!G8:G55,0,WQ1))</f>
        <v>0</v>
      </c>
      <c r="WV22" s="315">
        <f t="shared" ca="1" si="165"/>
        <v>0</v>
      </c>
      <c r="WW22" s="315">
        <f t="shared" ca="1" si="166"/>
        <v>0</v>
      </c>
      <c r="WX22" s="315">
        <f ca="1">INDEX(L4:L35,MATCH(XG22,C4:C35,0),0)</f>
        <v>1991</v>
      </c>
      <c r="WY22" s="319">
        <f>'Tournament Setup'!F24</f>
        <v>0</v>
      </c>
      <c r="WZ22" s="315">
        <f t="shared" ref="WZ22" ca="1" si="3154">RANK(WW22,WW20:WW23)</f>
        <v>1</v>
      </c>
      <c r="XA22" s="315">
        <f t="shared" ref="XA22" ca="1" si="3155">SUMPRODUCT((WZ20:WZ23=WZ22)*(WV20:WV23&gt;WV22)*1)</f>
        <v>0</v>
      </c>
      <c r="XB22" s="315">
        <f t="shared" ca="1" si="169"/>
        <v>1</v>
      </c>
      <c r="XC22" s="315">
        <f t="shared" ref="XC22" ca="1" si="3156">SUMPRODUCT((WZ20:WZ23=WZ22)*(WV20:WV23=WV22)*(WT20:WT23&gt;WT22)*1)</f>
        <v>0</v>
      </c>
      <c r="XD22" s="315">
        <f t="shared" ca="1" si="171"/>
        <v>1</v>
      </c>
      <c r="XE22" s="315">
        <f t="shared" ref="XE22" ca="1" si="3157">RANK(XD22,XD20:XD23,1)+COUNTIF(XD20:XD22,XD22)-1</f>
        <v>3</v>
      </c>
      <c r="XF22" s="315">
        <v>3</v>
      </c>
      <c r="XG22" s="315" t="str">
        <f t="shared" ref="XG22" ca="1" si="3158">INDEX(WO20:WO23,MATCH(XF22,XE20:XE23,0),0)</f>
        <v>Netherlands</v>
      </c>
      <c r="XH22" s="315">
        <f t="shared" ref="XH22" ca="1" si="3159">INDEX(XD20:XD23,MATCH(XG22,WO20:WO23,0),0)</f>
        <v>1</v>
      </c>
      <c r="XI22" s="315" t="str">
        <f t="shared" ref="XI22:XI23" ca="1" si="3160">IF(AND(XI21&lt;&gt;"",XH22=1),XG22,"")</f>
        <v>Netherlands</v>
      </c>
      <c r="XJ22" s="315" t="str">
        <f t="shared" ref="XJ22" ca="1" si="3161">IF(XJ21&lt;&gt;"",XG22,"")</f>
        <v/>
      </c>
      <c r="XK22" s="315" t="str">
        <f t="shared" ref="XK22" ca="1" si="3162">IF(XH23=3,XG22,"")</f>
        <v/>
      </c>
      <c r="XL22" s="315">
        <f ca="1">SUMPRODUCT((OFFSET('Game Board'!F8:F55,0,WQ1)=XI22)*(OFFSET('Game Board'!I8:I55,0,WQ1)=XI20)*(OFFSET('Game Board'!G8:G55,0,WQ1)&gt;OFFSET('Game Board'!H8:H55,0,WQ1))*1)+SUMPRODUCT((OFFSET('Game Board'!I8:I55,0,WQ1)=XI22)*(OFFSET('Game Board'!F8:F55,0,WQ1)=XI20)*(OFFSET('Game Board'!H8:H55,0,WQ1)&gt;OFFSET('Game Board'!G8:G55,0,WQ1))*1)+SUMPRODUCT((OFFSET('Game Board'!F8:F55,0,WQ1)=XI22)*(OFFSET('Game Board'!I8:I55,0,WQ1)=XI21)*(OFFSET('Game Board'!G8:G55,0,WQ1)&gt;OFFSET('Game Board'!H8:H55,0,WQ1))*1)+SUMPRODUCT((OFFSET('Game Board'!I8:I55,0,WQ1)=XI22)*(OFFSET('Game Board'!F8:F55,0,WQ1)=XI21)*(OFFSET('Game Board'!H8:H55,0,WQ1)&gt;OFFSET('Game Board'!G8:G55,0,WQ1))*1)+SUMPRODUCT((OFFSET('Game Board'!F8:F55,0,WQ1)=XI22)*(OFFSET('Game Board'!I8:I55,0,WQ1)=XI23)*(OFFSET('Game Board'!G8:G55,0,WQ1)&gt;OFFSET('Game Board'!H8:H55,0,WQ1))*1)+SUMPRODUCT((OFFSET('Game Board'!I8:I55,0,WQ1)=XI22)*(OFFSET('Game Board'!F8:F55,0,WQ1)=XI23)*(OFFSET('Game Board'!H8:H55,0,WQ1)&gt;OFFSET('Game Board'!G8:G55,0,WQ1))*1)</f>
        <v>0</v>
      </c>
      <c r="XM22" s="315">
        <f ca="1">SUMPRODUCT((OFFSET('Game Board'!F8:F55,0,WQ1)=XI22)*(OFFSET('Game Board'!I8:I55,0,WQ1)=XI20)*(OFFSET('Game Board'!G8:G55,0,WQ1)=OFFSET('Game Board'!H8:H55,0,WQ1))*1)+SUMPRODUCT((OFFSET('Game Board'!I8:I55,0,WQ1)=XI22)*(OFFSET('Game Board'!F8:F55,0,WQ1)=XI20)*(OFFSET('Game Board'!G8:G55,0,WQ1)=OFFSET('Game Board'!H8:H55,0,WQ1))*1)+SUMPRODUCT((OFFSET('Game Board'!F8:F55,0,WQ1)=XI22)*(OFFSET('Game Board'!I8:I55,0,WQ1)=XI21)*(OFFSET('Game Board'!G8:G55,0,WQ1)=OFFSET('Game Board'!H8:H55,0,WQ1))*1)+SUMPRODUCT((OFFSET('Game Board'!I8:I55,0,WQ1)=XI22)*(OFFSET('Game Board'!F8:F55,0,WQ1)=XI21)*(OFFSET('Game Board'!G8:G55,0,WQ1)=OFFSET('Game Board'!H8:H55,0,WQ1))*1)+SUMPRODUCT((OFFSET('Game Board'!F8:F55,0,WQ1)=XI22)*(OFFSET('Game Board'!I8:I55,0,WQ1)=XI23)*(OFFSET('Game Board'!G8:G55,0,WQ1)=OFFSET('Game Board'!H8:H55,0,WQ1))*1)+SUMPRODUCT((OFFSET('Game Board'!I8:I55,0,WQ1)=XI22)*(OFFSET('Game Board'!F8:F55,0,WQ1)=XI23)*(OFFSET('Game Board'!G8:G55,0,WQ1)=OFFSET('Game Board'!H8:H55,0,WQ1))*1)</f>
        <v>3</v>
      </c>
      <c r="XN22" s="315">
        <f ca="1">SUMPRODUCT((OFFSET('Game Board'!F8:F55,0,WQ1)=XI22)*(OFFSET('Game Board'!I8:I55,0,WQ1)=XI20)*(OFFSET('Game Board'!G8:G55,0,WQ1)&lt;OFFSET('Game Board'!H8:H55,0,WQ1))*1)+SUMPRODUCT((OFFSET('Game Board'!I8:I55,0,WQ1)=XI22)*(OFFSET('Game Board'!F8:F55,0,WQ1)=XI20)*(OFFSET('Game Board'!H8:H55,0,WQ1)&lt;OFFSET('Game Board'!G8:G55,0,WQ1))*1)+SUMPRODUCT((OFFSET('Game Board'!F8:F55,0,WQ1)=XI22)*(OFFSET('Game Board'!I8:I55,0,WQ1)=XI21)*(OFFSET('Game Board'!G8:G55,0,WQ1)&lt;OFFSET('Game Board'!H8:H55,0,WQ1))*1)+SUMPRODUCT((OFFSET('Game Board'!I8:I55,0,WQ1)=XI22)*(OFFSET('Game Board'!F8:F55,0,WQ1)=XI21)*(OFFSET('Game Board'!H8:H55,0,WQ1)&lt;OFFSET('Game Board'!G8:G55,0,WQ1))*1)+SUMPRODUCT((OFFSET('Game Board'!F8:F55,0,WQ1)=XI22)*(OFFSET('Game Board'!I8:I55,0,WQ1)=XI23)*(OFFSET('Game Board'!G8:G55,0,WQ1)&lt;OFFSET('Game Board'!H8:H55,0,WQ1))*1)+SUMPRODUCT((OFFSET('Game Board'!I8:I55,0,WQ1)=XI22)*(OFFSET('Game Board'!F8:F55,0,WQ1)=XI23)*(OFFSET('Game Board'!H8:H55,0,WQ1)&lt;OFFSET('Game Board'!G8:G55,0,WQ1))*1)</f>
        <v>0</v>
      </c>
      <c r="XO22" s="315">
        <f ca="1">SUMIFS(OFFSET('Game Board'!G8:G55,0,WQ1),OFFSET('Game Board'!F8:F55,0,WQ1),XI22,OFFSET('Game Board'!I8:I55,0,WQ1),XI20)+SUMIFS(OFFSET('Game Board'!G8:G55,0,WQ1),OFFSET('Game Board'!F8:F55,0,WQ1),XI22,OFFSET('Game Board'!I8:I55,0,WQ1),XI21)+SUMIFS(OFFSET('Game Board'!G8:G55,0,WQ1),OFFSET('Game Board'!F8:F55,0,WQ1),XI22,OFFSET('Game Board'!I8:I55,0,WQ1),XI23)+SUMIFS(OFFSET('Game Board'!H8:H55,0,WQ1),OFFSET('Game Board'!I8:I55,0,WQ1),XI22,OFFSET('Game Board'!F8:F55,0,WQ1),XI20)+SUMIFS(OFFSET('Game Board'!H8:H55,0,WQ1),OFFSET('Game Board'!I8:I55,0,WQ1),XI22,OFFSET('Game Board'!F8:F55,0,WQ1),XI21)+SUMIFS(OFFSET('Game Board'!H8:H55,0,WQ1),OFFSET('Game Board'!I8:I55,0,WQ1),XI22,OFFSET('Game Board'!F8:F55,0,WQ1),XI23)</f>
        <v>0</v>
      </c>
      <c r="XP22" s="315">
        <f ca="1">SUMIFS(OFFSET('Game Board'!H8:H55,0,WQ1),OFFSET('Game Board'!F8:F55,0,WQ1),XI22,OFFSET('Game Board'!I8:I55,0,WQ1),XI20)+SUMIFS(OFFSET('Game Board'!H8:H55,0,WQ1),OFFSET('Game Board'!F8:F55,0,WQ1),XI22,OFFSET('Game Board'!I8:I55,0,WQ1),XI21)+SUMIFS(OFFSET('Game Board'!H8:H55,0,WQ1),OFFSET('Game Board'!F8:F55,0,WQ1),XI22,OFFSET('Game Board'!I8:I55,0,WQ1),XI23)+SUMIFS(OFFSET('Game Board'!G8:G55,0,WQ1),OFFSET('Game Board'!I8:I55,0,WQ1),XI22,OFFSET('Game Board'!F8:F55,0,WQ1),XI20)+SUMIFS(OFFSET('Game Board'!G8:G55,0,WQ1),OFFSET('Game Board'!I8:I55,0,WQ1),XI22,OFFSET('Game Board'!F8:F55,0,WQ1),XI21)+SUMIFS(OFFSET('Game Board'!G8:G55,0,WQ1),OFFSET('Game Board'!I8:I55,0,WQ1),XI22,OFFSET('Game Board'!F8:F55,0,WQ1),XI23)</f>
        <v>0</v>
      </c>
      <c r="XQ22" s="315">
        <f t="shared" ca="1" si="176"/>
        <v>0</v>
      </c>
      <c r="XR22" s="315">
        <f t="shared" ca="1" si="177"/>
        <v>3</v>
      </c>
      <c r="XS22" s="315">
        <f t="shared" ref="XS22" ca="1" si="3163">IF(XI22&lt;&gt;"",SUMPRODUCT((XH20:XH23=XH22)*(XR20:XR23&gt;XR22)*1),0)</f>
        <v>0</v>
      </c>
      <c r="XT22" s="315">
        <f t="shared" ref="XT22" ca="1" si="3164">IF(XI22&lt;&gt;"",SUMPRODUCT((XS20:XS23=XS22)*(XQ20:XQ23&gt;XQ22)*1),0)</f>
        <v>0</v>
      </c>
      <c r="XU22" s="315">
        <f t="shared" ca="1" si="180"/>
        <v>0</v>
      </c>
      <c r="XV22" s="315">
        <f t="shared" ref="XV22" ca="1" si="3165">IF(XI22&lt;&gt;"",SUMPRODUCT((XU20:XU23=XU22)*(XS20:XS23=XS22)*(XO20:XO23&gt;XO22)*1),0)</f>
        <v>0</v>
      </c>
      <c r="XW22" s="315">
        <f t="shared" ca="1" si="182"/>
        <v>1</v>
      </c>
      <c r="XX22" s="315">
        <f ca="1">SUMPRODUCT((OFFSET('Game Board'!F8:F55,0,WQ1)=XJ22)*(OFFSET('Game Board'!I8:I55,0,WQ1)=XJ21)*(OFFSET('Game Board'!G8:G55,0,WQ1)&gt;OFFSET('Game Board'!H8:H55,0,WQ1))*1)+SUMPRODUCT((OFFSET('Game Board'!I8:I55,0,WQ1)=XJ22)*(OFFSET('Game Board'!F8:F55,0,WQ1)=XJ21)*(OFFSET('Game Board'!H8:H55,0,WQ1)&gt;OFFSET('Game Board'!G8:G55,0,WQ1))*1)+SUMPRODUCT((OFFSET('Game Board'!F8:F55,0,WQ1)=XJ22)*(OFFSET('Game Board'!I8:I55,0,WQ1)=XJ23)*(OFFSET('Game Board'!G8:G55,0,WQ1)&gt;OFFSET('Game Board'!H8:H55,0,WQ1))*1)+SUMPRODUCT((OFFSET('Game Board'!I8:I55,0,WQ1)=XJ22)*(OFFSET('Game Board'!F8:F55,0,WQ1)=XJ23)*(OFFSET('Game Board'!H8:H55,0,WQ1)&gt;OFFSET('Game Board'!G8:G55,0,WQ1))*1)</f>
        <v>0</v>
      </c>
      <c r="XY22" s="315">
        <f ca="1">SUMPRODUCT((OFFSET('Game Board'!F8:F55,0,WQ1)=XJ22)*(OFFSET('Game Board'!I8:I55,0,WQ1)=XJ21)*(OFFSET('Game Board'!G8:G55,0,WQ1)=OFFSET('Game Board'!H8:H55,0,WQ1))*1)+SUMPRODUCT((OFFSET('Game Board'!I8:I55,0,WQ1)=XJ22)*(OFFSET('Game Board'!F8:F55,0,WQ1)=XJ21)*(OFFSET('Game Board'!G8:G55,0,WQ1)=OFFSET('Game Board'!H8:H55,0,WQ1))*1)+SUMPRODUCT((OFFSET('Game Board'!F8:F55,0,WQ1)=XJ22)*(OFFSET('Game Board'!I8:I55,0,WQ1)=XJ23)*(OFFSET('Game Board'!G8:G55,0,WQ1)=OFFSET('Game Board'!H8:H55,0,WQ1))*1)+SUMPRODUCT((OFFSET('Game Board'!I8:I55,0,WQ1)=XJ22)*(OFFSET('Game Board'!F8:F55,0,WQ1)=XJ23)*(OFFSET('Game Board'!G8:G55,0,WQ1)=OFFSET('Game Board'!H8:H55,0,WQ1))*1)</f>
        <v>0</v>
      </c>
      <c r="XZ22" s="315">
        <f ca="1">SUMPRODUCT((OFFSET('Game Board'!F8:F55,0,WQ1)=XJ22)*(OFFSET('Game Board'!I8:I55,0,WQ1)=XJ21)*(OFFSET('Game Board'!G8:G55,0,WQ1)&lt;OFFSET('Game Board'!H8:H55,0,WQ1))*1)+SUMPRODUCT((OFFSET('Game Board'!I8:I55,0,WQ1)=XJ22)*(OFFSET('Game Board'!F8:F55,0,WQ1)=XJ21)*(OFFSET('Game Board'!H8:H55,0,WQ1)&lt;OFFSET('Game Board'!G8:G55,0,WQ1))*1)+SUMPRODUCT((OFFSET('Game Board'!F8:F55,0,WQ1)=XJ22)*(OFFSET('Game Board'!I8:I55,0,WQ1)=XJ23)*(OFFSET('Game Board'!G8:G55,0,WQ1)&lt;OFFSET('Game Board'!H8:H55,0,WQ1))*1)+SUMPRODUCT((OFFSET('Game Board'!I8:I55,0,WQ1)=XJ22)*(OFFSET('Game Board'!F8:F55,0,WQ1)=XJ23)*(OFFSET('Game Board'!H8:H55,0,WQ1)&lt;OFFSET('Game Board'!G8:G55,0,WQ1))*1)</f>
        <v>0</v>
      </c>
      <c r="YA22" s="315">
        <f ca="1">SUMIFS(OFFSET('Game Board'!G8:G55,0,WQ1),OFFSET('Game Board'!F8:F55,0,WQ1),XJ22,OFFSET('Game Board'!I8:I55,0,WQ1),XJ21)+SUMIFS(OFFSET('Game Board'!G8:G55,0,WQ1),OFFSET('Game Board'!F8:F55,0,WQ1),XJ22,OFFSET('Game Board'!I8:I55,0,WQ1),XJ23)+SUMIFS(OFFSET('Game Board'!H8:H55,0,WQ1),OFFSET('Game Board'!I8:I55,0,WQ1),XJ22,OFFSET('Game Board'!F8:F55,0,WQ1),XJ21)+SUMIFS(OFFSET('Game Board'!H8:H55,0,WQ1),OFFSET('Game Board'!I8:I55,0,WQ1),XJ22,OFFSET('Game Board'!F8:F55,0,WQ1),XJ23)</f>
        <v>0</v>
      </c>
      <c r="YB22" s="315">
        <f ca="1">SUMIFS(OFFSET('Game Board'!H8:H55,0,WQ1),OFFSET('Game Board'!F8:F55,0,WQ1),XJ22,OFFSET('Game Board'!I8:I55,0,WQ1),XJ21)+SUMIFS(OFFSET('Game Board'!H8:H55,0,WQ1),OFFSET('Game Board'!F8:F55,0,WQ1),XJ22,OFFSET('Game Board'!I8:I55,0,WQ1),XJ23)+SUMIFS(OFFSET('Game Board'!G8:G55,0,WQ1),OFFSET('Game Board'!I8:I55,0,WQ1),XJ22,OFFSET('Game Board'!F8:F55,0,WQ1),XJ21)+SUMIFS(OFFSET('Game Board'!G8:G55,0,WQ1),OFFSET('Game Board'!I8:I55,0,WQ1),XJ22,OFFSET('Game Board'!F8:F55,0,WQ1),XJ23)</f>
        <v>0</v>
      </c>
      <c r="YC22" s="315">
        <f t="shared" ca="1" si="373"/>
        <v>0</v>
      </c>
      <c r="YD22" s="315">
        <f t="shared" ca="1" si="374"/>
        <v>0</v>
      </c>
      <c r="YE22" s="315">
        <f t="shared" ref="YE22" ca="1" si="3166">IF(XJ22&lt;&gt;"",SUMPRODUCT((XH20:XH23=XH22)*(YD20:YD23&gt;YD22)*1),0)</f>
        <v>0</v>
      </c>
      <c r="YF22" s="315">
        <f t="shared" ref="YF22" ca="1" si="3167">IF(XJ22&lt;&gt;"",SUMPRODUCT((YE20:YE23=YE22)*(YC20:YC23&gt;YC22)*1),0)</f>
        <v>0</v>
      </c>
      <c r="YG22" s="315">
        <f t="shared" ca="1" si="377"/>
        <v>0</v>
      </c>
      <c r="YH22" s="315">
        <f t="shared" ref="YH22" ca="1" si="3168">IF(XJ22&lt;&gt;"",SUMPRODUCT((YG20:YG23=YG22)*(YE20:YE23=YE22)*(YA20:YA23&gt;YA22)*1),0)</f>
        <v>0</v>
      </c>
      <c r="YI22" s="315">
        <f t="shared" ca="1" si="183"/>
        <v>1</v>
      </c>
      <c r="YJ22" s="315">
        <f ca="1">SUMPRODUCT((OFFSET('Game Board'!F8:F55,0,WQ1)=XK22)*(OFFSET('Game Board'!I8:I55,0,WQ1)=XK23)*(OFFSET('Game Board'!G8:G55,0,WQ1)&gt;OFFSET('Game Board'!H8:H55,0,WQ1))*1)+SUMPRODUCT((OFFSET('Game Board'!I8:I55,0,WQ1)=XK22)*(OFFSET('Game Board'!F8:F55,0,WQ1)=XK23)*(OFFSET('Game Board'!H8:H55,0,WQ1)&gt;OFFSET('Game Board'!G8:G55,0,WQ1))*1)</f>
        <v>0</v>
      </c>
      <c r="YK22" s="315">
        <f ca="1">SUMPRODUCT((OFFSET('Game Board'!F8:F55,0,WQ1)=XK22)*(OFFSET('Game Board'!I8:I55,0,WQ1)=XK23)*(OFFSET('Game Board'!G8:G55,0,WQ1)=OFFSET('Game Board'!H8:H55,0,WQ1))*1)+SUMPRODUCT((OFFSET('Game Board'!I8:I55,0,WQ1)=XK22)*(OFFSET('Game Board'!F8:F55,0,WQ1)=XK23)*(OFFSET('Game Board'!H8:H55,0,WQ1)=OFFSET('Game Board'!G8:G55,0,WQ1))*1)</f>
        <v>0</v>
      </c>
      <c r="YL22" s="315">
        <f ca="1">SUMPRODUCT((OFFSET('Game Board'!F8:F55,0,WQ1)=XK22)*(OFFSET('Game Board'!I8:I55,0,WQ1)=XK23)*(OFFSET('Game Board'!G8:G55,0,WQ1)&lt;OFFSET('Game Board'!H8:H55,0,WQ1))*1)+SUMPRODUCT((OFFSET('Game Board'!I8:I55,0,WQ1)=XK22)*(OFFSET('Game Board'!F8:F55,0,WQ1)=XK23)*(OFFSET('Game Board'!H8:H55,0,WQ1)&lt;OFFSET('Game Board'!G8:G55,0,WQ1))*1)</f>
        <v>0</v>
      </c>
      <c r="YM22" s="315">
        <f ca="1">SUMIFS(OFFSET('Game Board'!G8:G55,0,WQ1),OFFSET('Game Board'!F8:F55,0,WQ1),XK22,OFFSET('Game Board'!I8:I55,0,WQ1),XK23)+SUMIFS(OFFSET('Game Board'!H8:H55,0,WQ1),OFFSET('Game Board'!I8:I55,0,WQ1),XK22,OFFSET('Game Board'!F8:F55,0,WQ1),XK23)</f>
        <v>0</v>
      </c>
      <c r="YN22" s="315">
        <f ca="1">SUMIFS(OFFSET('Game Board'!H8:H55,0,WQ1),OFFSET('Game Board'!F8:F55,0,WQ1),XK22,OFFSET('Game Board'!I8:I55,0,WQ1),XK23)+SUMIFS(OFFSET('Game Board'!G8:G55,0,WQ1),OFFSET('Game Board'!I8:I55,0,WQ1),XK22,OFFSET('Game Board'!F8:F55,0,WQ1),XK23)</f>
        <v>0</v>
      </c>
      <c r="YO22" s="315">
        <f t="shared" ref="YO22:YO23" ca="1" si="3169">YM22-YN22</f>
        <v>0</v>
      </c>
      <c r="YP22" s="315">
        <f t="shared" ref="YP22:YP23" ca="1" si="3170">YK22*1+YJ22*3</f>
        <v>0</v>
      </c>
      <c r="YQ22" s="315">
        <f t="shared" ref="YQ22" ca="1" si="3171">IF(XK22&lt;&gt;"",SUMPRODUCT((XT20:XT23=XT22)*(YP20:YP23&gt;YP22)*1),0)</f>
        <v>0</v>
      </c>
      <c r="YR22" s="315">
        <f t="shared" ref="YR22" ca="1" si="3172">IF(XK22&lt;&gt;"",SUMPRODUCT((YQ20:YQ23=YQ22)*(YO20:YO23&gt;YO22)*1),0)</f>
        <v>0</v>
      </c>
      <c r="YS22" s="315">
        <f t="shared" ref="YS22:YS23" ca="1" si="3173">YQ22+YR22</f>
        <v>0</v>
      </c>
      <c r="YT22" s="315">
        <f t="shared" ref="YT22" ca="1" si="3174">IF(XK22&lt;&gt;"",SUMPRODUCT((YS20:YS23=YS22)*(YQ20:YQ23=YQ22)*(YM20:YM23&gt;YM22)*1),0)</f>
        <v>0</v>
      </c>
      <c r="YU22" s="315">
        <f t="shared" ca="1" si="184"/>
        <v>1</v>
      </c>
      <c r="YV22" s="315">
        <f t="shared" ref="YV22" ca="1" si="3175">SUMPRODUCT((YU20:YU23=YU22)*(WX20:WX23&gt;WX22)*1)</f>
        <v>1</v>
      </c>
      <c r="YW22" s="315">
        <f t="shared" ca="1" si="186"/>
        <v>2</v>
      </c>
      <c r="YX22" s="315" t="str">
        <f t="shared" si="380"/>
        <v>Netherlands</v>
      </c>
    </row>
    <row r="23" spans="1:674" x14ac:dyDescent="0.35">
      <c r="A23" s="315">
        <f>INDEX(M4:M35,MATCH(U23,C4:C35,0),0)</f>
        <v>1752</v>
      </c>
      <c r="B23" s="315">
        <f t="shared" si="815"/>
        <v>4</v>
      </c>
      <c r="C23" s="315" t="str">
        <f>'Tournament Setup'!D25</f>
        <v>Portugal</v>
      </c>
      <c r="D23" s="315">
        <f t="shared" si="187"/>
        <v>0</v>
      </c>
      <c r="E23" s="315">
        <f>SUMPRODUCT(('Game Board'!G8:G55&lt;&gt;"")*('Game Board'!F8:F55=C23)*('Game Board'!G8:G55&gt;'Game Board'!H8:H55)*1)+SUMPRODUCT(('Game Board'!G8:G55&lt;&gt;"")*('Game Board'!I8:I55=C23)*('Game Board'!H8:H55&gt;'Game Board'!G8:G55)*1)</f>
        <v>0</v>
      </c>
      <c r="F23" s="315">
        <f>SUMPRODUCT(('Game Board'!G8:G55&lt;&gt;"")*('Game Board'!F8:F55=C23)*('Game Board'!G8:G55='Game Board'!H8:H55)*1)+SUMPRODUCT(('Game Board'!G8:G55&lt;&gt;"")*('Game Board'!I8:I55=C23)*('Game Board'!G8:G55='Game Board'!H8:H55)*1)</f>
        <v>0</v>
      </c>
      <c r="G23" s="315">
        <f>SUMPRODUCT(('Game Board'!G8:G55&lt;&gt;"")*('Game Board'!F8:F55=C23)*('Game Board'!G8:G55&lt;'Game Board'!H8:H55)*1)+SUMPRODUCT(('Game Board'!G8:G55&lt;&gt;"")*('Game Board'!I8:I55=C23)*('Game Board'!H8:H55&lt;'Game Board'!G8:G55)*1)</f>
        <v>0</v>
      </c>
      <c r="H23" s="315">
        <f>SUMIF('Game Board'!F8:F55,C23,'Game Board'!G8:G55)+SUMIF('Game Board'!I8:I55,C23,'Game Board'!H8:H55)</f>
        <v>0</v>
      </c>
      <c r="I23" s="315">
        <f>SUMIF('Game Board'!F8:F55,C23,'Game Board'!H8:H55)+SUMIF('Game Board'!I8:I55,C23,'Game Board'!G8:G55)</f>
        <v>0</v>
      </c>
      <c r="J23" s="315">
        <f t="shared" si="188"/>
        <v>0</v>
      </c>
      <c r="K23" s="315">
        <f t="shared" si="189"/>
        <v>0</v>
      </c>
      <c r="L23" s="319">
        <f>'Tournament Setup'!E25</f>
        <v>1752</v>
      </c>
      <c r="M23" s="315">
        <f>IF('Tournament Setup'!F25&lt;&gt;"",-'Tournament Setup'!F25,'Tournament Setup'!E25)</f>
        <v>1752</v>
      </c>
      <c r="N23" s="315">
        <f>RANK(K23,K20:K23)</f>
        <v>1</v>
      </c>
      <c r="O23" s="315">
        <f>SUMPRODUCT((N20:N23=N23)*(J20:J23&gt;J23)*1)</f>
        <v>0</v>
      </c>
      <c r="P23" s="315">
        <f t="shared" si="190"/>
        <v>1</v>
      </c>
      <c r="Q23" s="315">
        <f>SUMPRODUCT((N20:N23=N23)*(J20:J23=J23)*(H20:H23&gt;H23)*1)</f>
        <v>0</v>
      </c>
      <c r="R23" s="315">
        <f t="shared" si="191"/>
        <v>1</v>
      </c>
      <c r="S23" s="315">
        <f>RANK(R23,R20:R23,1)+COUNTIF(R20:R23,R23)-1</f>
        <v>4</v>
      </c>
      <c r="T23" s="315">
        <v>4</v>
      </c>
      <c r="U23" s="315" t="str">
        <f t="shared" ref="U23" si="3176">INDEX(C20:C23,MATCH(T23,S20:S23,0),0)</f>
        <v>Portugal</v>
      </c>
      <c r="V23" s="315">
        <f>INDEX(R20:R23,MATCH(U23,C20:C23,0),0)</f>
        <v>1</v>
      </c>
      <c r="W23" s="315" t="str">
        <f t="shared" si="2951"/>
        <v>Portugal</v>
      </c>
      <c r="X23" s="315" t="str">
        <f t="shared" ref="X23" si="3177">IF(AND(X22&lt;&gt;"",V23=2),U23,"")</f>
        <v/>
      </c>
      <c r="Y23" s="315" t="str">
        <f t="shared" ref="Y23" si="3178">IF(AND(Y22&lt;&gt;"",V23=3),U23,"")</f>
        <v/>
      </c>
      <c r="Z23" s="315">
        <f>SUMPRODUCT(('Game Board'!F8:F55=W23)*('Game Board'!I8:I55=W20)*('Game Board'!G8:G55&gt;'Game Board'!H8:H55)*1)+SUMPRODUCT(('Game Board'!I8:I55=W23)*('Game Board'!F8:F55=W20)*('Game Board'!H8:H55&gt;'Game Board'!G8:G55)*1)+SUMPRODUCT(('Game Board'!F8:F55=W23)*('Game Board'!I8:I55=W21)*('Game Board'!G8:G55&gt;'Game Board'!H8:H55)*1)+SUMPRODUCT(('Game Board'!I8:I55=W23)*('Game Board'!F8:F55=W21)*('Game Board'!H8:H55&gt;'Game Board'!G8:G55)*1)+SUMPRODUCT(('Game Board'!F8:F55=W23)*('Game Board'!I8:I55=W22)*('Game Board'!G8:G55&gt;'Game Board'!H8:H55)*1)+SUMPRODUCT(('Game Board'!I8:I55=W23)*('Game Board'!F8:F55=W22)*('Game Board'!H8:H55&gt;'Game Board'!G8:G55)*1)</f>
        <v>0</v>
      </c>
      <c r="AA23" s="315">
        <f>SUMPRODUCT(('Game Board'!F8:F55=W23)*('Game Board'!I8:I55=W20)*('Game Board'!G8:G55&gt;='Game Board'!H8:H55)*1)+SUMPRODUCT(('Game Board'!I8:I55=W23)*('Game Board'!F8:F55=W20)*('Game Board'!G8:G55='Game Board'!H8:H55)*1)+SUMPRODUCT(('Game Board'!F8:F55=W23)*('Game Board'!I8:I55=W21)*('Game Board'!G8:G55='Game Board'!H8:H55)*1)+SUMPRODUCT(('Game Board'!I8:I55=W23)*('Game Board'!F8:F55=W21)*('Game Board'!G8:G55='Game Board'!H8:H55)*1)+SUMPRODUCT(('Game Board'!F8:F55=W23)*('Game Board'!I8:I55=W22)*('Game Board'!G8:G55='Game Board'!H8:H55)*1)+SUMPRODUCT(('Game Board'!I8:I55=W23)*('Game Board'!F8:F55=W22)*('Game Board'!G8:G55='Game Board'!H8:H55)*1)</f>
        <v>3</v>
      </c>
      <c r="AB23" s="315">
        <f>SUMPRODUCT(('Game Board'!F8:F55=W23)*('Game Board'!I8:I55=W20)*('Game Board'!G8:G55&lt;'Game Board'!H8:H55)*1)+SUMPRODUCT(('Game Board'!I8:I55=W23)*('Game Board'!F8:F55=W20)*('Game Board'!H8:H55&lt;'Game Board'!G8:G55)*1)+SUMPRODUCT(('Game Board'!F8:F55=W23)*('Game Board'!I8:I55=W21)*('Game Board'!G8:G55&lt;'Game Board'!H8:H55)*1)+SUMPRODUCT(('Game Board'!I8:I55=W23)*('Game Board'!F8:F55=W21)*('Game Board'!H8:H55&lt;'Game Board'!G8:G55)*1)+SUMPRODUCT(('Game Board'!F8:F55=W23)*('Game Board'!I8:I55=W22)*('Game Board'!G8:G55&lt;'Game Board'!H8:H55)*1)+SUMPRODUCT(('Game Board'!I8:I55=W23)*('Game Board'!F8:F55=W22)*('Game Board'!H8:H55&lt;'Game Board'!G8:G55)*1)</f>
        <v>0</v>
      </c>
      <c r="AC23" s="315">
        <f>SUMIFS('Game Board'!G8:G55,'Game Board'!F8:F55,W23,'Game Board'!I8:I55,W20)+SUMIFS('Game Board'!G8:G55,'Game Board'!F8:F55,W23,'Game Board'!I8:I55,W21)+SUMIFS('Game Board'!G8:G55,'Game Board'!F8:F55,W23,'Game Board'!I8:I55,W22)+SUMIFS('Game Board'!H8:H55,'Game Board'!I8:I55,W23,'Game Board'!F8:F55,W20)+SUMIFS('Game Board'!H8:H55,'Game Board'!I8:I55,W23,'Game Board'!F8:F55,W21)+SUMIFS('Game Board'!H8:H55,'Game Board'!I8:I55,W23,'Game Board'!F8:F55,W22)</f>
        <v>0</v>
      </c>
      <c r="AD23" s="315">
        <f>SUMIFS('Game Board'!H8:H55,'Game Board'!F8:F55,W23,'Game Board'!I8:I55,W20)+SUMIFS('Game Board'!H8:H55,'Game Board'!F8:F55,W23,'Game Board'!I8:I55,W21)+SUMIFS('Game Board'!H8:H55,'Game Board'!F8:F55,W23,'Game Board'!I8:I55,W22)+SUMIFS('Game Board'!G8:G55,'Game Board'!I8:I55,W23,'Game Board'!F8:F55,W20)+SUMIFS('Game Board'!G8:G55,'Game Board'!I8:I55,W23,'Game Board'!F8:F55,W21)+SUMIFS('Game Board'!G8:G55,'Game Board'!I8:I55,W23,'Game Board'!F8:F55,W22)</f>
        <v>0</v>
      </c>
      <c r="AE23" s="315">
        <f t="shared" si="192"/>
        <v>0</v>
      </c>
      <c r="AF23" s="315">
        <f t="shared" si="193"/>
        <v>3</v>
      </c>
      <c r="AG23" s="315">
        <f t="shared" ref="AG23" si="3179">IF(W23&lt;&gt;"",SUMPRODUCT((V20:V23=V23)*(AF20:AF23&gt;AF23)*1),0)</f>
        <v>0</v>
      </c>
      <c r="AH23" s="315">
        <f t="shared" ref="AH23" si="3180">IF(W23&lt;&gt;"",SUMPRODUCT((AG20:AG23=AG23)*(AE20:AE23&gt;AE23)*1),0)</f>
        <v>0</v>
      </c>
      <c r="AI23" s="315">
        <f t="shared" si="0"/>
        <v>0</v>
      </c>
      <c r="AJ23" s="315">
        <f t="shared" ref="AJ23" si="3181">IF(W23&lt;&gt;"",SUMPRODUCT((AI20:AI23=AI23)*(AG20:AG23=AG23)*(AC20:AC23&gt;AC23)*1),0)</f>
        <v>0</v>
      </c>
      <c r="AK23" s="315">
        <f t="shared" si="194"/>
        <v>1</v>
      </c>
      <c r="AL23" s="315">
        <f>SUMPRODUCT(('Game Board'!F8:F55=X23)*('Game Board'!I8:I55=X21)*('Game Board'!G8:G55&gt;'Game Board'!H8:H55)*1)+SUMPRODUCT(('Game Board'!I8:I55=X23)*('Game Board'!F8:F55=X21)*('Game Board'!H8:H55&gt;'Game Board'!G8:G55)*1)+SUMPRODUCT(('Game Board'!F8:F55=X23)*('Game Board'!I8:I55=X22)*('Game Board'!G8:G55&gt;'Game Board'!H8:H55)*1)+SUMPRODUCT(('Game Board'!I8:I55=X23)*('Game Board'!F8:F55=X22)*('Game Board'!H8:H55&gt;'Game Board'!G8:G55)*1)</f>
        <v>0</v>
      </c>
      <c r="AM23" s="315">
        <f>SUMPRODUCT(('Game Board'!F8:F55=X23)*('Game Board'!I8:I55=X21)*('Game Board'!G8:G55='Game Board'!H8:H55)*1)+SUMPRODUCT(('Game Board'!I8:I55=X23)*('Game Board'!F8:F55=X21)*('Game Board'!G8:G55='Game Board'!H8:H55)*1)+SUMPRODUCT(('Game Board'!F8:F55=X23)*('Game Board'!I8:I55=X22)*('Game Board'!G8:G55='Game Board'!H8:H55)*1)+SUMPRODUCT(('Game Board'!I8:I55=X23)*('Game Board'!F8:F55=X22)*('Game Board'!G8:G55='Game Board'!H8:H55)*1)</f>
        <v>0</v>
      </c>
      <c r="AN23" s="315">
        <f>SUMPRODUCT(('Game Board'!F8:F55=X23)*('Game Board'!I8:I55=X21)*('Game Board'!G8:G55&lt;'Game Board'!H8:H55)*1)+SUMPRODUCT(('Game Board'!I8:I55=X23)*('Game Board'!F8:F55=X21)*('Game Board'!H8:H55&lt;'Game Board'!G8:G55)*1)+SUMPRODUCT(('Game Board'!F8:F55=X23)*('Game Board'!I8:I55=X22)*('Game Board'!G8:G55&lt;'Game Board'!H8:H55)*1)+SUMPRODUCT(('Game Board'!I8:I55=X23)*('Game Board'!F8:F55=X22)*('Game Board'!H8:H55&lt;'Game Board'!G8:G55)*1)</f>
        <v>0</v>
      </c>
      <c r="AO23" s="315">
        <f>SUMIFS('Game Board'!G8:G55,'Game Board'!F8:F55,X23,'Game Board'!I8:I55,X21)+SUMIFS('Game Board'!G8:G55,'Game Board'!F8:F55,X23,'Game Board'!I8:I55,X22)+SUMIFS('Game Board'!H8:H55,'Game Board'!I8:I55,X23,'Game Board'!F8:F55,X21)+SUMIFS('Game Board'!H8:H55,'Game Board'!I8:I55,X23,'Game Board'!F8:F55,X22)</f>
        <v>0</v>
      </c>
      <c r="AP23" s="315">
        <f>SUMIFS('Game Board'!G8:G55,'Game Board'!F8:F55,X23,'Game Board'!I8:I55,X21)+SUMIFS('Game Board'!G8:G55,'Game Board'!F8:F55,X23,'Game Board'!I8:I55,X22)+SUMIFS('Game Board'!H8:H55,'Game Board'!I8:I55,X23,'Game Board'!F8:F55,X21)+SUMIFS('Game Board'!H8:H55,'Game Board'!I8:I55,X23,'Game Board'!F8:F55,X22)</f>
        <v>0</v>
      </c>
      <c r="AQ23" s="315">
        <f t="shared" si="195"/>
        <v>0</v>
      </c>
      <c r="AR23" s="315">
        <f t="shared" si="196"/>
        <v>0</v>
      </c>
      <c r="AS23" s="315">
        <f t="shared" ref="AS23" si="3182">IF(X23&lt;&gt;"",SUMPRODUCT((V20:V23=V23)*(AR20:AR23&gt;AR23)*1),0)</f>
        <v>0</v>
      </c>
      <c r="AT23" s="315">
        <f t="shared" ref="AT23" si="3183">IF(X23&lt;&gt;"",SUMPRODUCT((AS20:AS23=AS23)*(AQ20:AQ23&gt;AQ23)*1),0)</f>
        <v>0</v>
      </c>
      <c r="AU23" s="315">
        <f t="shared" si="197"/>
        <v>0</v>
      </c>
      <c r="AV23" s="315">
        <f t="shared" ref="AV23" si="3184">IF(X23&lt;&gt;"",SUMPRODUCT((AU20:AU23=AU23)*(AS20:AS23=AS23)*(AO20:AO23&gt;AO23)*1),0)</f>
        <v>0</v>
      </c>
      <c r="AW23" s="315">
        <f t="shared" si="198"/>
        <v>1</v>
      </c>
      <c r="AX23" s="315">
        <f>SUMPRODUCT(('Game Board'!F8:F55=Y23)*('Game Board'!I8:I55=Y22)*('Game Board'!G8:G55&gt;'Game Board'!H8:H55)*1)+SUMPRODUCT(('Game Board'!I8:I55=Y23)*('Game Board'!F8:F55=Y22)*('Game Board'!H8:H55&gt;'Game Board'!G8:G55)*1)</f>
        <v>0</v>
      </c>
      <c r="AY23" s="315">
        <f>SUMPRODUCT(('Game Board'!F8:F55=Y23)*('Game Board'!I8:I55=Y22)*('Game Board'!G8:G55='Game Board'!H8:H55)*1)+SUMPRODUCT(('Game Board'!I8:I55=Y23)*('Game Board'!F8:F55=Y22)*('Game Board'!H8:H55='Game Board'!G8:G55)*1)</f>
        <v>0</v>
      </c>
      <c r="AZ23" s="315">
        <f>SUMPRODUCT(('Game Board'!F8:F55=Y23)*('Game Board'!I8:I55=Y22)*('Game Board'!G8:G55&lt;'Game Board'!H8:H55)*1)+SUMPRODUCT(('Game Board'!I8:I55=Y23)*('Game Board'!F8:F55=Y22)*('Game Board'!H8:H55&lt;'Game Board'!G8:G55)*1)</f>
        <v>0</v>
      </c>
      <c r="BA23" s="315">
        <f>SUMIFS('Game Board'!G8:G55,'Game Board'!F8:F55,Y23,'Game Board'!I8:I55,Y22)+SUMIFS('Game Board'!H8:H55,'Game Board'!I8:I55,Y23,'Game Board'!F8:F55,Y22)</f>
        <v>0</v>
      </c>
      <c r="BB23" s="315">
        <f>SUMIFS('Game Board'!G8:G55,'Game Board'!F8:F55,Y23,'Game Board'!I8:I55,Y22)+SUMIFS('Game Board'!H8:H55,'Game Board'!I8:I55,Y23,'Game Board'!F8:F55,Y22)</f>
        <v>0</v>
      </c>
      <c r="BC23" s="315">
        <f t="shared" si="2960"/>
        <v>0</v>
      </c>
      <c r="BD23" s="315">
        <f t="shared" si="2961"/>
        <v>0</v>
      </c>
      <c r="BE23" s="315">
        <f t="shared" ref="BE23" si="3185">IF(Y23&lt;&gt;"",SUMPRODUCT((AH20:AH23=AH23)*(BD20:BD23&gt;BD23)*1),0)</f>
        <v>0</v>
      </c>
      <c r="BF23" s="315">
        <f t="shared" ref="BF23" si="3186">IF(Y23&lt;&gt;"",SUMPRODUCT((BE20:BE23=BE23)*(BC20:BC23&gt;BC23)*1),0)</f>
        <v>0</v>
      </c>
      <c r="BG23" s="315">
        <f t="shared" si="2964"/>
        <v>0</v>
      </c>
      <c r="BH23" s="315">
        <f t="shared" ref="BH23" si="3187">IF(Y23&lt;&gt;"",SUMPRODUCT((BG20:BG23=BG23)*(BE20:BE23=BE23)*(BA20:BA23&gt;BA23)*1),0)</f>
        <v>0</v>
      </c>
      <c r="BI23" s="315">
        <f t="shared" si="383"/>
        <v>1</v>
      </c>
      <c r="BJ23" s="315">
        <f>SUMPRODUCT((BI20:BI23=BI23)*(A20:A23&gt;A23)*1)</f>
        <v>2</v>
      </c>
      <c r="BK23" s="315">
        <f t="shared" si="199"/>
        <v>3</v>
      </c>
      <c r="BL23" s="315" t="str">
        <f t="shared" si="200"/>
        <v>Portugal</v>
      </c>
      <c r="BM23" s="315">
        <f t="shared" ca="1" si="201"/>
        <v>0</v>
      </c>
      <c r="BN23" s="315">
        <f ca="1">SUMPRODUCT((OFFSET('Game Board'!G8:G55,0,BN1)&lt;&gt;"")*(OFFSET('Game Board'!F8:F55,0,BN1)=C23)*(OFFSET('Game Board'!G8:G55,0,BN1)&gt;OFFSET('Game Board'!H8:H55,0,BN1))*1)+SUMPRODUCT((OFFSET('Game Board'!G8:G55,0,BN1)&lt;&gt;"")*(OFFSET('Game Board'!I8:I55,0,BN1)=C23)*(OFFSET('Game Board'!H8:H55,0,BN1)&gt;OFFSET('Game Board'!G8:G55,0,BN1))*1)</f>
        <v>0</v>
      </c>
      <c r="BO23" s="315">
        <f ca="1">SUMPRODUCT((OFFSET('Game Board'!G8:G55,0,BN1)&lt;&gt;"")*(OFFSET('Game Board'!F8:F55,0,BN1)=C23)*(OFFSET('Game Board'!G8:G55,0,BN1)=OFFSET('Game Board'!H8:H55,0,BN1))*1)+SUMPRODUCT((OFFSET('Game Board'!G8:G55,0,BN1)&lt;&gt;"")*(OFFSET('Game Board'!I8:I55,0,BN1)=C23)*(OFFSET('Game Board'!G8:G55,0,BN1)=OFFSET('Game Board'!H8:H55,0,BN1))*1)</f>
        <v>0</v>
      </c>
      <c r="BP23" s="315">
        <f ca="1">SUMPRODUCT((OFFSET('Game Board'!G8:G55,0,BN1)&lt;&gt;"")*(OFFSET('Game Board'!F8:F55,0,BN1)=C23)*(OFFSET('Game Board'!G8:G55,0,BN1)&lt;OFFSET('Game Board'!H8:H55,0,BN1))*1)+SUMPRODUCT((OFFSET('Game Board'!G8:G55,0,BN1)&lt;&gt;"")*(OFFSET('Game Board'!I8:I55,0,BN1)=C23)*(OFFSET('Game Board'!H8:H55,0,BN1)&lt;OFFSET('Game Board'!G8:G55,0,BN1))*1)</f>
        <v>0</v>
      </c>
      <c r="BQ23" s="315">
        <f ca="1">SUMIF(OFFSET('Game Board'!F8:F55,0,BN1),C23,OFFSET('Game Board'!G8:G55,0,BN1))+SUMIF(OFFSET('Game Board'!I8:I55,0,BN1),C23,OFFSET('Game Board'!H8:H55,0,BN1))</f>
        <v>0</v>
      </c>
      <c r="BR23" s="315">
        <f ca="1">SUMIF(OFFSET('Game Board'!F8:F55,0,BN1),C23,OFFSET('Game Board'!H8:H55,0,BN1))+SUMIF(OFFSET('Game Board'!I8:I55,0,BN1),C23,OFFSET('Game Board'!G8:G55,0,BN1))</f>
        <v>0</v>
      </c>
      <c r="BS23" s="315">
        <f t="shared" ca="1" si="202"/>
        <v>0</v>
      </c>
      <c r="BT23" s="315">
        <f t="shared" ca="1" si="203"/>
        <v>0</v>
      </c>
      <c r="BU23" s="315">
        <f ca="1">INDEX(L4:L35,MATCH(CD23,C4:C35,0),0)</f>
        <v>1752</v>
      </c>
      <c r="BV23" s="319">
        <f>'Tournament Setup'!F25</f>
        <v>0</v>
      </c>
      <c r="BW23" s="315">
        <f ca="1">RANK(BT23,BT20:BT23)</f>
        <v>1</v>
      </c>
      <c r="BX23" s="315">
        <f ca="1">SUMPRODUCT((BW20:BW23=BW23)*(BS20:BS23&gt;BS23)*1)</f>
        <v>0</v>
      </c>
      <c r="BY23" s="315">
        <f t="shared" ca="1" si="204"/>
        <v>1</v>
      </c>
      <c r="BZ23" s="315">
        <f ca="1">SUMPRODUCT((BW20:BW23=BW23)*(BS20:BS23=BS23)*(BQ20:BQ23&gt;BQ23)*1)</f>
        <v>0</v>
      </c>
      <c r="CA23" s="315">
        <f t="shared" ca="1" si="205"/>
        <v>1</v>
      </c>
      <c r="CB23" s="315">
        <f ca="1">RANK(CA23,CA20:CA23,1)+COUNTIF(CA20:CA23,CA23)-1</f>
        <v>4</v>
      </c>
      <c r="CC23" s="315">
        <v>4</v>
      </c>
      <c r="CD23" s="315" t="str">
        <f t="shared" ref="CD23" ca="1" si="3188">INDEX(BL20:BL23,MATCH(CC23,CB20:CB23,0),0)</f>
        <v>Portugal</v>
      </c>
      <c r="CE23" s="315">
        <f ca="1">INDEX(CA20:CA23,MATCH(CD23,BL20:BL23,0),0)</f>
        <v>1</v>
      </c>
      <c r="CF23" s="315" t="str">
        <f t="shared" ca="1" si="2967"/>
        <v>Portugal</v>
      </c>
      <c r="CG23" s="315" t="str">
        <f t="shared" ref="CG23" ca="1" si="3189">IF(AND(CG22&lt;&gt;"",CE23=2),CD23,"")</f>
        <v/>
      </c>
      <c r="CH23" s="315" t="str">
        <f t="shared" ref="CH23" ca="1" si="3190">IF(AND(CH22&lt;&gt;"",CE23=3),CD23,"")</f>
        <v/>
      </c>
      <c r="CI23" s="315">
        <f ca="1">SUMPRODUCT((OFFSET('Game Board'!F8:F55,0,BN1)=CF23)*(OFFSET('Game Board'!I8:I55,0,BN1)=CF20)*(OFFSET('Game Board'!G8:G55,0,BN1)&gt;OFFSET('Game Board'!H8:H55,0,BN1))*1)+SUMPRODUCT((OFFSET('Game Board'!I8:I55,0,BN1)=CF23)*(OFFSET('Game Board'!F8:F55,0,BN1)=CF20)*(OFFSET('Game Board'!H8:H55,0,BN1)&gt;OFFSET('Game Board'!G8:G55,0,BN1))*1)+SUMPRODUCT((OFFSET('Game Board'!F8:F55,0,BN1)=CF23)*(OFFSET('Game Board'!I8:I55,0,BN1)=CF21)*(OFFSET('Game Board'!G8:G55,0,BN1)&gt;OFFSET('Game Board'!H8:H55,0,BN1))*1)+SUMPRODUCT((OFFSET('Game Board'!I8:I55,0,BN1)=CF23)*(OFFSET('Game Board'!F8:F55,0,BN1)=CF21)*(OFFSET('Game Board'!H8:H55,0,BN1)&gt;OFFSET('Game Board'!G8:G55,0,BN1))*1)+SUMPRODUCT((OFFSET('Game Board'!F8:F55,0,BN1)=CF23)*(OFFSET('Game Board'!I8:I55,0,BN1)=CF22)*(OFFSET('Game Board'!G8:G55,0,BN1)&gt;OFFSET('Game Board'!H8:H55,0,BN1))*1)+SUMPRODUCT((OFFSET('Game Board'!I8:I55,0,BN1)=CF23)*(OFFSET('Game Board'!F8:F55,0,BN1)=CF22)*(OFFSET('Game Board'!H8:H55,0,BN1)&gt;OFFSET('Game Board'!G8:G55,0,BN1))*1)</f>
        <v>0</v>
      </c>
      <c r="CJ23" s="315">
        <f ca="1">SUMPRODUCT((OFFSET('Game Board'!F8:F55,0,BN1)=CF23)*(OFFSET('Game Board'!I8:I55,0,BN1)=CF20)*(OFFSET('Game Board'!G8:G55,0,BN1)&gt;=OFFSET('Game Board'!H8:H55,0,BN1))*1)+SUMPRODUCT((OFFSET('Game Board'!I8:I55,0,BN1)=CF23)*(OFFSET('Game Board'!F8:F55,0,BN1)=CF20)*(OFFSET('Game Board'!G8:G55,0,BN1)=OFFSET('Game Board'!H8:H55,0,BN1))*1)+SUMPRODUCT((OFFSET('Game Board'!F8:F55,0,BN1)=CF23)*(OFFSET('Game Board'!I8:I55,0,BN1)=CF21)*(OFFSET('Game Board'!G8:G55,0,BN1)=OFFSET('Game Board'!H8:H55,0,BN1))*1)+SUMPRODUCT((OFFSET('Game Board'!I8:I55,0,BN1)=CF23)*(OFFSET('Game Board'!F8:F55,0,BN1)=CF21)*(OFFSET('Game Board'!G8:G55,0,BN1)=OFFSET('Game Board'!H8:H55,0,BN1))*1)+SUMPRODUCT((OFFSET('Game Board'!F8:F55,0,BN1)=CF23)*(OFFSET('Game Board'!I8:I55,0,BN1)=CF22)*(OFFSET('Game Board'!G8:G55,0,BN1)=OFFSET('Game Board'!H8:H55,0,BN1))*1)+SUMPRODUCT((OFFSET('Game Board'!I8:I55,0,BN1)=CF23)*(OFFSET('Game Board'!F8:F55,0,BN1)=CF22)*(OFFSET('Game Board'!G8:G55,0,BN1)=OFFSET('Game Board'!H8:H55,0,BN1))*1)</f>
        <v>3</v>
      </c>
      <c r="CK23" s="315">
        <f ca="1">SUMPRODUCT((OFFSET('Game Board'!F8:F55,0,BN1)=CF23)*(OFFSET('Game Board'!I8:I55,0,BN1)=CF20)*(OFFSET('Game Board'!G8:G55,0,BN1)&lt;OFFSET('Game Board'!H8:H55,0,BN1))*1)+SUMPRODUCT((OFFSET('Game Board'!I8:I55,0,BN1)=CF23)*(OFFSET('Game Board'!F8:F55,0,BN1)=CF20)*(OFFSET('Game Board'!H8:H55,0,BN1)&lt;OFFSET('Game Board'!G8:G55,0,BN1))*1)+SUMPRODUCT((OFFSET('Game Board'!F8:F55,0,BN1)=CF23)*(OFFSET('Game Board'!I8:I55,0,BN1)=CF21)*(OFFSET('Game Board'!G8:G55,0,BN1)&lt;OFFSET('Game Board'!H8:H55,0,BN1))*1)+SUMPRODUCT((OFFSET('Game Board'!I8:I55,0,BN1)=CF23)*(OFFSET('Game Board'!F8:F55,0,BN1)=CF21)*(OFFSET('Game Board'!H8:H55,0,BN1)&lt;OFFSET('Game Board'!G8:G55,0,BN1))*1)+SUMPRODUCT((OFFSET('Game Board'!F8:F55,0,BN1)=CF23)*(OFFSET('Game Board'!I8:I55,0,BN1)=CF22)*(OFFSET('Game Board'!G8:G55,0,BN1)&lt;OFFSET('Game Board'!H8:H55,0,BN1))*1)+SUMPRODUCT((OFFSET('Game Board'!I8:I55,0,BN1)=CF23)*(OFFSET('Game Board'!F8:F55,0,BN1)=CF22)*(OFFSET('Game Board'!H8:H55,0,BN1)&lt;OFFSET('Game Board'!G8:G55,0,BN1))*1)</f>
        <v>0</v>
      </c>
      <c r="CL23" s="315">
        <f ca="1">SUMIFS(OFFSET('Game Board'!G8:G55,0,BN1),OFFSET('Game Board'!F8:F55,0,BN1),CF23,OFFSET('Game Board'!I8:I55,0,BN1),CF20)+SUMIFS(OFFSET('Game Board'!G8:G55,0,BN1),OFFSET('Game Board'!F8:F55,0,BN1),CF23,OFFSET('Game Board'!I8:I55,0,BN1),CF21)+SUMIFS(OFFSET('Game Board'!G8:G55,0,BN1),OFFSET('Game Board'!F8:F55,0,BN1),CF23,OFFSET('Game Board'!I8:I55,0,BN1),CF22)+SUMIFS(OFFSET('Game Board'!H8:H55,0,BN1),OFFSET('Game Board'!I8:I55,0,BN1),CF23,OFFSET('Game Board'!F8:F55,0,BN1),CF20)+SUMIFS(OFFSET('Game Board'!H8:H55,0,BN1),OFFSET('Game Board'!I8:I55,0,BN1),CF23,OFFSET('Game Board'!F8:F55,0,BN1),CF21)+SUMIFS(OFFSET('Game Board'!H8:H55,0,BN1),OFFSET('Game Board'!I8:I55,0,BN1),CF23,OFFSET('Game Board'!F8:F55,0,BN1),CF22)</f>
        <v>0</v>
      </c>
      <c r="CM23" s="315">
        <f ca="1">SUMIFS(OFFSET('Game Board'!H8:H55,0,BN1),OFFSET('Game Board'!F8:F55,0,BN1),CF23,OFFSET('Game Board'!I8:I55,0,BN1),CF20)+SUMIFS(OFFSET('Game Board'!H8:H55,0,BN1),OFFSET('Game Board'!F8:F55,0,BN1),CF23,OFFSET('Game Board'!I8:I55,0,BN1),CF21)+SUMIFS(OFFSET('Game Board'!H8:H55,0,BN1),OFFSET('Game Board'!F8:F55,0,BN1),CF23,OFFSET('Game Board'!I8:I55,0,BN1),CF22)+SUMIFS(OFFSET('Game Board'!G8:G55,0,BN1),OFFSET('Game Board'!I8:I55,0,BN1),CF23,OFFSET('Game Board'!F8:F55,0,BN1),CF20)+SUMIFS(OFFSET('Game Board'!G8:G55,0,BN1),OFFSET('Game Board'!I8:I55,0,BN1),CF23,OFFSET('Game Board'!F8:F55,0,BN1),CF21)+SUMIFS(OFFSET('Game Board'!G8:G55,0,BN1),OFFSET('Game Board'!I8:I55,0,BN1),CF23,OFFSET('Game Board'!F8:F55,0,BN1),CF22)</f>
        <v>0</v>
      </c>
      <c r="CN23" s="315">
        <f t="shared" ca="1" si="206"/>
        <v>0</v>
      </c>
      <c r="CO23" s="315">
        <f t="shared" ca="1" si="207"/>
        <v>3</v>
      </c>
      <c r="CP23" s="315">
        <f t="shared" ref="CP23" ca="1" si="3191">IF(CF23&lt;&gt;"",SUMPRODUCT((CE20:CE23=CE23)*(CO20:CO23&gt;CO23)*1),0)</f>
        <v>0</v>
      </c>
      <c r="CQ23" s="315">
        <f t="shared" ref="CQ23" ca="1" si="3192">IF(CF23&lt;&gt;"",SUMPRODUCT((CP20:CP23=CP23)*(CN20:CN23&gt;CN23)*1),0)</f>
        <v>0</v>
      </c>
      <c r="CR23" s="315">
        <f t="shared" ca="1" si="1"/>
        <v>0</v>
      </c>
      <c r="CS23" s="315">
        <f t="shared" ref="CS23" ca="1" si="3193">IF(CF23&lt;&gt;"",SUMPRODUCT((CR20:CR23=CR23)*(CP20:CP23=CP23)*(CL20:CL23&gt;CL23)*1),0)</f>
        <v>0</v>
      </c>
      <c r="CT23" s="315">
        <f t="shared" ca="1" si="208"/>
        <v>1</v>
      </c>
      <c r="CU23" s="315">
        <f ca="1">SUMPRODUCT((OFFSET('Game Board'!F8:F55,0,BN1)=CG23)*(OFFSET('Game Board'!I8:I55,0,BN1)=CG21)*(OFFSET('Game Board'!G8:G55,0,BN1)&gt;OFFSET('Game Board'!H8:H55,0,BN1))*1)+SUMPRODUCT((OFFSET('Game Board'!I8:I55,0,BN1)=CG23)*(OFFSET('Game Board'!F8:F55,0,BN1)=CG21)*(OFFSET('Game Board'!H8:H55,0,BN1)&gt;OFFSET('Game Board'!G8:G55,0,BN1))*1)+SUMPRODUCT((OFFSET('Game Board'!F8:F55,0,BN1)=CG23)*(OFFSET('Game Board'!I8:I55,0,BN1)=CG22)*(OFFSET('Game Board'!G8:G55,0,BN1)&gt;OFFSET('Game Board'!H8:H55,0,BN1))*1)+SUMPRODUCT((OFFSET('Game Board'!I8:I55,0,BN1)=CG23)*(OFFSET('Game Board'!F8:F55,0,BN1)=CG22)*(OFFSET('Game Board'!H8:H55,0,BN1)&gt;OFFSET('Game Board'!G8:G55,0,BN1))*1)</f>
        <v>0</v>
      </c>
      <c r="CV23" s="315">
        <f ca="1">SUMPRODUCT((OFFSET('Game Board'!F8:F55,0,BN1)=CG23)*(OFFSET('Game Board'!I8:I55,0,BN1)=CG21)*(OFFSET('Game Board'!G8:G55,0,BN1)=OFFSET('Game Board'!H8:H55,0,BN1))*1)+SUMPRODUCT((OFFSET('Game Board'!I8:I55,0,BN1)=CG23)*(OFFSET('Game Board'!F8:F55,0,BN1)=CG21)*(OFFSET('Game Board'!G8:G55,0,BN1)=OFFSET('Game Board'!H8:H55,0,BN1))*1)+SUMPRODUCT((OFFSET('Game Board'!F8:F55,0,BN1)=CG23)*(OFFSET('Game Board'!I8:I55,0,BN1)=CG22)*(OFFSET('Game Board'!G8:G55,0,BN1)=OFFSET('Game Board'!H8:H55,0,BN1))*1)+SUMPRODUCT((OFFSET('Game Board'!I8:I55,0,BN1)=CG23)*(OFFSET('Game Board'!F8:F55,0,BN1)=CG22)*(OFFSET('Game Board'!G8:G55,0,BN1)=OFFSET('Game Board'!H8:H55,0,BN1))*1)</f>
        <v>0</v>
      </c>
      <c r="CW23" s="315">
        <f ca="1">SUMPRODUCT((OFFSET('Game Board'!F8:F55,0,BN1)=CG23)*(OFFSET('Game Board'!I8:I55,0,BN1)=CG21)*(OFFSET('Game Board'!G8:G55,0,BN1)&lt;OFFSET('Game Board'!H8:H55,0,BN1))*1)+SUMPRODUCT((OFFSET('Game Board'!I8:I55,0,BN1)=CG23)*(OFFSET('Game Board'!F8:F55,0,BN1)=CG21)*(OFFSET('Game Board'!H8:H55,0,BN1)&lt;OFFSET('Game Board'!G8:G55,0,BN1))*1)+SUMPRODUCT((OFFSET('Game Board'!F8:F55,0,BN1)=CG23)*(OFFSET('Game Board'!I8:I55,0,BN1)=CG22)*(OFFSET('Game Board'!G8:G55,0,BN1)&lt;OFFSET('Game Board'!H8:H55,0,BN1))*1)+SUMPRODUCT((OFFSET('Game Board'!I8:I55,0,BN1)=CG23)*(OFFSET('Game Board'!F8:F55,0,BN1)=CG22)*(OFFSET('Game Board'!H8:H55,0,BN1)&lt;OFFSET('Game Board'!G8:G55,0,BN1))*1)</f>
        <v>0</v>
      </c>
      <c r="CX23" s="315">
        <f ca="1">SUMIFS(OFFSET('Game Board'!G8:G55,0,BN1),OFFSET('Game Board'!F8:F55,0,BN1),CG23,OFFSET('Game Board'!I8:I55,0,BN1),CG21)+SUMIFS(OFFSET('Game Board'!G8:G55,0,BN1),OFFSET('Game Board'!F8:F55,0,BN1),CG23,OFFSET('Game Board'!I8:I55,0,BN1),CG22)+SUMIFS(OFFSET('Game Board'!H8:H55,0,BN1),OFFSET('Game Board'!I8:I55,0,BN1),CG23,OFFSET('Game Board'!F8:F55,0,BN1),CG21)+SUMIFS(OFFSET('Game Board'!H8:H55,0,BN1),OFFSET('Game Board'!I8:I55,0,BN1),CG23,OFFSET('Game Board'!F8:F55,0,BN1),CG22)</f>
        <v>0</v>
      </c>
      <c r="CY23" s="315">
        <f ca="1">SUMIFS(OFFSET('Game Board'!G8:G55,0,BN1),OFFSET('Game Board'!F8:F55,0,BN1),CG23,OFFSET('Game Board'!I8:I55,0,BN1),CG21)+SUMIFS(OFFSET('Game Board'!G8:G55,0,BN1),OFFSET('Game Board'!F8:F55,0,BN1),CG23,OFFSET('Game Board'!I8:I55,0,BN1),CG22)+SUMIFS(OFFSET('Game Board'!H8:H55,0,BN1),OFFSET('Game Board'!I8:I55,0,BN1),CG23,OFFSET('Game Board'!F8:F55,0,BN1),CG21)+SUMIFS(OFFSET('Game Board'!H8:H55,0,BN1),OFFSET('Game Board'!I8:I55,0,BN1),CG23,OFFSET('Game Board'!F8:F55,0,BN1),CG22)</f>
        <v>0</v>
      </c>
      <c r="CZ23" s="315">
        <f t="shared" ca="1" si="209"/>
        <v>0</v>
      </c>
      <c r="DA23" s="315">
        <f t="shared" ca="1" si="210"/>
        <v>0</v>
      </c>
      <c r="DB23" s="315">
        <f t="shared" ref="DB23" ca="1" si="3194">IF(CG23&lt;&gt;"",SUMPRODUCT((CE20:CE23=CE23)*(DA20:DA23&gt;DA23)*1),0)</f>
        <v>0</v>
      </c>
      <c r="DC23" s="315">
        <f t="shared" ref="DC23" ca="1" si="3195">IF(CG23&lt;&gt;"",SUMPRODUCT((DB20:DB23=DB23)*(CZ20:CZ23&gt;CZ23)*1),0)</f>
        <v>0</v>
      </c>
      <c r="DD23" s="315">
        <f t="shared" ca="1" si="211"/>
        <v>0</v>
      </c>
      <c r="DE23" s="315">
        <f t="shared" ref="DE23" ca="1" si="3196">IF(CG23&lt;&gt;"",SUMPRODUCT((DD20:DD23=DD23)*(DB20:DB23=DB23)*(CX20:CX23&gt;CX23)*1),0)</f>
        <v>0</v>
      </c>
      <c r="DF23" s="315">
        <f t="shared" ca="1" si="212"/>
        <v>1</v>
      </c>
      <c r="DG23" s="315">
        <f ca="1">SUMPRODUCT((OFFSET('Game Board'!F8:F55,0,BN1)=CH23)*(OFFSET('Game Board'!I8:I55,0,BN1)=CH22)*(OFFSET('Game Board'!G8:G55,0,BN1)&gt;OFFSET('Game Board'!H8:H55,0,BN1))*1)+SUMPRODUCT((OFFSET('Game Board'!I8:I55,0,BN1)=CH23)*(OFFSET('Game Board'!F8:F55,0,BN1)=CH22)*(OFFSET('Game Board'!H8:H55,0,BN1)&gt;OFFSET('Game Board'!G8:G55,0,BN1))*1)</f>
        <v>0</v>
      </c>
      <c r="DH23" s="315">
        <f ca="1">SUMPRODUCT((OFFSET('Game Board'!F8:F55,0,BN1)=CH23)*(OFFSET('Game Board'!I8:I55,0,BN1)=CH22)*(OFFSET('Game Board'!G8:G55,0,BN1)=OFFSET('Game Board'!H8:H55,0,BN1))*1)+SUMPRODUCT((OFFSET('Game Board'!I8:I55,0,BN1)=CH23)*(OFFSET('Game Board'!F8:F55,0,BN1)=CH22)*(OFFSET('Game Board'!H8:H55,0,BN1)=OFFSET('Game Board'!G8:G55,0,BN1))*1)</f>
        <v>0</v>
      </c>
      <c r="DI23" s="315">
        <f ca="1">SUMPRODUCT((OFFSET('Game Board'!F8:F55,0,BN1)=CH23)*(OFFSET('Game Board'!I8:I55,0,BN1)=CH22)*(OFFSET('Game Board'!G8:G55,0,BN1)&lt;OFFSET('Game Board'!H8:H55,0,BN1))*1)+SUMPRODUCT((OFFSET('Game Board'!I8:I55,0,BN1)=CH23)*(OFFSET('Game Board'!F8:F55,0,BN1)=CH22)*(OFFSET('Game Board'!H8:H55,0,BN1)&lt;OFFSET('Game Board'!G8:G55,0,BN1))*1)</f>
        <v>0</v>
      </c>
      <c r="DJ23" s="315">
        <f ca="1">SUMIFS(OFFSET('Game Board'!G8:G55,0,BN1),OFFSET('Game Board'!F8:F55,0,BN1),CH23,OFFSET('Game Board'!I8:I55,0,BN1),CH22)+SUMIFS(OFFSET('Game Board'!H8:H55,0,BN1),OFFSET('Game Board'!I8:I55,0,BN1),CH23,OFFSET('Game Board'!F8:F55,0,BN1),CH22)</f>
        <v>0</v>
      </c>
      <c r="DK23" s="315">
        <f ca="1">SUMIFS(OFFSET('Game Board'!G8:G55,0,BN1),OFFSET('Game Board'!F8:F55,0,BN1),CH23,OFFSET('Game Board'!I8:I55,0,BN1),CH22)+SUMIFS(OFFSET('Game Board'!H8:H55,0,BN1),OFFSET('Game Board'!I8:I55,0,BN1),CH23,OFFSET('Game Board'!F8:F55,0,BN1),CH22)</f>
        <v>0</v>
      </c>
      <c r="DL23" s="315">
        <f t="shared" ca="1" si="2976"/>
        <v>0</v>
      </c>
      <c r="DM23" s="315">
        <f t="shared" ca="1" si="2977"/>
        <v>0</v>
      </c>
      <c r="DN23" s="315">
        <f t="shared" ref="DN23" ca="1" si="3197">IF(CH23&lt;&gt;"",SUMPRODUCT((CQ20:CQ23=CQ23)*(DM20:DM23&gt;DM23)*1),0)</f>
        <v>0</v>
      </c>
      <c r="DO23" s="315">
        <f t="shared" ref="DO23" ca="1" si="3198">IF(CH23&lt;&gt;"",SUMPRODUCT((DN20:DN23=DN23)*(DL20:DL23&gt;DL23)*1),0)</f>
        <v>0</v>
      </c>
      <c r="DP23" s="315">
        <f t="shared" ca="1" si="2980"/>
        <v>0</v>
      </c>
      <c r="DQ23" s="315">
        <f t="shared" ref="DQ23" ca="1" si="3199">IF(CH23&lt;&gt;"",SUMPRODUCT((DP20:DP23=DP23)*(DN20:DN23=DN23)*(DJ20:DJ23&gt;DJ23)*1),0)</f>
        <v>0</v>
      </c>
      <c r="DR23" s="315">
        <f t="shared" ca="1" si="386"/>
        <v>1</v>
      </c>
      <c r="DS23" s="315">
        <f t="shared" ref="DS23" ca="1" si="3200">SUMPRODUCT((DR20:DR23=DR23)*(BU20:BU23&gt;BU23)*1)</f>
        <v>2</v>
      </c>
      <c r="DT23" s="315">
        <f t="shared" ca="1" si="213"/>
        <v>3</v>
      </c>
      <c r="DU23" s="315" t="str">
        <f t="shared" si="214"/>
        <v>Portugal</v>
      </c>
      <c r="DV23" s="315">
        <f t="shared" ca="1" si="215"/>
        <v>0</v>
      </c>
      <c r="DW23" s="315">
        <f ca="1">SUMPRODUCT((OFFSET('Game Board'!G8:G55,0,DW1)&lt;&gt;"")*(OFFSET('Game Board'!F8:F55,0,DW1)=C23)*(OFFSET('Game Board'!G8:G55,0,DW1)&gt;OFFSET('Game Board'!H8:H55,0,DW1))*1)+SUMPRODUCT((OFFSET('Game Board'!G8:G55,0,DW1)&lt;&gt;"")*(OFFSET('Game Board'!I8:I55,0,DW1)=C23)*(OFFSET('Game Board'!H8:H55,0,DW1)&gt;OFFSET('Game Board'!G8:G55,0,DW1))*1)</f>
        <v>0</v>
      </c>
      <c r="DX23" s="315">
        <f ca="1">SUMPRODUCT((OFFSET('Game Board'!G8:G55,0,DW1)&lt;&gt;"")*(OFFSET('Game Board'!F8:F55,0,DW1)=C23)*(OFFSET('Game Board'!G8:G55,0,DW1)=OFFSET('Game Board'!H8:H55,0,DW1))*1)+SUMPRODUCT((OFFSET('Game Board'!G8:G55,0,DW1)&lt;&gt;"")*(OFFSET('Game Board'!I8:I55,0,DW1)=C23)*(OFFSET('Game Board'!G8:G55,0,DW1)=OFFSET('Game Board'!H8:H55,0,DW1))*1)</f>
        <v>0</v>
      </c>
      <c r="DY23" s="315">
        <f ca="1">SUMPRODUCT((OFFSET('Game Board'!G8:G55,0,DW1)&lt;&gt;"")*(OFFSET('Game Board'!F8:F55,0,DW1)=C23)*(OFFSET('Game Board'!G8:G55,0,DW1)&lt;OFFSET('Game Board'!H8:H55,0,DW1))*1)+SUMPRODUCT((OFFSET('Game Board'!G8:G55,0,DW1)&lt;&gt;"")*(OFFSET('Game Board'!I8:I55,0,DW1)=C23)*(OFFSET('Game Board'!H8:H55,0,DW1)&lt;OFFSET('Game Board'!G8:G55,0,DW1))*1)</f>
        <v>0</v>
      </c>
      <c r="DZ23" s="315">
        <f ca="1">SUMIF(OFFSET('Game Board'!F8:F55,0,DW1),C23,OFFSET('Game Board'!G8:G55,0,DW1))+SUMIF(OFFSET('Game Board'!I8:I55,0,DW1),C23,OFFSET('Game Board'!H8:H55,0,DW1))</f>
        <v>0</v>
      </c>
      <c r="EA23" s="315">
        <f ca="1">SUMIF(OFFSET('Game Board'!F8:F55,0,DW1),C23,OFFSET('Game Board'!H8:H55,0,DW1))+SUMIF(OFFSET('Game Board'!I8:I55,0,DW1),C23,OFFSET('Game Board'!G8:G55,0,DW1))</f>
        <v>0</v>
      </c>
      <c r="EB23" s="315">
        <f t="shared" ca="1" si="216"/>
        <v>0</v>
      </c>
      <c r="EC23" s="315">
        <f t="shared" ca="1" si="217"/>
        <v>0</v>
      </c>
      <c r="ED23" s="315">
        <f ca="1">INDEX(L4:L35,MATCH(EM23,C4:C35,0),0)</f>
        <v>1752</v>
      </c>
      <c r="EE23" s="319">
        <f>'Tournament Setup'!F25</f>
        <v>0</v>
      </c>
      <c r="EF23" s="315">
        <f ca="1">RANK(EC23,EC20:EC23)</f>
        <v>1</v>
      </c>
      <c r="EG23" s="315">
        <f ca="1">SUMPRODUCT((EF20:EF23=EF23)*(EB20:EB23&gt;EB23)*1)</f>
        <v>0</v>
      </c>
      <c r="EH23" s="315">
        <f t="shared" ca="1" si="218"/>
        <v>1</v>
      </c>
      <c r="EI23" s="315">
        <f ca="1">SUMPRODUCT((EF20:EF23=EF23)*(EB20:EB23=EB23)*(DZ20:DZ23&gt;DZ23)*1)</f>
        <v>0</v>
      </c>
      <c r="EJ23" s="315">
        <f t="shared" ca="1" si="219"/>
        <v>1</v>
      </c>
      <c r="EK23" s="315">
        <f ca="1">RANK(EJ23,EJ20:EJ23,1)+COUNTIF(EJ20:EJ23,EJ23)-1</f>
        <v>4</v>
      </c>
      <c r="EL23" s="315">
        <v>4</v>
      </c>
      <c r="EM23" s="315" t="str">
        <f t="shared" ref="EM23" ca="1" si="3201">INDEX(DU20:DU23,MATCH(EL23,EK20:EK23,0),0)</f>
        <v>Portugal</v>
      </c>
      <c r="EN23" s="315">
        <f ca="1">INDEX(EJ20:EJ23,MATCH(EM23,DU20:DU23,0),0)</f>
        <v>1</v>
      </c>
      <c r="EO23" s="315" t="str">
        <f t="shared" ca="1" si="2984"/>
        <v>Portugal</v>
      </c>
      <c r="EP23" s="315" t="str">
        <f t="shared" ref="EP23" ca="1" si="3202">IF(AND(EP22&lt;&gt;"",EN23=2),EM23,"")</f>
        <v/>
      </c>
      <c r="EQ23" s="315" t="str">
        <f t="shared" ref="EQ23" ca="1" si="3203">IF(AND(EQ22&lt;&gt;"",EN23=3),EM23,"")</f>
        <v/>
      </c>
      <c r="ER23" s="315">
        <f ca="1">SUMPRODUCT((OFFSET('Game Board'!F8:F55,0,DW1)=EO23)*(OFFSET('Game Board'!I8:I55,0,DW1)=EO20)*(OFFSET('Game Board'!G8:G55,0,DW1)&gt;OFFSET('Game Board'!H8:H55,0,DW1))*1)+SUMPRODUCT((OFFSET('Game Board'!I8:I55,0,DW1)=EO23)*(OFFSET('Game Board'!F8:F55,0,DW1)=EO20)*(OFFSET('Game Board'!H8:H55,0,DW1)&gt;OFFSET('Game Board'!G8:G55,0,DW1))*1)+SUMPRODUCT((OFFSET('Game Board'!F8:F55,0,DW1)=EO23)*(OFFSET('Game Board'!I8:I55,0,DW1)=EO21)*(OFFSET('Game Board'!G8:G55,0,DW1)&gt;OFFSET('Game Board'!H8:H55,0,DW1))*1)+SUMPRODUCT((OFFSET('Game Board'!I8:I55,0,DW1)=EO23)*(OFFSET('Game Board'!F8:F55,0,DW1)=EO21)*(OFFSET('Game Board'!H8:H55,0,DW1)&gt;OFFSET('Game Board'!G8:G55,0,DW1))*1)+SUMPRODUCT((OFFSET('Game Board'!F8:F55,0,DW1)=EO23)*(OFFSET('Game Board'!I8:I55,0,DW1)=EO22)*(OFFSET('Game Board'!G8:G55,0,DW1)&gt;OFFSET('Game Board'!H8:H55,0,DW1))*1)+SUMPRODUCT((OFFSET('Game Board'!I8:I55,0,DW1)=EO23)*(OFFSET('Game Board'!F8:F55,0,DW1)=EO22)*(OFFSET('Game Board'!H8:H55,0,DW1)&gt;OFFSET('Game Board'!G8:G55,0,DW1))*1)</f>
        <v>0</v>
      </c>
      <c r="ES23" s="315">
        <f ca="1">SUMPRODUCT((OFFSET('Game Board'!F8:F55,0,DW1)=EO23)*(OFFSET('Game Board'!I8:I55,0,DW1)=EO20)*(OFFSET('Game Board'!G8:G55,0,DW1)&gt;=OFFSET('Game Board'!H8:H55,0,DW1))*1)+SUMPRODUCT((OFFSET('Game Board'!I8:I55,0,DW1)=EO23)*(OFFSET('Game Board'!F8:F55,0,DW1)=EO20)*(OFFSET('Game Board'!G8:G55,0,DW1)=OFFSET('Game Board'!H8:H55,0,DW1))*1)+SUMPRODUCT((OFFSET('Game Board'!F8:F55,0,DW1)=EO23)*(OFFSET('Game Board'!I8:I55,0,DW1)=EO21)*(OFFSET('Game Board'!G8:G55,0,DW1)=OFFSET('Game Board'!H8:H55,0,DW1))*1)+SUMPRODUCT((OFFSET('Game Board'!I8:I55,0,DW1)=EO23)*(OFFSET('Game Board'!F8:F55,0,DW1)=EO21)*(OFFSET('Game Board'!G8:G55,0,DW1)=OFFSET('Game Board'!H8:H55,0,DW1))*1)+SUMPRODUCT((OFFSET('Game Board'!F8:F55,0,DW1)=EO23)*(OFFSET('Game Board'!I8:I55,0,DW1)=EO22)*(OFFSET('Game Board'!G8:G55,0,DW1)=OFFSET('Game Board'!H8:H55,0,DW1))*1)+SUMPRODUCT((OFFSET('Game Board'!I8:I55,0,DW1)=EO23)*(OFFSET('Game Board'!F8:F55,0,DW1)=EO22)*(OFFSET('Game Board'!G8:G55,0,DW1)=OFFSET('Game Board'!H8:H55,0,DW1))*1)</f>
        <v>3</v>
      </c>
      <c r="ET23" s="315">
        <f ca="1">SUMPRODUCT((OFFSET('Game Board'!F8:F55,0,DW1)=EO23)*(OFFSET('Game Board'!I8:I55,0,DW1)=EO20)*(OFFSET('Game Board'!G8:G55,0,DW1)&lt;OFFSET('Game Board'!H8:H55,0,DW1))*1)+SUMPRODUCT((OFFSET('Game Board'!I8:I55,0,DW1)=EO23)*(OFFSET('Game Board'!F8:F55,0,DW1)=EO20)*(OFFSET('Game Board'!H8:H55,0,DW1)&lt;OFFSET('Game Board'!G8:G55,0,DW1))*1)+SUMPRODUCT((OFFSET('Game Board'!F8:F55,0,DW1)=EO23)*(OFFSET('Game Board'!I8:I55,0,DW1)=EO21)*(OFFSET('Game Board'!G8:G55,0,DW1)&lt;OFFSET('Game Board'!H8:H55,0,DW1))*1)+SUMPRODUCT((OFFSET('Game Board'!I8:I55,0,DW1)=EO23)*(OFFSET('Game Board'!F8:F55,0,DW1)=EO21)*(OFFSET('Game Board'!H8:H55,0,DW1)&lt;OFFSET('Game Board'!G8:G55,0,DW1))*1)+SUMPRODUCT((OFFSET('Game Board'!F8:F55,0,DW1)=EO23)*(OFFSET('Game Board'!I8:I55,0,DW1)=EO22)*(OFFSET('Game Board'!G8:G55,0,DW1)&lt;OFFSET('Game Board'!H8:H55,0,DW1))*1)+SUMPRODUCT((OFFSET('Game Board'!I8:I55,0,DW1)=EO23)*(OFFSET('Game Board'!F8:F55,0,DW1)=EO22)*(OFFSET('Game Board'!H8:H55,0,DW1)&lt;OFFSET('Game Board'!G8:G55,0,DW1))*1)</f>
        <v>0</v>
      </c>
      <c r="EU23" s="315">
        <f ca="1">SUMIFS(OFFSET('Game Board'!G8:G55,0,DW1),OFFSET('Game Board'!F8:F55,0,DW1),EO23,OFFSET('Game Board'!I8:I55,0,DW1),EO20)+SUMIFS(OFFSET('Game Board'!G8:G55,0,DW1),OFFSET('Game Board'!F8:F55,0,DW1),EO23,OFFSET('Game Board'!I8:I55,0,DW1),EO21)+SUMIFS(OFFSET('Game Board'!G8:G55,0,DW1),OFFSET('Game Board'!F8:F55,0,DW1),EO23,OFFSET('Game Board'!I8:I55,0,DW1),EO22)+SUMIFS(OFFSET('Game Board'!H8:H55,0,DW1),OFFSET('Game Board'!I8:I55,0,DW1),EO23,OFFSET('Game Board'!F8:F55,0,DW1),EO20)+SUMIFS(OFFSET('Game Board'!H8:H55,0,DW1),OFFSET('Game Board'!I8:I55,0,DW1),EO23,OFFSET('Game Board'!F8:F55,0,DW1),EO21)+SUMIFS(OFFSET('Game Board'!H8:H55,0,DW1),OFFSET('Game Board'!I8:I55,0,DW1),EO23,OFFSET('Game Board'!F8:F55,0,DW1),EO22)</f>
        <v>0</v>
      </c>
      <c r="EV23" s="315">
        <f ca="1">SUMIFS(OFFSET('Game Board'!H8:H55,0,DW1),OFFSET('Game Board'!F8:F55,0,DW1),EO23,OFFSET('Game Board'!I8:I55,0,DW1),EO20)+SUMIFS(OFFSET('Game Board'!H8:H55,0,DW1),OFFSET('Game Board'!F8:F55,0,DW1),EO23,OFFSET('Game Board'!I8:I55,0,DW1),EO21)+SUMIFS(OFFSET('Game Board'!H8:H55,0,DW1),OFFSET('Game Board'!F8:F55,0,DW1),EO23,OFFSET('Game Board'!I8:I55,0,DW1),EO22)+SUMIFS(OFFSET('Game Board'!G8:G55,0,DW1),OFFSET('Game Board'!I8:I55,0,DW1),EO23,OFFSET('Game Board'!F8:F55,0,DW1),EO20)+SUMIFS(OFFSET('Game Board'!G8:G55,0,DW1),OFFSET('Game Board'!I8:I55,0,DW1),EO23,OFFSET('Game Board'!F8:F55,0,DW1),EO21)+SUMIFS(OFFSET('Game Board'!G8:G55,0,DW1),OFFSET('Game Board'!I8:I55,0,DW1),EO23,OFFSET('Game Board'!F8:F55,0,DW1),EO22)</f>
        <v>0</v>
      </c>
      <c r="EW23" s="315">
        <f t="shared" ca="1" si="220"/>
        <v>0</v>
      </c>
      <c r="EX23" s="315">
        <f t="shared" ca="1" si="221"/>
        <v>3</v>
      </c>
      <c r="EY23" s="315">
        <f t="shared" ref="EY23" ca="1" si="3204">IF(EO23&lt;&gt;"",SUMPRODUCT((EN20:EN23=EN23)*(EX20:EX23&gt;EX23)*1),0)</f>
        <v>0</v>
      </c>
      <c r="EZ23" s="315">
        <f t="shared" ref="EZ23" ca="1" si="3205">IF(EO23&lt;&gt;"",SUMPRODUCT((EY20:EY23=EY23)*(EW20:EW23&gt;EW23)*1),0)</f>
        <v>0</v>
      </c>
      <c r="FA23" s="315">
        <f t="shared" ca="1" si="2"/>
        <v>0</v>
      </c>
      <c r="FB23" s="315">
        <f t="shared" ref="FB23" ca="1" si="3206">IF(EO23&lt;&gt;"",SUMPRODUCT((FA20:FA23=FA23)*(EY20:EY23=EY23)*(EU20:EU23&gt;EU23)*1),0)</f>
        <v>0</v>
      </c>
      <c r="FC23" s="315">
        <f t="shared" ca="1" si="222"/>
        <v>1</v>
      </c>
      <c r="FD23" s="315">
        <f ca="1">SUMPRODUCT((OFFSET('Game Board'!F8:F55,0,DW1)=EP23)*(OFFSET('Game Board'!I8:I55,0,DW1)=EP21)*(OFFSET('Game Board'!G8:G55,0,DW1)&gt;OFFSET('Game Board'!H8:H55,0,DW1))*1)+SUMPRODUCT((OFFSET('Game Board'!I8:I55,0,DW1)=EP23)*(OFFSET('Game Board'!F8:F55,0,DW1)=EP21)*(OFFSET('Game Board'!H8:H55,0,DW1)&gt;OFFSET('Game Board'!G8:G55,0,DW1))*1)+SUMPRODUCT((OFFSET('Game Board'!F8:F55,0,DW1)=EP23)*(OFFSET('Game Board'!I8:I55,0,DW1)=EP22)*(OFFSET('Game Board'!G8:G55,0,DW1)&gt;OFFSET('Game Board'!H8:H55,0,DW1))*1)+SUMPRODUCT((OFFSET('Game Board'!I8:I55,0,DW1)=EP23)*(OFFSET('Game Board'!F8:F55,0,DW1)=EP22)*(OFFSET('Game Board'!H8:H55,0,DW1)&gt;OFFSET('Game Board'!G8:G55,0,DW1))*1)</f>
        <v>0</v>
      </c>
      <c r="FE23" s="315">
        <f ca="1">SUMPRODUCT((OFFSET('Game Board'!F8:F55,0,DW1)=EP23)*(OFFSET('Game Board'!I8:I55,0,DW1)=EP21)*(OFFSET('Game Board'!G8:G55,0,DW1)=OFFSET('Game Board'!H8:H55,0,DW1))*1)+SUMPRODUCT((OFFSET('Game Board'!I8:I55,0,DW1)=EP23)*(OFFSET('Game Board'!F8:F55,0,DW1)=EP21)*(OFFSET('Game Board'!G8:G55,0,DW1)=OFFSET('Game Board'!H8:H55,0,DW1))*1)+SUMPRODUCT((OFFSET('Game Board'!F8:F55,0,DW1)=EP23)*(OFFSET('Game Board'!I8:I55,0,DW1)=EP22)*(OFFSET('Game Board'!G8:G55,0,DW1)=OFFSET('Game Board'!H8:H55,0,DW1))*1)+SUMPRODUCT((OFFSET('Game Board'!I8:I55,0,DW1)=EP23)*(OFFSET('Game Board'!F8:F55,0,DW1)=EP22)*(OFFSET('Game Board'!G8:G55,0,DW1)=OFFSET('Game Board'!H8:H55,0,DW1))*1)</f>
        <v>0</v>
      </c>
      <c r="FF23" s="315">
        <f ca="1">SUMPRODUCT((OFFSET('Game Board'!F8:F55,0,DW1)=EP23)*(OFFSET('Game Board'!I8:I55,0,DW1)=EP21)*(OFFSET('Game Board'!G8:G55,0,DW1)&lt;OFFSET('Game Board'!H8:H55,0,DW1))*1)+SUMPRODUCT((OFFSET('Game Board'!I8:I55,0,DW1)=EP23)*(OFFSET('Game Board'!F8:F55,0,DW1)=EP21)*(OFFSET('Game Board'!H8:H55,0,DW1)&lt;OFFSET('Game Board'!G8:G55,0,DW1))*1)+SUMPRODUCT((OFFSET('Game Board'!F8:F55,0,DW1)=EP23)*(OFFSET('Game Board'!I8:I55,0,DW1)=EP22)*(OFFSET('Game Board'!G8:G55,0,DW1)&lt;OFFSET('Game Board'!H8:H55,0,DW1))*1)+SUMPRODUCT((OFFSET('Game Board'!I8:I55,0,DW1)=EP23)*(OFFSET('Game Board'!F8:F55,0,DW1)=EP22)*(OFFSET('Game Board'!H8:H55,0,DW1)&lt;OFFSET('Game Board'!G8:G55,0,DW1))*1)</f>
        <v>0</v>
      </c>
      <c r="FG23" s="315">
        <f ca="1">SUMIFS(OFFSET('Game Board'!G8:G55,0,DW1),OFFSET('Game Board'!F8:F55,0,DW1),EP23,OFFSET('Game Board'!I8:I55,0,DW1),EP21)+SUMIFS(OFFSET('Game Board'!G8:G55,0,DW1),OFFSET('Game Board'!F8:F55,0,DW1),EP23,OFFSET('Game Board'!I8:I55,0,DW1),EP22)+SUMIFS(OFFSET('Game Board'!H8:H55,0,DW1),OFFSET('Game Board'!I8:I55,0,DW1),EP23,OFFSET('Game Board'!F8:F55,0,DW1),EP21)+SUMIFS(OFFSET('Game Board'!H8:H55,0,DW1),OFFSET('Game Board'!I8:I55,0,DW1),EP23,OFFSET('Game Board'!F8:F55,0,DW1),EP22)</f>
        <v>0</v>
      </c>
      <c r="FH23" s="315">
        <f ca="1">SUMIFS(OFFSET('Game Board'!G8:G55,0,DW1),OFFSET('Game Board'!F8:F55,0,DW1),EP23,OFFSET('Game Board'!I8:I55,0,DW1),EP21)+SUMIFS(OFFSET('Game Board'!G8:G55,0,DW1),OFFSET('Game Board'!F8:F55,0,DW1),EP23,OFFSET('Game Board'!I8:I55,0,DW1),EP22)+SUMIFS(OFFSET('Game Board'!H8:H55,0,DW1),OFFSET('Game Board'!I8:I55,0,DW1),EP23,OFFSET('Game Board'!F8:F55,0,DW1),EP21)+SUMIFS(OFFSET('Game Board'!H8:H55,0,DW1),OFFSET('Game Board'!I8:I55,0,DW1),EP23,OFFSET('Game Board'!F8:F55,0,DW1),EP22)</f>
        <v>0</v>
      </c>
      <c r="FI23" s="315">
        <f t="shared" ca="1" si="223"/>
        <v>0</v>
      </c>
      <c r="FJ23" s="315">
        <f t="shared" ca="1" si="224"/>
        <v>0</v>
      </c>
      <c r="FK23" s="315">
        <f t="shared" ref="FK23" ca="1" si="3207">IF(EP23&lt;&gt;"",SUMPRODUCT((EN20:EN23=EN23)*(FJ20:FJ23&gt;FJ23)*1),0)</f>
        <v>0</v>
      </c>
      <c r="FL23" s="315">
        <f t="shared" ref="FL23" ca="1" si="3208">IF(EP23&lt;&gt;"",SUMPRODUCT((FK20:FK23=FK23)*(FI20:FI23&gt;FI23)*1),0)</f>
        <v>0</v>
      </c>
      <c r="FM23" s="315">
        <f t="shared" ca="1" si="225"/>
        <v>0</v>
      </c>
      <c r="FN23" s="315">
        <f t="shared" ref="FN23" ca="1" si="3209">IF(EP23&lt;&gt;"",SUMPRODUCT((FM20:FM23=FM23)*(FK20:FK23=FK23)*(FG20:FG23&gt;FG23)*1),0)</f>
        <v>0</v>
      </c>
      <c r="FO23" s="315">
        <f t="shared" ca="1" si="226"/>
        <v>1</v>
      </c>
      <c r="FP23" s="315">
        <f ca="1">SUMPRODUCT((OFFSET('Game Board'!F8:F55,0,DW1)=EQ23)*(OFFSET('Game Board'!I8:I55,0,DW1)=EQ22)*(OFFSET('Game Board'!G8:G55,0,DW1)&gt;OFFSET('Game Board'!H8:H55,0,DW1))*1)+SUMPRODUCT((OFFSET('Game Board'!I8:I55,0,DW1)=EQ23)*(OFFSET('Game Board'!F8:F55,0,DW1)=EQ22)*(OFFSET('Game Board'!H8:H55,0,DW1)&gt;OFFSET('Game Board'!G8:G55,0,DW1))*1)</f>
        <v>0</v>
      </c>
      <c r="FQ23" s="315">
        <f ca="1">SUMPRODUCT((OFFSET('Game Board'!F8:F55,0,DW1)=EQ23)*(OFFSET('Game Board'!I8:I55,0,DW1)=EQ22)*(OFFSET('Game Board'!G8:G55,0,DW1)=OFFSET('Game Board'!H8:H55,0,DW1))*1)+SUMPRODUCT((OFFSET('Game Board'!I8:I55,0,DW1)=EQ23)*(OFFSET('Game Board'!F8:F55,0,DW1)=EQ22)*(OFFSET('Game Board'!H8:H55,0,DW1)=OFFSET('Game Board'!G8:G55,0,DW1))*1)</f>
        <v>0</v>
      </c>
      <c r="FR23" s="315">
        <f ca="1">SUMPRODUCT((OFFSET('Game Board'!F8:F55,0,DW1)=EQ23)*(OFFSET('Game Board'!I8:I55,0,DW1)=EQ22)*(OFFSET('Game Board'!G8:G55,0,DW1)&lt;OFFSET('Game Board'!H8:H55,0,DW1))*1)+SUMPRODUCT((OFFSET('Game Board'!I8:I55,0,DW1)=EQ23)*(OFFSET('Game Board'!F8:F55,0,DW1)=EQ22)*(OFFSET('Game Board'!H8:H55,0,DW1)&lt;OFFSET('Game Board'!G8:G55,0,DW1))*1)</f>
        <v>0</v>
      </c>
      <c r="FS23" s="315">
        <f ca="1">SUMIFS(OFFSET('Game Board'!G8:G55,0,DW1),OFFSET('Game Board'!F8:F55,0,DW1),EQ23,OFFSET('Game Board'!I8:I55,0,DW1),EQ22)+SUMIFS(OFFSET('Game Board'!H8:H55,0,DW1),OFFSET('Game Board'!I8:I55,0,DW1),EQ23,OFFSET('Game Board'!F8:F55,0,DW1),EQ22)</f>
        <v>0</v>
      </c>
      <c r="FT23" s="315">
        <f ca="1">SUMIFS(OFFSET('Game Board'!G8:G55,0,DW1),OFFSET('Game Board'!F8:F55,0,DW1),EQ23,OFFSET('Game Board'!I8:I55,0,DW1),EQ22)+SUMIFS(OFFSET('Game Board'!H8:H55,0,DW1),OFFSET('Game Board'!I8:I55,0,DW1),EQ23,OFFSET('Game Board'!F8:F55,0,DW1),EQ22)</f>
        <v>0</v>
      </c>
      <c r="FU23" s="315">
        <f t="shared" ca="1" si="2993"/>
        <v>0</v>
      </c>
      <c r="FV23" s="315">
        <f t="shared" ca="1" si="2994"/>
        <v>0</v>
      </c>
      <c r="FW23" s="315">
        <f t="shared" ref="FW23" ca="1" si="3210">IF(EQ23&lt;&gt;"",SUMPRODUCT((EZ20:EZ23=EZ23)*(FV20:FV23&gt;FV23)*1),0)</f>
        <v>0</v>
      </c>
      <c r="FX23" s="315">
        <f t="shared" ref="FX23" ca="1" si="3211">IF(EQ23&lt;&gt;"",SUMPRODUCT((FW20:FW23=FW23)*(FU20:FU23&gt;FU23)*1),0)</f>
        <v>0</v>
      </c>
      <c r="FY23" s="315">
        <f t="shared" ca="1" si="2997"/>
        <v>0</v>
      </c>
      <c r="FZ23" s="315">
        <f t="shared" ref="FZ23" ca="1" si="3212">IF(EQ23&lt;&gt;"",SUMPRODUCT((FY20:FY23=FY23)*(FW20:FW23=FW23)*(FS20:FS23&gt;FS23)*1),0)</f>
        <v>0</v>
      </c>
      <c r="GA23" s="315">
        <f t="shared" ca="1" si="389"/>
        <v>1</v>
      </c>
      <c r="GB23" s="315">
        <f t="shared" ref="GB23" ca="1" si="3213">SUMPRODUCT((GA20:GA23=GA23)*(ED20:ED23&gt;ED23)*1)</f>
        <v>2</v>
      </c>
      <c r="GC23" s="315">
        <f t="shared" ca="1" si="227"/>
        <v>3</v>
      </c>
      <c r="GD23" s="315" t="str">
        <f t="shared" si="228"/>
        <v>Portugal</v>
      </c>
      <c r="GE23" s="315">
        <f t="shared" ca="1" si="3"/>
        <v>0</v>
      </c>
      <c r="GF23" s="315">
        <f ca="1">SUMPRODUCT((OFFSET('Game Board'!G8:G55,0,GF1)&lt;&gt;"")*(OFFSET('Game Board'!F8:F55,0,GF1)=C23)*(OFFSET('Game Board'!G8:G55,0,GF1)&gt;OFFSET('Game Board'!H8:H55,0,GF1))*1)+SUMPRODUCT((OFFSET('Game Board'!G8:G55,0,GF1)&lt;&gt;"")*(OFFSET('Game Board'!I8:I55,0,GF1)=C23)*(OFFSET('Game Board'!H8:H55,0,GF1)&gt;OFFSET('Game Board'!G8:G55,0,GF1))*1)</f>
        <v>0</v>
      </c>
      <c r="GG23" s="315">
        <f ca="1">SUMPRODUCT((OFFSET('Game Board'!G8:G55,0,GF1)&lt;&gt;"")*(OFFSET('Game Board'!F8:F55,0,GF1)=C23)*(OFFSET('Game Board'!G8:G55,0,GF1)=OFFSET('Game Board'!H8:H55,0,GF1))*1)+SUMPRODUCT((OFFSET('Game Board'!G8:G55,0,GF1)&lt;&gt;"")*(OFFSET('Game Board'!I8:I55,0,GF1)=C23)*(OFFSET('Game Board'!G8:G55,0,GF1)=OFFSET('Game Board'!H8:H55,0,GF1))*1)</f>
        <v>0</v>
      </c>
      <c r="GH23" s="315">
        <f ca="1">SUMPRODUCT((OFFSET('Game Board'!G8:G55,0,GF1)&lt;&gt;"")*(OFFSET('Game Board'!F8:F55,0,GF1)=C23)*(OFFSET('Game Board'!G8:G55,0,GF1)&lt;OFFSET('Game Board'!H8:H55,0,GF1))*1)+SUMPRODUCT((OFFSET('Game Board'!G8:G55,0,GF1)&lt;&gt;"")*(OFFSET('Game Board'!I8:I55,0,GF1)=C23)*(OFFSET('Game Board'!H8:H55,0,GF1)&lt;OFFSET('Game Board'!G8:G55,0,GF1))*1)</f>
        <v>0</v>
      </c>
      <c r="GI23" s="315">
        <f ca="1">SUMIF(OFFSET('Game Board'!F8:F55,0,GF1),C23,OFFSET('Game Board'!G8:G55,0,GF1))+SUMIF(OFFSET('Game Board'!I8:I55,0,GF1),C23,OFFSET('Game Board'!H8:H55,0,GF1))</f>
        <v>0</v>
      </c>
      <c r="GJ23" s="315">
        <f ca="1">SUMIF(OFFSET('Game Board'!F8:F55,0,GF1),C23,OFFSET('Game Board'!H8:H55,0,GF1))+SUMIF(OFFSET('Game Board'!I8:I55,0,GF1),C23,OFFSET('Game Board'!G8:G55,0,GF1))</f>
        <v>0</v>
      </c>
      <c r="GK23" s="315">
        <f t="shared" ca="1" si="4"/>
        <v>0</v>
      </c>
      <c r="GL23" s="315">
        <f t="shared" ca="1" si="5"/>
        <v>0</v>
      </c>
      <c r="GM23" s="315">
        <f ca="1">INDEX(L4:L35,MATCH(GV23,C4:C35,0),0)</f>
        <v>1752</v>
      </c>
      <c r="GN23" s="319">
        <f>'Tournament Setup'!F25</f>
        <v>0</v>
      </c>
      <c r="GO23" s="315">
        <f t="shared" ref="GO23" ca="1" si="3214">RANK(GL23,GL20:GL23)</f>
        <v>1</v>
      </c>
      <c r="GP23" s="315">
        <f t="shared" ref="GP23" ca="1" si="3215">SUMPRODUCT((GO20:GO23=GO23)*(GK20:GK23&gt;GK23)*1)</f>
        <v>0</v>
      </c>
      <c r="GQ23" s="315">
        <f t="shared" ca="1" si="8"/>
        <v>1</v>
      </c>
      <c r="GR23" s="315">
        <f t="shared" ref="GR23" ca="1" si="3216">SUMPRODUCT((GO20:GO23=GO23)*(GK20:GK23=GK23)*(GI20:GI23&gt;GI23)*1)</f>
        <v>0</v>
      </c>
      <c r="GS23" s="315">
        <f t="shared" ca="1" si="10"/>
        <v>1</v>
      </c>
      <c r="GT23" s="315">
        <f t="shared" ref="GT23" ca="1" si="3217">RANK(GS23,GS20:GS23,1)+COUNTIF(GS20:GS23,GS23)-1</f>
        <v>4</v>
      </c>
      <c r="GU23" s="315">
        <v>4</v>
      </c>
      <c r="GV23" s="315" t="str">
        <f t="shared" ref="GV23" ca="1" si="3218">INDEX(GD20:GD23,MATCH(GU23,GT20:GT23,0),0)</f>
        <v>Portugal</v>
      </c>
      <c r="GW23" s="315">
        <f t="shared" ref="GW23" ca="1" si="3219">INDEX(GS20:GS23,MATCH(GV23,GD20:GD23,0),0)</f>
        <v>1</v>
      </c>
      <c r="GX23" s="315" t="str">
        <f t="shared" ca="1" si="3006"/>
        <v>Portugal</v>
      </c>
      <c r="GY23" s="315" t="str">
        <f t="shared" ref="GY23" ca="1" si="3220">IF(AND(GY22&lt;&gt;"",GW23=2),GV23,"")</f>
        <v/>
      </c>
      <c r="GZ23" s="315" t="str">
        <f t="shared" ref="GZ23" ca="1" si="3221">IF(AND(GZ22&lt;&gt;"",GW23=3),GV23,"")</f>
        <v/>
      </c>
      <c r="HA23" s="315">
        <f ca="1">SUMPRODUCT((OFFSET('Game Board'!F8:F55,0,GF1)=GX23)*(OFFSET('Game Board'!I8:I55,0,GF1)=GX20)*(OFFSET('Game Board'!G8:G55,0,GF1)&gt;OFFSET('Game Board'!H8:H55,0,GF1))*1)+SUMPRODUCT((OFFSET('Game Board'!I8:I55,0,GF1)=GX23)*(OFFSET('Game Board'!F8:F55,0,GF1)=GX20)*(OFFSET('Game Board'!H8:H55,0,GF1)&gt;OFFSET('Game Board'!G8:G55,0,GF1))*1)+SUMPRODUCT((OFFSET('Game Board'!F8:F55,0,GF1)=GX23)*(OFFSET('Game Board'!I8:I55,0,GF1)=GX21)*(OFFSET('Game Board'!G8:G55,0,GF1)&gt;OFFSET('Game Board'!H8:H55,0,GF1))*1)+SUMPRODUCT((OFFSET('Game Board'!I8:I55,0,GF1)=GX23)*(OFFSET('Game Board'!F8:F55,0,GF1)=GX21)*(OFFSET('Game Board'!H8:H55,0,GF1)&gt;OFFSET('Game Board'!G8:G55,0,GF1))*1)+SUMPRODUCT((OFFSET('Game Board'!F8:F55,0,GF1)=GX23)*(OFFSET('Game Board'!I8:I55,0,GF1)=GX22)*(OFFSET('Game Board'!G8:G55,0,GF1)&gt;OFFSET('Game Board'!H8:H55,0,GF1))*1)+SUMPRODUCT((OFFSET('Game Board'!I8:I55,0,GF1)=GX23)*(OFFSET('Game Board'!F8:F55,0,GF1)=GX22)*(OFFSET('Game Board'!H8:H55,0,GF1)&gt;OFFSET('Game Board'!G8:G55,0,GF1))*1)</f>
        <v>0</v>
      </c>
      <c r="HB23" s="315">
        <f ca="1">SUMPRODUCT((OFFSET('Game Board'!F8:F55,0,GF1)=GX23)*(OFFSET('Game Board'!I8:I55,0,GF1)=GX20)*(OFFSET('Game Board'!G8:G55,0,GF1)&gt;=OFFSET('Game Board'!H8:H55,0,GF1))*1)+SUMPRODUCT((OFFSET('Game Board'!I8:I55,0,GF1)=GX23)*(OFFSET('Game Board'!F8:F55,0,GF1)=GX20)*(OFFSET('Game Board'!G8:G55,0,GF1)=OFFSET('Game Board'!H8:H55,0,GF1))*1)+SUMPRODUCT((OFFSET('Game Board'!F8:F55,0,GF1)=GX23)*(OFFSET('Game Board'!I8:I55,0,GF1)=GX21)*(OFFSET('Game Board'!G8:G55,0,GF1)=OFFSET('Game Board'!H8:H55,0,GF1))*1)+SUMPRODUCT((OFFSET('Game Board'!I8:I55,0,GF1)=GX23)*(OFFSET('Game Board'!F8:F55,0,GF1)=GX21)*(OFFSET('Game Board'!G8:G55,0,GF1)=OFFSET('Game Board'!H8:H55,0,GF1))*1)+SUMPRODUCT((OFFSET('Game Board'!F8:F55,0,GF1)=GX23)*(OFFSET('Game Board'!I8:I55,0,GF1)=GX22)*(OFFSET('Game Board'!G8:G55,0,GF1)=OFFSET('Game Board'!H8:H55,0,GF1))*1)+SUMPRODUCT((OFFSET('Game Board'!I8:I55,0,GF1)=GX23)*(OFFSET('Game Board'!F8:F55,0,GF1)=GX22)*(OFFSET('Game Board'!G8:G55,0,GF1)=OFFSET('Game Board'!H8:H55,0,GF1))*1)</f>
        <v>3</v>
      </c>
      <c r="HC23" s="315">
        <f ca="1">SUMPRODUCT((OFFSET('Game Board'!F8:F55,0,GF1)=GX23)*(OFFSET('Game Board'!I8:I55,0,GF1)=GX20)*(OFFSET('Game Board'!G8:G55,0,GF1)&lt;OFFSET('Game Board'!H8:H55,0,GF1))*1)+SUMPRODUCT((OFFSET('Game Board'!I8:I55,0,GF1)=GX23)*(OFFSET('Game Board'!F8:F55,0,GF1)=GX20)*(OFFSET('Game Board'!H8:H55,0,GF1)&lt;OFFSET('Game Board'!G8:G55,0,GF1))*1)+SUMPRODUCT((OFFSET('Game Board'!F8:F55,0,GF1)=GX23)*(OFFSET('Game Board'!I8:I55,0,GF1)=GX21)*(OFFSET('Game Board'!G8:G55,0,GF1)&lt;OFFSET('Game Board'!H8:H55,0,GF1))*1)+SUMPRODUCT((OFFSET('Game Board'!I8:I55,0,GF1)=GX23)*(OFFSET('Game Board'!F8:F55,0,GF1)=GX21)*(OFFSET('Game Board'!H8:H55,0,GF1)&lt;OFFSET('Game Board'!G8:G55,0,GF1))*1)+SUMPRODUCT((OFFSET('Game Board'!F8:F55,0,GF1)=GX23)*(OFFSET('Game Board'!I8:I55,0,GF1)=GX22)*(OFFSET('Game Board'!G8:G55,0,GF1)&lt;OFFSET('Game Board'!H8:H55,0,GF1))*1)+SUMPRODUCT((OFFSET('Game Board'!I8:I55,0,GF1)=GX23)*(OFFSET('Game Board'!F8:F55,0,GF1)=GX22)*(OFFSET('Game Board'!H8:H55,0,GF1)&lt;OFFSET('Game Board'!G8:G55,0,GF1))*1)</f>
        <v>0</v>
      </c>
      <c r="HD23" s="315">
        <f ca="1">SUMIFS(OFFSET('Game Board'!G8:G55,0,GF1),OFFSET('Game Board'!F8:F55,0,GF1),GX23,OFFSET('Game Board'!I8:I55,0,GF1),GX20)+SUMIFS(OFFSET('Game Board'!G8:G55,0,GF1),OFFSET('Game Board'!F8:F55,0,GF1),GX23,OFFSET('Game Board'!I8:I55,0,GF1),GX21)+SUMIFS(OFFSET('Game Board'!G8:G55,0,GF1),OFFSET('Game Board'!F8:F55,0,GF1),GX23,OFFSET('Game Board'!I8:I55,0,GF1),GX22)+SUMIFS(OFFSET('Game Board'!H8:H55,0,GF1),OFFSET('Game Board'!I8:I55,0,GF1),GX23,OFFSET('Game Board'!F8:F55,0,GF1),GX20)+SUMIFS(OFFSET('Game Board'!H8:H55,0,GF1),OFFSET('Game Board'!I8:I55,0,GF1),GX23,OFFSET('Game Board'!F8:F55,0,GF1),GX21)+SUMIFS(OFFSET('Game Board'!H8:H55,0,GF1),OFFSET('Game Board'!I8:I55,0,GF1),GX23,OFFSET('Game Board'!F8:F55,0,GF1),GX22)</f>
        <v>0</v>
      </c>
      <c r="HE23" s="315">
        <f ca="1">SUMIFS(OFFSET('Game Board'!H8:H55,0,GF1),OFFSET('Game Board'!F8:F55,0,GF1),GX23,OFFSET('Game Board'!I8:I55,0,GF1),GX20)+SUMIFS(OFFSET('Game Board'!H8:H55,0,GF1),OFFSET('Game Board'!F8:F55,0,GF1),GX23,OFFSET('Game Board'!I8:I55,0,GF1),GX21)+SUMIFS(OFFSET('Game Board'!H8:H55,0,GF1),OFFSET('Game Board'!F8:F55,0,GF1),GX23,OFFSET('Game Board'!I8:I55,0,GF1),GX22)+SUMIFS(OFFSET('Game Board'!G8:G55,0,GF1),OFFSET('Game Board'!I8:I55,0,GF1),GX23,OFFSET('Game Board'!F8:F55,0,GF1),GX20)+SUMIFS(OFFSET('Game Board'!G8:G55,0,GF1),OFFSET('Game Board'!I8:I55,0,GF1),GX23,OFFSET('Game Board'!F8:F55,0,GF1),GX21)+SUMIFS(OFFSET('Game Board'!G8:G55,0,GF1),OFFSET('Game Board'!I8:I55,0,GF1),GX23,OFFSET('Game Board'!F8:F55,0,GF1),GX22)</f>
        <v>0</v>
      </c>
      <c r="HF23" s="315">
        <f t="shared" ca="1" si="15"/>
        <v>0</v>
      </c>
      <c r="HG23" s="315">
        <f t="shared" ca="1" si="16"/>
        <v>3</v>
      </c>
      <c r="HH23" s="315">
        <f t="shared" ref="HH23" ca="1" si="3222">IF(GX23&lt;&gt;"",SUMPRODUCT((GW20:GW23=GW23)*(HG20:HG23&gt;HG23)*1),0)</f>
        <v>0</v>
      </c>
      <c r="HI23" s="315">
        <f t="shared" ref="HI23" ca="1" si="3223">IF(GX23&lt;&gt;"",SUMPRODUCT((HH20:HH23=HH23)*(HF20:HF23&gt;HF23)*1),0)</f>
        <v>0</v>
      </c>
      <c r="HJ23" s="315">
        <f t="shared" ca="1" si="19"/>
        <v>0</v>
      </c>
      <c r="HK23" s="315">
        <f t="shared" ref="HK23" ca="1" si="3224">IF(GX23&lt;&gt;"",SUMPRODUCT((HJ20:HJ23=HJ23)*(HH20:HH23=HH23)*(HD20:HD23&gt;HD23)*1),0)</f>
        <v>0</v>
      </c>
      <c r="HL23" s="315">
        <f t="shared" ca="1" si="21"/>
        <v>1</v>
      </c>
      <c r="HM23" s="315">
        <f ca="1">SUMPRODUCT((OFFSET('Game Board'!F8:F55,0,GF1)=GY23)*(OFFSET('Game Board'!I8:I55,0,GF1)=GY21)*(OFFSET('Game Board'!G8:G55,0,GF1)&gt;OFFSET('Game Board'!H8:H55,0,GF1))*1)+SUMPRODUCT((OFFSET('Game Board'!I8:I55,0,GF1)=GY23)*(OFFSET('Game Board'!F8:F55,0,GF1)=GY21)*(OFFSET('Game Board'!H8:H55,0,GF1)&gt;OFFSET('Game Board'!G8:G55,0,GF1))*1)+SUMPRODUCT((OFFSET('Game Board'!F8:F55,0,GF1)=GY23)*(OFFSET('Game Board'!I8:I55,0,GF1)=GY22)*(OFFSET('Game Board'!G8:G55,0,GF1)&gt;OFFSET('Game Board'!H8:H55,0,GF1))*1)+SUMPRODUCT((OFFSET('Game Board'!I8:I55,0,GF1)=GY23)*(OFFSET('Game Board'!F8:F55,0,GF1)=GY22)*(OFFSET('Game Board'!H8:H55,0,GF1)&gt;OFFSET('Game Board'!G8:G55,0,GF1))*1)</f>
        <v>0</v>
      </c>
      <c r="HN23" s="315">
        <f ca="1">SUMPRODUCT((OFFSET('Game Board'!F8:F55,0,GF1)=GY23)*(OFFSET('Game Board'!I8:I55,0,GF1)=GY21)*(OFFSET('Game Board'!G8:G55,0,GF1)=OFFSET('Game Board'!H8:H55,0,GF1))*1)+SUMPRODUCT((OFFSET('Game Board'!I8:I55,0,GF1)=GY23)*(OFFSET('Game Board'!F8:F55,0,GF1)=GY21)*(OFFSET('Game Board'!G8:G55,0,GF1)=OFFSET('Game Board'!H8:H55,0,GF1))*1)+SUMPRODUCT((OFFSET('Game Board'!F8:F55,0,GF1)=GY23)*(OFFSET('Game Board'!I8:I55,0,GF1)=GY22)*(OFFSET('Game Board'!G8:G55,0,GF1)=OFFSET('Game Board'!H8:H55,0,GF1))*1)+SUMPRODUCT((OFFSET('Game Board'!I8:I55,0,GF1)=GY23)*(OFFSET('Game Board'!F8:F55,0,GF1)=GY22)*(OFFSET('Game Board'!G8:G55,0,GF1)=OFFSET('Game Board'!H8:H55,0,GF1))*1)</f>
        <v>0</v>
      </c>
      <c r="HO23" s="315">
        <f ca="1">SUMPRODUCT((OFFSET('Game Board'!F8:F55,0,GF1)=GY23)*(OFFSET('Game Board'!I8:I55,0,GF1)=GY21)*(OFFSET('Game Board'!G8:G55,0,GF1)&lt;OFFSET('Game Board'!H8:H55,0,GF1))*1)+SUMPRODUCT((OFFSET('Game Board'!I8:I55,0,GF1)=GY23)*(OFFSET('Game Board'!F8:F55,0,GF1)=GY21)*(OFFSET('Game Board'!H8:H55,0,GF1)&lt;OFFSET('Game Board'!G8:G55,0,GF1))*1)+SUMPRODUCT((OFFSET('Game Board'!F8:F55,0,GF1)=GY23)*(OFFSET('Game Board'!I8:I55,0,GF1)=GY22)*(OFFSET('Game Board'!G8:G55,0,GF1)&lt;OFFSET('Game Board'!H8:H55,0,GF1))*1)+SUMPRODUCT((OFFSET('Game Board'!I8:I55,0,GF1)=GY23)*(OFFSET('Game Board'!F8:F55,0,GF1)=GY22)*(OFFSET('Game Board'!H8:H55,0,GF1)&lt;OFFSET('Game Board'!G8:G55,0,GF1))*1)</f>
        <v>0</v>
      </c>
      <c r="HP23" s="315">
        <f ca="1">SUMIFS(OFFSET('Game Board'!G8:G55,0,GF1),OFFSET('Game Board'!F8:F55,0,GF1),GY23,OFFSET('Game Board'!I8:I55,0,GF1),GY21)+SUMIFS(OFFSET('Game Board'!G8:G55,0,GF1),OFFSET('Game Board'!F8:F55,0,GF1),GY23,OFFSET('Game Board'!I8:I55,0,GF1),GY22)+SUMIFS(OFFSET('Game Board'!H8:H55,0,GF1),OFFSET('Game Board'!I8:I55,0,GF1),GY23,OFFSET('Game Board'!F8:F55,0,GF1),GY21)+SUMIFS(OFFSET('Game Board'!H8:H55,0,GF1),OFFSET('Game Board'!I8:I55,0,GF1),GY23,OFFSET('Game Board'!F8:F55,0,GF1),GY22)</f>
        <v>0</v>
      </c>
      <c r="HQ23" s="315">
        <f ca="1">SUMIFS(OFFSET('Game Board'!G8:G55,0,GF1),OFFSET('Game Board'!F8:F55,0,GF1),GY23,OFFSET('Game Board'!I8:I55,0,GF1),GY21)+SUMIFS(OFFSET('Game Board'!G8:G55,0,GF1),OFFSET('Game Board'!F8:F55,0,GF1),GY23,OFFSET('Game Board'!I8:I55,0,GF1),GY22)+SUMIFS(OFFSET('Game Board'!H8:H55,0,GF1),OFFSET('Game Board'!I8:I55,0,GF1),GY23,OFFSET('Game Board'!F8:F55,0,GF1),GY21)+SUMIFS(OFFSET('Game Board'!H8:H55,0,GF1),OFFSET('Game Board'!I8:I55,0,GF1),GY23,OFFSET('Game Board'!F8:F55,0,GF1),GY22)</f>
        <v>0</v>
      </c>
      <c r="HR23" s="315">
        <f t="shared" ca="1" si="240"/>
        <v>0</v>
      </c>
      <c r="HS23" s="315">
        <f t="shared" ca="1" si="241"/>
        <v>0</v>
      </c>
      <c r="HT23" s="315">
        <f t="shared" ref="HT23" ca="1" si="3225">IF(GY23&lt;&gt;"",SUMPRODUCT((GW20:GW23=GW23)*(HS20:HS23&gt;HS23)*1),0)</f>
        <v>0</v>
      </c>
      <c r="HU23" s="315">
        <f t="shared" ref="HU23" ca="1" si="3226">IF(GY23&lt;&gt;"",SUMPRODUCT((HT20:HT23=HT23)*(HR20:HR23&gt;HR23)*1),0)</f>
        <v>0</v>
      </c>
      <c r="HV23" s="315">
        <f t="shared" ca="1" si="244"/>
        <v>0</v>
      </c>
      <c r="HW23" s="315">
        <f t="shared" ref="HW23" ca="1" si="3227">IF(GY23&lt;&gt;"",SUMPRODUCT((HV20:HV23=HV23)*(HT20:HT23=HT23)*(HP20:HP23&gt;HP23)*1),0)</f>
        <v>0</v>
      </c>
      <c r="HX23" s="315">
        <f t="shared" ca="1" si="22"/>
        <v>1</v>
      </c>
      <c r="HY23" s="315">
        <f ca="1">SUMPRODUCT((OFFSET('Game Board'!F8:F55,0,GF1)=GZ23)*(OFFSET('Game Board'!I8:I55,0,GF1)=GZ22)*(OFFSET('Game Board'!G8:G55,0,GF1)&gt;OFFSET('Game Board'!H8:H55,0,GF1))*1)+SUMPRODUCT((OFFSET('Game Board'!I8:I55,0,GF1)=GZ23)*(OFFSET('Game Board'!F8:F55,0,GF1)=GZ22)*(OFFSET('Game Board'!H8:H55,0,GF1)&gt;OFFSET('Game Board'!G8:G55,0,GF1))*1)</f>
        <v>0</v>
      </c>
      <c r="HZ23" s="315">
        <f ca="1">SUMPRODUCT((OFFSET('Game Board'!F8:F55,0,GF1)=GZ23)*(OFFSET('Game Board'!I8:I55,0,GF1)=GZ22)*(OFFSET('Game Board'!G8:G55,0,GF1)=OFFSET('Game Board'!H8:H55,0,GF1))*1)+SUMPRODUCT((OFFSET('Game Board'!I8:I55,0,GF1)=GZ23)*(OFFSET('Game Board'!F8:F55,0,GF1)=GZ22)*(OFFSET('Game Board'!H8:H55,0,GF1)=OFFSET('Game Board'!G8:G55,0,GF1))*1)</f>
        <v>0</v>
      </c>
      <c r="IA23" s="315">
        <f ca="1">SUMPRODUCT((OFFSET('Game Board'!F8:F55,0,GF1)=GZ23)*(OFFSET('Game Board'!I8:I55,0,GF1)=GZ22)*(OFFSET('Game Board'!G8:G55,0,GF1)&lt;OFFSET('Game Board'!H8:H55,0,GF1))*1)+SUMPRODUCT((OFFSET('Game Board'!I8:I55,0,GF1)=GZ23)*(OFFSET('Game Board'!F8:F55,0,GF1)=GZ22)*(OFFSET('Game Board'!H8:H55,0,GF1)&lt;OFFSET('Game Board'!G8:G55,0,GF1))*1)</f>
        <v>0</v>
      </c>
      <c r="IB23" s="315">
        <f ca="1">SUMIFS(OFFSET('Game Board'!G8:G55,0,GF1),OFFSET('Game Board'!F8:F55,0,GF1),GZ23,OFFSET('Game Board'!I8:I55,0,GF1),GZ22)+SUMIFS(OFFSET('Game Board'!H8:H55,0,GF1),OFFSET('Game Board'!I8:I55,0,GF1),GZ23,OFFSET('Game Board'!F8:F55,0,GF1),GZ22)</f>
        <v>0</v>
      </c>
      <c r="IC23" s="315">
        <f ca="1">SUMIFS(OFFSET('Game Board'!G8:G55,0,GF1),OFFSET('Game Board'!F8:F55,0,GF1),GZ23,OFFSET('Game Board'!I8:I55,0,GF1),GZ22)+SUMIFS(OFFSET('Game Board'!H8:H55,0,GF1),OFFSET('Game Board'!I8:I55,0,GF1),GZ23,OFFSET('Game Board'!F8:F55,0,GF1),GZ22)</f>
        <v>0</v>
      </c>
      <c r="ID23" s="315">
        <f t="shared" ca="1" si="3015"/>
        <v>0</v>
      </c>
      <c r="IE23" s="315">
        <f t="shared" ca="1" si="3016"/>
        <v>0</v>
      </c>
      <c r="IF23" s="315">
        <f t="shared" ref="IF23" ca="1" si="3228">IF(GZ23&lt;&gt;"",SUMPRODUCT((HI20:HI23=HI23)*(IE20:IE23&gt;IE23)*1),0)</f>
        <v>0</v>
      </c>
      <c r="IG23" s="315">
        <f t="shared" ref="IG23" ca="1" si="3229">IF(GZ23&lt;&gt;"",SUMPRODUCT((IF20:IF23=IF23)*(ID20:ID23&gt;ID23)*1),0)</f>
        <v>0</v>
      </c>
      <c r="IH23" s="315">
        <f t="shared" ca="1" si="3019"/>
        <v>0</v>
      </c>
      <c r="II23" s="315">
        <f t="shared" ref="II23" ca="1" si="3230">IF(GZ23&lt;&gt;"",SUMPRODUCT((IH20:IH23=IH23)*(IF20:IF23=IF23)*(IB20:IB23&gt;IB23)*1),0)</f>
        <v>0</v>
      </c>
      <c r="IJ23" s="315">
        <f t="shared" ca="1" si="23"/>
        <v>1</v>
      </c>
      <c r="IK23" s="315">
        <f t="shared" ref="IK23" ca="1" si="3231">SUMPRODUCT((IJ20:IJ23=IJ23)*(GM20:GM23&gt;GM23)*1)</f>
        <v>2</v>
      </c>
      <c r="IL23" s="315">
        <f t="shared" ca="1" si="25"/>
        <v>3</v>
      </c>
      <c r="IM23" s="315" t="str">
        <f t="shared" si="247"/>
        <v>Portugal</v>
      </c>
      <c r="IN23" s="315">
        <f t="shared" ca="1" si="26"/>
        <v>0</v>
      </c>
      <c r="IO23" s="315">
        <f ca="1">SUMPRODUCT((OFFSET('Game Board'!G8:G55,0,IO1)&lt;&gt;"")*(OFFSET('Game Board'!F8:F55,0,IO1)=C23)*(OFFSET('Game Board'!G8:G55,0,IO1)&gt;OFFSET('Game Board'!H8:H55,0,IO1))*1)+SUMPRODUCT((OFFSET('Game Board'!G8:G55,0,IO1)&lt;&gt;"")*(OFFSET('Game Board'!I8:I55,0,IO1)=C23)*(OFFSET('Game Board'!H8:H55,0,IO1)&gt;OFFSET('Game Board'!G8:G55,0,IO1))*1)</f>
        <v>0</v>
      </c>
      <c r="IP23" s="315">
        <f ca="1">SUMPRODUCT((OFFSET('Game Board'!G8:G55,0,IO1)&lt;&gt;"")*(OFFSET('Game Board'!F8:F55,0,IO1)=C23)*(OFFSET('Game Board'!G8:G55,0,IO1)=OFFSET('Game Board'!H8:H55,0,IO1))*1)+SUMPRODUCT((OFFSET('Game Board'!G8:G55,0,IO1)&lt;&gt;"")*(OFFSET('Game Board'!I8:I55,0,IO1)=C23)*(OFFSET('Game Board'!G8:G55,0,IO1)=OFFSET('Game Board'!H8:H55,0,IO1))*1)</f>
        <v>0</v>
      </c>
      <c r="IQ23" s="315">
        <f ca="1">SUMPRODUCT((OFFSET('Game Board'!G8:G55,0,IO1)&lt;&gt;"")*(OFFSET('Game Board'!F8:F55,0,IO1)=C23)*(OFFSET('Game Board'!G8:G55,0,IO1)&lt;OFFSET('Game Board'!H8:H55,0,IO1))*1)+SUMPRODUCT((OFFSET('Game Board'!G8:G55,0,IO1)&lt;&gt;"")*(OFFSET('Game Board'!I8:I55,0,IO1)=C23)*(OFFSET('Game Board'!H8:H55,0,IO1)&lt;OFFSET('Game Board'!G8:G55,0,IO1))*1)</f>
        <v>0</v>
      </c>
      <c r="IR23" s="315">
        <f ca="1">SUMIF(OFFSET('Game Board'!F8:F55,0,IO1),C23,OFFSET('Game Board'!G8:G55,0,IO1))+SUMIF(OFFSET('Game Board'!I8:I55,0,IO1),C23,OFFSET('Game Board'!H8:H55,0,IO1))</f>
        <v>0</v>
      </c>
      <c r="IS23" s="315">
        <f ca="1">SUMIF(OFFSET('Game Board'!F8:F55,0,IO1),C23,OFFSET('Game Board'!H8:H55,0,IO1))+SUMIF(OFFSET('Game Board'!I8:I55,0,IO1),C23,OFFSET('Game Board'!G8:G55,0,IO1))</f>
        <v>0</v>
      </c>
      <c r="IT23" s="315">
        <f t="shared" ca="1" si="27"/>
        <v>0</v>
      </c>
      <c r="IU23" s="315">
        <f t="shared" ca="1" si="28"/>
        <v>0</v>
      </c>
      <c r="IV23" s="315">
        <f ca="1">INDEX(L4:L35,MATCH(JE23,C4:C35,0),0)</f>
        <v>1752</v>
      </c>
      <c r="IW23" s="319">
        <f>'Tournament Setup'!F25</f>
        <v>0</v>
      </c>
      <c r="IX23" s="315">
        <f t="shared" ref="IX23" ca="1" si="3232">RANK(IU23,IU20:IU23)</f>
        <v>1</v>
      </c>
      <c r="IY23" s="315">
        <f t="shared" ref="IY23" ca="1" si="3233">SUMPRODUCT((IX20:IX23=IX23)*(IT20:IT23&gt;IT23)*1)</f>
        <v>0</v>
      </c>
      <c r="IZ23" s="315">
        <f t="shared" ca="1" si="31"/>
        <v>1</v>
      </c>
      <c r="JA23" s="315">
        <f t="shared" ref="JA23" ca="1" si="3234">SUMPRODUCT((IX20:IX23=IX23)*(IT20:IT23=IT23)*(IR20:IR23&gt;IR23)*1)</f>
        <v>0</v>
      </c>
      <c r="JB23" s="315">
        <f t="shared" ca="1" si="33"/>
        <v>1</v>
      </c>
      <c r="JC23" s="315">
        <f t="shared" ref="JC23" ca="1" si="3235">RANK(JB23,JB20:JB23,1)+COUNTIF(JB20:JB23,JB23)-1</f>
        <v>4</v>
      </c>
      <c r="JD23" s="315">
        <v>4</v>
      </c>
      <c r="JE23" s="315" t="str">
        <f t="shared" ref="JE23" ca="1" si="3236">INDEX(IM20:IM23,MATCH(JD23,JC20:JC23,0),0)</f>
        <v>Portugal</v>
      </c>
      <c r="JF23" s="315">
        <f t="shared" ref="JF23" ca="1" si="3237">INDEX(JB20:JB23,MATCH(JE23,IM20:IM23,0),0)</f>
        <v>1</v>
      </c>
      <c r="JG23" s="315" t="str">
        <f t="shared" ca="1" si="3028"/>
        <v>Portugal</v>
      </c>
      <c r="JH23" s="315" t="str">
        <f t="shared" ref="JH23" ca="1" si="3238">IF(AND(JH22&lt;&gt;"",JF23=2),JE23,"")</f>
        <v/>
      </c>
      <c r="JI23" s="315" t="str">
        <f t="shared" ref="JI23" ca="1" si="3239">IF(AND(JI22&lt;&gt;"",JF23=3),JE23,"")</f>
        <v/>
      </c>
      <c r="JJ23" s="315">
        <f ca="1">SUMPRODUCT((OFFSET('Game Board'!F8:F55,0,IO1)=JG23)*(OFFSET('Game Board'!I8:I55,0,IO1)=JG20)*(OFFSET('Game Board'!G8:G55,0,IO1)&gt;OFFSET('Game Board'!H8:H55,0,IO1))*1)+SUMPRODUCT((OFFSET('Game Board'!I8:I55,0,IO1)=JG23)*(OFFSET('Game Board'!F8:F55,0,IO1)=JG20)*(OFFSET('Game Board'!H8:H55,0,IO1)&gt;OFFSET('Game Board'!G8:G55,0,IO1))*1)+SUMPRODUCT((OFFSET('Game Board'!F8:F55,0,IO1)=JG23)*(OFFSET('Game Board'!I8:I55,0,IO1)=JG21)*(OFFSET('Game Board'!G8:G55,0,IO1)&gt;OFFSET('Game Board'!H8:H55,0,IO1))*1)+SUMPRODUCT((OFFSET('Game Board'!I8:I55,0,IO1)=JG23)*(OFFSET('Game Board'!F8:F55,0,IO1)=JG21)*(OFFSET('Game Board'!H8:H55,0,IO1)&gt;OFFSET('Game Board'!G8:G55,0,IO1))*1)+SUMPRODUCT((OFFSET('Game Board'!F8:F55,0,IO1)=JG23)*(OFFSET('Game Board'!I8:I55,0,IO1)=JG22)*(OFFSET('Game Board'!G8:G55,0,IO1)&gt;OFFSET('Game Board'!H8:H55,0,IO1))*1)+SUMPRODUCT((OFFSET('Game Board'!I8:I55,0,IO1)=JG23)*(OFFSET('Game Board'!F8:F55,0,IO1)=JG22)*(OFFSET('Game Board'!H8:H55,0,IO1)&gt;OFFSET('Game Board'!G8:G55,0,IO1))*1)</f>
        <v>0</v>
      </c>
      <c r="JK23" s="315">
        <f ca="1">SUMPRODUCT((OFFSET('Game Board'!F8:F55,0,IO1)=JG23)*(OFFSET('Game Board'!I8:I55,0,IO1)=JG20)*(OFFSET('Game Board'!G8:G55,0,IO1)&gt;=OFFSET('Game Board'!H8:H55,0,IO1))*1)+SUMPRODUCT((OFFSET('Game Board'!I8:I55,0,IO1)=JG23)*(OFFSET('Game Board'!F8:F55,0,IO1)=JG20)*(OFFSET('Game Board'!G8:G55,0,IO1)=OFFSET('Game Board'!H8:H55,0,IO1))*1)+SUMPRODUCT((OFFSET('Game Board'!F8:F55,0,IO1)=JG23)*(OFFSET('Game Board'!I8:I55,0,IO1)=JG21)*(OFFSET('Game Board'!G8:G55,0,IO1)=OFFSET('Game Board'!H8:H55,0,IO1))*1)+SUMPRODUCT((OFFSET('Game Board'!I8:I55,0,IO1)=JG23)*(OFFSET('Game Board'!F8:F55,0,IO1)=JG21)*(OFFSET('Game Board'!G8:G55,0,IO1)=OFFSET('Game Board'!H8:H55,0,IO1))*1)+SUMPRODUCT((OFFSET('Game Board'!F8:F55,0,IO1)=JG23)*(OFFSET('Game Board'!I8:I55,0,IO1)=JG22)*(OFFSET('Game Board'!G8:G55,0,IO1)=OFFSET('Game Board'!H8:H55,0,IO1))*1)+SUMPRODUCT((OFFSET('Game Board'!I8:I55,0,IO1)=JG23)*(OFFSET('Game Board'!F8:F55,0,IO1)=JG22)*(OFFSET('Game Board'!G8:G55,0,IO1)=OFFSET('Game Board'!H8:H55,0,IO1))*1)</f>
        <v>3</v>
      </c>
      <c r="JL23" s="315">
        <f ca="1">SUMPRODUCT((OFFSET('Game Board'!F8:F55,0,IO1)=JG23)*(OFFSET('Game Board'!I8:I55,0,IO1)=JG20)*(OFFSET('Game Board'!G8:G55,0,IO1)&lt;OFFSET('Game Board'!H8:H55,0,IO1))*1)+SUMPRODUCT((OFFSET('Game Board'!I8:I55,0,IO1)=JG23)*(OFFSET('Game Board'!F8:F55,0,IO1)=JG20)*(OFFSET('Game Board'!H8:H55,0,IO1)&lt;OFFSET('Game Board'!G8:G55,0,IO1))*1)+SUMPRODUCT((OFFSET('Game Board'!F8:F55,0,IO1)=JG23)*(OFFSET('Game Board'!I8:I55,0,IO1)=JG21)*(OFFSET('Game Board'!G8:G55,0,IO1)&lt;OFFSET('Game Board'!H8:H55,0,IO1))*1)+SUMPRODUCT((OFFSET('Game Board'!I8:I55,0,IO1)=JG23)*(OFFSET('Game Board'!F8:F55,0,IO1)=JG21)*(OFFSET('Game Board'!H8:H55,0,IO1)&lt;OFFSET('Game Board'!G8:G55,0,IO1))*1)+SUMPRODUCT((OFFSET('Game Board'!F8:F55,0,IO1)=JG23)*(OFFSET('Game Board'!I8:I55,0,IO1)=JG22)*(OFFSET('Game Board'!G8:G55,0,IO1)&lt;OFFSET('Game Board'!H8:H55,0,IO1))*1)+SUMPRODUCT((OFFSET('Game Board'!I8:I55,0,IO1)=JG23)*(OFFSET('Game Board'!F8:F55,0,IO1)=JG22)*(OFFSET('Game Board'!H8:H55,0,IO1)&lt;OFFSET('Game Board'!G8:G55,0,IO1))*1)</f>
        <v>0</v>
      </c>
      <c r="JM23" s="315">
        <f ca="1">SUMIFS(OFFSET('Game Board'!G8:G55,0,IO1),OFFSET('Game Board'!F8:F55,0,IO1),JG23,OFFSET('Game Board'!I8:I55,0,IO1),JG20)+SUMIFS(OFFSET('Game Board'!G8:G55,0,IO1),OFFSET('Game Board'!F8:F55,0,IO1),JG23,OFFSET('Game Board'!I8:I55,0,IO1),JG21)+SUMIFS(OFFSET('Game Board'!G8:G55,0,IO1),OFFSET('Game Board'!F8:F55,0,IO1),JG23,OFFSET('Game Board'!I8:I55,0,IO1),JG22)+SUMIFS(OFFSET('Game Board'!H8:H55,0,IO1),OFFSET('Game Board'!I8:I55,0,IO1),JG23,OFFSET('Game Board'!F8:F55,0,IO1),JG20)+SUMIFS(OFFSET('Game Board'!H8:H55,0,IO1),OFFSET('Game Board'!I8:I55,0,IO1),JG23,OFFSET('Game Board'!F8:F55,0,IO1),JG21)+SUMIFS(OFFSET('Game Board'!H8:H55,0,IO1),OFFSET('Game Board'!I8:I55,0,IO1),JG23,OFFSET('Game Board'!F8:F55,0,IO1),JG22)</f>
        <v>0</v>
      </c>
      <c r="JN23" s="315">
        <f ca="1">SUMIFS(OFFSET('Game Board'!H8:H55,0,IO1),OFFSET('Game Board'!F8:F55,0,IO1),JG23,OFFSET('Game Board'!I8:I55,0,IO1),JG20)+SUMIFS(OFFSET('Game Board'!H8:H55,0,IO1),OFFSET('Game Board'!F8:F55,0,IO1),JG23,OFFSET('Game Board'!I8:I55,0,IO1),JG21)+SUMIFS(OFFSET('Game Board'!H8:H55,0,IO1),OFFSET('Game Board'!F8:F55,0,IO1),JG23,OFFSET('Game Board'!I8:I55,0,IO1),JG22)+SUMIFS(OFFSET('Game Board'!G8:G55,0,IO1),OFFSET('Game Board'!I8:I55,0,IO1),JG23,OFFSET('Game Board'!F8:F55,0,IO1),JG20)+SUMIFS(OFFSET('Game Board'!G8:G55,0,IO1),OFFSET('Game Board'!I8:I55,0,IO1),JG23,OFFSET('Game Board'!F8:F55,0,IO1),JG21)+SUMIFS(OFFSET('Game Board'!G8:G55,0,IO1),OFFSET('Game Board'!I8:I55,0,IO1),JG23,OFFSET('Game Board'!F8:F55,0,IO1),JG22)</f>
        <v>0</v>
      </c>
      <c r="JO23" s="315">
        <f t="shared" ca="1" si="38"/>
        <v>0</v>
      </c>
      <c r="JP23" s="315">
        <f t="shared" ca="1" si="39"/>
        <v>3</v>
      </c>
      <c r="JQ23" s="315">
        <f t="shared" ref="JQ23" ca="1" si="3240">IF(JG23&lt;&gt;"",SUMPRODUCT((JF20:JF23=JF23)*(JP20:JP23&gt;JP23)*1),0)</f>
        <v>0</v>
      </c>
      <c r="JR23" s="315">
        <f t="shared" ref="JR23" ca="1" si="3241">IF(JG23&lt;&gt;"",SUMPRODUCT((JQ20:JQ23=JQ23)*(JO20:JO23&gt;JO23)*1),0)</f>
        <v>0</v>
      </c>
      <c r="JS23" s="315">
        <f t="shared" ca="1" si="42"/>
        <v>0</v>
      </c>
      <c r="JT23" s="315">
        <f t="shared" ref="JT23" ca="1" si="3242">IF(JG23&lt;&gt;"",SUMPRODUCT((JS20:JS23=JS23)*(JQ20:JQ23=JQ23)*(JM20:JM23&gt;JM23)*1),0)</f>
        <v>0</v>
      </c>
      <c r="JU23" s="315">
        <f t="shared" ca="1" si="44"/>
        <v>1</v>
      </c>
      <c r="JV23" s="315">
        <f ca="1">SUMPRODUCT((OFFSET('Game Board'!F8:F55,0,IO1)=JH23)*(OFFSET('Game Board'!I8:I55,0,IO1)=JH21)*(OFFSET('Game Board'!G8:G55,0,IO1)&gt;OFFSET('Game Board'!H8:H55,0,IO1))*1)+SUMPRODUCT((OFFSET('Game Board'!I8:I55,0,IO1)=JH23)*(OFFSET('Game Board'!F8:F55,0,IO1)=JH21)*(OFFSET('Game Board'!H8:H55,0,IO1)&gt;OFFSET('Game Board'!G8:G55,0,IO1))*1)+SUMPRODUCT((OFFSET('Game Board'!F8:F55,0,IO1)=JH23)*(OFFSET('Game Board'!I8:I55,0,IO1)=JH22)*(OFFSET('Game Board'!G8:G55,0,IO1)&gt;OFFSET('Game Board'!H8:H55,0,IO1))*1)+SUMPRODUCT((OFFSET('Game Board'!I8:I55,0,IO1)=JH23)*(OFFSET('Game Board'!F8:F55,0,IO1)=JH22)*(OFFSET('Game Board'!H8:H55,0,IO1)&gt;OFFSET('Game Board'!G8:G55,0,IO1))*1)</f>
        <v>0</v>
      </c>
      <c r="JW23" s="315">
        <f ca="1">SUMPRODUCT((OFFSET('Game Board'!F8:F55,0,IO1)=JH23)*(OFFSET('Game Board'!I8:I55,0,IO1)=JH21)*(OFFSET('Game Board'!G8:G55,0,IO1)=OFFSET('Game Board'!H8:H55,0,IO1))*1)+SUMPRODUCT((OFFSET('Game Board'!I8:I55,0,IO1)=JH23)*(OFFSET('Game Board'!F8:F55,0,IO1)=JH21)*(OFFSET('Game Board'!G8:G55,0,IO1)=OFFSET('Game Board'!H8:H55,0,IO1))*1)+SUMPRODUCT((OFFSET('Game Board'!F8:F55,0,IO1)=JH23)*(OFFSET('Game Board'!I8:I55,0,IO1)=JH22)*(OFFSET('Game Board'!G8:G55,0,IO1)=OFFSET('Game Board'!H8:H55,0,IO1))*1)+SUMPRODUCT((OFFSET('Game Board'!I8:I55,0,IO1)=JH23)*(OFFSET('Game Board'!F8:F55,0,IO1)=JH22)*(OFFSET('Game Board'!G8:G55,0,IO1)=OFFSET('Game Board'!H8:H55,0,IO1))*1)</f>
        <v>0</v>
      </c>
      <c r="JX23" s="315">
        <f ca="1">SUMPRODUCT((OFFSET('Game Board'!F8:F55,0,IO1)=JH23)*(OFFSET('Game Board'!I8:I55,0,IO1)=JH21)*(OFFSET('Game Board'!G8:G55,0,IO1)&lt;OFFSET('Game Board'!H8:H55,0,IO1))*1)+SUMPRODUCT((OFFSET('Game Board'!I8:I55,0,IO1)=JH23)*(OFFSET('Game Board'!F8:F55,0,IO1)=JH21)*(OFFSET('Game Board'!H8:H55,0,IO1)&lt;OFFSET('Game Board'!G8:G55,0,IO1))*1)+SUMPRODUCT((OFFSET('Game Board'!F8:F55,0,IO1)=JH23)*(OFFSET('Game Board'!I8:I55,0,IO1)=JH22)*(OFFSET('Game Board'!G8:G55,0,IO1)&lt;OFFSET('Game Board'!H8:H55,0,IO1))*1)+SUMPRODUCT((OFFSET('Game Board'!I8:I55,0,IO1)=JH23)*(OFFSET('Game Board'!F8:F55,0,IO1)=JH22)*(OFFSET('Game Board'!H8:H55,0,IO1)&lt;OFFSET('Game Board'!G8:G55,0,IO1))*1)</f>
        <v>0</v>
      </c>
      <c r="JY23" s="315">
        <f ca="1">SUMIFS(OFFSET('Game Board'!G8:G55,0,IO1),OFFSET('Game Board'!F8:F55,0,IO1),JH23,OFFSET('Game Board'!I8:I55,0,IO1),JH21)+SUMIFS(OFFSET('Game Board'!G8:G55,0,IO1),OFFSET('Game Board'!F8:F55,0,IO1),JH23,OFFSET('Game Board'!I8:I55,0,IO1),JH22)+SUMIFS(OFFSET('Game Board'!H8:H55,0,IO1),OFFSET('Game Board'!I8:I55,0,IO1),JH23,OFFSET('Game Board'!F8:F55,0,IO1),JH21)+SUMIFS(OFFSET('Game Board'!H8:H55,0,IO1),OFFSET('Game Board'!I8:I55,0,IO1),JH23,OFFSET('Game Board'!F8:F55,0,IO1),JH22)</f>
        <v>0</v>
      </c>
      <c r="JZ23" s="315">
        <f ca="1">SUMIFS(OFFSET('Game Board'!G8:G55,0,IO1),OFFSET('Game Board'!F8:F55,0,IO1),JH23,OFFSET('Game Board'!I8:I55,0,IO1),JH21)+SUMIFS(OFFSET('Game Board'!G8:G55,0,IO1),OFFSET('Game Board'!F8:F55,0,IO1),JH23,OFFSET('Game Board'!I8:I55,0,IO1),JH22)+SUMIFS(OFFSET('Game Board'!H8:H55,0,IO1),OFFSET('Game Board'!I8:I55,0,IO1),JH23,OFFSET('Game Board'!F8:F55,0,IO1),JH21)+SUMIFS(OFFSET('Game Board'!H8:H55,0,IO1),OFFSET('Game Board'!I8:I55,0,IO1),JH23,OFFSET('Game Board'!F8:F55,0,IO1),JH22)</f>
        <v>0</v>
      </c>
      <c r="KA23" s="315">
        <f t="shared" ca="1" si="259"/>
        <v>0</v>
      </c>
      <c r="KB23" s="315">
        <f t="shared" ca="1" si="260"/>
        <v>0</v>
      </c>
      <c r="KC23" s="315">
        <f t="shared" ref="KC23" ca="1" si="3243">IF(JH23&lt;&gt;"",SUMPRODUCT((JF20:JF23=JF23)*(KB20:KB23&gt;KB23)*1),0)</f>
        <v>0</v>
      </c>
      <c r="KD23" s="315">
        <f t="shared" ref="KD23" ca="1" si="3244">IF(JH23&lt;&gt;"",SUMPRODUCT((KC20:KC23=KC23)*(KA20:KA23&gt;KA23)*1),0)</f>
        <v>0</v>
      </c>
      <c r="KE23" s="315">
        <f t="shared" ca="1" si="263"/>
        <v>0</v>
      </c>
      <c r="KF23" s="315">
        <f t="shared" ref="KF23" ca="1" si="3245">IF(JH23&lt;&gt;"",SUMPRODUCT((KE20:KE23=KE23)*(KC20:KC23=KC23)*(JY20:JY23&gt;JY23)*1),0)</f>
        <v>0</v>
      </c>
      <c r="KG23" s="315">
        <f t="shared" ca="1" si="45"/>
        <v>1</v>
      </c>
      <c r="KH23" s="315">
        <f ca="1">SUMPRODUCT((OFFSET('Game Board'!F8:F55,0,IO1)=JI23)*(OFFSET('Game Board'!I8:I55,0,IO1)=JI22)*(OFFSET('Game Board'!G8:G55,0,IO1)&gt;OFFSET('Game Board'!H8:H55,0,IO1))*1)+SUMPRODUCT((OFFSET('Game Board'!I8:I55,0,IO1)=JI23)*(OFFSET('Game Board'!F8:F55,0,IO1)=JI22)*(OFFSET('Game Board'!H8:H55,0,IO1)&gt;OFFSET('Game Board'!G8:G55,0,IO1))*1)</f>
        <v>0</v>
      </c>
      <c r="KI23" s="315">
        <f ca="1">SUMPRODUCT((OFFSET('Game Board'!F8:F55,0,IO1)=JI23)*(OFFSET('Game Board'!I8:I55,0,IO1)=JI22)*(OFFSET('Game Board'!G8:G55,0,IO1)=OFFSET('Game Board'!H8:H55,0,IO1))*1)+SUMPRODUCT((OFFSET('Game Board'!I8:I55,0,IO1)=JI23)*(OFFSET('Game Board'!F8:F55,0,IO1)=JI22)*(OFFSET('Game Board'!H8:H55,0,IO1)=OFFSET('Game Board'!G8:G55,0,IO1))*1)</f>
        <v>0</v>
      </c>
      <c r="KJ23" s="315">
        <f ca="1">SUMPRODUCT((OFFSET('Game Board'!F8:F55,0,IO1)=JI23)*(OFFSET('Game Board'!I8:I55,0,IO1)=JI22)*(OFFSET('Game Board'!G8:G55,0,IO1)&lt;OFFSET('Game Board'!H8:H55,0,IO1))*1)+SUMPRODUCT((OFFSET('Game Board'!I8:I55,0,IO1)=JI23)*(OFFSET('Game Board'!F8:F55,0,IO1)=JI22)*(OFFSET('Game Board'!H8:H55,0,IO1)&lt;OFFSET('Game Board'!G8:G55,0,IO1))*1)</f>
        <v>0</v>
      </c>
      <c r="KK23" s="315">
        <f ca="1">SUMIFS(OFFSET('Game Board'!G8:G55,0,IO1),OFFSET('Game Board'!F8:F55,0,IO1),JI23,OFFSET('Game Board'!I8:I55,0,IO1),JI22)+SUMIFS(OFFSET('Game Board'!H8:H55,0,IO1),OFFSET('Game Board'!I8:I55,0,IO1),JI23,OFFSET('Game Board'!F8:F55,0,IO1),JI22)</f>
        <v>0</v>
      </c>
      <c r="KL23" s="315">
        <f ca="1">SUMIFS(OFFSET('Game Board'!G8:G55,0,IO1),OFFSET('Game Board'!F8:F55,0,IO1),JI23,OFFSET('Game Board'!I8:I55,0,IO1),JI22)+SUMIFS(OFFSET('Game Board'!H8:H55,0,IO1),OFFSET('Game Board'!I8:I55,0,IO1),JI23,OFFSET('Game Board'!F8:F55,0,IO1),JI22)</f>
        <v>0</v>
      </c>
      <c r="KM23" s="315">
        <f t="shared" ca="1" si="3037"/>
        <v>0</v>
      </c>
      <c r="KN23" s="315">
        <f t="shared" ca="1" si="3038"/>
        <v>0</v>
      </c>
      <c r="KO23" s="315">
        <f t="shared" ref="KO23" ca="1" si="3246">IF(JI23&lt;&gt;"",SUMPRODUCT((JR20:JR23=JR23)*(KN20:KN23&gt;KN23)*1),0)</f>
        <v>0</v>
      </c>
      <c r="KP23" s="315">
        <f t="shared" ref="KP23" ca="1" si="3247">IF(JI23&lt;&gt;"",SUMPRODUCT((KO20:KO23=KO23)*(KM20:KM23&gt;KM23)*1),0)</f>
        <v>0</v>
      </c>
      <c r="KQ23" s="315">
        <f t="shared" ca="1" si="3041"/>
        <v>0</v>
      </c>
      <c r="KR23" s="315">
        <f t="shared" ref="KR23" ca="1" si="3248">IF(JI23&lt;&gt;"",SUMPRODUCT((KQ20:KQ23=KQ23)*(KO20:KO23=KO23)*(KK20:KK23&gt;KK23)*1),0)</f>
        <v>0</v>
      </c>
      <c r="KS23" s="315">
        <f t="shared" ca="1" si="46"/>
        <v>1</v>
      </c>
      <c r="KT23" s="315">
        <f t="shared" ref="KT23" ca="1" si="3249">SUMPRODUCT((KS20:KS23=KS23)*(IV20:IV23&gt;IV23)*1)</f>
        <v>2</v>
      </c>
      <c r="KU23" s="315">
        <f t="shared" ca="1" si="48"/>
        <v>3</v>
      </c>
      <c r="KV23" s="315" t="str">
        <f t="shared" si="266"/>
        <v>Portugal</v>
      </c>
      <c r="KW23" s="315">
        <f t="shared" ca="1" si="49"/>
        <v>0</v>
      </c>
      <c r="KX23" s="315">
        <f ca="1">SUMPRODUCT((OFFSET('Game Board'!G8:G55,0,KX1)&lt;&gt;"")*(OFFSET('Game Board'!F8:F55,0,KX1)=C23)*(OFFSET('Game Board'!G8:G55,0,KX1)&gt;OFFSET('Game Board'!H8:H55,0,KX1))*1)+SUMPRODUCT((OFFSET('Game Board'!G8:G55,0,KX1)&lt;&gt;"")*(OFFSET('Game Board'!I8:I55,0,KX1)=C23)*(OFFSET('Game Board'!H8:H55,0,KX1)&gt;OFFSET('Game Board'!G8:G55,0,KX1))*1)</f>
        <v>0</v>
      </c>
      <c r="KY23" s="315">
        <f ca="1">SUMPRODUCT((OFFSET('Game Board'!G8:G55,0,KX1)&lt;&gt;"")*(OFFSET('Game Board'!F8:F55,0,KX1)=C23)*(OFFSET('Game Board'!G8:G55,0,KX1)=OFFSET('Game Board'!H8:H55,0,KX1))*1)+SUMPRODUCT((OFFSET('Game Board'!G8:G55,0,KX1)&lt;&gt;"")*(OFFSET('Game Board'!I8:I55,0,KX1)=C23)*(OFFSET('Game Board'!G8:G55,0,KX1)=OFFSET('Game Board'!H8:H55,0,KX1))*1)</f>
        <v>0</v>
      </c>
      <c r="KZ23" s="315">
        <f ca="1">SUMPRODUCT((OFFSET('Game Board'!G8:G55,0,KX1)&lt;&gt;"")*(OFFSET('Game Board'!F8:F55,0,KX1)=C23)*(OFFSET('Game Board'!G8:G55,0,KX1)&lt;OFFSET('Game Board'!H8:H55,0,KX1))*1)+SUMPRODUCT((OFFSET('Game Board'!G8:G55,0,KX1)&lt;&gt;"")*(OFFSET('Game Board'!I8:I55,0,KX1)=C23)*(OFFSET('Game Board'!H8:H55,0,KX1)&lt;OFFSET('Game Board'!G8:G55,0,KX1))*1)</f>
        <v>0</v>
      </c>
      <c r="LA23" s="315">
        <f ca="1">SUMIF(OFFSET('Game Board'!F8:F55,0,KX1),C23,OFFSET('Game Board'!G8:G55,0,KX1))+SUMIF(OFFSET('Game Board'!I8:I55,0,KX1),C23,OFFSET('Game Board'!H8:H55,0,KX1))</f>
        <v>0</v>
      </c>
      <c r="LB23" s="315">
        <f ca="1">SUMIF(OFFSET('Game Board'!F8:F55,0,KX1),C23,OFFSET('Game Board'!H8:H55,0,KX1))+SUMIF(OFFSET('Game Board'!I8:I55,0,KX1),C23,OFFSET('Game Board'!G8:G55,0,KX1))</f>
        <v>0</v>
      </c>
      <c r="LC23" s="315">
        <f t="shared" ca="1" si="50"/>
        <v>0</v>
      </c>
      <c r="LD23" s="315">
        <f t="shared" ca="1" si="51"/>
        <v>0</v>
      </c>
      <c r="LE23" s="315">
        <f ca="1">INDEX(L4:L35,MATCH(LN23,C4:C35,0),0)</f>
        <v>1752</v>
      </c>
      <c r="LF23" s="319">
        <f>'Tournament Setup'!F25</f>
        <v>0</v>
      </c>
      <c r="LG23" s="315">
        <f t="shared" ref="LG23" ca="1" si="3250">RANK(LD23,LD20:LD23)</f>
        <v>1</v>
      </c>
      <c r="LH23" s="315">
        <f t="shared" ref="LH23" ca="1" si="3251">SUMPRODUCT((LG20:LG23=LG23)*(LC20:LC23&gt;LC23)*1)</f>
        <v>0</v>
      </c>
      <c r="LI23" s="315">
        <f t="shared" ca="1" si="54"/>
        <v>1</v>
      </c>
      <c r="LJ23" s="315">
        <f t="shared" ref="LJ23" ca="1" si="3252">SUMPRODUCT((LG20:LG23=LG23)*(LC20:LC23=LC23)*(LA20:LA23&gt;LA23)*1)</f>
        <v>0</v>
      </c>
      <c r="LK23" s="315">
        <f t="shared" ca="1" si="56"/>
        <v>1</v>
      </c>
      <c r="LL23" s="315">
        <f t="shared" ref="LL23" ca="1" si="3253">RANK(LK23,LK20:LK23,1)+COUNTIF(LK20:LK23,LK23)-1</f>
        <v>4</v>
      </c>
      <c r="LM23" s="315">
        <v>4</v>
      </c>
      <c r="LN23" s="315" t="str">
        <f t="shared" ref="LN23" ca="1" si="3254">INDEX(KV20:KV23,MATCH(LM23,LL20:LL23,0),0)</f>
        <v>Portugal</v>
      </c>
      <c r="LO23" s="315">
        <f t="shared" ref="LO23" ca="1" si="3255">INDEX(LK20:LK23,MATCH(LN23,KV20:KV23,0),0)</f>
        <v>1</v>
      </c>
      <c r="LP23" s="315" t="str">
        <f t="shared" ca="1" si="3050"/>
        <v>Portugal</v>
      </c>
      <c r="LQ23" s="315" t="str">
        <f t="shared" ref="LQ23" ca="1" si="3256">IF(AND(LQ22&lt;&gt;"",LO23=2),LN23,"")</f>
        <v/>
      </c>
      <c r="LR23" s="315" t="str">
        <f t="shared" ref="LR23" ca="1" si="3257">IF(AND(LR22&lt;&gt;"",LO23=3),LN23,"")</f>
        <v/>
      </c>
      <c r="LS23" s="315">
        <f ca="1">SUMPRODUCT((OFFSET('Game Board'!F8:F55,0,KX1)=LP23)*(OFFSET('Game Board'!I8:I55,0,KX1)=LP20)*(OFFSET('Game Board'!G8:G55,0,KX1)&gt;OFFSET('Game Board'!H8:H55,0,KX1))*1)+SUMPRODUCT((OFFSET('Game Board'!I8:I55,0,KX1)=LP23)*(OFFSET('Game Board'!F8:F55,0,KX1)=LP20)*(OFFSET('Game Board'!H8:H55,0,KX1)&gt;OFFSET('Game Board'!G8:G55,0,KX1))*1)+SUMPRODUCT((OFFSET('Game Board'!F8:F55,0,KX1)=LP23)*(OFFSET('Game Board'!I8:I55,0,KX1)=LP21)*(OFFSET('Game Board'!G8:G55,0,KX1)&gt;OFFSET('Game Board'!H8:H55,0,KX1))*1)+SUMPRODUCT((OFFSET('Game Board'!I8:I55,0,KX1)=LP23)*(OFFSET('Game Board'!F8:F55,0,KX1)=LP21)*(OFFSET('Game Board'!H8:H55,0,KX1)&gt;OFFSET('Game Board'!G8:G55,0,KX1))*1)+SUMPRODUCT((OFFSET('Game Board'!F8:F55,0,KX1)=LP23)*(OFFSET('Game Board'!I8:I55,0,KX1)=LP22)*(OFFSET('Game Board'!G8:G55,0,KX1)&gt;OFFSET('Game Board'!H8:H55,0,KX1))*1)+SUMPRODUCT((OFFSET('Game Board'!I8:I55,0,KX1)=LP23)*(OFFSET('Game Board'!F8:F55,0,KX1)=LP22)*(OFFSET('Game Board'!H8:H55,0,KX1)&gt;OFFSET('Game Board'!G8:G55,0,KX1))*1)</f>
        <v>0</v>
      </c>
      <c r="LT23" s="315">
        <f ca="1">SUMPRODUCT((OFFSET('Game Board'!F8:F55,0,KX1)=LP23)*(OFFSET('Game Board'!I8:I55,0,KX1)=LP20)*(OFFSET('Game Board'!G8:G55,0,KX1)&gt;=OFFSET('Game Board'!H8:H55,0,KX1))*1)+SUMPRODUCT((OFFSET('Game Board'!I8:I55,0,KX1)=LP23)*(OFFSET('Game Board'!F8:F55,0,KX1)=LP20)*(OFFSET('Game Board'!G8:G55,0,KX1)=OFFSET('Game Board'!H8:H55,0,KX1))*1)+SUMPRODUCT((OFFSET('Game Board'!F8:F55,0,KX1)=LP23)*(OFFSET('Game Board'!I8:I55,0,KX1)=LP21)*(OFFSET('Game Board'!G8:G55,0,KX1)=OFFSET('Game Board'!H8:H55,0,KX1))*1)+SUMPRODUCT((OFFSET('Game Board'!I8:I55,0,KX1)=LP23)*(OFFSET('Game Board'!F8:F55,0,KX1)=LP21)*(OFFSET('Game Board'!G8:G55,0,KX1)=OFFSET('Game Board'!H8:H55,0,KX1))*1)+SUMPRODUCT((OFFSET('Game Board'!F8:F55,0,KX1)=LP23)*(OFFSET('Game Board'!I8:I55,0,KX1)=LP22)*(OFFSET('Game Board'!G8:G55,0,KX1)=OFFSET('Game Board'!H8:H55,0,KX1))*1)+SUMPRODUCT((OFFSET('Game Board'!I8:I55,0,KX1)=LP23)*(OFFSET('Game Board'!F8:F55,0,KX1)=LP22)*(OFFSET('Game Board'!G8:G55,0,KX1)=OFFSET('Game Board'!H8:H55,0,KX1))*1)</f>
        <v>3</v>
      </c>
      <c r="LU23" s="315">
        <f ca="1">SUMPRODUCT((OFFSET('Game Board'!F8:F55,0,KX1)=LP23)*(OFFSET('Game Board'!I8:I55,0,KX1)=LP20)*(OFFSET('Game Board'!G8:G55,0,KX1)&lt;OFFSET('Game Board'!H8:H55,0,KX1))*1)+SUMPRODUCT((OFFSET('Game Board'!I8:I55,0,KX1)=LP23)*(OFFSET('Game Board'!F8:F55,0,KX1)=LP20)*(OFFSET('Game Board'!H8:H55,0,KX1)&lt;OFFSET('Game Board'!G8:G55,0,KX1))*1)+SUMPRODUCT((OFFSET('Game Board'!F8:F55,0,KX1)=LP23)*(OFFSET('Game Board'!I8:I55,0,KX1)=LP21)*(OFFSET('Game Board'!G8:G55,0,KX1)&lt;OFFSET('Game Board'!H8:H55,0,KX1))*1)+SUMPRODUCT((OFFSET('Game Board'!I8:I55,0,KX1)=LP23)*(OFFSET('Game Board'!F8:F55,0,KX1)=LP21)*(OFFSET('Game Board'!H8:H55,0,KX1)&lt;OFFSET('Game Board'!G8:G55,0,KX1))*1)+SUMPRODUCT((OFFSET('Game Board'!F8:F55,0,KX1)=LP23)*(OFFSET('Game Board'!I8:I55,0,KX1)=LP22)*(OFFSET('Game Board'!G8:G55,0,KX1)&lt;OFFSET('Game Board'!H8:H55,0,KX1))*1)+SUMPRODUCT((OFFSET('Game Board'!I8:I55,0,KX1)=LP23)*(OFFSET('Game Board'!F8:F55,0,KX1)=LP22)*(OFFSET('Game Board'!H8:H55,0,KX1)&lt;OFFSET('Game Board'!G8:G55,0,KX1))*1)</f>
        <v>0</v>
      </c>
      <c r="LV23" s="315">
        <f ca="1">SUMIFS(OFFSET('Game Board'!G8:G55,0,KX1),OFFSET('Game Board'!F8:F55,0,KX1),LP23,OFFSET('Game Board'!I8:I55,0,KX1),LP20)+SUMIFS(OFFSET('Game Board'!G8:G55,0,KX1),OFFSET('Game Board'!F8:F55,0,KX1),LP23,OFFSET('Game Board'!I8:I55,0,KX1),LP21)+SUMIFS(OFFSET('Game Board'!G8:G55,0,KX1),OFFSET('Game Board'!F8:F55,0,KX1),LP23,OFFSET('Game Board'!I8:I55,0,KX1),LP22)+SUMIFS(OFFSET('Game Board'!H8:H55,0,KX1),OFFSET('Game Board'!I8:I55,0,KX1),LP23,OFFSET('Game Board'!F8:F55,0,KX1),LP20)+SUMIFS(OFFSET('Game Board'!H8:H55,0,KX1),OFFSET('Game Board'!I8:I55,0,KX1),LP23,OFFSET('Game Board'!F8:F55,0,KX1),LP21)+SUMIFS(OFFSET('Game Board'!H8:H55,0,KX1),OFFSET('Game Board'!I8:I55,0,KX1),LP23,OFFSET('Game Board'!F8:F55,0,KX1),LP22)</f>
        <v>0</v>
      </c>
      <c r="LW23" s="315">
        <f ca="1">SUMIFS(OFFSET('Game Board'!H8:H55,0,KX1),OFFSET('Game Board'!F8:F55,0,KX1),LP23,OFFSET('Game Board'!I8:I55,0,KX1),LP20)+SUMIFS(OFFSET('Game Board'!H8:H55,0,KX1),OFFSET('Game Board'!F8:F55,0,KX1),LP23,OFFSET('Game Board'!I8:I55,0,KX1),LP21)+SUMIFS(OFFSET('Game Board'!H8:H55,0,KX1),OFFSET('Game Board'!F8:F55,0,KX1),LP23,OFFSET('Game Board'!I8:I55,0,KX1),LP22)+SUMIFS(OFFSET('Game Board'!G8:G55,0,KX1),OFFSET('Game Board'!I8:I55,0,KX1),LP23,OFFSET('Game Board'!F8:F55,0,KX1),LP20)+SUMIFS(OFFSET('Game Board'!G8:G55,0,KX1),OFFSET('Game Board'!I8:I55,0,KX1),LP23,OFFSET('Game Board'!F8:F55,0,KX1),LP21)+SUMIFS(OFFSET('Game Board'!G8:G55,0,KX1),OFFSET('Game Board'!I8:I55,0,KX1),LP23,OFFSET('Game Board'!F8:F55,0,KX1),LP22)</f>
        <v>0</v>
      </c>
      <c r="LX23" s="315">
        <f t="shared" ca="1" si="61"/>
        <v>0</v>
      </c>
      <c r="LY23" s="315">
        <f t="shared" ca="1" si="62"/>
        <v>3</v>
      </c>
      <c r="LZ23" s="315">
        <f t="shared" ref="LZ23" ca="1" si="3258">IF(LP23&lt;&gt;"",SUMPRODUCT((LO20:LO23=LO23)*(LY20:LY23&gt;LY23)*1),0)</f>
        <v>0</v>
      </c>
      <c r="MA23" s="315">
        <f t="shared" ref="MA23" ca="1" si="3259">IF(LP23&lt;&gt;"",SUMPRODUCT((LZ20:LZ23=LZ23)*(LX20:LX23&gt;LX23)*1),0)</f>
        <v>0</v>
      </c>
      <c r="MB23" s="315">
        <f t="shared" ca="1" si="65"/>
        <v>0</v>
      </c>
      <c r="MC23" s="315">
        <f t="shared" ref="MC23" ca="1" si="3260">IF(LP23&lt;&gt;"",SUMPRODUCT((MB20:MB23=MB23)*(LZ20:LZ23=LZ23)*(LV20:LV23&gt;LV23)*1),0)</f>
        <v>0</v>
      </c>
      <c r="MD23" s="315">
        <f t="shared" ca="1" si="67"/>
        <v>1</v>
      </c>
      <c r="ME23" s="315">
        <f ca="1">SUMPRODUCT((OFFSET('Game Board'!F8:F55,0,KX1)=LQ23)*(OFFSET('Game Board'!I8:I55,0,KX1)=LQ21)*(OFFSET('Game Board'!G8:G55,0,KX1)&gt;OFFSET('Game Board'!H8:H55,0,KX1))*1)+SUMPRODUCT((OFFSET('Game Board'!I8:I55,0,KX1)=LQ23)*(OFFSET('Game Board'!F8:F55,0,KX1)=LQ21)*(OFFSET('Game Board'!H8:H55,0,KX1)&gt;OFFSET('Game Board'!G8:G55,0,KX1))*1)+SUMPRODUCT((OFFSET('Game Board'!F8:F55,0,KX1)=LQ23)*(OFFSET('Game Board'!I8:I55,0,KX1)=LQ22)*(OFFSET('Game Board'!G8:G55,0,KX1)&gt;OFFSET('Game Board'!H8:H55,0,KX1))*1)+SUMPRODUCT((OFFSET('Game Board'!I8:I55,0,KX1)=LQ23)*(OFFSET('Game Board'!F8:F55,0,KX1)=LQ22)*(OFFSET('Game Board'!H8:H55,0,KX1)&gt;OFFSET('Game Board'!G8:G55,0,KX1))*1)</f>
        <v>0</v>
      </c>
      <c r="MF23" s="315">
        <f ca="1">SUMPRODUCT((OFFSET('Game Board'!F8:F55,0,KX1)=LQ23)*(OFFSET('Game Board'!I8:I55,0,KX1)=LQ21)*(OFFSET('Game Board'!G8:G55,0,KX1)=OFFSET('Game Board'!H8:H55,0,KX1))*1)+SUMPRODUCT((OFFSET('Game Board'!I8:I55,0,KX1)=LQ23)*(OFFSET('Game Board'!F8:F55,0,KX1)=LQ21)*(OFFSET('Game Board'!G8:G55,0,KX1)=OFFSET('Game Board'!H8:H55,0,KX1))*1)+SUMPRODUCT((OFFSET('Game Board'!F8:F55,0,KX1)=LQ23)*(OFFSET('Game Board'!I8:I55,0,KX1)=LQ22)*(OFFSET('Game Board'!G8:G55,0,KX1)=OFFSET('Game Board'!H8:H55,0,KX1))*1)+SUMPRODUCT((OFFSET('Game Board'!I8:I55,0,KX1)=LQ23)*(OFFSET('Game Board'!F8:F55,0,KX1)=LQ22)*(OFFSET('Game Board'!G8:G55,0,KX1)=OFFSET('Game Board'!H8:H55,0,KX1))*1)</f>
        <v>0</v>
      </c>
      <c r="MG23" s="315">
        <f ca="1">SUMPRODUCT((OFFSET('Game Board'!F8:F55,0,KX1)=LQ23)*(OFFSET('Game Board'!I8:I55,0,KX1)=LQ21)*(OFFSET('Game Board'!G8:G55,0,KX1)&lt;OFFSET('Game Board'!H8:H55,0,KX1))*1)+SUMPRODUCT((OFFSET('Game Board'!I8:I55,0,KX1)=LQ23)*(OFFSET('Game Board'!F8:F55,0,KX1)=LQ21)*(OFFSET('Game Board'!H8:H55,0,KX1)&lt;OFFSET('Game Board'!G8:G55,0,KX1))*1)+SUMPRODUCT((OFFSET('Game Board'!F8:F55,0,KX1)=LQ23)*(OFFSET('Game Board'!I8:I55,0,KX1)=LQ22)*(OFFSET('Game Board'!G8:G55,0,KX1)&lt;OFFSET('Game Board'!H8:H55,0,KX1))*1)+SUMPRODUCT((OFFSET('Game Board'!I8:I55,0,KX1)=LQ23)*(OFFSET('Game Board'!F8:F55,0,KX1)=LQ22)*(OFFSET('Game Board'!H8:H55,0,KX1)&lt;OFFSET('Game Board'!G8:G55,0,KX1))*1)</f>
        <v>0</v>
      </c>
      <c r="MH23" s="315">
        <f ca="1">SUMIFS(OFFSET('Game Board'!G8:G55,0,KX1),OFFSET('Game Board'!F8:F55,0,KX1),LQ23,OFFSET('Game Board'!I8:I55,0,KX1),LQ21)+SUMIFS(OFFSET('Game Board'!G8:G55,0,KX1),OFFSET('Game Board'!F8:F55,0,KX1),LQ23,OFFSET('Game Board'!I8:I55,0,KX1),LQ22)+SUMIFS(OFFSET('Game Board'!H8:H55,0,KX1),OFFSET('Game Board'!I8:I55,0,KX1),LQ23,OFFSET('Game Board'!F8:F55,0,KX1),LQ21)+SUMIFS(OFFSET('Game Board'!H8:H55,0,KX1),OFFSET('Game Board'!I8:I55,0,KX1),LQ23,OFFSET('Game Board'!F8:F55,0,KX1),LQ22)</f>
        <v>0</v>
      </c>
      <c r="MI23" s="315">
        <f ca="1">SUMIFS(OFFSET('Game Board'!G8:G55,0,KX1),OFFSET('Game Board'!F8:F55,0,KX1),LQ23,OFFSET('Game Board'!I8:I55,0,KX1),LQ21)+SUMIFS(OFFSET('Game Board'!G8:G55,0,KX1),OFFSET('Game Board'!F8:F55,0,KX1),LQ23,OFFSET('Game Board'!I8:I55,0,KX1),LQ22)+SUMIFS(OFFSET('Game Board'!H8:H55,0,KX1),OFFSET('Game Board'!I8:I55,0,KX1),LQ23,OFFSET('Game Board'!F8:F55,0,KX1),LQ21)+SUMIFS(OFFSET('Game Board'!H8:H55,0,KX1),OFFSET('Game Board'!I8:I55,0,KX1),LQ23,OFFSET('Game Board'!F8:F55,0,KX1),LQ22)</f>
        <v>0</v>
      </c>
      <c r="MJ23" s="315">
        <f t="shared" ca="1" si="278"/>
        <v>0</v>
      </c>
      <c r="MK23" s="315">
        <f t="shared" ca="1" si="279"/>
        <v>0</v>
      </c>
      <c r="ML23" s="315">
        <f t="shared" ref="ML23" ca="1" si="3261">IF(LQ23&lt;&gt;"",SUMPRODUCT((LO20:LO23=LO23)*(MK20:MK23&gt;MK23)*1),0)</f>
        <v>0</v>
      </c>
      <c r="MM23" s="315">
        <f t="shared" ref="MM23" ca="1" si="3262">IF(LQ23&lt;&gt;"",SUMPRODUCT((ML20:ML23=ML23)*(MJ20:MJ23&gt;MJ23)*1),0)</f>
        <v>0</v>
      </c>
      <c r="MN23" s="315">
        <f t="shared" ca="1" si="282"/>
        <v>0</v>
      </c>
      <c r="MO23" s="315">
        <f t="shared" ref="MO23" ca="1" si="3263">IF(LQ23&lt;&gt;"",SUMPRODUCT((MN20:MN23=MN23)*(ML20:ML23=ML23)*(MH20:MH23&gt;MH23)*1),0)</f>
        <v>0</v>
      </c>
      <c r="MP23" s="315">
        <f t="shared" ca="1" si="68"/>
        <v>1</v>
      </c>
      <c r="MQ23" s="315">
        <f ca="1">SUMPRODUCT((OFFSET('Game Board'!F8:F55,0,KX1)=LR23)*(OFFSET('Game Board'!I8:I55,0,KX1)=LR22)*(OFFSET('Game Board'!G8:G55,0,KX1)&gt;OFFSET('Game Board'!H8:H55,0,KX1))*1)+SUMPRODUCT((OFFSET('Game Board'!I8:I55,0,KX1)=LR23)*(OFFSET('Game Board'!F8:F55,0,KX1)=LR22)*(OFFSET('Game Board'!H8:H55,0,KX1)&gt;OFFSET('Game Board'!G8:G55,0,KX1))*1)</f>
        <v>0</v>
      </c>
      <c r="MR23" s="315">
        <f ca="1">SUMPRODUCT((OFFSET('Game Board'!F8:F55,0,KX1)=LR23)*(OFFSET('Game Board'!I8:I55,0,KX1)=LR22)*(OFFSET('Game Board'!G8:G55,0,KX1)=OFFSET('Game Board'!H8:H55,0,KX1))*1)+SUMPRODUCT((OFFSET('Game Board'!I8:I55,0,KX1)=LR23)*(OFFSET('Game Board'!F8:F55,0,KX1)=LR22)*(OFFSET('Game Board'!H8:H55,0,KX1)=OFFSET('Game Board'!G8:G55,0,KX1))*1)</f>
        <v>0</v>
      </c>
      <c r="MS23" s="315">
        <f ca="1">SUMPRODUCT((OFFSET('Game Board'!F8:F55,0,KX1)=LR23)*(OFFSET('Game Board'!I8:I55,0,KX1)=LR22)*(OFFSET('Game Board'!G8:G55,0,KX1)&lt;OFFSET('Game Board'!H8:H55,0,KX1))*1)+SUMPRODUCT((OFFSET('Game Board'!I8:I55,0,KX1)=LR23)*(OFFSET('Game Board'!F8:F55,0,KX1)=LR22)*(OFFSET('Game Board'!H8:H55,0,KX1)&lt;OFFSET('Game Board'!G8:G55,0,KX1))*1)</f>
        <v>0</v>
      </c>
      <c r="MT23" s="315">
        <f ca="1">SUMIFS(OFFSET('Game Board'!G8:G55,0,KX1),OFFSET('Game Board'!F8:F55,0,KX1),LR23,OFFSET('Game Board'!I8:I55,0,KX1),LR22)+SUMIFS(OFFSET('Game Board'!H8:H55,0,KX1),OFFSET('Game Board'!I8:I55,0,KX1),LR23,OFFSET('Game Board'!F8:F55,0,KX1),LR22)</f>
        <v>0</v>
      </c>
      <c r="MU23" s="315">
        <f ca="1">SUMIFS(OFFSET('Game Board'!G8:G55,0,KX1),OFFSET('Game Board'!F8:F55,0,KX1),LR23,OFFSET('Game Board'!I8:I55,0,KX1),LR22)+SUMIFS(OFFSET('Game Board'!H8:H55,0,KX1),OFFSET('Game Board'!I8:I55,0,KX1),LR23,OFFSET('Game Board'!F8:F55,0,KX1),LR22)</f>
        <v>0</v>
      </c>
      <c r="MV23" s="315">
        <f t="shared" ca="1" si="3059"/>
        <v>0</v>
      </c>
      <c r="MW23" s="315">
        <f t="shared" ca="1" si="3060"/>
        <v>0</v>
      </c>
      <c r="MX23" s="315">
        <f t="shared" ref="MX23" ca="1" si="3264">IF(LR23&lt;&gt;"",SUMPRODUCT((MA20:MA23=MA23)*(MW20:MW23&gt;MW23)*1),0)</f>
        <v>0</v>
      </c>
      <c r="MY23" s="315">
        <f t="shared" ref="MY23" ca="1" si="3265">IF(LR23&lt;&gt;"",SUMPRODUCT((MX20:MX23=MX23)*(MV20:MV23&gt;MV23)*1),0)</f>
        <v>0</v>
      </c>
      <c r="MZ23" s="315">
        <f t="shared" ca="1" si="3063"/>
        <v>0</v>
      </c>
      <c r="NA23" s="315">
        <f t="shared" ref="NA23" ca="1" si="3266">IF(LR23&lt;&gt;"",SUMPRODUCT((MZ20:MZ23=MZ23)*(MX20:MX23=MX23)*(MT20:MT23&gt;MT23)*1),0)</f>
        <v>0</v>
      </c>
      <c r="NB23" s="315">
        <f t="shared" ca="1" si="69"/>
        <v>1</v>
      </c>
      <c r="NC23" s="315">
        <f t="shared" ref="NC23" ca="1" si="3267">SUMPRODUCT((NB20:NB23=NB23)*(LE20:LE23&gt;LE23)*1)</f>
        <v>2</v>
      </c>
      <c r="ND23" s="315">
        <f t="shared" ca="1" si="71"/>
        <v>3</v>
      </c>
      <c r="NE23" s="315" t="str">
        <f t="shared" si="285"/>
        <v>Portugal</v>
      </c>
      <c r="NF23" s="315">
        <f t="shared" ca="1" si="72"/>
        <v>0</v>
      </c>
      <c r="NG23" s="315">
        <f ca="1">SUMPRODUCT((OFFSET('Game Board'!G8:G55,0,NG1)&lt;&gt;"")*(OFFSET('Game Board'!F8:F55,0,NG1)=C23)*(OFFSET('Game Board'!G8:G55,0,NG1)&gt;OFFSET('Game Board'!H8:H55,0,NG1))*1)+SUMPRODUCT((OFFSET('Game Board'!G8:G55,0,NG1)&lt;&gt;"")*(OFFSET('Game Board'!I8:I55,0,NG1)=C23)*(OFFSET('Game Board'!H8:H55,0,NG1)&gt;OFFSET('Game Board'!G8:G55,0,NG1))*1)</f>
        <v>0</v>
      </c>
      <c r="NH23" s="315">
        <f ca="1">SUMPRODUCT((OFFSET('Game Board'!G8:G55,0,NG1)&lt;&gt;"")*(OFFSET('Game Board'!F8:F55,0,NG1)=C23)*(OFFSET('Game Board'!G8:G55,0,NG1)=OFFSET('Game Board'!H8:H55,0,NG1))*1)+SUMPRODUCT((OFFSET('Game Board'!G8:G55,0,NG1)&lt;&gt;"")*(OFFSET('Game Board'!I8:I55,0,NG1)=C23)*(OFFSET('Game Board'!G8:G55,0,NG1)=OFFSET('Game Board'!H8:H55,0,NG1))*1)</f>
        <v>0</v>
      </c>
      <c r="NI23" s="315">
        <f ca="1">SUMPRODUCT((OFFSET('Game Board'!G8:G55,0,NG1)&lt;&gt;"")*(OFFSET('Game Board'!F8:F55,0,NG1)=C23)*(OFFSET('Game Board'!G8:G55,0,NG1)&lt;OFFSET('Game Board'!H8:H55,0,NG1))*1)+SUMPRODUCT((OFFSET('Game Board'!G8:G55,0,NG1)&lt;&gt;"")*(OFFSET('Game Board'!I8:I55,0,NG1)=C23)*(OFFSET('Game Board'!H8:H55,0,NG1)&lt;OFFSET('Game Board'!G8:G55,0,NG1))*1)</f>
        <v>0</v>
      </c>
      <c r="NJ23" s="315">
        <f ca="1">SUMIF(OFFSET('Game Board'!F8:F55,0,NG1),C23,OFFSET('Game Board'!G8:G55,0,NG1))+SUMIF(OFFSET('Game Board'!I8:I55,0,NG1),C23,OFFSET('Game Board'!H8:H55,0,NG1))</f>
        <v>0</v>
      </c>
      <c r="NK23" s="315">
        <f ca="1">SUMIF(OFFSET('Game Board'!F8:F55,0,NG1),C23,OFFSET('Game Board'!H8:H55,0,NG1))+SUMIF(OFFSET('Game Board'!I8:I55,0,NG1),C23,OFFSET('Game Board'!G8:G55,0,NG1))</f>
        <v>0</v>
      </c>
      <c r="NL23" s="315">
        <f t="shared" ca="1" si="73"/>
        <v>0</v>
      </c>
      <c r="NM23" s="315">
        <f t="shared" ca="1" si="74"/>
        <v>0</v>
      </c>
      <c r="NN23" s="315">
        <f ca="1">INDEX(L4:L35,MATCH(NW23,C4:C35,0),0)</f>
        <v>1752</v>
      </c>
      <c r="NO23" s="319">
        <f>'Tournament Setup'!F25</f>
        <v>0</v>
      </c>
      <c r="NP23" s="315">
        <f t="shared" ref="NP23" ca="1" si="3268">RANK(NM23,NM20:NM23)</f>
        <v>1</v>
      </c>
      <c r="NQ23" s="315">
        <f t="shared" ref="NQ23" ca="1" si="3269">SUMPRODUCT((NP20:NP23=NP23)*(NL20:NL23&gt;NL23)*1)</f>
        <v>0</v>
      </c>
      <c r="NR23" s="315">
        <f t="shared" ca="1" si="77"/>
        <v>1</v>
      </c>
      <c r="NS23" s="315">
        <f t="shared" ref="NS23" ca="1" si="3270">SUMPRODUCT((NP20:NP23=NP23)*(NL20:NL23=NL23)*(NJ20:NJ23&gt;NJ23)*1)</f>
        <v>0</v>
      </c>
      <c r="NT23" s="315">
        <f t="shared" ca="1" si="79"/>
        <v>1</v>
      </c>
      <c r="NU23" s="315">
        <f t="shared" ref="NU23" ca="1" si="3271">RANK(NT23,NT20:NT23,1)+COUNTIF(NT20:NT23,NT23)-1</f>
        <v>4</v>
      </c>
      <c r="NV23" s="315">
        <v>4</v>
      </c>
      <c r="NW23" s="315" t="str">
        <f t="shared" ref="NW23" ca="1" si="3272">INDEX(NE20:NE23,MATCH(NV23,NU20:NU23,0),0)</f>
        <v>Portugal</v>
      </c>
      <c r="NX23" s="315">
        <f t="shared" ref="NX23" ca="1" si="3273">INDEX(NT20:NT23,MATCH(NW23,NE20:NE23,0),0)</f>
        <v>1</v>
      </c>
      <c r="NY23" s="315" t="str">
        <f t="shared" ca="1" si="3072"/>
        <v>Portugal</v>
      </c>
      <c r="NZ23" s="315" t="str">
        <f t="shared" ref="NZ23" ca="1" si="3274">IF(AND(NZ22&lt;&gt;"",NX23=2),NW23,"")</f>
        <v/>
      </c>
      <c r="OA23" s="315" t="str">
        <f t="shared" ref="OA23" ca="1" si="3275">IF(AND(OA22&lt;&gt;"",NX23=3),NW23,"")</f>
        <v/>
      </c>
      <c r="OB23" s="315">
        <f ca="1">SUMPRODUCT((OFFSET('Game Board'!F8:F55,0,NG1)=NY23)*(OFFSET('Game Board'!I8:I55,0,NG1)=NY20)*(OFFSET('Game Board'!G8:G55,0,NG1)&gt;OFFSET('Game Board'!H8:H55,0,NG1))*1)+SUMPRODUCT((OFFSET('Game Board'!I8:I55,0,NG1)=NY23)*(OFFSET('Game Board'!F8:F55,0,NG1)=NY20)*(OFFSET('Game Board'!H8:H55,0,NG1)&gt;OFFSET('Game Board'!G8:G55,0,NG1))*1)+SUMPRODUCT((OFFSET('Game Board'!F8:F55,0,NG1)=NY23)*(OFFSET('Game Board'!I8:I55,0,NG1)=NY21)*(OFFSET('Game Board'!G8:G55,0,NG1)&gt;OFFSET('Game Board'!H8:H55,0,NG1))*1)+SUMPRODUCT((OFFSET('Game Board'!I8:I55,0,NG1)=NY23)*(OFFSET('Game Board'!F8:F55,0,NG1)=NY21)*(OFFSET('Game Board'!H8:H55,0,NG1)&gt;OFFSET('Game Board'!G8:G55,0,NG1))*1)+SUMPRODUCT((OFFSET('Game Board'!F8:F55,0,NG1)=NY23)*(OFFSET('Game Board'!I8:I55,0,NG1)=NY22)*(OFFSET('Game Board'!G8:G55,0,NG1)&gt;OFFSET('Game Board'!H8:H55,0,NG1))*1)+SUMPRODUCT((OFFSET('Game Board'!I8:I55,0,NG1)=NY23)*(OFFSET('Game Board'!F8:F55,0,NG1)=NY22)*(OFFSET('Game Board'!H8:H55,0,NG1)&gt;OFFSET('Game Board'!G8:G55,0,NG1))*1)</f>
        <v>0</v>
      </c>
      <c r="OC23" s="315">
        <f ca="1">SUMPRODUCT((OFFSET('Game Board'!F8:F55,0,NG1)=NY23)*(OFFSET('Game Board'!I8:I55,0,NG1)=NY20)*(OFFSET('Game Board'!G8:G55,0,NG1)&gt;=OFFSET('Game Board'!H8:H55,0,NG1))*1)+SUMPRODUCT((OFFSET('Game Board'!I8:I55,0,NG1)=NY23)*(OFFSET('Game Board'!F8:F55,0,NG1)=NY20)*(OFFSET('Game Board'!G8:G55,0,NG1)=OFFSET('Game Board'!H8:H55,0,NG1))*1)+SUMPRODUCT((OFFSET('Game Board'!F8:F55,0,NG1)=NY23)*(OFFSET('Game Board'!I8:I55,0,NG1)=NY21)*(OFFSET('Game Board'!G8:G55,0,NG1)=OFFSET('Game Board'!H8:H55,0,NG1))*1)+SUMPRODUCT((OFFSET('Game Board'!I8:I55,0,NG1)=NY23)*(OFFSET('Game Board'!F8:F55,0,NG1)=NY21)*(OFFSET('Game Board'!G8:G55,0,NG1)=OFFSET('Game Board'!H8:H55,0,NG1))*1)+SUMPRODUCT((OFFSET('Game Board'!F8:F55,0,NG1)=NY23)*(OFFSET('Game Board'!I8:I55,0,NG1)=NY22)*(OFFSET('Game Board'!G8:G55,0,NG1)=OFFSET('Game Board'!H8:H55,0,NG1))*1)+SUMPRODUCT((OFFSET('Game Board'!I8:I55,0,NG1)=NY23)*(OFFSET('Game Board'!F8:F55,0,NG1)=NY22)*(OFFSET('Game Board'!G8:G55,0,NG1)=OFFSET('Game Board'!H8:H55,0,NG1))*1)</f>
        <v>3</v>
      </c>
      <c r="OD23" s="315">
        <f ca="1">SUMPRODUCT((OFFSET('Game Board'!F8:F55,0,NG1)=NY23)*(OFFSET('Game Board'!I8:I55,0,NG1)=NY20)*(OFFSET('Game Board'!G8:G55,0,NG1)&lt;OFFSET('Game Board'!H8:H55,0,NG1))*1)+SUMPRODUCT((OFFSET('Game Board'!I8:I55,0,NG1)=NY23)*(OFFSET('Game Board'!F8:F55,0,NG1)=NY20)*(OFFSET('Game Board'!H8:H55,0,NG1)&lt;OFFSET('Game Board'!G8:G55,0,NG1))*1)+SUMPRODUCT((OFFSET('Game Board'!F8:F55,0,NG1)=NY23)*(OFFSET('Game Board'!I8:I55,0,NG1)=NY21)*(OFFSET('Game Board'!G8:G55,0,NG1)&lt;OFFSET('Game Board'!H8:H55,0,NG1))*1)+SUMPRODUCT((OFFSET('Game Board'!I8:I55,0,NG1)=NY23)*(OFFSET('Game Board'!F8:F55,0,NG1)=NY21)*(OFFSET('Game Board'!H8:H55,0,NG1)&lt;OFFSET('Game Board'!G8:G55,0,NG1))*1)+SUMPRODUCT((OFFSET('Game Board'!F8:F55,0,NG1)=NY23)*(OFFSET('Game Board'!I8:I55,0,NG1)=NY22)*(OFFSET('Game Board'!G8:G55,0,NG1)&lt;OFFSET('Game Board'!H8:H55,0,NG1))*1)+SUMPRODUCT((OFFSET('Game Board'!I8:I55,0,NG1)=NY23)*(OFFSET('Game Board'!F8:F55,0,NG1)=NY22)*(OFFSET('Game Board'!H8:H55,0,NG1)&lt;OFFSET('Game Board'!G8:G55,0,NG1))*1)</f>
        <v>0</v>
      </c>
      <c r="OE23" s="315">
        <f ca="1">SUMIFS(OFFSET('Game Board'!G8:G55,0,NG1),OFFSET('Game Board'!F8:F55,0,NG1),NY23,OFFSET('Game Board'!I8:I55,0,NG1),NY20)+SUMIFS(OFFSET('Game Board'!G8:G55,0,NG1),OFFSET('Game Board'!F8:F55,0,NG1),NY23,OFFSET('Game Board'!I8:I55,0,NG1),NY21)+SUMIFS(OFFSET('Game Board'!G8:G55,0,NG1),OFFSET('Game Board'!F8:F55,0,NG1),NY23,OFFSET('Game Board'!I8:I55,0,NG1),NY22)+SUMIFS(OFFSET('Game Board'!H8:H55,0,NG1),OFFSET('Game Board'!I8:I55,0,NG1),NY23,OFFSET('Game Board'!F8:F55,0,NG1),NY20)+SUMIFS(OFFSET('Game Board'!H8:H55,0,NG1),OFFSET('Game Board'!I8:I55,0,NG1),NY23,OFFSET('Game Board'!F8:F55,0,NG1),NY21)+SUMIFS(OFFSET('Game Board'!H8:H55,0,NG1),OFFSET('Game Board'!I8:I55,0,NG1),NY23,OFFSET('Game Board'!F8:F55,0,NG1),NY22)</f>
        <v>0</v>
      </c>
      <c r="OF23" s="315">
        <f ca="1">SUMIFS(OFFSET('Game Board'!H8:H55,0,NG1),OFFSET('Game Board'!F8:F55,0,NG1),NY23,OFFSET('Game Board'!I8:I55,0,NG1),NY20)+SUMIFS(OFFSET('Game Board'!H8:H55,0,NG1),OFFSET('Game Board'!F8:F55,0,NG1),NY23,OFFSET('Game Board'!I8:I55,0,NG1),NY21)+SUMIFS(OFFSET('Game Board'!H8:H55,0,NG1),OFFSET('Game Board'!F8:F55,0,NG1),NY23,OFFSET('Game Board'!I8:I55,0,NG1),NY22)+SUMIFS(OFFSET('Game Board'!G8:G55,0,NG1),OFFSET('Game Board'!I8:I55,0,NG1),NY23,OFFSET('Game Board'!F8:F55,0,NG1),NY20)+SUMIFS(OFFSET('Game Board'!G8:G55,0,NG1),OFFSET('Game Board'!I8:I55,0,NG1),NY23,OFFSET('Game Board'!F8:F55,0,NG1),NY21)+SUMIFS(OFFSET('Game Board'!G8:G55,0,NG1),OFFSET('Game Board'!I8:I55,0,NG1),NY23,OFFSET('Game Board'!F8:F55,0,NG1),NY22)</f>
        <v>0</v>
      </c>
      <c r="OG23" s="315">
        <f t="shared" ca="1" si="84"/>
        <v>0</v>
      </c>
      <c r="OH23" s="315">
        <f t="shared" ca="1" si="85"/>
        <v>3</v>
      </c>
      <c r="OI23" s="315">
        <f t="shared" ref="OI23" ca="1" si="3276">IF(NY23&lt;&gt;"",SUMPRODUCT((NX20:NX23=NX23)*(OH20:OH23&gt;OH23)*1),0)</f>
        <v>0</v>
      </c>
      <c r="OJ23" s="315">
        <f t="shared" ref="OJ23" ca="1" si="3277">IF(NY23&lt;&gt;"",SUMPRODUCT((OI20:OI23=OI23)*(OG20:OG23&gt;OG23)*1),0)</f>
        <v>0</v>
      </c>
      <c r="OK23" s="315">
        <f t="shared" ca="1" si="88"/>
        <v>0</v>
      </c>
      <c r="OL23" s="315">
        <f t="shared" ref="OL23" ca="1" si="3278">IF(NY23&lt;&gt;"",SUMPRODUCT((OK20:OK23=OK23)*(OI20:OI23=OI23)*(OE20:OE23&gt;OE23)*1),0)</f>
        <v>0</v>
      </c>
      <c r="OM23" s="315">
        <f t="shared" ca="1" si="90"/>
        <v>1</v>
      </c>
      <c r="ON23" s="315">
        <f ca="1">SUMPRODUCT((OFFSET('Game Board'!F8:F55,0,NG1)=NZ23)*(OFFSET('Game Board'!I8:I55,0,NG1)=NZ21)*(OFFSET('Game Board'!G8:G55,0,NG1)&gt;OFFSET('Game Board'!H8:H55,0,NG1))*1)+SUMPRODUCT((OFFSET('Game Board'!I8:I55,0,NG1)=NZ23)*(OFFSET('Game Board'!F8:F55,0,NG1)=NZ21)*(OFFSET('Game Board'!H8:H55,0,NG1)&gt;OFFSET('Game Board'!G8:G55,0,NG1))*1)+SUMPRODUCT((OFFSET('Game Board'!F8:F55,0,NG1)=NZ23)*(OFFSET('Game Board'!I8:I55,0,NG1)=NZ22)*(OFFSET('Game Board'!G8:G55,0,NG1)&gt;OFFSET('Game Board'!H8:H55,0,NG1))*1)+SUMPRODUCT((OFFSET('Game Board'!I8:I55,0,NG1)=NZ23)*(OFFSET('Game Board'!F8:F55,0,NG1)=NZ22)*(OFFSET('Game Board'!H8:H55,0,NG1)&gt;OFFSET('Game Board'!G8:G55,0,NG1))*1)</f>
        <v>0</v>
      </c>
      <c r="OO23" s="315">
        <f ca="1">SUMPRODUCT((OFFSET('Game Board'!F8:F55,0,NG1)=NZ23)*(OFFSET('Game Board'!I8:I55,0,NG1)=NZ21)*(OFFSET('Game Board'!G8:G55,0,NG1)=OFFSET('Game Board'!H8:H55,0,NG1))*1)+SUMPRODUCT((OFFSET('Game Board'!I8:I55,0,NG1)=NZ23)*(OFFSET('Game Board'!F8:F55,0,NG1)=NZ21)*(OFFSET('Game Board'!G8:G55,0,NG1)=OFFSET('Game Board'!H8:H55,0,NG1))*1)+SUMPRODUCT((OFFSET('Game Board'!F8:F55,0,NG1)=NZ23)*(OFFSET('Game Board'!I8:I55,0,NG1)=NZ22)*(OFFSET('Game Board'!G8:G55,0,NG1)=OFFSET('Game Board'!H8:H55,0,NG1))*1)+SUMPRODUCT((OFFSET('Game Board'!I8:I55,0,NG1)=NZ23)*(OFFSET('Game Board'!F8:F55,0,NG1)=NZ22)*(OFFSET('Game Board'!G8:G55,0,NG1)=OFFSET('Game Board'!H8:H55,0,NG1))*1)</f>
        <v>0</v>
      </c>
      <c r="OP23" s="315">
        <f ca="1">SUMPRODUCT((OFFSET('Game Board'!F8:F55,0,NG1)=NZ23)*(OFFSET('Game Board'!I8:I55,0,NG1)=NZ21)*(OFFSET('Game Board'!G8:G55,0,NG1)&lt;OFFSET('Game Board'!H8:H55,0,NG1))*1)+SUMPRODUCT((OFFSET('Game Board'!I8:I55,0,NG1)=NZ23)*(OFFSET('Game Board'!F8:F55,0,NG1)=NZ21)*(OFFSET('Game Board'!H8:H55,0,NG1)&lt;OFFSET('Game Board'!G8:G55,0,NG1))*1)+SUMPRODUCT((OFFSET('Game Board'!F8:F55,0,NG1)=NZ23)*(OFFSET('Game Board'!I8:I55,0,NG1)=NZ22)*(OFFSET('Game Board'!G8:G55,0,NG1)&lt;OFFSET('Game Board'!H8:H55,0,NG1))*1)+SUMPRODUCT((OFFSET('Game Board'!I8:I55,0,NG1)=NZ23)*(OFFSET('Game Board'!F8:F55,0,NG1)=NZ22)*(OFFSET('Game Board'!H8:H55,0,NG1)&lt;OFFSET('Game Board'!G8:G55,0,NG1))*1)</f>
        <v>0</v>
      </c>
      <c r="OQ23" s="315">
        <f ca="1">SUMIFS(OFFSET('Game Board'!G8:G55,0,NG1),OFFSET('Game Board'!F8:F55,0,NG1),NZ23,OFFSET('Game Board'!I8:I55,0,NG1),NZ21)+SUMIFS(OFFSET('Game Board'!G8:G55,0,NG1),OFFSET('Game Board'!F8:F55,0,NG1),NZ23,OFFSET('Game Board'!I8:I55,0,NG1),NZ22)+SUMIFS(OFFSET('Game Board'!H8:H55,0,NG1),OFFSET('Game Board'!I8:I55,0,NG1),NZ23,OFFSET('Game Board'!F8:F55,0,NG1),NZ21)+SUMIFS(OFFSET('Game Board'!H8:H55,0,NG1),OFFSET('Game Board'!I8:I55,0,NG1),NZ23,OFFSET('Game Board'!F8:F55,0,NG1),NZ22)</f>
        <v>0</v>
      </c>
      <c r="OR23" s="315">
        <f ca="1">SUMIFS(OFFSET('Game Board'!G8:G55,0,NG1),OFFSET('Game Board'!F8:F55,0,NG1),NZ23,OFFSET('Game Board'!I8:I55,0,NG1),NZ21)+SUMIFS(OFFSET('Game Board'!G8:G55,0,NG1),OFFSET('Game Board'!F8:F55,0,NG1),NZ23,OFFSET('Game Board'!I8:I55,0,NG1),NZ22)+SUMIFS(OFFSET('Game Board'!H8:H55,0,NG1),OFFSET('Game Board'!I8:I55,0,NG1),NZ23,OFFSET('Game Board'!F8:F55,0,NG1),NZ21)+SUMIFS(OFFSET('Game Board'!H8:H55,0,NG1),OFFSET('Game Board'!I8:I55,0,NG1),NZ23,OFFSET('Game Board'!F8:F55,0,NG1),NZ22)</f>
        <v>0</v>
      </c>
      <c r="OS23" s="315">
        <f t="shared" ca="1" si="297"/>
        <v>0</v>
      </c>
      <c r="OT23" s="315">
        <f t="shared" ca="1" si="298"/>
        <v>0</v>
      </c>
      <c r="OU23" s="315">
        <f t="shared" ref="OU23" ca="1" si="3279">IF(NZ23&lt;&gt;"",SUMPRODUCT((NX20:NX23=NX23)*(OT20:OT23&gt;OT23)*1),0)</f>
        <v>0</v>
      </c>
      <c r="OV23" s="315">
        <f t="shared" ref="OV23" ca="1" si="3280">IF(NZ23&lt;&gt;"",SUMPRODUCT((OU20:OU23=OU23)*(OS20:OS23&gt;OS23)*1),0)</f>
        <v>0</v>
      </c>
      <c r="OW23" s="315">
        <f t="shared" ca="1" si="301"/>
        <v>0</v>
      </c>
      <c r="OX23" s="315">
        <f t="shared" ref="OX23" ca="1" si="3281">IF(NZ23&lt;&gt;"",SUMPRODUCT((OW20:OW23=OW23)*(OU20:OU23=OU23)*(OQ20:OQ23&gt;OQ23)*1),0)</f>
        <v>0</v>
      </c>
      <c r="OY23" s="315">
        <f t="shared" ca="1" si="91"/>
        <v>1</v>
      </c>
      <c r="OZ23" s="315">
        <f ca="1">SUMPRODUCT((OFFSET('Game Board'!F8:F55,0,NG1)=OA23)*(OFFSET('Game Board'!I8:I55,0,NG1)=OA22)*(OFFSET('Game Board'!G8:G55,0,NG1)&gt;OFFSET('Game Board'!H8:H55,0,NG1))*1)+SUMPRODUCT((OFFSET('Game Board'!I8:I55,0,NG1)=OA23)*(OFFSET('Game Board'!F8:F55,0,NG1)=OA22)*(OFFSET('Game Board'!H8:H55,0,NG1)&gt;OFFSET('Game Board'!G8:G55,0,NG1))*1)</f>
        <v>0</v>
      </c>
      <c r="PA23" s="315">
        <f ca="1">SUMPRODUCT((OFFSET('Game Board'!F8:F55,0,NG1)=OA23)*(OFFSET('Game Board'!I8:I55,0,NG1)=OA22)*(OFFSET('Game Board'!G8:G55,0,NG1)=OFFSET('Game Board'!H8:H55,0,NG1))*1)+SUMPRODUCT((OFFSET('Game Board'!I8:I55,0,NG1)=OA23)*(OFFSET('Game Board'!F8:F55,0,NG1)=OA22)*(OFFSET('Game Board'!H8:H55,0,NG1)=OFFSET('Game Board'!G8:G55,0,NG1))*1)</f>
        <v>0</v>
      </c>
      <c r="PB23" s="315">
        <f ca="1">SUMPRODUCT((OFFSET('Game Board'!F8:F55,0,NG1)=OA23)*(OFFSET('Game Board'!I8:I55,0,NG1)=OA22)*(OFFSET('Game Board'!G8:G55,0,NG1)&lt;OFFSET('Game Board'!H8:H55,0,NG1))*1)+SUMPRODUCT((OFFSET('Game Board'!I8:I55,0,NG1)=OA23)*(OFFSET('Game Board'!F8:F55,0,NG1)=OA22)*(OFFSET('Game Board'!H8:H55,0,NG1)&lt;OFFSET('Game Board'!G8:G55,0,NG1))*1)</f>
        <v>0</v>
      </c>
      <c r="PC23" s="315">
        <f ca="1">SUMIFS(OFFSET('Game Board'!G8:G55,0,NG1),OFFSET('Game Board'!F8:F55,0,NG1),OA23,OFFSET('Game Board'!I8:I55,0,NG1),OA22)+SUMIFS(OFFSET('Game Board'!H8:H55,0,NG1),OFFSET('Game Board'!I8:I55,0,NG1),OA23,OFFSET('Game Board'!F8:F55,0,NG1),OA22)</f>
        <v>0</v>
      </c>
      <c r="PD23" s="315">
        <f ca="1">SUMIFS(OFFSET('Game Board'!G8:G55,0,NG1),OFFSET('Game Board'!F8:F55,0,NG1),OA23,OFFSET('Game Board'!I8:I55,0,NG1),OA22)+SUMIFS(OFFSET('Game Board'!H8:H55,0,NG1),OFFSET('Game Board'!I8:I55,0,NG1),OA23,OFFSET('Game Board'!F8:F55,0,NG1),OA22)</f>
        <v>0</v>
      </c>
      <c r="PE23" s="315">
        <f t="shared" ca="1" si="3081"/>
        <v>0</v>
      </c>
      <c r="PF23" s="315">
        <f t="shared" ca="1" si="3082"/>
        <v>0</v>
      </c>
      <c r="PG23" s="315">
        <f t="shared" ref="PG23" ca="1" si="3282">IF(OA23&lt;&gt;"",SUMPRODUCT((OJ20:OJ23=OJ23)*(PF20:PF23&gt;PF23)*1),0)</f>
        <v>0</v>
      </c>
      <c r="PH23" s="315">
        <f t="shared" ref="PH23" ca="1" si="3283">IF(OA23&lt;&gt;"",SUMPRODUCT((PG20:PG23=PG23)*(PE20:PE23&gt;PE23)*1),0)</f>
        <v>0</v>
      </c>
      <c r="PI23" s="315">
        <f t="shared" ca="1" si="3085"/>
        <v>0</v>
      </c>
      <c r="PJ23" s="315">
        <f t="shared" ref="PJ23" ca="1" si="3284">IF(OA23&lt;&gt;"",SUMPRODUCT((PI20:PI23=PI23)*(PG20:PG23=PG23)*(PC20:PC23&gt;PC23)*1),0)</f>
        <v>0</v>
      </c>
      <c r="PK23" s="315">
        <f t="shared" ca="1" si="92"/>
        <v>1</v>
      </c>
      <c r="PL23" s="315">
        <f t="shared" ref="PL23" ca="1" si="3285">SUMPRODUCT((PK20:PK23=PK23)*(NN20:NN23&gt;NN23)*1)</f>
        <v>2</v>
      </c>
      <c r="PM23" s="315">
        <f t="shared" ca="1" si="94"/>
        <v>3</v>
      </c>
      <c r="PN23" s="315" t="str">
        <f t="shared" si="304"/>
        <v>Portugal</v>
      </c>
      <c r="PO23" s="315">
        <f t="shared" ca="1" si="95"/>
        <v>0</v>
      </c>
      <c r="PP23" s="315">
        <f ca="1">SUMPRODUCT((OFFSET('Game Board'!G8:G55,0,PP1)&lt;&gt;"")*(OFFSET('Game Board'!F8:F55,0,PP1)=C23)*(OFFSET('Game Board'!G8:G55,0,PP1)&gt;OFFSET('Game Board'!H8:H55,0,PP1))*1)+SUMPRODUCT((OFFSET('Game Board'!G8:G55,0,PP1)&lt;&gt;"")*(OFFSET('Game Board'!I8:I55,0,PP1)=C23)*(OFFSET('Game Board'!H8:H55,0,PP1)&gt;OFFSET('Game Board'!G8:G55,0,PP1))*1)</f>
        <v>0</v>
      </c>
      <c r="PQ23" s="315">
        <f ca="1">SUMPRODUCT((OFFSET('Game Board'!G8:G55,0,PP1)&lt;&gt;"")*(OFFSET('Game Board'!F8:F55,0,PP1)=C23)*(OFFSET('Game Board'!G8:G55,0,PP1)=OFFSET('Game Board'!H8:H55,0,PP1))*1)+SUMPRODUCT((OFFSET('Game Board'!G8:G55,0,PP1)&lt;&gt;"")*(OFFSET('Game Board'!I8:I55,0,PP1)=C23)*(OFFSET('Game Board'!G8:G55,0,PP1)=OFFSET('Game Board'!H8:H55,0,PP1))*1)</f>
        <v>0</v>
      </c>
      <c r="PR23" s="315">
        <f ca="1">SUMPRODUCT((OFFSET('Game Board'!G8:G55,0,PP1)&lt;&gt;"")*(OFFSET('Game Board'!F8:F55,0,PP1)=C23)*(OFFSET('Game Board'!G8:G55,0,PP1)&lt;OFFSET('Game Board'!H8:H55,0,PP1))*1)+SUMPRODUCT((OFFSET('Game Board'!G8:G55,0,PP1)&lt;&gt;"")*(OFFSET('Game Board'!I8:I55,0,PP1)=C23)*(OFFSET('Game Board'!H8:H55,0,PP1)&lt;OFFSET('Game Board'!G8:G55,0,PP1))*1)</f>
        <v>0</v>
      </c>
      <c r="PS23" s="315">
        <f ca="1">SUMIF(OFFSET('Game Board'!F8:F55,0,PP1),C23,OFFSET('Game Board'!G8:G55,0,PP1))+SUMIF(OFFSET('Game Board'!I8:I55,0,PP1),C23,OFFSET('Game Board'!H8:H55,0,PP1))</f>
        <v>0</v>
      </c>
      <c r="PT23" s="315">
        <f ca="1">SUMIF(OFFSET('Game Board'!F8:F55,0,PP1),C23,OFFSET('Game Board'!H8:H55,0,PP1))+SUMIF(OFFSET('Game Board'!I8:I55,0,PP1),C23,OFFSET('Game Board'!G8:G55,0,PP1))</f>
        <v>0</v>
      </c>
      <c r="PU23" s="315">
        <f t="shared" ca="1" si="96"/>
        <v>0</v>
      </c>
      <c r="PV23" s="315">
        <f t="shared" ca="1" si="97"/>
        <v>0</v>
      </c>
      <c r="PW23" s="315">
        <f ca="1">INDEX(L4:L35,MATCH(QF23,C4:C35,0),0)</f>
        <v>1752</v>
      </c>
      <c r="PX23" s="319">
        <f>'Tournament Setup'!F25</f>
        <v>0</v>
      </c>
      <c r="PY23" s="315">
        <f t="shared" ref="PY23" ca="1" si="3286">RANK(PV23,PV20:PV23)</f>
        <v>1</v>
      </c>
      <c r="PZ23" s="315">
        <f t="shared" ref="PZ23" ca="1" si="3287">SUMPRODUCT((PY20:PY23=PY23)*(PU20:PU23&gt;PU23)*1)</f>
        <v>0</v>
      </c>
      <c r="QA23" s="315">
        <f t="shared" ca="1" si="100"/>
        <v>1</v>
      </c>
      <c r="QB23" s="315">
        <f t="shared" ref="QB23" ca="1" si="3288">SUMPRODUCT((PY20:PY23=PY23)*(PU20:PU23=PU23)*(PS20:PS23&gt;PS23)*1)</f>
        <v>0</v>
      </c>
      <c r="QC23" s="315">
        <f t="shared" ca="1" si="102"/>
        <v>1</v>
      </c>
      <c r="QD23" s="315">
        <f t="shared" ref="QD23" ca="1" si="3289">RANK(QC23,QC20:QC23,1)+COUNTIF(QC20:QC23,QC23)-1</f>
        <v>4</v>
      </c>
      <c r="QE23" s="315">
        <v>4</v>
      </c>
      <c r="QF23" s="315" t="str">
        <f t="shared" ref="QF23" ca="1" si="3290">INDEX(PN20:PN23,MATCH(QE23,QD20:QD23,0),0)</f>
        <v>Portugal</v>
      </c>
      <c r="QG23" s="315">
        <f t="shared" ref="QG23" ca="1" si="3291">INDEX(QC20:QC23,MATCH(QF23,PN20:PN23,0),0)</f>
        <v>1</v>
      </c>
      <c r="QH23" s="315" t="str">
        <f t="shared" ca="1" si="3094"/>
        <v>Portugal</v>
      </c>
      <c r="QI23" s="315" t="str">
        <f t="shared" ref="QI23" ca="1" si="3292">IF(AND(QI22&lt;&gt;"",QG23=2),QF23,"")</f>
        <v/>
      </c>
      <c r="QJ23" s="315" t="str">
        <f t="shared" ref="QJ23" ca="1" si="3293">IF(AND(QJ22&lt;&gt;"",QG23=3),QF23,"")</f>
        <v/>
      </c>
      <c r="QK23" s="315">
        <f ca="1">SUMPRODUCT((OFFSET('Game Board'!F8:F55,0,PP1)=QH23)*(OFFSET('Game Board'!I8:I55,0,PP1)=QH20)*(OFFSET('Game Board'!G8:G55,0,PP1)&gt;OFFSET('Game Board'!H8:H55,0,PP1))*1)+SUMPRODUCT((OFFSET('Game Board'!I8:I55,0,PP1)=QH23)*(OFFSET('Game Board'!F8:F55,0,PP1)=QH20)*(OFFSET('Game Board'!H8:H55,0,PP1)&gt;OFFSET('Game Board'!G8:G55,0,PP1))*1)+SUMPRODUCT((OFFSET('Game Board'!F8:F55,0,PP1)=QH23)*(OFFSET('Game Board'!I8:I55,0,PP1)=QH21)*(OFFSET('Game Board'!G8:G55,0,PP1)&gt;OFFSET('Game Board'!H8:H55,0,PP1))*1)+SUMPRODUCT((OFFSET('Game Board'!I8:I55,0,PP1)=QH23)*(OFFSET('Game Board'!F8:F55,0,PP1)=QH21)*(OFFSET('Game Board'!H8:H55,0,PP1)&gt;OFFSET('Game Board'!G8:G55,0,PP1))*1)+SUMPRODUCT((OFFSET('Game Board'!F8:F55,0,PP1)=QH23)*(OFFSET('Game Board'!I8:I55,0,PP1)=QH22)*(OFFSET('Game Board'!G8:G55,0,PP1)&gt;OFFSET('Game Board'!H8:H55,0,PP1))*1)+SUMPRODUCT((OFFSET('Game Board'!I8:I55,0,PP1)=QH23)*(OFFSET('Game Board'!F8:F55,0,PP1)=QH22)*(OFFSET('Game Board'!H8:H55,0,PP1)&gt;OFFSET('Game Board'!G8:G55,0,PP1))*1)</f>
        <v>0</v>
      </c>
      <c r="QL23" s="315">
        <f ca="1">SUMPRODUCT((OFFSET('Game Board'!F8:F55,0,PP1)=QH23)*(OFFSET('Game Board'!I8:I55,0,PP1)=QH20)*(OFFSET('Game Board'!G8:G55,0,PP1)&gt;=OFFSET('Game Board'!H8:H55,0,PP1))*1)+SUMPRODUCT((OFFSET('Game Board'!I8:I55,0,PP1)=QH23)*(OFFSET('Game Board'!F8:F55,0,PP1)=QH20)*(OFFSET('Game Board'!G8:G55,0,PP1)=OFFSET('Game Board'!H8:H55,0,PP1))*1)+SUMPRODUCT((OFFSET('Game Board'!F8:F55,0,PP1)=QH23)*(OFFSET('Game Board'!I8:I55,0,PP1)=QH21)*(OFFSET('Game Board'!G8:G55,0,PP1)=OFFSET('Game Board'!H8:H55,0,PP1))*1)+SUMPRODUCT((OFFSET('Game Board'!I8:I55,0,PP1)=QH23)*(OFFSET('Game Board'!F8:F55,0,PP1)=QH21)*(OFFSET('Game Board'!G8:G55,0,PP1)=OFFSET('Game Board'!H8:H55,0,PP1))*1)+SUMPRODUCT((OFFSET('Game Board'!F8:F55,0,PP1)=QH23)*(OFFSET('Game Board'!I8:I55,0,PP1)=QH22)*(OFFSET('Game Board'!G8:G55,0,PP1)=OFFSET('Game Board'!H8:H55,0,PP1))*1)+SUMPRODUCT((OFFSET('Game Board'!I8:I55,0,PP1)=QH23)*(OFFSET('Game Board'!F8:F55,0,PP1)=QH22)*(OFFSET('Game Board'!G8:G55,0,PP1)=OFFSET('Game Board'!H8:H55,0,PP1))*1)</f>
        <v>3</v>
      </c>
      <c r="QM23" s="315">
        <f ca="1">SUMPRODUCT((OFFSET('Game Board'!F8:F55,0,PP1)=QH23)*(OFFSET('Game Board'!I8:I55,0,PP1)=QH20)*(OFFSET('Game Board'!G8:G55,0,PP1)&lt;OFFSET('Game Board'!H8:H55,0,PP1))*1)+SUMPRODUCT((OFFSET('Game Board'!I8:I55,0,PP1)=QH23)*(OFFSET('Game Board'!F8:F55,0,PP1)=QH20)*(OFFSET('Game Board'!H8:H55,0,PP1)&lt;OFFSET('Game Board'!G8:G55,0,PP1))*1)+SUMPRODUCT((OFFSET('Game Board'!F8:F55,0,PP1)=QH23)*(OFFSET('Game Board'!I8:I55,0,PP1)=QH21)*(OFFSET('Game Board'!G8:G55,0,PP1)&lt;OFFSET('Game Board'!H8:H55,0,PP1))*1)+SUMPRODUCT((OFFSET('Game Board'!I8:I55,0,PP1)=QH23)*(OFFSET('Game Board'!F8:F55,0,PP1)=QH21)*(OFFSET('Game Board'!H8:H55,0,PP1)&lt;OFFSET('Game Board'!G8:G55,0,PP1))*1)+SUMPRODUCT((OFFSET('Game Board'!F8:F55,0,PP1)=QH23)*(OFFSET('Game Board'!I8:I55,0,PP1)=QH22)*(OFFSET('Game Board'!G8:G55,0,PP1)&lt;OFFSET('Game Board'!H8:H55,0,PP1))*1)+SUMPRODUCT((OFFSET('Game Board'!I8:I55,0,PP1)=QH23)*(OFFSET('Game Board'!F8:F55,0,PP1)=QH22)*(OFFSET('Game Board'!H8:H55,0,PP1)&lt;OFFSET('Game Board'!G8:G55,0,PP1))*1)</f>
        <v>0</v>
      </c>
      <c r="QN23" s="315">
        <f ca="1">SUMIFS(OFFSET('Game Board'!G8:G55,0,PP1),OFFSET('Game Board'!F8:F55,0,PP1),QH23,OFFSET('Game Board'!I8:I55,0,PP1),QH20)+SUMIFS(OFFSET('Game Board'!G8:G55,0,PP1),OFFSET('Game Board'!F8:F55,0,PP1),QH23,OFFSET('Game Board'!I8:I55,0,PP1),QH21)+SUMIFS(OFFSET('Game Board'!G8:G55,0,PP1),OFFSET('Game Board'!F8:F55,0,PP1),QH23,OFFSET('Game Board'!I8:I55,0,PP1),QH22)+SUMIFS(OFFSET('Game Board'!H8:H55,0,PP1),OFFSET('Game Board'!I8:I55,0,PP1),QH23,OFFSET('Game Board'!F8:F55,0,PP1),QH20)+SUMIFS(OFFSET('Game Board'!H8:H55,0,PP1),OFFSET('Game Board'!I8:I55,0,PP1),QH23,OFFSET('Game Board'!F8:F55,0,PP1),QH21)+SUMIFS(OFFSET('Game Board'!H8:H55,0,PP1),OFFSET('Game Board'!I8:I55,0,PP1),QH23,OFFSET('Game Board'!F8:F55,0,PP1),QH22)</f>
        <v>0</v>
      </c>
      <c r="QO23" s="315">
        <f ca="1">SUMIFS(OFFSET('Game Board'!H8:H55,0,PP1),OFFSET('Game Board'!F8:F55,0,PP1),QH23,OFFSET('Game Board'!I8:I55,0,PP1),QH20)+SUMIFS(OFFSET('Game Board'!H8:H55,0,PP1),OFFSET('Game Board'!F8:F55,0,PP1),QH23,OFFSET('Game Board'!I8:I55,0,PP1),QH21)+SUMIFS(OFFSET('Game Board'!H8:H55,0,PP1),OFFSET('Game Board'!F8:F55,0,PP1),QH23,OFFSET('Game Board'!I8:I55,0,PP1),QH22)+SUMIFS(OFFSET('Game Board'!G8:G55,0,PP1),OFFSET('Game Board'!I8:I55,0,PP1),QH23,OFFSET('Game Board'!F8:F55,0,PP1),QH20)+SUMIFS(OFFSET('Game Board'!G8:G55,0,PP1),OFFSET('Game Board'!I8:I55,0,PP1),QH23,OFFSET('Game Board'!F8:F55,0,PP1),QH21)+SUMIFS(OFFSET('Game Board'!G8:G55,0,PP1),OFFSET('Game Board'!I8:I55,0,PP1),QH23,OFFSET('Game Board'!F8:F55,0,PP1),QH22)</f>
        <v>0</v>
      </c>
      <c r="QP23" s="315">
        <f t="shared" ca="1" si="107"/>
        <v>0</v>
      </c>
      <c r="QQ23" s="315">
        <f t="shared" ca="1" si="108"/>
        <v>3</v>
      </c>
      <c r="QR23" s="315">
        <f t="shared" ref="QR23" ca="1" si="3294">IF(QH23&lt;&gt;"",SUMPRODUCT((QG20:QG23=QG23)*(QQ20:QQ23&gt;QQ23)*1),0)</f>
        <v>0</v>
      </c>
      <c r="QS23" s="315">
        <f t="shared" ref="QS23" ca="1" si="3295">IF(QH23&lt;&gt;"",SUMPRODUCT((QR20:QR23=QR23)*(QP20:QP23&gt;QP23)*1),0)</f>
        <v>0</v>
      </c>
      <c r="QT23" s="315">
        <f t="shared" ca="1" si="111"/>
        <v>0</v>
      </c>
      <c r="QU23" s="315">
        <f t="shared" ref="QU23" ca="1" si="3296">IF(QH23&lt;&gt;"",SUMPRODUCT((QT20:QT23=QT23)*(QR20:QR23=QR23)*(QN20:QN23&gt;QN23)*1),0)</f>
        <v>0</v>
      </c>
      <c r="QV23" s="315">
        <f t="shared" ca="1" si="113"/>
        <v>1</v>
      </c>
      <c r="QW23" s="315">
        <f ca="1">SUMPRODUCT((OFFSET('Game Board'!F8:F55,0,PP1)=QI23)*(OFFSET('Game Board'!I8:I55,0,PP1)=QI21)*(OFFSET('Game Board'!G8:G55,0,PP1)&gt;OFFSET('Game Board'!H8:H55,0,PP1))*1)+SUMPRODUCT((OFFSET('Game Board'!I8:I55,0,PP1)=QI23)*(OFFSET('Game Board'!F8:F55,0,PP1)=QI21)*(OFFSET('Game Board'!H8:H55,0,PP1)&gt;OFFSET('Game Board'!G8:G55,0,PP1))*1)+SUMPRODUCT((OFFSET('Game Board'!F8:F55,0,PP1)=QI23)*(OFFSET('Game Board'!I8:I55,0,PP1)=QI22)*(OFFSET('Game Board'!G8:G55,0,PP1)&gt;OFFSET('Game Board'!H8:H55,0,PP1))*1)+SUMPRODUCT((OFFSET('Game Board'!I8:I55,0,PP1)=QI23)*(OFFSET('Game Board'!F8:F55,0,PP1)=QI22)*(OFFSET('Game Board'!H8:H55,0,PP1)&gt;OFFSET('Game Board'!G8:G55,0,PP1))*1)</f>
        <v>0</v>
      </c>
      <c r="QX23" s="315">
        <f ca="1">SUMPRODUCT((OFFSET('Game Board'!F8:F55,0,PP1)=QI23)*(OFFSET('Game Board'!I8:I55,0,PP1)=QI21)*(OFFSET('Game Board'!G8:G55,0,PP1)=OFFSET('Game Board'!H8:H55,0,PP1))*1)+SUMPRODUCT((OFFSET('Game Board'!I8:I55,0,PP1)=QI23)*(OFFSET('Game Board'!F8:F55,0,PP1)=QI21)*(OFFSET('Game Board'!G8:G55,0,PP1)=OFFSET('Game Board'!H8:H55,0,PP1))*1)+SUMPRODUCT((OFFSET('Game Board'!F8:F55,0,PP1)=QI23)*(OFFSET('Game Board'!I8:I55,0,PP1)=QI22)*(OFFSET('Game Board'!G8:G55,0,PP1)=OFFSET('Game Board'!H8:H55,0,PP1))*1)+SUMPRODUCT((OFFSET('Game Board'!I8:I55,0,PP1)=QI23)*(OFFSET('Game Board'!F8:F55,0,PP1)=QI22)*(OFFSET('Game Board'!G8:G55,0,PP1)=OFFSET('Game Board'!H8:H55,0,PP1))*1)</f>
        <v>0</v>
      </c>
      <c r="QY23" s="315">
        <f ca="1">SUMPRODUCT((OFFSET('Game Board'!F8:F55,0,PP1)=QI23)*(OFFSET('Game Board'!I8:I55,0,PP1)=QI21)*(OFFSET('Game Board'!G8:G55,0,PP1)&lt;OFFSET('Game Board'!H8:H55,0,PP1))*1)+SUMPRODUCT((OFFSET('Game Board'!I8:I55,0,PP1)=QI23)*(OFFSET('Game Board'!F8:F55,0,PP1)=QI21)*(OFFSET('Game Board'!H8:H55,0,PP1)&lt;OFFSET('Game Board'!G8:G55,0,PP1))*1)+SUMPRODUCT((OFFSET('Game Board'!F8:F55,0,PP1)=QI23)*(OFFSET('Game Board'!I8:I55,0,PP1)=QI22)*(OFFSET('Game Board'!G8:G55,0,PP1)&lt;OFFSET('Game Board'!H8:H55,0,PP1))*1)+SUMPRODUCT((OFFSET('Game Board'!I8:I55,0,PP1)=QI23)*(OFFSET('Game Board'!F8:F55,0,PP1)=QI22)*(OFFSET('Game Board'!H8:H55,0,PP1)&lt;OFFSET('Game Board'!G8:G55,0,PP1))*1)</f>
        <v>0</v>
      </c>
      <c r="QZ23" s="315">
        <f ca="1">SUMIFS(OFFSET('Game Board'!G8:G55,0,PP1),OFFSET('Game Board'!F8:F55,0,PP1),QI23,OFFSET('Game Board'!I8:I55,0,PP1),QI21)+SUMIFS(OFFSET('Game Board'!G8:G55,0,PP1),OFFSET('Game Board'!F8:F55,0,PP1),QI23,OFFSET('Game Board'!I8:I55,0,PP1),QI22)+SUMIFS(OFFSET('Game Board'!H8:H55,0,PP1),OFFSET('Game Board'!I8:I55,0,PP1),QI23,OFFSET('Game Board'!F8:F55,0,PP1),QI21)+SUMIFS(OFFSET('Game Board'!H8:H55,0,PP1),OFFSET('Game Board'!I8:I55,0,PP1),QI23,OFFSET('Game Board'!F8:F55,0,PP1),QI22)</f>
        <v>0</v>
      </c>
      <c r="RA23" s="315">
        <f ca="1">SUMIFS(OFFSET('Game Board'!G8:G55,0,PP1),OFFSET('Game Board'!F8:F55,0,PP1),QI23,OFFSET('Game Board'!I8:I55,0,PP1),QI21)+SUMIFS(OFFSET('Game Board'!G8:G55,0,PP1),OFFSET('Game Board'!F8:F55,0,PP1),QI23,OFFSET('Game Board'!I8:I55,0,PP1),QI22)+SUMIFS(OFFSET('Game Board'!H8:H55,0,PP1),OFFSET('Game Board'!I8:I55,0,PP1),QI23,OFFSET('Game Board'!F8:F55,0,PP1),QI21)+SUMIFS(OFFSET('Game Board'!H8:H55,0,PP1),OFFSET('Game Board'!I8:I55,0,PP1),QI23,OFFSET('Game Board'!F8:F55,0,PP1),QI22)</f>
        <v>0</v>
      </c>
      <c r="RB23" s="315">
        <f t="shared" ca="1" si="316"/>
        <v>0</v>
      </c>
      <c r="RC23" s="315">
        <f t="shared" ca="1" si="317"/>
        <v>0</v>
      </c>
      <c r="RD23" s="315">
        <f t="shared" ref="RD23" ca="1" si="3297">IF(QI23&lt;&gt;"",SUMPRODUCT((QG20:QG23=QG23)*(RC20:RC23&gt;RC23)*1),0)</f>
        <v>0</v>
      </c>
      <c r="RE23" s="315">
        <f t="shared" ref="RE23" ca="1" si="3298">IF(QI23&lt;&gt;"",SUMPRODUCT((RD20:RD23=RD23)*(RB20:RB23&gt;RB23)*1),0)</f>
        <v>0</v>
      </c>
      <c r="RF23" s="315">
        <f t="shared" ca="1" si="320"/>
        <v>0</v>
      </c>
      <c r="RG23" s="315">
        <f t="shared" ref="RG23" ca="1" si="3299">IF(QI23&lt;&gt;"",SUMPRODUCT((RF20:RF23=RF23)*(RD20:RD23=RD23)*(QZ20:QZ23&gt;QZ23)*1),0)</f>
        <v>0</v>
      </c>
      <c r="RH23" s="315">
        <f t="shared" ca="1" si="114"/>
        <v>1</v>
      </c>
      <c r="RI23" s="315">
        <f ca="1">SUMPRODUCT((OFFSET('Game Board'!F8:F55,0,PP1)=QJ23)*(OFFSET('Game Board'!I8:I55,0,PP1)=QJ22)*(OFFSET('Game Board'!G8:G55,0,PP1)&gt;OFFSET('Game Board'!H8:H55,0,PP1))*1)+SUMPRODUCT((OFFSET('Game Board'!I8:I55,0,PP1)=QJ23)*(OFFSET('Game Board'!F8:F55,0,PP1)=QJ22)*(OFFSET('Game Board'!H8:H55,0,PP1)&gt;OFFSET('Game Board'!G8:G55,0,PP1))*1)</f>
        <v>0</v>
      </c>
      <c r="RJ23" s="315">
        <f ca="1">SUMPRODUCT((OFFSET('Game Board'!F8:F55,0,PP1)=QJ23)*(OFFSET('Game Board'!I8:I55,0,PP1)=QJ22)*(OFFSET('Game Board'!G8:G55,0,PP1)=OFFSET('Game Board'!H8:H55,0,PP1))*1)+SUMPRODUCT((OFFSET('Game Board'!I8:I55,0,PP1)=QJ23)*(OFFSET('Game Board'!F8:F55,0,PP1)=QJ22)*(OFFSET('Game Board'!H8:H55,0,PP1)=OFFSET('Game Board'!G8:G55,0,PP1))*1)</f>
        <v>0</v>
      </c>
      <c r="RK23" s="315">
        <f ca="1">SUMPRODUCT((OFFSET('Game Board'!F8:F55,0,PP1)=QJ23)*(OFFSET('Game Board'!I8:I55,0,PP1)=QJ22)*(OFFSET('Game Board'!G8:G55,0,PP1)&lt;OFFSET('Game Board'!H8:H55,0,PP1))*1)+SUMPRODUCT((OFFSET('Game Board'!I8:I55,0,PP1)=QJ23)*(OFFSET('Game Board'!F8:F55,0,PP1)=QJ22)*(OFFSET('Game Board'!H8:H55,0,PP1)&lt;OFFSET('Game Board'!G8:G55,0,PP1))*1)</f>
        <v>0</v>
      </c>
      <c r="RL23" s="315">
        <f ca="1">SUMIFS(OFFSET('Game Board'!G8:G55,0,PP1),OFFSET('Game Board'!F8:F55,0,PP1),QJ23,OFFSET('Game Board'!I8:I55,0,PP1),QJ22)+SUMIFS(OFFSET('Game Board'!H8:H55,0,PP1),OFFSET('Game Board'!I8:I55,0,PP1),QJ23,OFFSET('Game Board'!F8:F55,0,PP1),QJ22)</f>
        <v>0</v>
      </c>
      <c r="RM23" s="315">
        <f ca="1">SUMIFS(OFFSET('Game Board'!G8:G55,0,PP1),OFFSET('Game Board'!F8:F55,0,PP1),QJ23,OFFSET('Game Board'!I8:I55,0,PP1),QJ22)+SUMIFS(OFFSET('Game Board'!H8:H55,0,PP1),OFFSET('Game Board'!I8:I55,0,PP1),QJ23,OFFSET('Game Board'!F8:F55,0,PP1),QJ22)</f>
        <v>0</v>
      </c>
      <c r="RN23" s="315">
        <f t="shared" ca="1" si="3103"/>
        <v>0</v>
      </c>
      <c r="RO23" s="315">
        <f t="shared" ca="1" si="3104"/>
        <v>0</v>
      </c>
      <c r="RP23" s="315">
        <f t="shared" ref="RP23" ca="1" si="3300">IF(QJ23&lt;&gt;"",SUMPRODUCT((QS20:QS23=QS23)*(RO20:RO23&gt;RO23)*1),0)</f>
        <v>0</v>
      </c>
      <c r="RQ23" s="315">
        <f t="shared" ref="RQ23" ca="1" si="3301">IF(QJ23&lt;&gt;"",SUMPRODUCT((RP20:RP23=RP23)*(RN20:RN23&gt;RN23)*1),0)</f>
        <v>0</v>
      </c>
      <c r="RR23" s="315">
        <f t="shared" ca="1" si="3107"/>
        <v>0</v>
      </c>
      <c r="RS23" s="315">
        <f t="shared" ref="RS23" ca="1" si="3302">IF(QJ23&lt;&gt;"",SUMPRODUCT((RR20:RR23=RR23)*(RP20:RP23=RP23)*(RL20:RL23&gt;RL23)*1),0)</f>
        <v>0</v>
      </c>
      <c r="RT23" s="315">
        <f t="shared" ca="1" si="115"/>
        <v>1</v>
      </c>
      <c r="RU23" s="315">
        <f t="shared" ref="RU23" ca="1" si="3303">SUMPRODUCT((RT20:RT23=RT23)*(PW20:PW23&gt;PW23)*1)</f>
        <v>2</v>
      </c>
      <c r="RV23" s="315">
        <f t="shared" ca="1" si="117"/>
        <v>3</v>
      </c>
      <c r="RW23" s="315" t="str">
        <f t="shared" si="323"/>
        <v>Portugal</v>
      </c>
      <c r="RX23" s="315">
        <f t="shared" ca="1" si="118"/>
        <v>0</v>
      </c>
      <c r="RY23" s="315">
        <f ca="1">SUMPRODUCT((OFFSET('Game Board'!G8:G55,0,RY1)&lt;&gt;"")*(OFFSET('Game Board'!F8:F55,0,RY1)=C23)*(OFFSET('Game Board'!G8:G55,0,RY1)&gt;OFFSET('Game Board'!H8:H55,0,RY1))*1)+SUMPRODUCT((OFFSET('Game Board'!G8:G55,0,RY1)&lt;&gt;"")*(OFFSET('Game Board'!I8:I55,0,RY1)=C23)*(OFFSET('Game Board'!H8:H55,0,RY1)&gt;OFFSET('Game Board'!G8:G55,0,RY1))*1)</f>
        <v>0</v>
      </c>
      <c r="RZ23" s="315">
        <f ca="1">SUMPRODUCT((OFFSET('Game Board'!G8:G55,0,RY1)&lt;&gt;"")*(OFFSET('Game Board'!F8:F55,0,RY1)=C23)*(OFFSET('Game Board'!G8:G55,0,RY1)=OFFSET('Game Board'!H8:H55,0,RY1))*1)+SUMPRODUCT((OFFSET('Game Board'!G8:G55,0,RY1)&lt;&gt;"")*(OFFSET('Game Board'!I8:I55,0,RY1)=C23)*(OFFSET('Game Board'!G8:G55,0,RY1)=OFFSET('Game Board'!H8:H55,0,RY1))*1)</f>
        <v>0</v>
      </c>
      <c r="SA23" s="315">
        <f ca="1">SUMPRODUCT((OFFSET('Game Board'!G8:G55,0,RY1)&lt;&gt;"")*(OFFSET('Game Board'!F8:F55,0,RY1)=C23)*(OFFSET('Game Board'!G8:G55,0,RY1)&lt;OFFSET('Game Board'!H8:H55,0,RY1))*1)+SUMPRODUCT((OFFSET('Game Board'!G8:G55,0,RY1)&lt;&gt;"")*(OFFSET('Game Board'!I8:I55,0,RY1)=C23)*(OFFSET('Game Board'!H8:H55,0,RY1)&lt;OFFSET('Game Board'!G8:G55,0,RY1))*1)</f>
        <v>0</v>
      </c>
      <c r="SB23" s="315">
        <f ca="1">SUMIF(OFFSET('Game Board'!F8:F55,0,RY1),C23,OFFSET('Game Board'!G8:G55,0,RY1))+SUMIF(OFFSET('Game Board'!I8:I55,0,RY1),C23,OFFSET('Game Board'!H8:H55,0,RY1))</f>
        <v>0</v>
      </c>
      <c r="SC23" s="315">
        <f ca="1">SUMIF(OFFSET('Game Board'!F8:F55,0,RY1),C23,OFFSET('Game Board'!H8:H55,0,RY1))+SUMIF(OFFSET('Game Board'!I8:I55,0,RY1),C23,OFFSET('Game Board'!G8:G55,0,RY1))</f>
        <v>0</v>
      </c>
      <c r="SD23" s="315">
        <f t="shared" ca="1" si="119"/>
        <v>0</v>
      </c>
      <c r="SE23" s="315">
        <f t="shared" ca="1" si="120"/>
        <v>0</v>
      </c>
      <c r="SF23" s="315">
        <f ca="1">INDEX(L4:L35,MATCH(SO23,C4:C35,0),0)</f>
        <v>1752</v>
      </c>
      <c r="SG23" s="319">
        <f>'Tournament Setup'!F25</f>
        <v>0</v>
      </c>
      <c r="SH23" s="315">
        <f t="shared" ref="SH23" ca="1" si="3304">RANK(SE23,SE20:SE23)</f>
        <v>1</v>
      </c>
      <c r="SI23" s="315">
        <f t="shared" ref="SI23" ca="1" si="3305">SUMPRODUCT((SH20:SH23=SH23)*(SD20:SD23&gt;SD23)*1)</f>
        <v>0</v>
      </c>
      <c r="SJ23" s="315">
        <f t="shared" ca="1" si="123"/>
        <v>1</v>
      </c>
      <c r="SK23" s="315">
        <f t="shared" ref="SK23" ca="1" si="3306">SUMPRODUCT((SH20:SH23=SH23)*(SD20:SD23=SD23)*(SB20:SB23&gt;SB23)*1)</f>
        <v>0</v>
      </c>
      <c r="SL23" s="315">
        <f t="shared" ca="1" si="125"/>
        <v>1</v>
      </c>
      <c r="SM23" s="315">
        <f t="shared" ref="SM23" ca="1" si="3307">RANK(SL23,SL20:SL23,1)+COUNTIF(SL20:SL23,SL23)-1</f>
        <v>4</v>
      </c>
      <c r="SN23" s="315">
        <v>4</v>
      </c>
      <c r="SO23" s="315" t="str">
        <f t="shared" ref="SO23" ca="1" si="3308">INDEX(RW20:RW23,MATCH(SN23,SM20:SM23,0),0)</f>
        <v>Portugal</v>
      </c>
      <c r="SP23" s="315">
        <f t="shared" ref="SP23" ca="1" si="3309">INDEX(SL20:SL23,MATCH(SO23,RW20:RW23,0),0)</f>
        <v>1</v>
      </c>
      <c r="SQ23" s="315" t="str">
        <f t="shared" ca="1" si="3116"/>
        <v>Portugal</v>
      </c>
      <c r="SR23" s="315" t="str">
        <f t="shared" ref="SR23" ca="1" si="3310">IF(AND(SR22&lt;&gt;"",SP23=2),SO23,"")</f>
        <v/>
      </c>
      <c r="SS23" s="315" t="str">
        <f t="shared" ref="SS23" ca="1" si="3311">IF(AND(SS22&lt;&gt;"",SP23=3),SO23,"")</f>
        <v/>
      </c>
      <c r="ST23" s="315">
        <f ca="1">SUMPRODUCT((OFFSET('Game Board'!F8:F55,0,RY1)=SQ23)*(OFFSET('Game Board'!I8:I55,0,RY1)=SQ20)*(OFFSET('Game Board'!G8:G55,0,RY1)&gt;OFFSET('Game Board'!H8:H55,0,RY1))*1)+SUMPRODUCT((OFFSET('Game Board'!I8:I55,0,RY1)=SQ23)*(OFFSET('Game Board'!F8:F55,0,RY1)=SQ20)*(OFFSET('Game Board'!H8:H55,0,RY1)&gt;OFFSET('Game Board'!G8:G55,0,RY1))*1)+SUMPRODUCT((OFFSET('Game Board'!F8:F55,0,RY1)=SQ23)*(OFFSET('Game Board'!I8:I55,0,RY1)=SQ21)*(OFFSET('Game Board'!G8:G55,0,RY1)&gt;OFFSET('Game Board'!H8:H55,0,RY1))*1)+SUMPRODUCT((OFFSET('Game Board'!I8:I55,0,RY1)=SQ23)*(OFFSET('Game Board'!F8:F55,0,RY1)=SQ21)*(OFFSET('Game Board'!H8:H55,0,RY1)&gt;OFFSET('Game Board'!G8:G55,0,RY1))*1)+SUMPRODUCT((OFFSET('Game Board'!F8:F55,0,RY1)=SQ23)*(OFFSET('Game Board'!I8:I55,0,RY1)=SQ22)*(OFFSET('Game Board'!G8:G55,0,RY1)&gt;OFFSET('Game Board'!H8:H55,0,RY1))*1)+SUMPRODUCT((OFFSET('Game Board'!I8:I55,0,RY1)=SQ23)*(OFFSET('Game Board'!F8:F55,0,RY1)=SQ22)*(OFFSET('Game Board'!H8:H55,0,RY1)&gt;OFFSET('Game Board'!G8:G55,0,RY1))*1)</f>
        <v>0</v>
      </c>
      <c r="SU23" s="315">
        <f ca="1">SUMPRODUCT((OFFSET('Game Board'!F8:F55,0,RY1)=SQ23)*(OFFSET('Game Board'!I8:I55,0,RY1)=SQ20)*(OFFSET('Game Board'!G8:G55,0,RY1)&gt;=OFFSET('Game Board'!H8:H55,0,RY1))*1)+SUMPRODUCT((OFFSET('Game Board'!I8:I55,0,RY1)=SQ23)*(OFFSET('Game Board'!F8:F55,0,RY1)=SQ20)*(OFFSET('Game Board'!G8:G55,0,RY1)=OFFSET('Game Board'!H8:H55,0,RY1))*1)+SUMPRODUCT((OFFSET('Game Board'!F8:F55,0,RY1)=SQ23)*(OFFSET('Game Board'!I8:I55,0,RY1)=SQ21)*(OFFSET('Game Board'!G8:G55,0,RY1)=OFFSET('Game Board'!H8:H55,0,RY1))*1)+SUMPRODUCT((OFFSET('Game Board'!I8:I55,0,RY1)=SQ23)*(OFFSET('Game Board'!F8:F55,0,RY1)=SQ21)*(OFFSET('Game Board'!G8:G55,0,RY1)=OFFSET('Game Board'!H8:H55,0,RY1))*1)+SUMPRODUCT((OFFSET('Game Board'!F8:F55,0,RY1)=SQ23)*(OFFSET('Game Board'!I8:I55,0,RY1)=SQ22)*(OFFSET('Game Board'!G8:G55,0,RY1)=OFFSET('Game Board'!H8:H55,0,RY1))*1)+SUMPRODUCT((OFFSET('Game Board'!I8:I55,0,RY1)=SQ23)*(OFFSET('Game Board'!F8:F55,0,RY1)=SQ22)*(OFFSET('Game Board'!G8:G55,0,RY1)=OFFSET('Game Board'!H8:H55,0,RY1))*1)</f>
        <v>3</v>
      </c>
      <c r="SV23" s="315">
        <f ca="1">SUMPRODUCT((OFFSET('Game Board'!F8:F55,0,RY1)=SQ23)*(OFFSET('Game Board'!I8:I55,0,RY1)=SQ20)*(OFFSET('Game Board'!G8:G55,0,RY1)&lt;OFFSET('Game Board'!H8:H55,0,RY1))*1)+SUMPRODUCT((OFFSET('Game Board'!I8:I55,0,RY1)=SQ23)*(OFFSET('Game Board'!F8:F55,0,RY1)=SQ20)*(OFFSET('Game Board'!H8:H55,0,RY1)&lt;OFFSET('Game Board'!G8:G55,0,RY1))*1)+SUMPRODUCT((OFFSET('Game Board'!F8:F55,0,RY1)=SQ23)*(OFFSET('Game Board'!I8:I55,0,RY1)=SQ21)*(OFFSET('Game Board'!G8:G55,0,RY1)&lt;OFFSET('Game Board'!H8:H55,0,RY1))*1)+SUMPRODUCT((OFFSET('Game Board'!I8:I55,0,RY1)=SQ23)*(OFFSET('Game Board'!F8:F55,0,RY1)=SQ21)*(OFFSET('Game Board'!H8:H55,0,RY1)&lt;OFFSET('Game Board'!G8:G55,0,RY1))*1)+SUMPRODUCT((OFFSET('Game Board'!F8:F55,0,RY1)=SQ23)*(OFFSET('Game Board'!I8:I55,0,RY1)=SQ22)*(OFFSET('Game Board'!G8:G55,0,RY1)&lt;OFFSET('Game Board'!H8:H55,0,RY1))*1)+SUMPRODUCT((OFFSET('Game Board'!I8:I55,0,RY1)=SQ23)*(OFFSET('Game Board'!F8:F55,0,RY1)=SQ22)*(OFFSET('Game Board'!H8:H55,0,RY1)&lt;OFFSET('Game Board'!G8:G55,0,RY1))*1)</f>
        <v>0</v>
      </c>
      <c r="SW23" s="315">
        <f ca="1">SUMIFS(OFFSET('Game Board'!G8:G55,0,RY1),OFFSET('Game Board'!F8:F55,0,RY1),SQ23,OFFSET('Game Board'!I8:I55,0,RY1),SQ20)+SUMIFS(OFFSET('Game Board'!G8:G55,0,RY1),OFFSET('Game Board'!F8:F55,0,RY1),SQ23,OFFSET('Game Board'!I8:I55,0,RY1),SQ21)+SUMIFS(OFFSET('Game Board'!G8:G55,0,RY1),OFFSET('Game Board'!F8:F55,0,RY1),SQ23,OFFSET('Game Board'!I8:I55,0,RY1),SQ22)+SUMIFS(OFFSET('Game Board'!H8:H55,0,RY1),OFFSET('Game Board'!I8:I55,0,RY1),SQ23,OFFSET('Game Board'!F8:F55,0,RY1),SQ20)+SUMIFS(OFFSET('Game Board'!H8:H55,0,RY1),OFFSET('Game Board'!I8:I55,0,RY1),SQ23,OFFSET('Game Board'!F8:F55,0,RY1),SQ21)+SUMIFS(OFFSET('Game Board'!H8:H55,0,RY1),OFFSET('Game Board'!I8:I55,0,RY1),SQ23,OFFSET('Game Board'!F8:F55,0,RY1),SQ22)</f>
        <v>0</v>
      </c>
      <c r="SX23" s="315">
        <f ca="1">SUMIFS(OFFSET('Game Board'!H8:H55,0,RY1),OFFSET('Game Board'!F8:F55,0,RY1),SQ23,OFFSET('Game Board'!I8:I55,0,RY1),SQ20)+SUMIFS(OFFSET('Game Board'!H8:H55,0,RY1),OFFSET('Game Board'!F8:F55,0,RY1),SQ23,OFFSET('Game Board'!I8:I55,0,RY1),SQ21)+SUMIFS(OFFSET('Game Board'!H8:H55,0,RY1),OFFSET('Game Board'!F8:F55,0,RY1),SQ23,OFFSET('Game Board'!I8:I55,0,RY1),SQ22)+SUMIFS(OFFSET('Game Board'!G8:G55,0,RY1),OFFSET('Game Board'!I8:I55,0,RY1),SQ23,OFFSET('Game Board'!F8:F55,0,RY1),SQ20)+SUMIFS(OFFSET('Game Board'!G8:G55,0,RY1),OFFSET('Game Board'!I8:I55,0,RY1),SQ23,OFFSET('Game Board'!F8:F55,0,RY1),SQ21)+SUMIFS(OFFSET('Game Board'!G8:G55,0,RY1),OFFSET('Game Board'!I8:I55,0,RY1),SQ23,OFFSET('Game Board'!F8:F55,0,RY1),SQ22)</f>
        <v>0</v>
      </c>
      <c r="SY23" s="315">
        <f t="shared" ca="1" si="130"/>
        <v>0</v>
      </c>
      <c r="SZ23" s="315">
        <f t="shared" ca="1" si="131"/>
        <v>3</v>
      </c>
      <c r="TA23" s="315">
        <f t="shared" ref="TA23" ca="1" si="3312">IF(SQ23&lt;&gt;"",SUMPRODUCT((SP20:SP23=SP23)*(SZ20:SZ23&gt;SZ23)*1),0)</f>
        <v>0</v>
      </c>
      <c r="TB23" s="315">
        <f t="shared" ref="TB23" ca="1" si="3313">IF(SQ23&lt;&gt;"",SUMPRODUCT((TA20:TA23=TA23)*(SY20:SY23&gt;SY23)*1),0)</f>
        <v>0</v>
      </c>
      <c r="TC23" s="315">
        <f t="shared" ca="1" si="134"/>
        <v>0</v>
      </c>
      <c r="TD23" s="315">
        <f t="shared" ref="TD23" ca="1" si="3314">IF(SQ23&lt;&gt;"",SUMPRODUCT((TC20:TC23=TC23)*(TA20:TA23=TA23)*(SW20:SW23&gt;SW23)*1),0)</f>
        <v>0</v>
      </c>
      <c r="TE23" s="315">
        <f t="shared" ca="1" si="136"/>
        <v>1</v>
      </c>
      <c r="TF23" s="315">
        <f ca="1">SUMPRODUCT((OFFSET('Game Board'!F8:F55,0,RY1)=SR23)*(OFFSET('Game Board'!I8:I55,0,RY1)=SR21)*(OFFSET('Game Board'!G8:G55,0,RY1)&gt;OFFSET('Game Board'!H8:H55,0,RY1))*1)+SUMPRODUCT((OFFSET('Game Board'!I8:I55,0,RY1)=SR23)*(OFFSET('Game Board'!F8:F55,0,RY1)=SR21)*(OFFSET('Game Board'!H8:H55,0,RY1)&gt;OFFSET('Game Board'!G8:G55,0,RY1))*1)+SUMPRODUCT((OFFSET('Game Board'!F8:F55,0,RY1)=SR23)*(OFFSET('Game Board'!I8:I55,0,RY1)=SR22)*(OFFSET('Game Board'!G8:G55,0,RY1)&gt;OFFSET('Game Board'!H8:H55,0,RY1))*1)+SUMPRODUCT((OFFSET('Game Board'!I8:I55,0,RY1)=SR23)*(OFFSET('Game Board'!F8:F55,0,RY1)=SR22)*(OFFSET('Game Board'!H8:H55,0,RY1)&gt;OFFSET('Game Board'!G8:G55,0,RY1))*1)</f>
        <v>0</v>
      </c>
      <c r="TG23" s="315">
        <f ca="1">SUMPRODUCT((OFFSET('Game Board'!F8:F55,0,RY1)=SR23)*(OFFSET('Game Board'!I8:I55,0,RY1)=SR21)*(OFFSET('Game Board'!G8:G55,0,RY1)=OFFSET('Game Board'!H8:H55,0,RY1))*1)+SUMPRODUCT((OFFSET('Game Board'!I8:I55,0,RY1)=SR23)*(OFFSET('Game Board'!F8:F55,0,RY1)=SR21)*(OFFSET('Game Board'!G8:G55,0,RY1)=OFFSET('Game Board'!H8:H55,0,RY1))*1)+SUMPRODUCT((OFFSET('Game Board'!F8:F55,0,RY1)=SR23)*(OFFSET('Game Board'!I8:I55,0,RY1)=SR22)*(OFFSET('Game Board'!G8:G55,0,RY1)=OFFSET('Game Board'!H8:H55,0,RY1))*1)+SUMPRODUCT((OFFSET('Game Board'!I8:I55,0,RY1)=SR23)*(OFFSET('Game Board'!F8:F55,0,RY1)=SR22)*(OFFSET('Game Board'!G8:G55,0,RY1)=OFFSET('Game Board'!H8:H55,0,RY1))*1)</f>
        <v>0</v>
      </c>
      <c r="TH23" s="315">
        <f ca="1">SUMPRODUCT((OFFSET('Game Board'!F8:F55,0,RY1)=SR23)*(OFFSET('Game Board'!I8:I55,0,RY1)=SR21)*(OFFSET('Game Board'!G8:G55,0,RY1)&lt;OFFSET('Game Board'!H8:H55,0,RY1))*1)+SUMPRODUCT((OFFSET('Game Board'!I8:I55,0,RY1)=SR23)*(OFFSET('Game Board'!F8:F55,0,RY1)=SR21)*(OFFSET('Game Board'!H8:H55,0,RY1)&lt;OFFSET('Game Board'!G8:G55,0,RY1))*1)+SUMPRODUCT((OFFSET('Game Board'!F8:F55,0,RY1)=SR23)*(OFFSET('Game Board'!I8:I55,0,RY1)=SR22)*(OFFSET('Game Board'!G8:G55,0,RY1)&lt;OFFSET('Game Board'!H8:H55,0,RY1))*1)+SUMPRODUCT((OFFSET('Game Board'!I8:I55,0,RY1)=SR23)*(OFFSET('Game Board'!F8:F55,0,RY1)=SR22)*(OFFSET('Game Board'!H8:H55,0,RY1)&lt;OFFSET('Game Board'!G8:G55,0,RY1))*1)</f>
        <v>0</v>
      </c>
      <c r="TI23" s="315">
        <f ca="1">SUMIFS(OFFSET('Game Board'!G8:G55,0,RY1),OFFSET('Game Board'!F8:F55,0,RY1),SR23,OFFSET('Game Board'!I8:I55,0,RY1),SR21)+SUMIFS(OFFSET('Game Board'!G8:G55,0,RY1),OFFSET('Game Board'!F8:F55,0,RY1),SR23,OFFSET('Game Board'!I8:I55,0,RY1),SR22)+SUMIFS(OFFSET('Game Board'!H8:H55,0,RY1),OFFSET('Game Board'!I8:I55,0,RY1),SR23,OFFSET('Game Board'!F8:F55,0,RY1),SR21)+SUMIFS(OFFSET('Game Board'!H8:H55,0,RY1),OFFSET('Game Board'!I8:I55,0,RY1),SR23,OFFSET('Game Board'!F8:F55,0,RY1),SR22)</f>
        <v>0</v>
      </c>
      <c r="TJ23" s="315">
        <f ca="1">SUMIFS(OFFSET('Game Board'!G8:G55,0,RY1),OFFSET('Game Board'!F8:F55,0,RY1),SR23,OFFSET('Game Board'!I8:I55,0,RY1),SR21)+SUMIFS(OFFSET('Game Board'!G8:G55,0,RY1),OFFSET('Game Board'!F8:F55,0,RY1),SR23,OFFSET('Game Board'!I8:I55,0,RY1),SR22)+SUMIFS(OFFSET('Game Board'!H8:H55,0,RY1),OFFSET('Game Board'!I8:I55,0,RY1),SR23,OFFSET('Game Board'!F8:F55,0,RY1),SR21)+SUMIFS(OFFSET('Game Board'!H8:H55,0,RY1),OFFSET('Game Board'!I8:I55,0,RY1),SR23,OFFSET('Game Board'!F8:F55,0,RY1),SR22)</f>
        <v>0</v>
      </c>
      <c r="TK23" s="315">
        <f t="shared" ca="1" si="335"/>
        <v>0</v>
      </c>
      <c r="TL23" s="315">
        <f t="shared" ca="1" si="336"/>
        <v>0</v>
      </c>
      <c r="TM23" s="315">
        <f t="shared" ref="TM23" ca="1" si="3315">IF(SR23&lt;&gt;"",SUMPRODUCT((SP20:SP23=SP23)*(TL20:TL23&gt;TL23)*1),0)</f>
        <v>0</v>
      </c>
      <c r="TN23" s="315">
        <f t="shared" ref="TN23" ca="1" si="3316">IF(SR23&lt;&gt;"",SUMPRODUCT((TM20:TM23=TM23)*(TK20:TK23&gt;TK23)*1),0)</f>
        <v>0</v>
      </c>
      <c r="TO23" s="315">
        <f t="shared" ca="1" si="339"/>
        <v>0</v>
      </c>
      <c r="TP23" s="315">
        <f t="shared" ref="TP23" ca="1" si="3317">IF(SR23&lt;&gt;"",SUMPRODUCT((TO20:TO23=TO23)*(TM20:TM23=TM23)*(TI20:TI23&gt;TI23)*1),0)</f>
        <v>0</v>
      </c>
      <c r="TQ23" s="315">
        <f t="shared" ca="1" si="137"/>
        <v>1</v>
      </c>
      <c r="TR23" s="315">
        <f ca="1">SUMPRODUCT((OFFSET('Game Board'!F8:F55,0,RY1)=SS23)*(OFFSET('Game Board'!I8:I55,0,RY1)=SS22)*(OFFSET('Game Board'!G8:G55,0,RY1)&gt;OFFSET('Game Board'!H8:H55,0,RY1))*1)+SUMPRODUCT((OFFSET('Game Board'!I8:I55,0,RY1)=SS23)*(OFFSET('Game Board'!F8:F55,0,RY1)=SS22)*(OFFSET('Game Board'!H8:H55,0,RY1)&gt;OFFSET('Game Board'!G8:G55,0,RY1))*1)</f>
        <v>0</v>
      </c>
      <c r="TS23" s="315">
        <f ca="1">SUMPRODUCT((OFFSET('Game Board'!F8:F55,0,RY1)=SS23)*(OFFSET('Game Board'!I8:I55,0,RY1)=SS22)*(OFFSET('Game Board'!G8:G55,0,RY1)=OFFSET('Game Board'!H8:H55,0,RY1))*1)+SUMPRODUCT((OFFSET('Game Board'!I8:I55,0,RY1)=SS23)*(OFFSET('Game Board'!F8:F55,0,RY1)=SS22)*(OFFSET('Game Board'!H8:H55,0,RY1)=OFFSET('Game Board'!G8:G55,0,RY1))*1)</f>
        <v>0</v>
      </c>
      <c r="TT23" s="315">
        <f ca="1">SUMPRODUCT((OFFSET('Game Board'!F8:F55,0,RY1)=SS23)*(OFFSET('Game Board'!I8:I55,0,RY1)=SS22)*(OFFSET('Game Board'!G8:G55,0,RY1)&lt;OFFSET('Game Board'!H8:H55,0,RY1))*1)+SUMPRODUCT((OFFSET('Game Board'!I8:I55,0,RY1)=SS23)*(OFFSET('Game Board'!F8:F55,0,RY1)=SS22)*(OFFSET('Game Board'!H8:H55,0,RY1)&lt;OFFSET('Game Board'!G8:G55,0,RY1))*1)</f>
        <v>0</v>
      </c>
      <c r="TU23" s="315">
        <f ca="1">SUMIFS(OFFSET('Game Board'!G8:G55,0,RY1),OFFSET('Game Board'!F8:F55,0,RY1),SS23,OFFSET('Game Board'!I8:I55,0,RY1),SS22)+SUMIFS(OFFSET('Game Board'!H8:H55,0,RY1),OFFSET('Game Board'!I8:I55,0,RY1),SS23,OFFSET('Game Board'!F8:F55,0,RY1),SS22)</f>
        <v>0</v>
      </c>
      <c r="TV23" s="315">
        <f ca="1">SUMIFS(OFFSET('Game Board'!G8:G55,0,RY1),OFFSET('Game Board'!F8:F55,0,RY1),SS23,OFFSET('Game Board'!I8:I55,0,RY1),SS22)+SUMIFS(OFFSET('Game Board'!H8:H55,0,RY1),OFFSET('Game Board'!I8:I55,0,RY1),SS23,OFFSET('Game Board'!F8:F55,0,RY1),SS22)</f>
        <v>0</v>
      </c>
      <c r="TW23" s="315">
        <f t="shared" ca="1" si="3125"/>
        <v>0</v>
      </c>
      <c r="TX23" s="315">
        <f t="shared" ca="1" si="3126"/>
        <v>0</v>
      </c>
      <c r="TY23" s="315">
        <f t="shared" ref="TY23" ca="1" si="3318">IF(SS23&lt;&gt;"",SUMPRODUCT((TB20:TB23=TB23)*(TX20:TX23&gt;TX23)*1),0)</f>
        <v>0</v>
      </c>
      <c r="TZ23" s="315">
        <f t="shared" ref="TZ23" ca="1" si="3319">IF(SS23&lt;&gt;"",SUMPRODUCT((TY20:TY23=TY23)*(TW20:TW23&gt;TW23)*1),0)</f>
        <v>0</v>
      </c>
      <c r="UA23" s="315">
        <f t="shared" ca="1" si="3129"/>
        <v>0</v>
      </c>
      <c r="UB23" s="315">
        <f t="shared" ref="UB23" ca="1" si="3320">IF(SS23&lt;&gt;"",SUMPRODUCT((UA20:UA23=UA23)*(TY20:TY23=TY23)*(TU20:TU23&gt;TU23)*1),0)</f>
        <v>0</v>
      </c>
      <c r="UC23" s="315">
        <f t="shared" ca="1" si="138"/>
        <v>1</v>
      </c>
      <c r="UD23" s="315">
        <f t="shared" ref="UD23" ca="1" si="3321">SUMPRODUCT((UC20:UC23=UC23)*(SF20:SF23&gt;SF23)*1)</f>
        <v>2</v>
      </c>
      <c r="UE23" s="315">
        <f t="shared" ca="1" si="140"/>
        <v>3</v>
      </c>
      <c r="UF23" s="315" t="str">
        <f t="shared" si="342"/>
        <v>Portugal</v>
      </c>
      <c r="UG23" s="315">
        <f t="shared" ca="1" si="141"/>
        <v>0</v>
      </c>
      <c r="UH23" s="315">
        <f ca="1">SUMPRODUCT((OFFSET('Game Board'!G8:G55,0,UH1)&lt;&gt;"")*(OFFSET('Game Board'!F8:F55,0,UH1)=C23)*(OFFSET('Game Board'!G8:G55,0,UH1)&gt;OFFSET('Game Board'!H8:H55,0,UH1))*1)+SUMPRODUCT((OFFSET('Game Board'!G8:G55,0,UH1)&lt;&gt;"")*(OFFSET('Game Board'!I8:I55,0,UH1)=C23)*(OFFSET('Game Board'!H8:H55,0,UH1)&gt;OFFSET('Game Board'!G8:G55,0,UH1))*1)</f>
        <v>0</v>
      </c>
      <c r="UI23" s="315">
        <f ca="1">SUMPRODUCT((OFFSET('Game Board'!G8:G55,0,UH1)&lt;&gt;"")*(OFFSET('Game Board'!F8:F55,0,UH1)=C23)*(OFFSET('Game Board'!G8:G55,0,UH1)=OFFSET('Game Board'!H8:H55,0,UH1))*1)+SUMPRODUCT((OFFSET('Game Board'!G8:G55,0,UH1)&lt;&gt;"")*(OFFSET('Game Board'!I8:I55,0,UH1)=C23)*(OFFSET('Game Board'!G8:G55,0,UH1)=OFFSET('Game Board'!H8:H55,0,UH1))*1)</f>
        <v>0</v>
      </c>
      <c r="UJ23" s="315">
        <f ca="1">SUMPRODUCT((OFFSET('Game Board'!G8:G55,0,UH1)&lt;&gt;"")*(OFFSET('Game Board'!F8:F55,0,UH1)=C23)*(OFFSET('Game Board'!G8:G55,0,UH1)&lt;OFFSET('Game Board'!H8:H55,0,UH1))*1)+SUMPRODUCT((OFFSET('Game Board'!G8:G55,0,UH1)&lt;&gt;"")*(OFFSET('Game Board'!I8:I55,0,UH1)=C23)*(OFFSET('Game Board'!H8:H55,0,UH1)&lt;OFFSET('Game Board'!G8:G55,0,UH1))*1)</f>
        <v>0</v>
      </c>
      <c r="UK23" s="315">
        <f ca="1">SUMIF(OFFSET('Game Board'!F8:F55,0,UH1),C23,OFFSET('Game Board'!G8:G55,0,UH1))+SUMIF(OFFSET('Game Board'!I8:I55,0,UH1),C23,OFFSET('Game Board'!H8:H55,0,UH1))</f>
        <v>0</v>
      </c>
      <c r="UL23" s="315">
        <f ca="1">SUMIF(OFFSET('Game Board'!F8:F55,0,UH1),C23,OFFSET('Game Board'!H8:H55,0,UH1))+SUMIF(OFFSET('Game Board'!I8:I55,0,UH1),C23,OFFSET('Game Board'!G8:G55,0,UH1))</f>
        <v>0</v>
      </c>
      <c r="UM23" s="315">
        <f t="shared" ca="1" si="142"/>
        <v>0</v>
      </c>
      <c r="UN23" s="315">
        <f t="shared" ca="1" si="143"/>
        <v>0</v>
      </c>
      <c r="UO23" s="315">
        <f ca="1">INDEX(L4:L35,MATCH(UX23,C4:C35,0),0)</f>
        <v>1752</v>
      </c>
      <c r="UP23" s="319">
        <f>'Tournament Setup'!F25</f>
        <v>0</v>
      </c>
      <c r="UQ23" s="315">
        <f t="shared" ref="UQ23" ca="1" si="3322">RANK(UN23,UN20:UN23)</f>
        <v>1</v>
      </c>
      <c r="UR23" s="315">
        <f t="shared" ref="UR23" ca="1" si="3323">SUMPRODUCT((UQ20:UQ23=UQ23)*(UM20:UM23&gt;UM23)*1)</f>
        <v>0</v>
      </c>
      <c r="US23" s="315">
        <f t="shared" ca="1" si="146"/>
        <v>1</v>
      </c>
      <c r="UT23" s="315">
        <f t="shared" ref="UT23" ca="1" si="3324">SUMPRODUCT((UQ20:UQ23=UQ23)*(UM20:UM23=UM23)*(UK20:UK23&gt;UK23)*1)</f>
        <v>0</v>
      </c>
      <c r="UU23" s="315">
        <f t="shared" ca="1" si="148"/>
        <v>1</v>
      </c>
      <c r="UV23" s="315">
        <f t="shared" ref="UV23" ca="1" si="3325">RANK(UU23,UU20:UU23,1)+COUNTIF(UU20:UU23,UU23)-1</f>
        <v>4</v>
      </c>
      <c r="UW23" s="315">
        <v>4</v>
      </c>
      <c r="UX23" s="315" t="str">
        <f t="shared" ref="UX23" ca="1" si="3326">INDEX(UF20:UF23,MATCH(UW23,UV20:UV23,0),0)</f>
        <v>Portugal</v>
      </c>
      <c r="UY23" s="315">
        <f t="shared" ref="UY23" ca="1" si="3327">INDEX(UU20:UU23,MATCH(UX23,UF20:UF23,0),0)</f>
        <v>1</v>
      </c>
      <c r="UZ23" s="315" t="str">
        <f t="shared" ca="1" si="3138"/>
        <v>Portugal</v>
      </c>
      <c r="VA23" s="315" t="str">
        <f t="shared" ref="VA23" ca="1" si="3328">IF(AND(VA22&lt;&gt;"",UY23=2),UX23,"")</f>
        <v/>
      </c>
      <c r="VB23" s="315" t="str">
        <f t="shared" ref="VB23" ca="1" si="3329">IF(AND(VB22&lt;&gt;"",UY23=3),UX23,"")</f>
        <v/>
      </c>
      <c r="VC23" s="315">
        <f ca="1">SUMPRODUCT((OFFSET('Game Board'!F8:F55,0,UH1)=UZ23)*(OFFSET('Game Board'!I8:I55,0,UH1)=UZ20)*(OFFSET('Game Board'!G8:G55,0,UH1)&gt;OFFSET('Game Board'!H8:H55,0,UH1))*1)+SUMPRODUCT((OFFSET('Game Board'!I8:I55,0,UH1)=UZ23)*(OFFSET('Game Board'!F8:F55,0,UH1)=UZ20)*(OFFSET('Game Board'!H8:H55,0,UH1)&gt;OFFSET('Game Board'!G8:G55,0,UH1))*1)+SUMPRODUCT((OFFSET('Game Board'!F8:F55,0,UH1)=UZ23)*(OFFSET('Game Board'!I8:I55,0,UH1)=UZ21)*(OFFSET('Game Board'!G8:G55,0,UH1)&gt;OFFSET('Game Board'!H8:H55,0,UH1))*1)+SUMPRODUCT((OFFSET('Game Board'!I8:I55,0,UH1)=UZ23)*(OFFSET('Game Board'!F8:F55,0,UH1)=UZ21)*(OFFSET('Game Board'!H8:H55,0,UH1)&gt;OFFSET('Game Board'!G8:G55,0,UH1))*1)+SUMPRODUCT((OFFSET('Game Board'!F8:F55,0,UH1)=UZ23)*(OFFSET('Game Board'!I8:I55,0,UH1)=UZ22)*(OFFSET('Game Board'!G8:G55,0,UH1)&gt;OFFSET('Game Board'!H8:H55,0,UH1))*1)+SUMPRODUCT((OFFSET('Game Board'!I8:I55,0,UH1)=UZ23)*(OFFSET('Game Board'!F8:F55,0,UH1)=UZ22)*(OFFSET('Game Board'!H8:H55,0,UH1)&gt;OFFSET('Game Board'!G8:G55,0,UH1))*1)</f>
        <v>0</v>
      </c>
      <c r="VD23" s="315">
        <f ca="1">SUMPRODUCT((OFFSET('Game Board'!F8:F55,0,UH1)=UZ23)*(OFFSET('Game Board'!I8:I55,0,UH1)=UZ20)*(OFFSET('Game Board'!G8:G55,0,UH1)&gt;=OFFSET('Game Board'!H8:H55,0,UH1))*1)+SUMPRODUCT((OFFSET('Game Board'!I8:I55,0,UH1)=UZ23)*(OFFSET('Game Board'!F8:F55,0,UH1)=UZ20)*(OFFSET('Game Board'!G8:G55,0,UH1)=OFFSET('Game Board'!H8:H55,0,UH1))*1)+SUMPRODUCT((OFFSET('Game Board'!F8:F55,0,UH1)=UZ23)*(OFFSET('Game Board'!I8:I55,0,UH1)=UZ21)*(OFFSET('Game Board'!G8:G55,0,UH1)=OFFSET('Game Board'!H8:H55,0,UH1))*1)+SUMPRODUCT((OFFSET('Game Board'!I8:I55,0,UH1)=UZ23)*(OFFSET('Game Board'!F8:F55,0,UH1)=UZ21)*(OFFSET('Game Board'!G8:G55,0,UH1)=OFFSET('Game Board'!H8:H55,0,UH1))*1)+SUMPRODUCT((OFFSET('Game Board'!F8:F55,0,UH1)=UZ23)*(OFFSET('Game Board'!I8:I55,0,UH1)=UZ22)*(OFFSET('Game Board'!G8:G55,0,UH1)=OFFSET('Game Board'!H8:H55,0,UH1))*1)+SUMPRODUCT((OFFSET('Game Board'!I8:I55,0,UH1)=UZ23)*(OFFSET('Game Board'!F8:F55,0,UH1)=UZ22)*(OFFSET('Game Board'!G8:G55,0,UH1)=OFFSET('Game Board'!H8:H55,0,UH1))*1)</f>
        <v>3</v>
      </c>
      <c r="VE23" s="315">
        <f ca="1">SUMPRODUCT((OFFSET('Game Board'!F8:F55,0,UH1)=UZ23)*(OFFSET('Game Board'!I8:I55,0,UH1)=UZ20)*(OFFSET('Game Board'!G8:G55,0,UH1)&lt;OFFSET('Game Board'!H8:H55,0,UH1))*1)+SUMPRODUCT((OFFSET('Game Board'!I8:I55,0,UH1)=UZ23)*(OFFSET('Game Board'!F8:F55,0,UH1)=UZ20)*(OFFSET('Game Board'!H8:H55,0,UH1)&lt;OFFSET('Game Board'!G8:G55,0,UH1))*1)+SUMPRODUCT((OFFSET('Game Board'!F8:F55,0,UH1)=UZ23)*(OFFSET('Game Board'!I8:I55,0,UH1)=UZ21)*(OFFSET('Game Board'!G8:G55,0,UH1)&lt;OFFSET('Game Board'!H8:H55,0,UH1))*1)+SUMPRODUCT((OFFSET('Game Board'!I8:I55,0,UH1)=UZ23)*(OFFSET('Game Board'!F8:F55,0,UH1)=UZ21)*(OFFSET('Game Board'!H8:H55,0,UH1)&lt;OFFSET('Game Board'!G8:G55,0,UH1))*1)+SUMPRODUCT((OFFSET('Game Board'!F8:F55,0,UH1)=UZ23)*(OFFSET('Game Board'!I8:I55,0,UH1)=UZ22)*(OFFSET('Game Board'!G8:G55,0,UH1)&lt;OFFSET('Game Board'!H8:H55,0,UH1))*1)+SUMPRODUCT((OFFSET('Game Board'!I8:I55,0,UH1)=UZ23)*(OFFSET('Game Board'!F8:F55,0,UH1)=UZ22)*(OFFSET('Game Board'!H8:H55,0,UH1)&lt;OFFSET('Game Board'!G8:G55,0,UH1))*1)</f>
        <v>0</v>
      </c>
      <c r="VF23" s="315">
        <f ca="1">SUMIFS(OFFSET('Game Board'!G8:G55,0,UH1),OFFSET('Game Board'!F8:F55,0,UH1),UZ23,OFFSET('Game Board'!I8:I55,0,UH1),UZ20)+SUMIFS(OFFSET('Game Board'!G8:G55,0,UH1),OFFSET('Game Board'!F8:F55,0,UH1),UZ23,OFFSET('Game Board'!I8:I55,0,UH1),UZ21)+SUMIFS(OFFSET('Game Board'!G8:G55,0,UH1),OFFSET('Game Board'!F8:F55,0,UH1),UZ23,OFFSET('Game Board'!I8:I55,0,UH1),UZ22)+SUMIFS(OFFSET('Game Board'!H8:H55,0,UH1),OFFSET('Game Board'!I8:I55,0,UH1),UZ23,OFFSET('Game Board'!F8:F55,0,UH1),UZ20)+SUMIFS(OFFSET('Game Board'!H8:H55,0,UH1),OFFSET('Game Board'!I8:I55,0,UH1),UZ23,OFFSET('Game Board'!F8:F55,0,UH1),UZ21)+SUMIFS(OFFSET('Game Board'!H8:H55,0,UH1),OFFSET('Game Board'!I8:I55,0,UH1),UZ23,OFFSET('Game Board'!F8:F55,0,UH1),UZ22)</f>
        <v>0</v>
      </c>
      <c r="VG23" s="315">
        <f ca="1">SUMIFS(OFFSET('Game Board'!H8:H55,0,UH1),OFFSET('Game Board'!F8:F55,0,UH1),UZ23,OFFSET('Game Board'!I8:I55,0,UH1),UZ20)+SUMIFS(OFFSET('Game Board'!H8:H55,0,UH1),OFFSET('Game Board'!F8:F55,0,UH1),UZ23,OFFSET('Game Board'!I8:I55,0,UH1),UZ21)+SUMIFS(OFFSET('Game Board'!H8:H55,0,UH1),OFFSET('Game Board'!F8:F55,0,UH1),UZ23,OFFSET('Game Board'!I8:I55,0,UH1),UZ22)+SUMIFS(OFFSET('Game Board'!G8:G55,0,UH1),OFFSET('Game Board'!I8:I55,0,UH1),UZ23,OFFSET('Game Board'!F8:F55,0,UH1),UZ20)+SUMIFS(OFFSET('Game Board'!G8:G55,0,UH1),OFFSET('Game Board'!I8:I55,0,UH1),UZ23,OFFSET('Game Board'!F8:F55,0,UH1),UZ21)+SUMIFS(OFFSET('Game Board'!G8:G55,0,UH1),OFFSET('Game Board'!I8:I55,0,UH1),UZ23,OFFSET('Game Board'!F8:F55,0,UH1),UZ22)</f>
        <v>0</v>
      </c>
      <c r="VH23" s="315">
        <f t="shared" ca="1" si="153"/>
        <v>0</v>
      </c>
      <c r="VI23" s="315">
        <f t="shared" ca="1" si="154"/>
        <v>3</v>
      </c>
      <c r="VJ23" s="315">
        <f t="shared" ref="VJ23" ca="1" si="3330">IF(UZ23&lt;&gt;"",SUMPRODUCT((UY20:UY23=UY23)*(VI20:VI23&gt;VI23)*1),0)</f>
        <v>0</v>
      </c>
      <c r="VK23" s="315">
        <f t="shared" ref="VK23" ca="1" si="3331">IF(UZ23&lt;&gt;"",SUMPRODUCT((VJ20:VJ23=VJ23)*(VH20:VH23&gt;VH23)*1),0)</f>
        <v>0</v>
      </c>
      <c r="VL23" s="315">
        <f t="shared" ca="1" si="157"/>
        <v>0</v>
      </c>
      <c r="VM23" s="315">
        <f t="shared" ref="VM23" ca="1" si="3332">IF(UZ23&lt;&gt;"",SUMPRODUCT((VL20:VL23=VL23)*(VJ20:VJ23=VJ23)*(VF20:VF23&gt;VF23)*1),0)</f>
        <v>0</v>
      </c>
      <c r="VN23" s="315">
        <f t="shared" ca="1" si="159"/>
        <v>1</v>
      </c>
      <c r="VO23" s="315">
        <f ca="1">SUMPRODUCT((OFFSET('Game Board'!F8:F55,0,UH1)=VA23)*(OFFSET('Game Board'!I8:I55,0,UH1)=VA21)*(OFFSET('Game Board'!G8:G55,0,UH1)&gt;OFFSET('Game Board'!H8:H55,0,UH1))*1)+SUMPRODUCT((OFFSET('Game Board'!I8:I55,0,UH1)=VA23)*(OFFSET('Game Board'!F8:F55,0,UH1)=VA21)*(OFFSET('Game Board'!H8:H55,0,UH1)&gt;OFFSET('Game Board'!G8:G55,0,UH1))*1)+SUMPRODUCT((OFFSET('Game Board'!F8:F55,0,UH1)=VA23)*(OFFSET('Game Board'!I8:I55,0,UH1)=VA22)*(OFFSET('Game Board'!G8:G55,0,UH1)&gt;OFFSET('Game Board'!H8:H55,0,UH1))*1)+SUMPRODUCT((OFFSET('Game Board'!I8:I55,0,UH1)=VA23)*(OFFSET('Game Board'!F8:F55,0,UH1)=VA22)*(OFFSET('Game Board'!H8:H55,0,UH1)&gt;OFFSET('Game Board'!G8:G55,0,UH1))*1)</f>
        <v>0</v>
      </c>
      <c r="VP23" s="315">
        <f ca="1">SUMPRODUCT((OFFSET('Game Board'!F8:F55,0,UH1)=VA23)*(OFFSET('Game Board'!I8:I55,0,UH1)=VA21)*(OFFSET('Game Board'!G8:G55,0,UH1)=OFFSET('Game Board'!H8:H55,0,UH1))*1)+SUMPRODUCT((OFFSET('Game Board'!I8:I55,0,UH1)=VA23)*(OFFSET('Game Board'!F8:F55,0,UH1)=VA21)*(OFFSET('Game Board'!G8:G55,0,UH1)=OFFSET('Game Board'!H8:H55,0,UH1))*1)+SUMPRODUCT((OFFSET('Game Board'!F8:F55,0,UH1)=VA23)*(OFFSET('Game Board'!I8:I55,0,UH1)=VA22)*(OFFSET('Game Board'!G8:G55,0,UH1)=OFFSET('Game Board'!H8:H55,0,UH1))*1)+SUMPRODUCT((OFFSET('Game Board'!I8:I55,0,UH1)=VA23)*(OFFSET('Game Board'!F8:F55,0,UH1)=VA22)*(OFFSET('Game Board'!G8:G55,0,UH1)=OFFSET('Game Board'!H8:H55,0,UH1))*1)</f>
        <v>0</v>
      </c>
      <c r="VQ23" s="315">
        <f ca="1">SUMPRODUCT((OFFSET('Game Board'!F8:F55,0,UH1)=VA23)*(OFFSET('Game Board'!I8:I55,0,UH1)=VA21)*(OFFSET('Game Board'!G8:G55,0,UH1)&lt;OFFSET('Game Board'!H8:H55,0,UH1))*1)+SUMPRODUCT((OFFSET('Game Board'!I8:I55,0,UH1)=VA23)*(OFFSET('Game Board'!F8:F55,0,UH1)=VA21)*(OFFSET('Game Board'!H8:H55,0,UH1)&lt;OFFSET('Game Board'!G8:G55,0,UH1))*1)+SUMPRODUCT((OFFSET('Game Board'!F8:F55,0,UH1)=VA23)*(OFFSET('Game Board'!I8:I55,0,UH1)=VA22)*(OFFSET('Game Board'!G8:G55,0,UH1)&lt;OFFSET('Game Board'!H8:H55,0,UH1))*1)+SUMPRODUCT((OFFSET('Game Board'!I8:I55,0,UH1)=VA23)*(OFFSET('Game Board'!F8:F55,0,UH1)=VA22)*(OFFSET('Game Board'!H8:H55,0,UH1)&lt;OFFSET('Game Board'!G8:G55,0,UH1))*1)</f>
        <v>0</v>
      </c>
      <c r="VR23" s="315">
        <f ca="1">SUMIFS(OFFSET('Game Board'!G8:G55,0,UH1),OFFSET('Game Board'!F8:F55,0,UH1),VA23,OFFSET('Game Board'!I8:I55,0,UH1),VA21)+SUMIFS(OFFSET('Game Board'!G8:G55,0,UH1),OFFSET('Game Board'!F8:F55,0,UH1),VA23,OFFSET('Game Board'!I8:I55,0,UH1),VA22)+SUMIFS(OFFSET('Game Board'!H8:H55,0,UH1),OFFSET('Game Board'!I8:I55,0,UH1),VA23,OFFSET('Game Board'!F8:F55,0,UH1),VA21)+SUMIFS(OFFSET('Game Board'!H8:H55,0,UH1),OFFSET('Game Board'!I8:I55,0,UH1),VA23,OFFSET('Game Board'!F8:F55,0,UH1),VA22)</f>
        <v>0</v>
      </c>
      <c r="VS23" s="315">
        <f ca="1">SUMIFS(OFFSET('Game Board'!G8:G55,0,UH1),OFFSET('Game Board'!F8:F55,0,UH1),VA23,OFFSET('Game Board'!I8:I55,0,UH1),VA21)+SUMIFS(OFFSET('Game Board'!G8:G55,0,UH1),OFFSET('Game Board'!F8:F55,0,UH1),VA23,OFFSET('Game Board'!I8:I55,0,UH1),VA22)+SUMIFS(OFFSET('Game Board'!H8:H55,0,UH1),OFFSET('Game Board'!I8:I55,0,UH1),VA23,OFFSET('Game Board'!F8:F55,0,UH1),VA21)+SUMIFS(OFFSET('Game Board'!H8:H55,0,UH1),OFFSET('Game Board'!I8:I55,0,UH1),VA23,OFFSET('Game Board'!F8:F55,0,UH1),VA22)</f>
        <v>0</v>
      </c>
      <c r="VT23" s="315">
        <f t="shared" ca="1" si="354"/>
        <v>0</v>
      </c>
      <c r="VU23" s="315">
        <f t="shared" ca="1" si="355"/>
        <v>0</v>
      </c>
      <c r="VV23" s="315">
        <f t="shared" ref="VV23" ca="1" si="3333">IF(VA23&lt;&gt;"",SUMPRODUCT((UY20:UY23=UY23)*(VU20:VU23&gt;VU23)*1),0)</f>
        <v>0</v>
      </c>
      <c r="VW23" s="315">
        <f t="shared" ref="VW23" ca="1" si="3334">IF(VA23&lt;&gt;"",SUMPRODUCT((VV20:VV23=VV23)*(VT20:VT23&gt;VT23)*1),0)</f>
        <v>0</v>
      </c>
      <c r="VX23" s="315">
        <f t="shared" ca="1" si="358"/>
        <v>0</v>
      </c>
      <c r="VY23" s="315">
        <f t="shared" ref="VY23" ca="1" si="3335">IF(VA23&lt;&gt;"",SUMPRODUCT((VX20:VX23=VX23)*(VV20:VV23=VV23)*(VR20:VR23&gt;VR23)*1),0)</f>
        <v>0</v>
      </c>
      <c r="VZ23" s="315">
        <f t="shared" ca="1" si="160"/>
        <v>1</v>
      </c>
      <c r="WA23" s="315">
        <f ca="1">SUMPRODUCT((OFFSET('Game Board'!F8:F55,0,UH1)=VB23)*(OFFSET('Game Board'!I8:I55,0,UH1)=VB22)*(OFFSET('Game Board'!G8:G55,0,UH1)&gt;OFFSET('Game Board'!H8:H55,0,UH1))*1)+SUMPRODUCT((OFFSET('Game Board'!I8:I55,0,UH1)=VB23)*(OFFSET('Game Board'!F8:F55,0,UH1)=VB22)*(OFFSET('Game Board'!H8:H55,0,UH1)&gt;OFFSET('Game Board'!G8:G55,0,UH1))*1)</f>
        <v>0</v>
      </c>
      <c r="WB23" s="315">
        <f ca="1">SUMPRODUCT((OFFSET('Game Board'!F8:F55,0,UH1)=VB23)*(OFFSET('Game Board'!I8:I55,0,UH1)=VB22)*(OFFSET('Game Board'!G8:G55,0,UH1)=OFFSET('Game Board'!H8:H55,0,UH1))*1)+SUMPRODUCT((OFFSET('Game Board'!I8:I55,0,UH1)=VB23)*(OFFSET('Game Board'!F8:F55,0,UH1)=VB22)*(OFFSET('Game Board'!H8:H55,0,UH1)=OFFSET('Game Board'!G8:G55,0,UH1))*1)</f>
        <v>0</v>
      </c>
      <c r="WC23" s="315">
        <f ca="1">SUMPRODUCT((OFFSET('Game Board'!F8:F55,0,UH1)=VB23)*(OFFSET('Game Board'!I8:I55,0,UH1)=VB22)*(OFFSET('Game Board'!G8:G55,0,UH1)&lt;OFFSET('Game Board'!H8:H55,0,UH1))*1)+SUMPRODUCT((OFFSET('Game Board'!I8:I55,0,UH1)=VB23)*(OFFSET('Game Board'!F8:F55,0,UH1)=VB22)*(OFFSET('Game Board'!H8:H55,0,UH1)&lt;OFFSET('Game Board'!G8:G55,0,UH1))*1)</f>
        <v>0</v>
      </c>
      <c r="WD23" s="315">
        <f ca="1">SUMIFS(OFFSET('Game Board'!G8:G55,0,UH1),OFFSET('Game Board'!F8:F55,0,UH1),VB23,OFFSET('Game Board'!I8:I55,0,UH1),VB22)+SUMIFS(OFFSET('Game Board'!H8:H55,0,UH1),OFFSET('Game Board'!I8:I55,0,UH1),VB23,OFFSET('Game Board'!F8:F55,0,UH1),VB22)</f>
        <v>0</v>
      </c>
      <c r="WE23" s="315">
        <f ca="1">SUMIFS(OFFSET('Game Board'!G8:G55,0,UH1),OFFSET('Game Board'!F8:F55,0,UH1),VB23,OFFSET('Game Board'!I8:I55,0,UH1),VB22)+SUMIFS(OFFSET('Game Board'!H8:H55,0,UH1),OFFSET('Game Board'!I8:I55,0,UH1),VB23,OFFSET('Game Board'!F8:F55,0,UH1),VB22)</f>
        <v>0</v>
      </c>
      <c r="WF23" s="315">
        <f t="shared" ca="1" si="3147"/>
        <v>0</v>
      </c>
      <c r="WG23" s="315">
        <f t="shared" ca="1" si="3148"/>
        <v>0</v>
      </c>
      <c r="WH23" s="315">
        <f t="shared" ref="WH23" ca="1" si="3336">IF(VB23&lt;&gt;"",SUMPRODUCT((VK20:VK23=VK23)*(WG20:WG23&gt;WG23)*1),0)</f>
        <v>0</v>
      </c>
      <c r="WI23" s="315">
        <f t="shared" ref="WI23" ca="1" si="3337">IF(VB23&lt;&gt;"",SUMPRODUCT((WH20:WH23=WH23)*(WF20:WF23&gt;WF23)*1),0)</f>
        <v>0</v>
      </c>
      <c r="WJ23" s="315">
        <f t="shared" ca="1" si="3151"/>
        <v>0</v>
      </c>
      <c r="WK23" s="315">
        <f t="shared" ref="WK23" ca="1" si="3338">IF(VB23&lt;&gt;"",SUMPRODUCT((WJ20:WJ23=WJ23)*(WH20:WH23=WH23)*(WD20:WD23&gt;WD23)*1),0)</f>
        <v>0</v>
      </c>
      <c r="WL23" s="315">
        <f t="shared" ca="1" si="161"/>
        <v>1</v>
      </c>
      <c r="WM23" s="315">
        <f t="shared" ref="WM23" ca="1" si="3339">SUMPRODUCT((WL20:WL23=WL23)*(UO20:UO23&gt;UO23)*1)</f>
        <v>2</v>
      </c>
      <c r="WN23" s="315">
        <f t="shared" ca="1" si="163"/>
        <v>3</v>
      </c>
      <c r="WO23" s="315" t="str">
        <f t="shared" si="361"/>
        <v>Portugal</v>
      </c>
      <c r="WP23" s="315">
        <f t="shared" ca="1" si="164"/>
        <v>0</v>
      </c>
      <c r="WQ23" s="315">
        <f ca="1">SUMPRODUCT((OFFSET('Game Board'!G8:G55,0,WQ1)&lt;&gt;"")*(OFFSET('Game Board'!F8:F55,0,WQ1)=C23)*(OFFSET('Game Board'!G8:G55,0,WQ1)&gt;OFFSET('Game Board'!H8:H55,0,WQ1))*1)+SUMPRODUCT((OFFSET('Game Board'!G8:G55,0,WQ1)&lt;&gt;"")*(OFFSET('Game Board'!I8:I55,0,WQ1)=C23)*(OFFSET('Game Board'!H8:H55,0,WQ1)&gt;OFFSET('Game Board'!G8:G55,0,WQ1))*1)</f>
        <v>0</v>
      </c>
      <c r="WR23" s="315">
        <f ca="1">SUMPRODUCT((OFFSET('Game Board'!G8:G55,0,WQ1)&lt;&gt;"")*(OFFSET('Game Board'!F8:F55,0,WQ1)=C23)*(OFFSET('Game Board'!G8:G55,0,WQ1)=OFFSET('Game Board'!H8:H55,0,WQ1))*1)+SUMPRODUCT((OFFSET('Game Board'!G8:G55,0,WQ1)&lt;&gt;"")*(OFFSET('Game Board'!I8:I55,0,WQ1)=C23)*(OFFSET('Game Board'!G8:G55,0,WQ1)=OFFSET('Game Board'!H8:H55,0,WQ1))*1)</f>
        <v>0</v>
      </c>
      <c r="WS23" s="315">
        <f ca="1">SUMPRODUCT((OFFSET('Game Board'!G8:G55,0,WQ1)&lt;&gt;"")*(OFFSET('Game Board'!F8:F55,0,WQ1)=C23)*(OFFSET('Game Board'!G8:G55,0,WQ1)&lt;OFFSET('Game Board'!H8:H55,0,WQ1))*1)+SUMPRODUCT((OFFSET('Game Board'!G8:G55,0,WQ1)&lt;&gt;"")*(OFFSET('Game Board'!I8:I55,0,WQ1)=C23)*(OFFSET('Game Board'!H8:H55,0,WQ1)&lt;OFFSET('Game Board'!G8:G55,0,WQ1))*1)</f>
        <v>0</v>
      </c>
      <c r="WT23" s="315">
        <f ca="1">SUMIF(OFFSET('Game Board'!F8:F55,0,WQ1),C23,OFFSET('Game Board'!G8:G55,0,WQ1))+SUMIF(OFFSET('Game Board'!I8:I55,0,WQ1),C23,OFFSET('Game Board'!H8:H55,0,WQ1))</f>
        <v>0</v>
      </c>
      <c r="WU23" s="315">
        <f ca="1">SUMIF(OFFSET('Game Board'!F8:F55,0,WQ1),C23,OFFSET('Game Board'!H8:H55,0,WQ1))+SUMIF(OFFSET('Game Board'!I8:I55,0,WQ1),C23,OFFSET('Game Board'!G8:G55,0,WQ1))</f>
        <v>0</v>
      </c>
      <c r="WV23" s="315">
        <f t="shared" ca="1" si="165"/>
        <v>0</v>
      </c>
      <c r="WW23" s="315">
        <f t="shared" ca="1" si="166"/>
        <v>0</v>
      </c>
      <c r="WX23" s="315">
        <f ca="1">INDEX(L4:L35,MATCH(XG23,C4:C35,0),0)</f>
        <v>1752</v>
      </c>
      <c r="WY23" s="319">
        <f>'Tournament Setup'!F25</f>
        <v>0</v>
      </c>
      <c r="WZ23" s="315">
        <f t="shared" ref="WZ23" ca="1" si="3340">RANK(WW23,WW20:WW23)</f>
        <v>1</v>
      </c>
      <c r="XA23" s="315">
        <f t="shared" ref="XA23" ca="1" si="3341">SUMPRODUCT((WZ20:WZ23=WZ23)*(WV20:WV23&gt;WV23)*1)</f>
        <v>0</v>
      </c>
      <c r="XB23" s="315">
        <f t="shared" ca="1" si="169"/>
        <v>1</v>
      </c>
      <c r="XC23" s="315">
        <f t="shared" ref="XC23" ca="1" si="3342">SUMPRODUCT((WZ20:WZ23=WZ23)*(WV20:WV23=WV23)*(WT20:WT23&gt;WT23)*1)</f>
        <v>0</v>
      </c>
      <c r="XD23" s="315">
        <f t="shared" ca="1" si="171"/>
        <v>1</v>
      </c>
      <c r="XE23" s="315">
        <f t="shared" ref="XE23" ca="1" si="3343">RANK(XD23,XD20:XD23,1)+COUNTIF(XD20:XD23,XD23)-1</f>
        <v>4</v>
      </c>
      <c r="XF23" s="315">
        <v>4</v>
      </c>
      <c r="XG23" s="315" t="str">
        <f t="shared" ref="XG23" ca="1" si="3344">INDEX(WO20:WO23,MATCH(XF23,XE20:XE23,0),0)</f>
        <v>Portugal</v>
      </c>
      <c r="XH23" s="315">
        <f t="shared" ref="XH23" ca="1" si="3345">INDEX(XD20:XD23,MATCH(XG23,WO20:WO23,0),0)</f>
        <v>1</v>
      </c>
      <c r="XI23" s="315" t="str">
        <f t="shared" ca="1" si="3160"/>
        <v>Portugal</v>
      </c>
      <c r="XJ23" s="315" t="str">
        <f t="shared" ref="XJ23" ca="1" si="3346">IF(AND(XJ22&lt;&gt;"",XH23=2),XG23,"")</f>
        <v/>
      </c>
      <c r="XK23" s="315" t="str">
        <f t="shared" ref="XK23" ca="1" si="3347">IF(AND(XK22&lt;&gt;"",XH23=3),XG23,"")</f>
        <v/>
      </c>
      <c r="XL23" s="315">
        <f ca="1">SUMPRODUCT((OFFSET('Game Board'!F8:F55,0,WQ1)=XI23)*(OFFSET('Game Board'!I8:I55,0,WQ1)=XI20)*(OFFSET('Game Board'!G8:G55,0,WQ1)&gt;OFFSET('Game Board'!H8:H55,0,WQ1))*1)+SUMPRODUCT((OFFSET('Game Board'!I8:I55,0,WQ1)=XI23)*(OFFSET('Game Board'!F8:F55,0,WQ1)=XI20)*(OFFSET('Game Board'!H8:H55,0,WQ1)&gt;OFFSET('Game Board'!G8:G55,0,WQ1))*1)+SUMPRODUCT((OFFSET('Game Board'!F8:F55,0,WQ1)=XI23)*(OFFSET('Game Board'!I8:I55,0,WQ1)=XI21)*(OFFSET('Game Board'!G8:G55,0,WQ1)&gt;OFFSET('Game Board'!H8:H55,0,WQ1))*1)+SUMPRODUCT((OFFSET('Game Board'!I8:I55,0,WQ1)=XI23)*(OFFSET('Game Board'!F8:F55,0,WQ1)=XI21)*(OFFSET('Game Board'!H8:H55,0,WQ1)&gt;OFFSET('Game Board'!G8:G55,0,WQ1))*1)+SUMPRODUCT((OFFSET('Game Board'!F8:F55,0,WQ1)=XI23)*(OFFSET('Game Board'!I8:I55,0,WQ1)=XI22)*(OFFSET('Game Board'!G8:G55,0,WQ1)&gt;OFFSET('Game Board'!H8:H55,0,WQ1))*1)+SUMPRODUCT((OFFSET('Game Board'!I8:I55,0,WQ1)=XI23)*(OFFSET('Game Board'!F8:F55,0,WQ1)=XI22)*(OFFSET('Game Board'!H8:H55,0,WQ1)&gt;OFFSET('Game Board'!G8:G55,0,WQ1))*1)</f>
        <v>0</v>
      </c>
      <c r="XM23" s="315">
        <f ca="1">SUMPRODUCT((OFFSET('Game Board'!F8:F55,0,WQ1)=XI23)*(OFFSET('Game Board'!I8:I55,0,WQ1)=XI20)*(OFFSET('Game Board'!G8:G55,0,WQ1)&gt;=OFFSET('Game Board'!H8:H55,0,WQ1))*1)+SUMPRODUCT((OFFSET('Game Board'!I8:I55,0,WQ1)=XI23)*(OFFSET('Game Board'!F8:F55,0,WQ1)=XI20)*(OFFSET('Game Board'!G8:G55,0,WQ1)=OFFSET('Game Board'!H8:H55,0,WQ1))*1)+SUMPRODUCT((OFFSET('Game Board'!F8:F55,0,WQ1)=XI23)*(OFFSET('Game Board'!I8:I55,0,WQ1)=XI21)*(OFFSET('Game Board'!G8:G55,0,WQ1)=OFFSET('Game Board'!H8:H55,0,WQ1))*1)+SUMPRODUCT((OFFSET('Game Board'!I8:I55,0,WQ1)=XI23)*(OFFSET('Game Board'!F8:F55,0,WQ1)=XI21)*(OFFSET('Game Board'!G8:G55,0,WQ1)=OFFSET('Game Board'!H8:H55,0,WQ1))*1)+SUMPRODUCT((OFFSET('Game Board'!F8:F55,0,WQ1)=XI23)*(OFFSET('Game Board'!I8:I55,0,WQ1)=XI22)*(OFFSET('Game Board'!G8:G55,0,WQ1)=OFFSET('Game Board'!H8:H55,0,WQ1))*1)+SUMPRODUCT((OFFSET('Game Board'!I8:I55,0,WQ1)=XI23)*(OFFSET('Game Board'!F8:F55,0,WQ1)=XI22)*(OFFSET('Game Board'!G8:G55,0,WQ1)=OFFSET('Game Board'!H8:H55,0,WQ1))*1)</f>
        <v>3</v>
      </c>
      <c r="XN23" s="315">
        <f ca="1">SUMPRODUCT((OFFSET('Game Board'!F8:F55,0,WQ1)=XI23)*(OFFSET('Game Board'!I8:I55,0,WQ1)=XI20)*(OFFSET('Game Board'!G8:G55,0,WQ1)&lt;OFFSET('Game Board'!H8:H55,0,WQ1))*1)+SUMPRODUCT((OFFSET('Game Board'!I8:I55,0,WQ1)=XI23)*(OFFSET('Game Board'!F8:F55,0,WQ1)=XI20)*(OFFSET('Game Board'!H8:H55,0,WQ1)&lt;OFFSET('Game Board'!G8:G55,0,WQ1))*1)+SUMPRODUCT((OFFSET('Game Board'!F8:F55,0,WQ1)=XI23)*(OFFSET('Game Board'!I8:I55,0,WQ1)=XI21)*(OFFSET('Game Board'!G8:G55,0,WQ1)&lt;OFFSET('Game Board'!H8:H55,0,WQ1))*1)+SUMPRODUCT((OFFSET('Game Board'!I8:I55,0,WQ1)=XI23)*(OFFSET('Game Board'!F8:F55,0,WQ1)=XI21)*(OFFSET('Game Board'!H8:H55,0,WQ1)&lt;OFFSET('Game Board'!G8:G55,0,WQ1))*1)+SUMPRODUCT((OFFSET('Game Board'!F8:F55,0,WQ1)=XI23)*(OFFSET('Game Board'!I8:I55,0,WQ1)=XI22)*(OFFSET('Game Board'!G8:G55,0,WQ1)&lt;OFFSET('Game Board'!H8:H55,0,WQ1))*1)+SUMPRODUCT((OFFSET('Game Board'!I8:I55,0,WQ1)=XI23)*(OFFSET('Game Board'!F8:F55,0,WQ1)=XI22)*(OFFSET('Game Board'!H8:H55,0,WQ1)&lt;OFFSET('Game Board'!G8:G55,0,WQ1))*1)</f>
        <v>0</v>
      </c>
      <c r="XO23" s="315">
        <f ca="1">SUMIFS(OFFSET('Game Board'!G8:G55,0,WQ1),OFFSET('Game Board'!F8:F55,0,WQ1),XI23,OFFSET('Game Board'!I8:I55,0,WQ1),XI20)+SUMIFS(OFFSET('Game Board'!G8:G55,0,WQ1),OFFSET('Game Board'!F8:F55,0,WQ1),XI23,OFFSET('Game Board'!I8:I55,0,WQ1),XI21)+SUMIFS(OFFSET('Game Board'!G8:G55,0,WQ1),OFFSET('Game Board'!F8:F55,0,WQ1),XI23,OFFSET('Game Board'!I8:I55,0,WQ1),XI22)+SUMIFS(OFFSET('Game Board'!H8:H55,0,WQ1),OFFSET('Game Board'!I8:I55,0,WQ1),XI23,OFFSET('Game Board'!F8:F55,0,WQ1),XI20)+SUMIFS(OFFSET('Game Board'!H8:H55,0,WQ1),OFFSET('Game Board'!I8:I55,0,WQ1),XI23,OFFSET('Game Board'!F8:F55,0,WQ1),XI21)+SUMIFS(OFFSET('Game Board'!H8:H55,0,WQ1),OFFSET('Game Board'!I8:I55,0,WQ1),XI23,OFFSET('Game Board'!F8:F55,0,WQ1),XI22)</f>
        <v>0</v>
      </c>
      <c r="XP23" s="315">
        <f ca="1">SUMIFS(OFFSET('Game Board'!H8:H55,0,WQ1),OFFSET('Game Board'!F8:F55,0,WQ1),XI23,OFFSET('Game Board'!I8:I55,0,WQ1),XI20)+SUMIFS(OFFSET('Game Board'!H8:H55,0,WQ1),OFFSET('Game Board'!F8:F55,0,WQ1),XI23,OFFSET('Game Board'!I8:I55,0,WQ1),XI21)+SUMIFS(OFFSET('Game Board'!H8:H55,0,WQ1),OFFSET('Game Board'!F8:F55,0,WQ1),XI23,OFFSET('Game Board'!I8:I55,0,WQ1),XI22)+SUMIFS(OFFSET('Game Board'!G8:G55,0,WQ1),OFFSET('Game Board'!I8:I55,0,WQ1),XI23,OFFSET('Game Board'!F8:F55,0,WQ1),XI20)+SUMIFS(OFFSET('Game Board'!G8:G55,0,WQ1),OFFSET('Game Board'!I8:I55,0,WQ1),XI23,OFFSET('Game Board'!F8:F55,0,WQ1),XI21)+SUMIFS(OFFSET('Game Board'!G8:G55,0,WQ1),OFFSET('Game Board'!I8:I55,0,WQ1),XI23,OFFSET('Game Board'!F8:F55,0,WQ1),XI22)</f>
        <v>0</v>
      </c>
      <c r="XQ23" s="315">
        <f t="shared" ca="1" si="176"/>
        <v>0</v>
      </c>
      <c r="XR23" s="315">
        <f t="shared" ca="1" si="177"/>
        <v>3</v>
      </c>
      <c r="XS23" s="315">
        <f t="shared" ref="XS23" ca="1" si="3348">IF(XI23&lt;&gt;"",SUMPRODUCT((XH20:XH23=XH23)*(XR20:XR23&gt;XR23)*1),0)</f>
        <v>0</v>
      </c>
      <c r="XT23" s="315">
        <f t="shared" ref="XT23" ca="1" si="3349">IF(XI23&lt;&gt;"",SUMPRODUCT((XS20:XS23=XS23)*(XQ20:XQ23&gt;XQ23)*1),0)</f>
        <v>0</v>
      </c>
      <c r="XU23" s="315">
        <f t="shared" ca="1" si="180"/>
        <v>0</v>
      </c>
      <c r="XV23" s="315">
        <f t="shared" ref="XV23" ca="1" si="3350">IF(XI23&lt;&gt;"",SUMPRODUCT((XU20:XU23=XU23)*(XS20:XS23=XS23)*(XO20:XO23&gt;XO23)*1),0)</f>
        <v>0</v>
      </c>
      <c r="XW23" s="315">
        <f t="shared" ca="1" si="182"/>
        <v>1</v>
      </c>
      <c r="XX23" s="315">
        <f ca="1">SUMPRODUCT((OFFSET('Game Board'!F8:F55,0,WQ1)=XJ23)*(OFFSET('Game Board'!I8:I55,0,WQ1)=XJ21)*(OFFSET('Game Board'!G8:G55,0,WQ1)&gt;OFFSET('Game Board'!H8:H55,0,WQ1))*1)+SUMPRODUCT((OFFSET('Game Board'!I8:I55,0,WQ1)=XJ23)*(OFFSET('Game Board'!F8:F55,0,WQ1)=XJ21)*(OFFSET('Game Board'!H8:H55,0,WQ1)&gt;OFFSET('Game Board'!G8:G55,0,WQ1))*1)+SUMPRODUCT((OFFSET('Game Board'!F8:F55,0,WQ1)=XJ23)*(OFFSET('Game Board'!I8:I55,0,WQ1)=XJ22)*(OFFSET('Game Board'!G8:G55,0,WQ1)&gt;OFFSET('Game Board'!H8:H55,0,WQ1))*1)+SUMPRODUCT((OFFSET('Game Board'!I8:I55,0,WQ1)=XJ23)*(OFFSET('Game Board'!F8:F55,0,WQ1)=XJ22)*(OFFSET('Game Board'!H8:H55,0,WQ1)&gt;OFFSET('Game Board'!G8:G55,0,WQ1))*1)</f>
        <v>0</v>
      </c>
      <c r="XY23" s="315">
        <f ca="1">SUMPRODUCT((OFFSET('Game Board'!F8:F55,0,WQ1)=XJ23)*(OFFSET('Game Board'!I8:I55,0,WQ1)=XJ21)*(OFFSET('Game Board'!G8:G55,0,WQ1)=OFFSET('Game Board'!H8:H55,0,WQ1))*1)+SUMPRODUCT((OFFSET('Game Board'!I8:I55,0,WQ1)=XJ23)*(OFFSET('Game Board'!F8:F55,0,WQ1)=XJ21)*(OFFSET('Game Board'!G8:G55,0,WQ1)=OFFSET('Game Board'!H8:H55,0,WQ1))*1)+SUMPRODUCT((OFFSET('Game Board'!F8:F55,0,WQ1)=XJ23)*(OFFSET('Game Board'!I8:I55,0,WQ1)=XJ22)*(OFFSET('Game Board'!G8:G55,0,WQ1)=OFFSET('Game Board'!H8:H55,0,WQ1))*1)+SUMPRODUCT((OFFSET('Game Board'!I8:I55,0,WQ1)=XJ23)*(OFFSET('Game Board'!F8:F55,0,WQ1)=XJ22)*(OFFSET('Game Board'!G8:G55,0,WQ1)=OFFSET('Game Board'!H8:H55,0,WQ1))*1)</f>
        <v>0</v>
      </c>
      <c r="XZ23" s="315">
        <f ca="1">SUMPRODUCT((OFFSET('Game Board'!F8:F55,0,WQ1)=XJ23)*(OFFSET('Game Board'!I8:I55,0,WQ1)=XJ21)*(OFFSET('Game Board'!G8:G55,0,WQ1)&lt;OFFSET('Game Board'!H8:H55,0,WQ1))*1)+SUMPRODUCT((OFFSET('Game Board'!I8:I55,0,WQ1)=XJ23)*(OFFSET('Game Board'!F8:F55,0,WQ1)=XJ21)*(OFFSET('Game Board'!H8:H55,0,WQ1)&lt;OFFSET('Game Board'!G8:G55,0,WQ1))*1)+SUMPRODUCT((OFFSET('Game Board'!F8:F55,0,WQ1)=XJ23)*(OFFSET('Game Board'!I8:I55,0,WQ1)=XJ22)*(OFFSET('Game Board'!G8:G55,0,WQ1)&lt;OFFSET('Game Board'!H8:H55,0,WQ1))*1)+SUMPRODUCT((OFFSET('Game Board'!I8:I55,0,WQ1)=XJ23)*(OFFSET('Game Board'!F8:F55,0,WQ1)=XJ22)*(OFFSET('Game Board'!H8:H55,0,WQ1)&lt;OFFSET('Game Board'!G8:G55,0,WQ1))*1)</f>
        <v>0</v>
      </c>
      <c r="YA23" s="315">
        <f ca="1">SUMIFS(OFFSET('Game Board'!G8:G55,0,WQ1),OFFSET('Game Board'!F8:F55,0,WQ1),XJ23,OFFSET('Game Board'!I8:I55,0,WQ1),XJ21)+SUMIFS(OFFSET('Game Board'!G8:G55,0,WQ1),OFFSET('Game Board'!F8:F55,0,WQ1),XJ23,OFFSET('Game Board'!I8:I55,0,WQ1),XJ22)+SUMIFS(OFFSET('Game Board'!H8:H55,0,WQ1),OFFSET('Game Board'!I8:I55,0,WQ1),XJ23,OFFSET('Game Board'!F8:F55,0,WQ1),XJ21)+SUMIFS(OFFSET('Game Board'!H8:H55,0,WQ1),OFFSET('Game Board'!I8:I55,0,WQ1),XJ23,OFFSET('Game Board'!F8:F55,0,WQ1),XJ22)</f>
        <v>0</v>
      </c>
      <c r="YB23" s="315">
        <f ca="1">SUMIFS(OFFSET('Game Board'!G8:G55,0,WQ1),OFFSET('Game Board'!F8:F55,0,WQ1),XJ23,OFFSET('Game Board'!I8:I55,0,WQ1),XJ21)+SUMIFS(OFFSET('Game Board'!G8:G55,0,WQ1),OFFSET('Game Board'!F8:F55,0,WQ1),XJ23,OFFSET('Game Board'!I8:I55,0,WQ1),XJ22)+SUMIFS(OFFSET('Game Board'!H8:H55,0,WQ1),OFFSET('Game Board'!I8:I55,0,WQ1),XJ23,OFFSET('Game Board'!F8:F55,0,WQ1),XJ21)+SUMIFS(OFFSET('Game Board'!H8:H55,0,WQ1),OFFSET('Game Board'!I8:I55,0,WQ1),XJ23,OFFSET('Game Board'!F8:F55,0,WQ1),XJ22)</f>
        <v>0</v>
      </c>
      <c r="YC23" s="315">
        <f t="shared" ca="1" si="373"/>
        <v>0</v>
      </c>
      <c r="YD23" s="315">
        <f t="shared" ca="1" si="374"/>
        <v>0</v>
      </c>
      <c r="YE23" s="315">
        <f t="shared" ref="YE23" ca="1" si="3351">IF(XJ23&lt;&gt;"",SUMPRODUCT((XH20:XH23=XH23)*(YD20:YD23&gt;YD23)*1),0)</f>
        <v>0</v>
      </c>
      <c r="YF23" s="315">
        <f t="shared" ref="YF23" ca="1" si="3352">IF(XJ23&lt;&gt;"",SUMPRODUCT((YE20:YE23=YE23)*(YC20:YC23&gt;YC23)*1),0)</f>
        <v>0</v>
      </c>
      <c r="YG23" s="315">
        <f t="shared" ca="1" si="377"/>
        <v>0</v>
      </c>
      <c r="YH23" s="315">
        <f t="shared" ref="YH23" ca="1" si="3353">IF(XJ23&lt;&gt;"",SUMPRODUCT((YG20:YG23=YG23)*(YE20:YE23=YE23)*(YA20:YA23&gt;YA23)*1),0)</f>
        <v>0</v>
      </c>
      <c r="YI23" s="315">
        <f t="shared" ca="1" si="183"/>
        <v>1</v>
      </c>
      <c r="YJ23" s="315">
        <f ca="1">SUMPRODUCT((OFFSET('Game Board'!F8:F55,0,WQ1)=XK23)*(OFFSET('Game Board'!I8:I55,0,WQ1)=XK22)*(OFFSET('Game Board'!G8:G55,0,WQ1)&gt;OFFSET('Game Board'!H8:H55,0,WQ1))*1)+SUMPRODUCT((OFFSET('Game Board'!I8:I55,0,WQ1)=XK23)*(OFFSET('Game Board'!F8:F55,0,WQ1)=XK22)*(OFFSET('Game Board'!H8:H55,0,WQ1)&gt;OFFSET('Game Board'!G8:G55,0,WQ1))*1)</f>
        <v>0</v>
      </c>
      <c r="YK23" s="315">
        <f ca="1">SUMPRODUCT((OFFSET('Game Board'!F8:F55,0,WQ1)=XK23)*(OFFSET('Game Board'!I8:I55,0,WQ1)=XK22)*(OFFSET('Game Board'!G8:G55,0,WQ1)=OFFSET('Game Board'!H8:H55,0,WQ1))*1)+SUMPRODUCT((OFFSET('Game Board'!I8:I55,0,WQ1)=XK23)*(OFFSET('Game Board'!F8:F55,0,WQ1)=XK22)*(OFFSET('Game Board'!H8:H55,0,WQ1)=OFFSET('Game Board'!G8:G55,0,WQ1))*1)</f>
        <v>0</v>
      </c>
      <c r="YL23" s="315">
        <f ca="1">SUMPRODUCT((OFFSET('Game Board'!F8:F55,0,WQ1)=XK23)*(OFFSET('Game Board'!I8:I55,0,WQ1)=XK22)*(OFFSET('Game Board'!G8:G55,0,WQ1)&lt;OFFSET('Game Board'!H8:H55,0,WQ1))*1)+SUMPRODUCT((OFFSET('Game Board'!I8:I55,0,WQ1)=XK23)*(OFFSET('Game Board'!F8:F55,0,WQ1)=XK22)*(OFFSET('Game Board'!H8:H55,0,WQ1)&lt;OFFSET('Game Board'!G8:G55,0,WQ1))*1)</f>
        <v>0</v>
      </c>
      <c r="YM23" s="315">
        <f ca="1">SUMIFS(OFFSET('Game Board'!G8:G55,0,WQ1),OFFSET('Game Board'!F8:F55,0,WQ1),XK23,OFFSET('Game Board'!I8:I55,0,WQ1),XK22)+SUMIFS(OFFSET('Game Board'!H8:H55,0,WQ1),OFFSET('Game Board'!I8:I55,0,WQ1),XK23,OFFSET('Game Board'!F8:F55,0,WQ1),XK22)</f>
        <v>0</v>
      </c>
      <c r="YN23" s="315">
        <f ca="1">SUMIFS(OFFSET('Game Board'!G8:G55,0,WQ1),OFFSET('Game Board'!F8:F55,0,WQ1),XK23,OFFSET('Game Board'!I8:I55,0,WQ1),XK22)+SUMIFS(OFFSET('Game Board'!H8:H55,0,WQ1),OFFSET('Game Board'!I8:I55,0,WQ1),XK23,OFFSET('Game Board'!F8:F55,0,WQ1),XK22)</f>
        <v>0</v>
      </c>
      <c r="YO23" s="315">
        <f t="shared" ca="1" si="3169"/>
        <v>0</v>
      </c>
      <c r="YP23" s="315">
        <f t="shared" ca="1" si="3170"/>
        <v>0</v>
      </c>
      <c r="YQ23" s="315">
        <f t="shared" ref="YQ23" ca="1" si="3354">IF(XK23&lt;&gt;"",SUMPRODUCT((XT20:XT23=XT23)*(YP20:YP23&gt;YP23)*1),0)</f>
        <v>0</v>
      </c>
      <c r="YR23" s="315">
        <f t="shared" ref="YR23" ca="1" si="3355">IF(XK23&lt;&gt;"",SUMPRODUCT((YQ20:YQ23=YQ23)*(YO20:YO23&gt;YO23)*1),0)</f>
        <v>0</v>
      </c>
      <c r="YS23" s="315">
        <f t="shared" ca="1" si="3173"/>
        <v>0</v>
      </c>
      <c r="YT23" s="315">
        <f t="shared" ref="YT23" ca="1" si="3356">IF(XK23&lt;&gt;"",SUMPRODUCT((YS20:YS23=YS23)*(YQ20:YQ23=YQ23)*(YM20:YM23&gt;YM23)*1),0)</f>
        <v>0</v>
      </c>
      <c r="YU23" s="315">
        <f t="shared" ca="1" si="184"/>
        <v>1</v>
      </c>
      <c r="YV23" s="315">
        <f t="shared" ref="YV23" ca="1" si="3357">SUMPRODUCT((YU20:YU23=YU23)*(WX20:WX23&gt;WX23)*1)</f>
        <v>2</v>
      </c>
      <c r="YW23" s="315">
        <f t="shared" ca="1" si="186"/>
        <v>3</v>
      </c>
      <c r="YX23" s="315" t="str">
        <f t="shared" si="380"/>
        <v>Portugal</v>
      </c>
    </row>
    <row r="24" spans="1:674" x14ac:dyDescent="0.35">
      <c r="A24" s="315">
        <f>INDEX(M4:M35,MATCH(U24,C4:C35,0),0)</f>
        <v>2021</v>
      </c>
      <c r="B24" s="315">
        <f t="shared" si="815"/>
        <v>1</v>
      </c>
      <c r="C24" s="315" t="str">
        <f>'Tournament Setup'!D26</f>
        <v>France</v>
      </c>
      <c r="D24" s="315">
        <f t="shared" si="187"/>
        <v>0</v>
      </c>
      <c r="E24" s="315">
        <f>SUMPRODUCT(('Game Board'!G8:G55&lt;&gt;"")*('Game Board'!F8:F55=C24)*('Game Board'!G8:G55&gt;'Game Board'!H8:H55)*1)+SUMPRODUCT(('Game Board'!G8:G55&lt;&gt;"")*('Game Board'!I8:I55=C24)*('Game Board'!H8:H55&gt;'Game Board'!G8:G55)*1)</f>
        <v>0</v>
      </c>
      <c r="F24" s="315">
        <f>SUMPRODUCT(('Game Board'!G8:G55&lt;&gt;"")*('Game Board'!F8:F55=C24)*('Game Board'!G8:G55='Game Board'!H8:H55)*1)+SUMPRODUCT(('Game Board'!G8:G55&lt;&gt;"")*('Game Board'!I8:I55=C24)*('Game Board'!G8:G55='Game Board'!H8:H55)*1)</f>
        <v>0</v>
      </c>
      <c r="G24" s="315">
        <f>SUMPRODUCT(('Game Board'!G8:G55&lt;&gt;"")*('Game Board'!F8:F55=C24)*('Game Board'!G8:G55&lt;'Game Board'!H8:H55)*1)+SUMPRODUCT(('Game Board'!G8:G55&lt;&gt;"")*('Game Board'!I8:I55=C24)*('Game Board'!H8:H55&lt;'Game Board'!G8:G55)*1)</f>
        <v>0</v>
      </c>
      <c r="H24" s="315">
        <f>SUMIF('Game Board'!F8:F55,C24,'Game Board'!G8:G55)+SUMIF('Game Board'!I8:I55,C24,'Game Board'!H8:H55)</f>
        <v>0</v>
      </c>
      <c r="I24" s="315">
        <f>SUMIF('Game Board'!F8:F55,C24,'Game Board'!H8:H55)+SUMIF('Game Board'!I8:I55,C24,'Game Board'!G8:G55)</f>
        <v>0</v>
      </c>
      <c r="J24" s="315">
        <f t="shared" si="188"/>
        <v>0</v>
      </c>
      <c r="K24" s="315">
        <f t="shared" si="189"/>
        <v>0</v>
      </c>
      <c r="L24" s="319">
        <f>'Tournament Setup'!E26</f>
        <v>2021</v>
      </c>
      <c r="M24" s="315">
        <f>IF('Tournament Setup'!F26&lt;&gt;"",-'Tournament Setup'!F26,'Tournament Setup'!E26)</f>
        <v>2021</v>
      </c>
      <c r="N24" s="315">
        <f>RANK(K24,K24:K27)</f>
        <v>1</v>
      </c>
      <c r="O24" s="315">
        <f>SUMPRODUCT((N24:N27=N24)*(J24:J27&gt;J24)*1)</f>
        <v>0</v>
      </c>
      <c r="P24" s="315">
        <f t="shared" si="190"/>
        <v>1</v>
      </c>
      <c r="Q24" s="315">
        <f>SUMPRODUCT((N24:N27=N24)*(J24:J27=J24)*(H24:H27&gt;H24)*1)</f>
        <v>0</v>
      </c>
      <c r="R24" s="315">
        <f t="shared" si="191"/>
        <v>1</v>
      </c>
      <c r="S24" s="315">
        <f>RANK(R24,R24:R27,1)+COUNTIF(R24:R24,R24)-1</f>
        <v>1</v>
      </c>
      <c r="T24" s="315">
        <v>1</v>
      </c>
      <c r="U24" s="315" t="str">
        <f t="shared" ref="U24" si="3358">INDEX(C24:C27,MATCH(T24,S24:S27,0),0)</f>
        <v>France</v>
      </c>
      <c r="V24" s="315">
        <f>INDEX(R24:R27,MATCH(U24,C24:C27,0),0)</f>
        <v>1</v>
      </c>
      <c r="W24" s="315" t="str">
        <f t="shared" ref="W24" si="3359">IF(V25=1,U24,"")</f>
        <v>France</v>
      </c>
      <c r="Z24" s="315">
        <f>SUMPRODUCT(('Game Board'!F8:F55=W24)*('Game Board'!I8:I55=W25)*('Game Board'!G8:G55&gt;'Game Board'!H8:H55)*1)+SUMPRODUCT(('Game Board'!I8:I55=W24)*('Game Board'!F8:F55=W25)*('Game Board'!H8:H55&gt;'Game Board'!G8:G55)*1)+SUMPRODUCT(('Game Board'!F8:F55=W24)*('Game Board'!I8:I55=W26)*('Game Board'!G8:G55&gt;'Game Board'!H8:H55)*1)+SUMPRODUCT(('Game Board'!I8:I55=W24)*('Game Board'!F8:F55=W26)*('Game Board'!H8:H55&gt;'Game Board'!G8:G55)*1)+SUMPRODUCT(('Game Board'!F8:F55=W24)*('Game Board'!I8:I55=W27)*('Game Board'!G8:G55&gt;'Game Board'!H8:H55)*1)+SUMPRODUCT(('Game Board'!I8:I55=W24)*('Game Board'!F8:F55=W27)*('Game Board'!H8:H55&gt;'Game Board'!G8:G55)*1)</f>
        <v>0</v>
      </c>
      <c r="AA24" s="315">
        <f>SUMPRODUCT(('Game Board'!F8:F55=W24)*('Game Board'!I8:I55=W25)*('Game Board'!G8:G55='Game Board'!H8:H55)*1)+SUMPRODUCT(('Game Board'!I8:I55=W24)*('Game Board'!F8:F55=W25)*('Game Board'!G8:G55='Game Board'!H8:H55)*1)+SUMPRODUCT(('Game Board'!F8:F55=W24)*('Game Board'!I8:I55=W26)*('Game Board'!G8:G55='Game Board'!H8:H55)*1)+SUMPRODUCT(('Game Board'!I8:I55=W24)*('Game Board'!F8:F55=W26)*('Game Board'!G8:G55='Game Board'!H8:H55)*1)+SUMPRODUCT(('Game Board'!F8:F55=W24)*('Game Board'!I8:I55=W27)*('Game Board'!G8:G55='Game Board'!H8:H55)*1)+SUMPRODUCT(('Game Board'!I8:I55=W24)*('Game Board'!F8:F55=W27)*('Game Board'!G8:G55='Game Board'!H8:H55)*1)</f>
        <v>3</v>
      </c>
      <c r="AB24" s="315">
        <f>SUMPRODUCT(('Game Board'!F8:F55=W24)*('Game Board'!I8:I55=W25)*('Game Board'!G8:G55&lt;'Game Board'!H8:H55)*1)+SUMPRODUCT(('Game Board'!I8:I55=W24)*('Game Board'!F8:F55=W25)*('Game Board'!H8:H55&lt;'Game Board'!G8:G55)*1)+SUMPRODUCT(('Game Board'!F8:F55=W24)*('Game Board'!I8:I55=W26)*('Game Board'!G8:G55&lt;'Game Board'!H8:H55)*1)+SUMPRODUCT(('Game Board'!I8:I55=W24)*('Game Board'!F8:F55=W26)*('Game Board'!H8:H55&lt;'Game Board'!G8:G55)*1)+SUMPRODUCT(('Game Board'!F8:F55=W24)*('Game Board'!I8:I55=W27)*('Game Board'!G8:G55&lt;'Game Board'!H8:H55)*1)+SUMPRODUCT(('Game Board'!I8:I55=W24)*('Game Board'!F8:F55=W27)*('Game Board'!H8:H55&lt;'Game Board'!G8:G55)*1)</f>
        <v>0</v>
      </c>
      <c r="AC24" s="315">
        <f>SUMIFS('Game Board'!G8:G55,'Game Board'!F8:F55,W24,'Game Board'!I8:I55,W25)+SUMIFS('Game Board'!G8:G55,'Game Board'!F8:F55,W24,'Game Board'!I8:I55,W26)+SUMIFS('Game Board'!G8:G55,'Game Board'!F8:F55,W24,'Game Board'!I8:I55,W27)+SUMIFS('Game Board'!H8:H55,'Game Board'!I8:I55,W24,'Game Board'!F8:F55,W25)+SUMIFS('Game Board'!H8:H55,'Game Board'!I8:I55,W24,'Game Board'!F8:F55,W26)+SUMIFS('Game Board'!H8:H55,'Game Board'!I8:I55,W24,'Game Board'!F8:F55,W27)</f>
        <v>0</v>
      </c>
      <c r="AD24" s="315">
        <f>SUMIFS('Game Board'!H8:H55,'Game Board'!F8:F55,W24,'Game Board'!I8:I55,W25)+SUMIFS('Game Board'!H8:H55,'Game Board'!F8:F55,W24,'Game Board'!I8:I55,W26)+SUMIFS('Game Board'!H8:H55,'Game Board'!F8:F55,W24,'Game Board'!I8:I55,W27)+SUMIFS('Game Board'!G8:G55,'Game Board'!I8:I55,W24,'Game Board'!F8:F55,W25)+SUMIFS('Game Board'!G8:G55,'Game Board'!I8:I55,W24,'Game Board'!F8:F55,W26)+SUMIFS('Game Board'!G8:G55,'Game Board'!I8:I55,W24,'Game Board'!F8:F55,W27)</f>
        <v>0</v>
      </c>
      <c r="AE24" s="315">
        <f t="shared" si="192"/>
        <v>0</v>
      </c>
      <c r="AF24" s="315">
        <f t="shared" si="193"/>
        <v>3</v>
      </c>
      <c r="AG24" s="315">
        <f t="shared" ref="AG24" si="3360">IF(W24&lt;&gt;"",SUMPRODUCT((V24:V27=V24)*(AF24:AF27&gt;AF24)*1),0)</f>
        <v>0</v>
      </c>
      <c r="AH24" s="315">
        <f t="shared" ref="AH24" si="3361">IF(W24&lt;&gt;"",SUMPRODUCT((AG24:AG27=AG24)*(AE24:AE27&gt;AE24)*1),0)</f>
        <v>0</v>
      </c>
      <c r="AI24" s="315">
        <f t="shared" si="0"/>
        <v>0</v>
      </c>
      <c r="AJ24" s="315">
        <f t="shared" ref="AJ24" si="3362">IF(W24&lt;&gt;"",SUMPRODUCT((AI24:AI27=AI24)*(AG24:AG27=AG24)*(AC24:AC27&gt;AC24)*1),0)</f>
        <v>0</v>
      </c>
      <c r="AK24" s="315">
        <f t="shared" si="194"/>
        <v>1</v>
      </c>
      <c r="AL24" s="315">
        <v>0</v>
      </c>
      <c r="AM24" s="315">
        <v>0</v>
      </c>
      <c r="AN24" s="315">
        <v>0</v>
      </c>
      <c r="AO24" s="315">
        <v>0</v>
      </c>
      <c r="AP24" s="315">
        <v>0</v>
      </c>
      <c r="AQ24" s="315">
        <f t="shared" si="195"/>
        <v>0</v>
      </c>
      <c r="AR24" s="315">
        <f t="shared" si="196"/>
        <v>0</v>
      </c>
      <c r="AS24" s="315">
        <v>0</v>
      </c>
      <c r="AT24" s="315">
        <v>0</v>
      </c>
      <c r="AU24" s="315">
        <f t="shared" si="197"/>
        <v>0</v>
      </c>
      <c r="AV24" s="315">
        <v>0</v>
      </c>
      <c r="AW24" s="315">
        <f t="shared" si="198"/>
        <v>1</v>
      </c>
      <c r="AX24" s="315">
        <v>0</v>
      </c>
      <c r="AY24" s="315">
        <v>0</v>
      </c>
      <c r="AZ24" s="315">
        <v>0</v>
      </c>
      <c r="BA24" s="315">
        <v>0</v>
      </c>
      <c r="BB24" s="315">
        <v>0</v>
      </c>
      <c r="BC24" s="315">
        <v>0</v>
      </c>
      <c r="BD24" s="315">
        <v>0</v>
      </c>
      <c r="BE24" s="315">
        <v>0</v>
      </c>
      <c r="BF24" s="315">
        <v>0</v>
      </c>
      <c r="BG24" s="315">
        <v>0</v>
      </c>
      <c r="BH24" s="315">
        <v>0</v>
      </c>
      <c r="BI24" s="315">
        <f t="shared" si="383"/>
        <v>1</v>
      </c>
      <c r="BJ24" s="315">
        <f>SUMPRODUCT((BI24:BI27=BI24)*(A24:A27&gt;A24)*1)</f>
        <v>0</v>
      </c>
      <c r="BK24" s="315">
        <f t="shared" si="199"/>
        <v>1</v>
      </c>
      <c r="BL24" s="315" t="str">
        <f t="shared" si="200"/>
        <v>France</v>
      </c>
      <c r="BM24" s="315">
        <f t="shared" ca="1" si="201"/>
        <v>0</v>
      </c>
      <c r="BN24" s="315">
        <f ca="1">SUMPRODUCT((OFFSET('Game Board'!G8:G55,0,BN1)&lt;&gt;"")*(OFFSET('Game Board'!F8:F55,0,BN1)=C24)*(OFFSET('Game Board'!G8:G55,0,BN1)&gt;OFFSET('Game Board'!H8:H55,0,BN1))*1)+SUMPRODUCT((OFFSET('Game Board'!G8:G55,0,BN1)&lt;&gt;"")*(OFFSET('Game Board'!I8:I55,0,BN1)=C24)*(OFFSET('Game Board'!H8:H55,0,BN1)&gt;OFFSET('Game Board'!G8:G55,0,BN1))*1)</f>
        <v>0</v>
      </c>
      <c r="BO24" s="315">
        <f ca="1">SUMPRODUCT((OFFSET('Game Board'!G8:G55,0,BN1)&lt;&gt;"")*(OFFSET('Game Board'!F8:F55,0,BN1)=C24)*(OFFSET('Game Board'!G8:G55,0,BN1)=OFFSET('Game Board'!H8:H55,0,BN1))*1)+SUMPRODUCT((OFFSET('Game Board'!G8:G55,0,BN1)&lt;&gt;"")*(OFFSET('Game Board'!I8:I55,0,BN1)=C24)*(OFFSET('Game Board'!G8:G55,0,BN1)=OFFSET('Game Board'!H8:H55,0,BN1))*1)</f>
        <v>0</v>
      </c>
      <c r="BP24" s="315">
        <f ca="1">SUMPRODUCT((OFFSET('Game Board'!G8:G55,0,BN1)&lt;&gt;"")*(OFFSET('Game Board'!F8:F55,0,BN1)=C24)*(OFFSET('Game Board'!G8:G55,0,BN1)&lt;OFFSET('Game Board'!H8:H55,0,BN1))*1)+SUMPRODUCT((OFFSET('Game Board'!G8:G55,0,BN1)&lt;&gt;"")*(OFFSET('Game Board'!I8:I55,0,BN1)=C24)*(OFFSET('Game Board'!H8:H55,0,BN1)&lt;OFFSET('Game Board'!G8:G55,0,BN1))*1)</f>
        <v>0</v>
      </c>
      <c r="BQ24" s="315">
        <f ca="1">SUMIF(OFFSET('Game Board'!F8:F55,0,BN1),C24,OFFSET('Game Board'!G8:G55,0,BN1))+SUMIF(OFFSET('Game Board'!I8:I55,0,BN1),C24,OFFSET('Game Board'!H8:H55,0,BN1))</f>
        <v>0</v>
      </c>
      <c r="BR24" s="315">
        <f ca="1">SUMIF(OFFSET('Game Board'!F8:F55,0,BN1),C24,OFFSET('Game Board'!H8:H55,0,BN1))+SUMIF(OFFSET('Game Board'!I8:I55,0,BN1),C24,OFFSET('Game Board'!G8:G55,0,BN1))</f>
        <v>0</v>
      </c>
      <c r="BS24" s="315">
        <f t="shared" ca="1" si="202"/>
        <v>0</v>
      </c>
      <c r="BT24" s="315">
        <f t="shared" ca="1" si="203"/>
        <v>0</v>
      </c>
      <c r="BU24" s="315">
        <f ca="1">INDEX(L4:L35,MATCH(CD24,C4:C35,0),0)</f>
        <v>2021</v>
      </c>
      <c r="BV24" s="319">
        <f>'Tournament Setup'!F26</f>
        <v>0</v>
      </c>
      <c r="BW24" s="315">
        <f ca="1">RANK(BT24,BT24:BT27)</f>
        <v>1</v>
      </c>
      <c r="BX24" s="315">
        <f ca="1">SUMPRODUCT((BW24:BW27=BW24)*(BS24:BS27&gt;BS24)*1)</f>
        <v>0</v>
      </c>
      <c r="BY24" s="315">
        <f t="shared" ca="1" si="204"/>
        <v>1</v>
      </c>
      <c r="BZ24" s="315">
        <f ca="1">SUMPRODUCT((BW24:BW27=BW24)*(BS24:BS27=BS24)*(BQ24:BQ27&gt;BQ24)*1)</f>
        <v>0</v>
      </c>
      <c r="CA24" s="315">
        <f t="shared" ca="1" si="205"/>
        <v>1</v>
      </c>
      <c r="CB24" s="315">
        <f ca="1">RANK(CA24,CA24:CA27,1)+COUNTIF(CA24:CA24,CA24)-1</f>
        <v>1</v>
      </c>
      <c r="CC24" s="315">
        <v>1</v>
      </c>
      <c r="CD24" s="315" t="str">
        <f t="shared" ref="CD24" ca="1" si="3363">INDEX(BL24:BL27,MATCH(CC24,CB24:CB27,0),0)</f>
        <v>France</v>
      </c>
      <c r="CE24" s="315">
        <f ca="1">INDEX(CA24:CA27,MATCH(CD24,BL24:BL27,0),0)</f>
        <v>1</v>
      </c>
      <c r="CF24" s="315" t="str">
        <f t="shared" ref="CF24" ca="1" si="3364">IF(CE25=1,CD24,"")</f>
        <v>France</v>
      </c>
      <c r="CI24" s="315">
        <f ca="1">SUMPRODUCT((OFFSET('Game Board'!F8:F55,0,BN1)=CF24)*(OFFSET('Game Board'!I8:I55,0,BN1)=CF25)*(OFFSET('Game Board'!G8:G55,0,BN1)&gt;OFFSET('Game Board'!H8:H55,0,BN1))*1)+SUMPRODUCT((OFFSET('Game Board'!I8:I55,0,BN1)=CF24)*(OFFSET('Game Board'!F8:F55,0,BN1)=CF25)*(OFFSET('Game Board'!H8:H55,0,BN1)&gt;OFFSET('Game Board'!G8:G55,0,BN1))*1)+SUMPRODUCT((OFFSET('Game Board'!F8:F55,0,BN1)=CF24)*(OFFSET('Game Board'!I8:I55,0,BN1)=CF26)*(OFFSET('Game Board'!G8:G55,0,BN1)&gt;OFFSET('Game Board'!H8:H55,0,BN1))*1)+SUMPRODUCT((OFFSET('Game Board'!I8:I55,0,BN1)=CF24)*(OFFSET('Game Board'!F8:F55,0,BN1)=CF26)*(OFFSET('Game Board'!H8:H55,0,BN1)&gt;OFFSET('Game Board'!G8:G55,0,BN1))*1)+SUMPRODUCT((OFFSET('Game Board'!F8:F55,0,BN1)=CF24)*(OFFSET('Game Board'!I8:I55,0,BN1)=CF27)*(OFFSET('Game Board'!G8:G55,0,BN1)&gt;OFFSET('Game Board'!H8:H55,0,BN1))*1)+SUMPRODUCT((OFFSET('Game Board'!I8:I55,0,BN1)=CF24)*(OFFSET('Game Board'!F8:F55,0,BN1)=CF27)*(OFFSET('Game Board'!H8:H55,0,BN1)&gt;OFFSET('Game Board'!G8:G55,0,BN1))*1)</f>
        <v>0</v>
      </c>
      <c r="CJ24" s="315">
        <f ca="1">SUMPRODUCT((OFFSET('Game Board'!F8:F55,0,BN1)=CF24)*(OFFSET('Game Board'!I8:I55,0,BN1)=CF25)*(OFFSET('Game Board'!G8:G55,0,BN1)=OFFSET('Game Board'!H8:H55,0,BN1))*1)+SUMPRODUCT((OFFSET('Game Board'!I8:I55,0,BN1)=CF24)*(OFFSET('Game Board'!F8:F55,0,BN1)=CF25)*(OFFSET('Game Board'!G8:G55,0,BN1)=OFFSET('Game Board'!H8:H55,0,BN1))*1)+SUMPRODUCT((OFFSET('Game Board'!F8:F55,0,BN1)=CF24)*(OFFSET('Game Board'!I8:I55,0,BN1)=CF26)*(OFFSET('Game Board'!G8:G55,0,BN1)=OFFSET('Game Board'!H8:H55,0,BN1))*1)+SUMPRODUCT((OFFSET('Game Board'!I8:I55,0,BN1)=CF24)*(OFFSET('Game Board'!F8:F55,0,BN1)=CF26)*(OFFSET('Game Board'!G8:G55,0,BN1)=OFFSET('Game Board'!H8:H55,0,BN1))*1)+SUMPRODUCT((OFFSET('Game Board'!F8:F55,0,BN1)=CF24)*(OFFSET('Game Board'!I8:I55,0,BN1)=CF27)*(OFFSET('Game Board'!G8:G55,0,BN1)=OFFSET('Game Board'!H8:H55,0,BN1))*1)+SUMPRODUCT((OFFSET('Game Board'!I8:I55,0,BN1)=CF24)*(OFFSET('Game Board'!F8:F55,0,BN1)=CF27)*(OFFSET('Game Board'!G8:G55,0,BN1)=OFFSET('Game Board'!H8:H55,0,BN1))*1)</f>
        <v>3</v>
      </c>
      <c r="CK24" s="315">
        <f ca="1">SUMPRODUCT((OFFSET('Game Board'!F8:F55,0,BN1)=CF24)*(OFFSET('Game Board'!I8:I55,0,BN1)=CF25)*(OFFSET('Game Board'!G8:G55,0,BN1)&lt;OFFSET('Game Board'!H8:H55,0,BN1))*1)+SUMPRODUCT((OFFSET('Game Board'!I8:I55,0,BN1)=CF24)*(OFFSET('Game Board'!F8:F55,0,BN1)=CF25)*(OFFSET('Game Board'!H8:H55,0,BN1)&lt;OFFSET('Game Board'!G8:G55,0,BN1))*1)+SUMPRODUCT((OFFSET('Game Board'!F8:F55,0,BN1)=CF24)*(OFFSET('Game Board'!I8:I55,0,BN1)=CF26)*(OFFSET('Game Board'!G8:G55,0,BN1)&lt;OFFSET('Game Board'!H8:H55,0,BN1))*1)+SUMPRODUCT((OFFSET('Game Board'!I8:I55,0,BN1)=CF24)*(OFFSET('Game Board'!F8:F55,0,BN1)=CF26)*(OFFSET('Game Board'!H8:H55,0,BN1)&lt;OFFSET('Game Board'!G8:G55,0,BN1))*1)+SUMPRODUCT((OFFSET('Game Board'!F8:F55,0,BN1)=CF24)*(OFFSET('Game Board'!I8:I55,0,BN1)=CF27)*(OFFSET('Game Board'!G8:G55,0,BN1)&lt;OFFSET('Game Board'!H8:H55,0,BN1))*1)+SUMPRODUCT((OFFSET('Game Board'!I8:I55,0,BN1)=CF24)*(OFFSET('Game Board'!F8:F55,0,BN1)=CF27)*(OFFSET('Game Board'!H8:H55,0,BN1)&lt;OFFSET('Game Board'!G8:G55,0,BN1))*1)</f>
        <v>0</v>
      </c>
      <c r="CL24" s="315">
        <f ca="1">SUMIFS(OFFSET('Game Board'!G8:G55,0,BN1),OFFSET('Game Board'!F8:F55,0,BN1),CF24,OFFSET('Game Board'!I8:I55,0,BN1),CF25)+SUMIFS(OFFSET('Game Board'!G8:G55,0,BN1),OFFSET('Game Board'!F8:F55,0,BN1),CF24,OFFSET('Game Board'!I8:I55,0,BN1),CF26)+SUMIFS(OFFSET('Game Board'!G8:G55,0,BN1),OFFSET('Game Board'!F8:F55,0,BN1),CF24,OFFSET('Game Board'!I8:I55,0,BN1),CF27)+SUMIFS(OFFSET('Game Board'!H8:H55,0,BN1),OFFSET('Game Board'!I8:I55,0,BN1),CF24,OFFSET('Game Board'!F8:F55,0,BN1),CF25)+SUMIFS(OFFSET('Game Board'!H8:H55,0,BN1),OFFSET('Game Board'!I8:I55,0,BN1),CF24,OFFSET('Game Board'!F8:F55,0,BN1),CF26)+SUMIFS(OFFSET('Game Board'!H8:H55,0,BN1),OFFSET('Game Board'!I8:I55,0,BN1),CF24,OFFSET('Game Board'!F8:F55,0,BN1),CF27)</f>
        <v>0</v>
      </c>
      <c r="CM24" s="315">
        <f ca="1">SUMIFS(OFFSET('Game Board'!H8:H55,0,BN1),OFFSET('Game Board'!F8:F55,0,BN1),CF24,OFFSET('Game Board'!I8:I55,0,BN1),CF25)+SUMIFS(OFFSET('Game Board'!H8:H55,0,BN1),OFFSET('Game Board'!F8:F55,0,BN1),CF24,OFFSET('Game Board'!I8:I55,0,BN1),CF26)+SUMIFS(OFFSET('Game Board'!H8:H55,0,BN1),OFFSET('Game Board'!F8:F55,0,BN1),CF24,OFFSET('Game Board'!I8:I55,0,BN1),CF27)+SUMIFS(OFFSET('Game Board'!G8:G55,0,BN1),OFFSET('Game Board'!I8:I55,0,BN1),CF24,OFFSET('Game Board'!F8:F55,0,BN1),CF25)+SUMIFS(OFFSET('Game Board'!G8:G55,0,BN1),OFFSET('Game Board'!I8:I55,0,BN1),CF24,OFFSET('Game Board'!F8:F55,0,BN1),CF26)+SUMIFS(OFFSET('Game Board'!G8:G55,0,BN1),OFFSET('Game Board'!I8:I55,0,BN1),CF24,OFFSET('Game Board'!F8:F55,0,BN1),CF27)</f>
        <v>0</v>
      </c>
      <c r="CN24" s="315">
        <f t="shared" ca="1" si="206"/>
        <v>0</v>
      </c>
      <c r="CO24" s="315">
        <f t="shared" ca="1" si="207"/>
        <v>3</v>
      </c>
      <c r="CP24" s="315">
        <f t="shared" ref="CP24" ca="1" si="3365">IF(CF24&lt;&gt;"",SUMPRODUCT((CE24:CE27=CE24)*(CO24:CO27&gt;CO24)*1),0)</f>
        <v>0</v>
      </c>
      <c r="CQ24" s="315">
        <f t="shared" ref="CQ24" ca="1" si="3366">IF(CF24&lt;&gt;"",SUMPRODUCT((CP24:CP27=CP24)*(CN24:CN27&gt;CN24)*1),0)</f>
        <v>0</v>
      </c>
      <c r="CR24" s="315">
        <f t="shared" ca="1" si="1"/>
        <v>0</v>
      </c>
      <c r="CS24" s="315">
        <f t="shared" ref="CS24" ca="1" si="3367">IF(CF24&lt;&gt;"",SUMPRODUCT((CR24:CR27=CR24)*(CP24:CP27=CP24)*(CL24:CL27&gt;CL24)*1),0)</f>
        <v>0</v>
      </c>
      <c r="CT24" s="315">
        <f t="shared" ca="1" si="208"/>
        <v>1</v>
      </c>
      <c r="CU24" s="315">
        <v>0</v>
      </c>
      <c r="CV24" s="315">
        <v>0</v>
      </c>
      <c r="CW24" s="315">
        <v>0</v>
      </c>
      <c r="CX24" s="315">
        <v>0</v>
      </c>
      <c r="CY24" s="315">
        <v>0</v>
      </c>
      <c r="CZ24" s="315">
        <f t="shared" si="209"/>
        <v>0</v>
      </c>
      <c r="DA24" s="315">
        <f t="shared" si="210"/>
        <v>0</v>
      </c>
      <c r="DB24" s="315">
        <v>0</v>
      </c>
      <c r="DC24" s="315">
        <v>0</v>
      </c>
      <c r="DD24" s="315">
        <f t="shared" si="211"/>
        <v>0</v>
      </c>
      <c r="DE24" s="315">
        <v>0</v>
      </c>
      <c r="DF24" s="315">
        <f t="shared" ca="1" si="212"/>
        <v>1</v>
      </c>
      <c r="DG24" s="315">
        <v>0</v>
      </c>
      <c r="DH24" s="315">
        <v>0</v>
      </c>
      <c r="DI24" s="315">
        <v>0</v>
      </c>
      <c r="DJ24" s="315">
        <v>0</v>
      </c>
      <c r="DK24" s="315">
        <v>0</v>
      </c>
      <c r="DL24" s="315">
        <v>0</v>
      </c>
      <c r="DM24" s="315">
        <v>0</v>
      </c>
      <c r="DN24" s="315">
        <v>0</v>
      </c>
      <c r="DO24" s="315">
        <v>0</v>
      </c>
      <c r="DP24" s="315">
        <v>0</v>
      </c>
      <c r="DQ24" s="315">
        <v>0</v>
      </c>
      <c r="DR24" s="315">
        <f t="shared" ca="1" si="386"/>
        <v>1</v>
      </c>
      <c r="DS24" s="315">
        <f t="shared" ref="DS24" ca="1" si="3368">SUMPRODUCT((DR24:DR27=DR24)*(BU24:BU27&gt;BU24)*1)</f>
        <v>0</v>
      </c>
      <c r="DT24" s="315">
        <f t="shared" ca="1" si="213"/>
        <v>1</v>
      </c>
      <c r="DU24" s="315" t="str">
        <f t="shared" si="214"/>
        <v>France</v>
      </c>
      <c r="DV24" s="315">
        <f t="shared" ca="1" si="215"/>
        <v>0</v>
      </c>
      <c r="DW24" s="315">
        <f ca="1">SUMPRODUCT((OFFSET('Game Board'!G8:G55,0,DW1)&lt;&gt;"")*(OFFSET('Game Board'!F8:F55,0,DW1)=C24)*(OFFSET('Game Board'!G8:G55,0,DW1)&gt;OFFSET('Game Board'!H8:H55,0,DW1))*1)+SUMPRODUCT((OFFSET('Game Board'!G8:G55,0,DW1)&lt;&gt;"")*(OFFSET('Game Board'!I8:I55,0,DW1)=C24)*(OFFSET('Game Board'!H8:H55,0,DW1)&gt;OFFSET('Game Board'!G8:G55,0,DW1))*1)</f>
        <v>0</v>
      </c>
      <c r="DX24" s="315">
        <f ca="1">SUMPRODUCT((OFFSET('Game Board'!G8:G55,0,DW1)&lt;&gt;"")*(OFFSET('Game Board'!F8:F55,0,DW1)=C24)*(OFFSET('Game Board'!G8:G55,0,DW1)=OFFSET('Game Board'!H8:H55,0,DW1))*1)+SUMPRODUCT((OFFSET('Game Board'!G8:G55,0,DW1)&lt;&gt;"")*(OFFSET('Game Board'!I8:I55,0,DW1)=C24)*(OFFSET('Game Board'!G8:G55,0,DW1)=OFFSET('Game Board'!H8:H55,0,DW1))*1)</f>
        <v>0</v>
      </c>
      <c r="DY24" s="315">
        <f ca="1">SUMPRODUCT((OFFSET('Game Board'!G8:G55,0,DW1)&lt;&gt;"")*(OFFSET('Game Board'!F8:F55,0,DW1)=C24)*(OFFSET('Game Board'!G8:G55,0,DW1)&lt;OFFSET('Game Board'!H8:H55,0,DW1))*1)+SUMPRODUCT((OFFSET('Game Board'!G8:G55,0,DW1)&lt;&gt;"")*(OFFSET('Game Board'!I8:I55,0,DW1)=C24)*(OFFSET('Game Board'!H8:H55,0,DW1)&lt;OFFSET('Game Board'!G8:G55,0,DW1))*1)</f>
        <v>0</v>
      </c>
      <c r="DZ24" s="315">
        <f ca="1">SUMIF(OFFSET('Game Board'!F8:F55,0,DW1),C24,OFFSET('Game Board'!G8:G55,0,DW1))+SUMIF(OFFSET('Game Board'!I8:I55,0,DW1),C24,OFFSET('Game Board'!H8:H55,0,DW1))</f>
        <v>0</v>
      </c>
      <c r="EA24" s="315">
        <f ca="1">SUMIF(OFFSET('Game Board'!F8:F55,0,DW1),C24,OFFSET('Game Board'!H8:H55,0,DW1))+SUMIF(OFFSET('Game Board'!I8:I55,0,DW1),C24,OFFSET('Game Board'!G8:G55,0,DW1))</f>
        <v>0</v>
      </c>
      <c r="EB24" s="315">
        <f t="shared" ca="1" si="216"/>
        <v>0</v>
      </c>
      <c r="EC24" s="315">
        <f t="shared" ca="1" si="217"/>
        <v>0</v>
      </c>
      <c r="ED24" s="315">
        <f ca="1">INDEX(L4:L35,MATCH(EM24,C4:C35,0),0)</f>
        <v>2021</v>
      </c>
      <c r="EE24" s="319">
        <f>'Tournament Setup'!F26</f>
        <v>0</v>
      </c>
      <c r="EF24" s="315">
        <f ca="1">RANK(EC24,EC24:EC27)</f>
        <v>1</v>
      </c>
      <c r="EG24" s="315">
        <f ca="1">SUMPRODUCT((EF24:EF27=EF24)*(EB24:EB27&gt;EB24)*1)</f>
        <v>0</v>
      </c>
      <c r="EH24" s="315">
        <f t="shared" ca="1" si="218"/>
        <v>1</v>
      </c>
      <c r="EI24" s="315">
        <f ca="1">SUMPRODUCT((EF24:EF27=EF24)*(EB24:EB27=EB24)*(DZ24:DZ27&gt;DZ24)*1)</f>
        <v>0</v>
      </c>
      <c r="EJ24" s="315">
        <f t="shared" ca="1" si="219"/>
        <v>1</v>
      </c>
      <c r="EK24" s="315">
        <f ca="1">RANK(EJ24,EJ24:EJ27,1)+COUNTIF(EJ24:EJ24,EJ24)-1</f>
        <v>1</v>
      </c>
      <c r="EL24" s="315">
        <v>1</v>
      </c>
      <c r="EM24" s="315" t="str">
        <f t="shared" ref="EM24" ca="1" si="3369">INDEX(DU24:DU27,MATCH(EL24,EK24:EK27,0),0)</f>
        <v>France</v>
      </c>
      <c r="EN24" s="315">
        <f ca="1">INDEX(EJ24:EJ27,MATCH(EM24,DU24:DU27,0),0)</f>
        <v>1</v>
      </c>
      <c r="EO24" s="315" t="str">
        <f t="shared" ref="EO24" ca="1" si="3370">IF(EN25=1,EM24,"")</f>
        <v>France</v>
      </c>
      <c r="ER24" s="315">
        <f ca="1">SUMPRODUCT((OFFSET('Game Board'!F8:F55,0,DW1)=EO24)*(OFFSET('Game Board'!I8:I55,0,DW1)=EO25)*(OFFSET('Game Board'!G8:G55,0,DW1)&gt;OFFSET('Game Board'!H8:H55,0,DW1))*1)+SUMPRODUCT((OFFSET('Game Board'!I8:I55,0,DW1)=EO24)*(OFFSET('Game Board'!F8:F55,0,DW1)=EO25)*(OFFSET('Game Board'!H8:H55,0,DW1)&gt;OFFSET('Game Board'!G8:G55,0,DW1))*1)+SUMPRODUCT((OFFSET('Game Board'!F8:F55,0,DW1)=EO24)*(OFFSET('Game Board'!I8:I55,0,DW1)=EO26)*(OFFSET('Game Board'!G8:G55,0,DW1)&gt;OFFSET('Game Board'!H8:H55,0,DW1))*1)+SUMPRODUCT((OFFSET('Game Board'!I8:I55,0,DW1)=EO24)*(OFFSET('Game Board'!F8:F55,0,DW1)=EO26)*(OFFSET('Game Board'!H8:H55,0,DW1)&gt;OFFSET('Game Board'!G8:G55,0,DW1))*1)+SUMPRODUCT((OFFSET('Game Board'!F8:F55,0,DW1)=EO24)*(OFFSET('Game Board'!I8:I55,0,DW1)=EO27)*(OFFSET('Game Board'!G8:G55,0,DW1)&gt;OFFSET('Game Board'!H8:H55,0,DW1))*1)+SUMPRODUCT((OFFSET('Game Board'!I8:I55,0,DW1)=EO24)*(OFFSET('Game Board'!F8:F55,0,DW1)=EO27)*(OFFSET('Game Board'!H8:H55,0,DW1)&gt;OFFSET('Game Board'!G8:G55,0,DW1))*1)</f>
        <v>0</v>
      </c>
      <c r="ES24" s="315">
        <f ca="1">SUMPRODUCT((OFFSET('Game Board'!F8:F55,0,DW1)=EO24)*(OFFSET('Game Board'!I8:I55,0,DW1)=EO25)*(OFFSET('Game Board'!G8:G55,0,DW1)=OFFSET('Game Board'!H8:H55,0,DW1))*1)+SUMPRODUCT((OFFSET('Game Board'!I8:I55,0,DW1)=EO24)*(OFFSET('Game Board'!F8:F55,0,DW1)=EO25)*(OFFSET('Game Board'!G8:G55,0,DW1)=OFFSET('Game Board'!H8:H55,0,DW1))*1)+SUMPRODUCT((OFFSET('Game Board'!F8:F55,0,DW1)=EO24)*(OFFSET('Game Board'!I8:I55,0,DW1)=EO26)*(OFFSET('Game Board'!G8:G55,0,DW1)=OFFSET('Game Board'!H8:H55,0,DW1))*1)+SUMPRODUCT((OFFSET('Game Board'!I8:I55,0,DW1)=EO24)*(OFFSET('Game Board'!F8:F55,0,DW1)=EO26)*(OFFSET('Game Board'!G8:G55,0,DW1)=OFFSET('Game Board'!H8:H55,0,DW1))*1)+SUMPRODUCT((OFFSET('Game Board'!F8:F55,0,DW1)=EO24)*(OFFSET('Game Board'!I8:I55,0,DW1)=EO27)*(OFFSET('Game Board'!G8:G55,0,DW1)=OFFSET('Game Board'!H8:H55,0,DW1))*1)+SUMPRODUCT((OFFSET('Game Board'!I8:I55,0,DW1)=EO24)*(OFFSET('Game Board'!F8:F55,0,DW1)=EO27)*(OFFSET('Game Board'!G8:G55,0,DW1)=OFFSET('Game Board'!H8:H55,0,DW1))*1)</f>
        <v>3</v>
      </c>
      <c r="ET24" s="315">
        <f ca="1">SUMPRODUCT((OFFSET('Game Board'!F8:F55,0,DW1)=EO24)*(OFFSET('Game Board'!I8:I55,0,DW1)=EO25)*(OFFSET('Game Board'!G8:G55,0,DW1)&lt;OFFSET('Game Board'!H8:H55,0,DW1))*1)+SUMPRODUCT((OFFSET('Game Board'!I8:I55,0,DW1)=EO24)*(OFFSET('Game Board'!F8:F55,0,DW1)=EO25)*(OFFSET('Game Board'!H8:H55,0,DW1)&lt;OFFSET('Game Board'!G8:G55,0,DW1))*1)+SUMPRODUCT((OFFSET('Game Board'!F8:F55,0,DW1)=EO24)*(OFFSET('Game Board'!I8:I55,0,DW1)=EO26)*(OFFSET('Game Board'!G8:G55,0,DW1)&lt;OFFSET('Game Board'!H8:H55,0,DW1))*1)+SUMPRODUCT((OFFSET('Game Board'!I8:I55,0,DW1)=EO24)*(OFFSET('Game Board'!F8:F55,0,DW1)=EO26)*(OFFSET('Game Board'!H8:H55,0,DW1)&lt;OFFSET('Game Board'!G8:G55,0,DW1))*1)+SUMPRODUCT((OFFSET('Game Board'!F8:F55,0,DW1)=EO24)*(OFFSET('Game Board'!I8:I55,0,DW1)=EO27)*(OFFSET('Game Board'!G8:G55,0,DW1)&lt;OFFSET('Game Board'!H8:H55,0,DW1))*1)+SUMPRODUCT((OFFSET('Game Board'!I8:I55,0,DW1)=EO24)*(OFFSET('Game Board'!F8:F55,0,DW1)=EO27)*(OFFSET('Game Board'!H8:H55,0,DW1)&lt;OFFSET('Game Board'!G8:G55,0,DW1))*1)</f>
        <v>0</v>
      </c>
      <c r="EU24" s="315">
        <f ca="1">SUMIFS(OFFSET('Game Board'!G8:G55,0,DW1),OFFSET('Game Board'!F8:F55,0,DW1),EO24,OFFSET('Game Board'!I8:I55,0,DW1),EO25)+SUMIFS(OFFSET('Game Board'!G8:G55,0,DW1),OFFSET('Game Board'!F8:F55,0,DW1),EO24,OFFSET('Game Board'!I8:I55,0,DW1),EO26)+SUMIFS(OFFSET('Game Board'!G8:G55,0,DW1),OFFSET('Game Board'!F8:F55,0,DW1),EO24,OFFSET('Game Board'!I8:I55,0,DW1),EO27)+SUMIFS(OFFSET('Game Board'!H8:H55,0,DW1),OFFSET('Game Board'!I8:I55,0,DW1),EO24,OFFSET('Game Board'!F8:F55,0,DW1),EO25)+SUMIFS(OFFSET('Game Board'!H8:H55,0,DW1),OFFSET('Game Board'!I8:I55,0,DW1),EO24,OFFSET('Game Board'!F8:F55,0,DW1),EO26)+SUMIFS(OFFSET('Game Board'!H8:H55,0,DW1),OFFSET('Game Board'!I8:I55,0,DW1),EO24,OFFSET('Game Board'!F8:F55,0,DW1),EO27)</f>
        <v>0</v>
      </c>
      <c r="EV24" s="315">
        <f ca="1">SUMIFS(OFFSET('Game Board'!H8:H55,0,DW1),OFFSET('Game Board'!F8:F55,0,DW1),EO24,OFFSET('Game Board'!I8:I55,0,DW1),EO25)+SUMIFS(OFFSET('Game Board'!H8:H55,0,DW1),OFFSET('Game Board'!F8:F55,0,DW1),EO24,OFFSET('Game Board'!I8:I55,0,DW1),EO26)+SUMIFS(OFFSET('Game Board'!H8:H55,0,DW1),OFFSET('Game Board'!F8:F55,0,DW1),EO24,OFFSET('Game Board'!I8:I55,0,DW1),EO27)+SUMIFS(OFFSET('Game Board'!G8:G55,0,DW1),OFFSET('Game Board'!I8:I55,0,DW1),EO24,OFFSET('Game Board'!F8:F55,0,DW1),EO25)+SUMIFS(OFFSET('Game Board'!G8:G55,0,DW1),OFFSET('Game Board'!I8:I55,0,DW1),EO24,OFFSET('Game Board'!F8:F55,0,DW1),EO26)+SUMIFS(OFFSET('Game Board'!G8:G55,0,DW1),OFFSET('Game Board'!I8:I55,0,DW1),EO24,OFFSET('Game Board'!F8:F55,0,DW1),EO27)</f>
        <v>0</v>
      </c>
      <c r="EW24" s="315">
        <f t="shared" ca="1" si="220"/>
        <v>0</v>
      </c>
      <c r="EX24" s="315">
        <f t="shared" ca="1" si="221"/>
        <v>3</v>
      </c>
      <c r="EY24" s="315">
        <f t="shared" ref="EY24" ca="1" si="3371">IF(EO24&lt;&gt;"",SUMPRODUCT((EN24:EN27=EN24)*(EX24:EX27&gt;EX24)*1),0)</f>
        <v>0</v>
      </c>
      <c r="EZ24" s="315">
        <f t="shared" ref="EZ24" ca="1" si="3372">IF(EO24&lt;&gt;"",SUMPRODUCT((EY24:EY27=EY24)*(EW24:EW27&gt;EW24)*1),0)</f>
        <v>0</v>
      </c>
      <c r="FA24" s="315">
        <f t="shared" ca="1" si="2"/>
        <v>0</v>
      </c>
      <c r="FB24" s="315">
        <f t="shared" ref="FB24" ca="1" si="3373">IF(EO24&lt;&gt;"",SUMPRODUCT((FA24:FA27=FA24)*(EY24:EY27=EY24)*(EU24:EU27&gt;EU24)*1),0)</f>
        <v>0</v>
      </c>
      <c r="FC24" s="315">
        <f t="shared" ca="1" si="222"/>
        <v>1</v>
      </c>
      <c r="FD24" s="315">
        <v>0</v>
      </c>
      <c r="FE24" s="315">
        <v>0</v>
      </c>
      <c r="FF24" s="315">
        <v>0</v>
      </c>
      <c r="FG24" s="315">
        <v>0</v>
      </c>
      <c r="FH24" s="315">
        <v>0</v>
      </c>
      <c r="FI24" s="315">
        <f t="shared" si="223"/>
        <v>0</v>
      </c>
      <c r="FJ24" s="315">
        <f t="shared" si="224"/>
        <v>0</v>
      </c>
      <c r="FK24" s="315">
        <v>0</v>
      </c>
      <c r="FL24" s="315">
        <v>0</v>
      </c>
      <c r="FM24" s="315">
        <f t="shared" si="225"/>
        <v>0</v>
      </c>
      <c r="FN24" s="315">
        <v>0</v>
      </c>
      <c r="FO24" s="315">
        <f t="shared" ca="1" si="226"/>
        <v>1</v>
      </c>
      <c r="FP24" s="315">
        <v>0</v>
      </c>
      <c r="FQ24" s="315">
        <v>0</v>
      </c>
      <c r="FR24" s="315">
        <v>0</v>
      </c>
      <c r="FS24" s="315">
        <v>0</v>
      </c>
      <c r="FT24" s="315">
        <v>0</v>
      </c>
      <c r="FU24" s="315">
        <v>0</v>
      </c>
      <c r="FV24" s="315">
        <v>0</v>
      </c>
      <c r="FW24" s="315">
        <v>0</v>
      </c>
      <c r="FX24" s="315">
        <v>0</v>
      </c>
      <c r="FY24" s="315">
        <v>0</v>
      </c>
      <c r="FZ24" s="315">
        <v>0</v>
      </c>
      <c r="GA24" s="315">
        <f t="shared" ca="1" si="389"/>
        <v>1</v>
      </c>
      <c r="GB24" s="315">
        <f t="shared" ref="GB24" ca="1" si="3374">SUMPRODUCT((GA24:GA27=GA24)*(ED24:ED27&gt;ED24)*1)</f>
        <v>0</v>
      </c>
      <c r="GC24" s="315">
        <f t="shared" ca="1" si="227"/>
        <v>1</v>
      </c>
      <c r="GD24" s="315" t="str">
        <f t="shared" si="228"/>
        <v>France</v>
      </c>
      <c r="GE24" s="315">
        <f t="shared" ca="1" si="3"/>
        <v>0</v>
      </c>
      <c r="GF24" s="315">
        <f ca="1">SUMPRODUCT((OFFSET('Game Board'!G8:G55,0,GF1)&lt;&gt;"")*(OFFSET('Game Board'!F8:F55,0,GF1)=C24)*(OFFSET('Game Board'!G8:G55,0,GF1)&gt;OFFSET('Game Board'!H8:H55,0,GF1))*1)+SUMPRODUCT((OFFSET('Game Board'!G8:G55,0,GF1)&lt;&gt;"")*(OFFSET('Game Board'!I8:I55,0,GF1)=C24)*(OFFSET('Game Board'!H8:H55,0,GF1)&gt;OFFSET('Game Board'!G8:G55,0,GF1))*1)</f>
        <v>0</v>
      </c>
      <c r="GG24" s="315">
        <f ca="1">SUMPRODUCT((OFFSET('Game Board'!G8:G55,0,GF1)&lt;&gt;"")*(OFFSET('Game Board'!F8:F55,0,GF1)=C24)*(OFFSET('Game Board'!G8:G55,0,GF1)=OFFSET('Game Board'!H8:H55,0,GF1))*1)+SUMPRODUCT((OFFSET('Game Board'!G8:G55,0,GF1)&lt;&gt;"")*(OFFSET('Game Board'!I8:I55,0,GF1)=C24)*(OFFSET('Game Board'!G8:G55,0,GF1)=OFFSET('Game Board'!H8:H55,0,GF1))*1)</f>
        <v>0</v>
      </c>
      <c r="GH24" s="315">
        <f ca="1">SUMPRODUCT((OFFSET('Game Board'!G8:G55,0,GF1)&lt;&gt;"")*(OFFSET('Game Board'!F8:F55,0,GF1)=C24)*(OFFSET('Game Board'!G8:G55,0,GF1)&lt;OFFSET('Game Board'!H8:H55,0,GF1))*1)+SUMPRODUCT((OFFSET('Game Board'!G8:G55,0,GF1)&lt;&gt;"")*(OFFSET('Game Board'!I8:I55,0,GF1)=C24)*(OFFSET('Game Board'!H8:H55,0,GF1)&lt;OFFSET('Game Board'!G8:G55,0,GF1))*1)</f>
        <v>0</v>
      </c>
      <c r="GI24" s="315">
        <f ca="1">SUMIF(OFFSET('Game Board'!F8:F55,0,GF1),C24,OFFSET('Game Board'!G8:G55,0,GF1))+SUMIF(OFFSET('Game Board'!I8:I55,0,GF1),C24,OFFSET('Game Board'!H8:H55,0,GF1))</f>
        <v>0</v>
      </c>
      <c r="GJ24" s="315">
        <f ca="1">SUMIF(OFFSET('Game Board'!F8:F55,0,GF1),C24,OFFSET('Game Board'!H8:H55,0,GF1))+SUMIF(OFFSET('Game Board'!I8:I55,0,GF1),C24,OFFSET('Game Board'!G8:G55,0,GF1))</f>
        <v>0</v>
      </c>
      <c r="GK24" s="315">
        <f t="shared" ca="1" si="4"/>
        <v>0</v>
      </c>
      <c r="GL24" s="315">
        <f t="shared" ca="1" si="5"/>
        <v>0</v>
      </c>
      <c r="GM24" s="315">
        <f ca="1">INDEX(L4:L35,MATCH(GV24,C4:C35,0),0)</f>
        <v>2021</v>
      </c>
      <c r="GN24" s="319">
        <f>'Tournament Setup'!F26</f>
        <v>0</v>
      </c>
      <c r="GO24" s="315">
        <f t="shared" ref="GO24" ca="1" si="3375">RANK(GL24,GL24:GL27)</f>
        <v>1</v>
      </c>
      <c r="GP24" s="315">
        <f t="shared" ref="GP24" ca="1" si="3376">SUMPRODUCT((GO24:GO27=GO24)*(GK24:GK27&gt;GK24)*1)</f>
        <v>0</v>
      </c>
      <c r="GQ24" s="315">
        <f t="shared" ca="1" si="8"/>
        <v>1</v>
      </c>
      <c r="GR24" s="315">
        <f t="shared" ref="GR24" ca="1" si="3377">SUMPRODUCT((GO24:GO27=GO24)*(GK24:GK27=GK24)*(GI24:GI27&gt;GI24)*1)</f>
        <v>0</v>
      </c>
      <c r="GS24" s="315">
        <f t="shared" ca="1" si="10"/>
        <v>1</v>
      </c>
      <c r="GT24" s="315">
        <f t="shared" ref="GT24" ca="1" si="3378">RANK(GS24,GS24:GS27,1)+COUNTIF(GS24:GS24,GS24)-1</f>
        <v>1</v>
      </c>
      <c r="GU24" s="315">
        <v>1</v>
      </c>
      <c r="GV24" s="315" t="str">
        <f t="shared" ref="GV24" ca="1" si="3379">INDEX(GD24:GD27,MATCH(GU24,GT24:GT27,0),0)</f>
        <v>France</v>
      </c>
      <c r="GW24" s="315">
        <f t="shared" ref="GW24" ca="1" si="3380">INDEX(GS24:GS27,MATCH(GV24,GD24:GD27,0),0)</f>
        <v>1</v>
      </c>
      <c r="GX24" s="315" t="str">
        <f t="shared" ref="GX24" ca="1" si="3381">IF(GW25=1,GV24,"")</f>
        <v>France</v>
      </c>
      <c r="HA24" s="315">
        <f ca="1">SUMPRODUCT((OFFSET('Game Board'!F8:F55,0,GF1)=GX24)*(OFFSET('Game Board'!I8:I55,0,GF1)=GX25)*(OFFSET('Game Board'!G8:G55,0,GF1)&gt;OFFSET('Game Board'!H8:H55,0,GF1))*1)+SUMPRODUCT((OFFSET('Game Board'!I8:I55,0,GF1)=GX24)*(OFFSET('Game Board'!F8:F55,0,GF1)=GX25)*(OFFSET('Game Board'!H8:H55,0,GF1)&gt;OFFSET('Game Board'!G8:G55,0,GF1))*1)+SUMPRODUCT((OFFSET('Game Board'!F8:F55,0,GF1)=GX24)*(OFFSET('Game Board'!I8:I55,0,GF1)=GX26)*(OFFSET('Game Board'!G8:G55,0,GF1)&gt;OFFSET('Game Board'!H8:H55,0,GF1))*1)+SUMPRODUCT((OFFSET('Game Board'!I8:I55,0,GF1)=GX24)*(OFFSET('Game Board'!F8:F55,0,GF1)=GX26)*(OFFSET('Game Board'!H8:H55,0,GF1)&gt;OFFSET('Game Board'!G8:G55,0,GF1))*1)+SUMPRODUCT((OFFSET('Game Board'!F8:F55,0,GF1)=GX24)*(OFFSET('Game Board'!I8:I55,0,GF1)=GX27)*(OFFSET('Game Board'!G8:G55,0,GF1)&gt;OFFSET('Game Board'!H8:H55,0,GF1))*1)+SUMPRODUCT((OFFSET('Game Board'!I8:I55,0,GF1)=GX24)*(OFFSET('Game Board'!F8:F55,0,GF1)=GX27)*(OFFSET('Game Board'!H8:H55,0,GF1)&gt;OFFSET('Game Board'!G8:G55,0,GF1))*1)</f>
        <v>0</v>
      </c>
      <c r="HB24" s="315">
        <f ca="1">SUMPRODUCT((OFFSET('Game Board'!F8:F55,0,GF1)=GX24)*(OFFSET('Game Board'!I8:I55,0,GF1)=GX25)*(OFFSET('Game Board'!G8:G55,0,GF1)=OFFSET('Game Board'!H8:H55,0,GF1))*1)+SUMPRODUCT((OFFSET('Game Board'!I8:I55,0,GF1)=GX24)*(OFFSET('Game Board'!F8:F55,0,GF1)=GX25)*(OFFSET('Game Board'!G8:G55,0,GF1)=OFFSET('Game Board'!H8:H55,0,GF1))*1)+SUMPRODUCT((OFFSET('Game Board'!F8:F55,0,GF1)=GX24)*(OFFSET('Game Board'!I8:I55,0,GF1)=GX26)*(OFFSET('Game Board'!G8:G55,0,GF1)=OFFSET('Game Board'!H8:H55,0,GF1))*1)+SUMPRODUCT((OFFSET('Game Board'!I8:I55,0,GF1)=GX24)*(OFFSET('Game Board'!F8:F55,0,GF1)=GX26)*(OFFSET('Game Board'!G8:G55,0,GF1)=OFFSET('Game Board'!H8:H55,0,GF1))*1)+SUMPRODUCT((OFFSET('Game Board'!F8:F55,0,GF1)=GX24)*(OFFSET('Game Board'!I8:I55,0,GF1)=GX27)*(OFFSET('Game Board'!G8:G55,0,GF1)=OFFSET('Game Board'!H8:H55,0,GF1))*1)+SUMPRODUCT((OFFSET('Game Board'!I8:I55,0,GF1)=GX24)*(OFFSET('Game Board'!F8:F55,0,GF1)=GX27)*(OFFSET('Game Board'!G8:G55,0,GF1)=OFFSET('Game Board'!H8:H55,0,GF1))*1)</f>
        <v>3</v>
      </c>
      <c r="HC24" s="315">
        <f ca="1">SUMPRODUCT((OFFSET('Game Board'!F8:F55,0,GF1)=GX24)*(OFFSET('Game Board'!I8:I55,0,GF1)=GX25)*(OFFSET('Game Board'!G8:G55,0,GF1)&lt;OFFSET('Game Board'!H8:H55,0,GF1))*1)+SUMPRODUCT((OFFSET('Game Board'!I8:I55,0,GF1)=GX24)*(OFFSET('Game Board'!F8:F55,0,GF1)=GX25)*(OFFSET('Game Board'!H8:H55,0,GF1)&lt;OFFSET('Game Board'!G8:G55,0,GF1))*1)+SUMPRODUCT((OFFSET('Game Board'!F8:F55,0,GF1)=GX24)*(OFFSET('Game Board'!I8:I55,0,GF1)=GX26)*(OFFSET('Game Board'!G8:G55,0,GF1)&lt;OFFSET('Game Board'!H8:H55,0,GF1))*1)+SUMPRODUCT((OFFSET('Game Board'!I8:I55,0,GF1)=GX24)*(OFFSET('Game Board'!F8:F55,0,GF1)=GX26)*(OFFSET('Game Board'!H8:H55,0,GF1)&lt;OFFSET('Game Board'!G8:G55,0,GF1))*1)+SUMPRODUCT((OFFSET('Game Board'!F8:F55,0,GF1)=GX24)*(OFFSET('Game Board'!I8:I55,0,GF1)=GX27)*(OFFSET('Game Board'!G8:G55,0,GF1)&lt;OFFSET('Game Board'!H8:H55,0,GF1))*1)+SUMPRODUCT((OFFSET('Game Board'!I8:I55,0,GF1)=GX24)*(OFFSET('Game Board'!F8:F55,0,GF1)=GX27)*(OFFSET('Game Board'!H8:H55,0,GF1)&lt;OFFSET('Game Board'!G8:G55,0,GF1))*1)</f>
        <v>0</v>
      </c>
      <c r="HD24" s="315">
        <f ca="1">SUMIFS(OFFSET('Game Board'!G8:G55,0,GF1),OFFSET('Game Board'!F8:F55,0,GF1),GX24,OFFSET('Game Board'!I8:I55,0,GF1),GX25)+SUMIFS(OFFSET('Game Board'!G8:G55,0,GF1),OFFSET('Game Board'!F8:F55,0,GF1),GX24,OFFSET('Game Board'!I8:I55,0,GF1),GX26)+SUMIFS(OFFSET('Game Board'!G8:G55,0,GF1),OFFSET('Game Board'!F8:F55,0,GF1),GX24,OFFSET('Game Board'!I8:I55,0,GF1),GX27)+SUMIFS(OFFSET('Game Board'!H8:H55,0,GF1),OFFSET('Game Board'!I8:I55,0,GF1),GX24,OFFSET('Game Board'!F8:F55,0,GF1),GX25)+SUMIFS(OFFSET('Game Board'!H8:H55,0,GF1),OFFSET('Game Board'!I8:I55,0,GF1),GX24,OFFSET('Game Board'!F8:F55,0,GF1),GX26)+SUMIFS(OFFSET('Game Board'!H8:H55,0,GF1),OFFSET('Game Board'!I8:I55,0,GF1),GX24,OFFSET('Game Board'!F8:F55,0,GF1),GX27)</f>
        <v>0</v>
      </c>
      <c r="HE24" s="315">
        <f ca="1">SUMIFS(OFFSET('Game Board'!H8:H55,0,GF1),OFFSET('Game Board'!F8:F55,0,GF1),GX24,OFFSET('Game Board'!I8:I55,0,GF1),GX25)+SUMIFS(OFFSET('Game Board'!H8:H55,0,GF1),OFFSET('Game Board'!F8:F55,0,GF1),GX24,OFFSET('Game Board'!I8:I55,0,GF1),GX26)+SUMIFS(OFFSET('Game Board'!H8:H55,0,GF1),OFFSET('Game Board'!F8:F55,0,GF1),GX24,OFFSET('Game Board'!I8:I55,0,GF1),GX27)+SUMIFS(OFFSET('Game Board'!G8:G55,0,GF1),OFFSET('Game Board'!I8:I55,0,GF1),GX24,OFFSET('Game Board'!F8:F55,0,GF1),GX25)+SUMIFS(OFFSET('Game Board'!G8:G55,0,GF1),OFFSET('Game Board'!I8:I55,0,GF1),GX24,OFFSET('Game Board'!F8:F55,0,GF1),GX26)+SUMIFS(OFFSET('Game Board'!G8:G55,0,GF1),OFFSET('Game Board'!I8:I55,0,GF1),GX24,OFFSET('Game Board'!F8:F55,0,GF1),GX27)</f>
        <v>0</v>
      </c>
      <c r="HF24" s="315">
        <f t="shared" ca="1" si="15"/>
        <v>0</v>
      </c>
      <c r="HG24" s="315">
        <f t="shared" ca="1" si="16"/>
        <v>3</v>
      </c>
      <c r="HH24" s="315">
        <f t="shared" ref="HH24" ca="1" si="3382">IF(GX24&lt;&gt;"",SUMPRODUCT((GW24:GW27=GW24)*(HG24:HG27&gt;HG24)*1),0)</f>
        <v>0</v>
      </c>
      <c r="HI24" s="315">
        <f t="shared" ref="HI24" ca="1" si="3383">IF(GX24&lt;&gt;"",SUMPRODUCT((HH24:HH27=HH24)*(HF24:HF27&gt;HF24)*1),0)</f>
        <v>0</v>
      </c>
      <c r="HJ24" s="315">
        <f t="shared" ca="1" si="19"/>
        <v>0</v>
      </c>
      <c r="HK24" s="315">
        <f t="shared" ref="HK24" ca="1" si="3384">IF(GX24&lt;&gt;"",SUMPRODUCT((HJ24:HJ27=HJ24)*(HH24:HH27=HH24)*(HD24:HD27&gt;HD24)*1),0)</f>
        <v>0</v>
      </c>
      <c r="HL24" s="315">
        <f t="shared" ca="1" si="21"/>
        <v>1</v>
      </c>
      <c r="HM24" s="315">
        <v>0</v>
      </c>
      <c r="HN24" s="315">
        <v>0</v>
      </c>
      <c r="HO24" s="315">
        <v>0</v>
      </c>
      <c r="HP24" s="315">
        <v>0</v>
      </c>
      <c r="HQ24" s="315">
        <v>0</v>
      </c>
      <c r="HR24" s="315">
        <f t="shared" si="240"/>
        <v>0</v>
      </c>
      <c r="HS24" s="315">
        <f t="shared" si="241"/>
        <v>0</v>
      </c>
      <c r="HT24" s="315">
        <v>0</v>
      </c>
      <c r="HU24" s="315">
        <v>0</v>
      </c>
      <c r="HV24" s="315">
        <f t="shared" si="244"/>
        <v>0</v>
      </c>
      <c r="HW24" s="315">
        <v>0</v>
      </c>
      <c r="HX24" s="315">
        <f t="shared" ca="1" si="22"/>
        <v>1</v>
      </c>
      <c r="HY24" s="315">
        <v>0</v>
      </c>
      <c r="HZ24" s="315">
        <v>0</v>
      </c>
      <c r="IA24" s="315">
        <v>0</v>
      </c>
      <c r="IB24" s="315">
        <v>0</v>
      </c>
      <c r="IC24" s="315">
        <v>0</v>
      </c>
      <c r="ID24" s="315">
        <v>0</v>
      </c>
      <c r="IE24" s="315">
        <v>0</v>
      </c>
      <c r="IF24" s="315">
        <v>0</v>
      </c>
      <c r="IG24" s="315">
        <v>0</v>
      </c>
      <c r="IH24" s="315">
        <v>0</v>
      </c>
      <c r="II24" s="315">
        <v>0</v>
      </c>
      <c r="IJ24" s="315">
        <f t="shared" ca="1" si="23"/>
        <v>1</v>
      </c>
      <c r="IK24" s="315">
        <f t="shared" ref="IK24" ca="1" si="3385">SUMPRODUCT((IJ24:IJ27=IJ24)*(GM24:GM27&gt;GM24)*1)</f>
        <v>0</v>
      </c>
      <c r="IL24" s="315">
        <f t="shared" ca="1" si="25"/>
        <v>1</v>
      </c>
      <c r="IM24" s="315" t="str">
        <f t="shared" si="247"/>
        <v>France</v>
      </c>
      <c r="IN24" s="315">
        <f t="shared" ca="1" si="26"/>
        <v>0</v>
      </c>
      <c r="IO24" s="315">
        <f ca="1">SUMPRODUCT((OFFSET('Game Board'!G8:G55,0,IO1)&lt;&gt;"")*(OFFSET('Game Board'!F8:F55,0,IO1)=C24)*(OFFSET('Game Board'!G8:G55,0,IO1)&gt;OFFSET('Game Board'!H8:H55,0,IO1))*1)+SUMPRODUCT((OFFSET('Game Board'!G8:G55,0,IO1)&lt;&gt;"")*(OFFSET('Game Board'!I8:I55,0,IO1)=C24)*(OFFSET('Game Board'!H8:H55,0,IO1)&gt;OFFSET('Game Board'!G8:G55,0,IO1))*1)</f>
        <v>0</v>
      </c>
      <c r="IP24" s="315">
        <f ca="1">SUMPRODUCT((OFFSET('Game Board'!G8:G55,0,IO1)&lt;&gt;"")*(OFFSET('Game Board'!F8:F55,0,IO1)=C24)*(OFFSET('Game Board'!G8:G55,0,IO1)=OFFSET('Game Board'!H8:H55,0,IO1))*1)+SUMPRODUCT((OFFSET('Game Board'!G8:G55,0,IO1)&lt;&gt;"")*(OFFSET('Game Board'!I8:I55,0,IO1)=C24)*(OFFSET('Game Board'!G8:G55,0,IO1)=OFFSET('Game Board'!H8:H55,0,IO1))*1)</f>
        <v>0</v>
      </c>
      <c r="IQ24" s="315">
        <f ca="1">SUMPRODUCT((OFFSET('Game Board'!G8:G55,0,IO1)&lt;&gt;"")*(OFFSET('Game Board'!F8:F55,0,IO1)=C24)*(OFFSET('Game Board'!G8:G55,0,IO1)&lt;OFFSET('Game Board'!H8:H55,0,IO1))*1)+SUMPRODUCT((OFFSET('Game Board'!G8:G55,0,IO1)&lt;&gt;"")*(OFFSET('Game Board'!I8:I55,0,IO1)=C24)*(OFFSET('Game Board'!H8:H55,0,IO1)&lt;OFFSET('Game Board'!G8:G55,0,IO1))*1)</f>
        <v>0</v>
      </c>
      <c r="IR24" s="315">
        <f ca="1">SUMIF(OFFSET('Game Board'!F8:F55,0,IO1),C24,OFFSET('Game Board'!G8:G55,0,IO1))+SUMIF(OFFSET('Game Board'!I8:I55,0,IO1),C24,OFFSET('Game Board'!H8:H55,0,IO1))</f>
        <v>0</v>
      </c>
      <c r="IS24" s="315">
        <f ca="1">SUMIF(OFFSET('Game Board'!F8:F55,0,IO1),C24,OFFSET('Game Board'!H8:H55,0,IO1))+SUMIF(OFFSET('Game Board'!I8:I55,0,IO1),C24,OFFSET('Game Board'!G8:G55,0,IO1))</f>
        <v>0</v>
      </c>
      <c r="IT24" s="315">
        <f t="shared" ca="1" si="27"/>
        <v>0</v>
      </c>
      <c r="IU24" s="315">
        <f t="shared" ca="1" si="28"/>
        <v>0</v>
      </c>
      <c r="IV24" s="315">
        <f ca="1">INDEX(L4:L35,MATCH(JE24,C4:C35,0),0)</f>
        <v>2021</v>
      </c>
      <c r="IW24" s="319">
        <f>'Tournament Setup'!F26</f>
        <v>0</v>
      </c>
      <c r="IX24" s="315">
        <f t="shared" ref="IX24" ca="1" si="3386">RANK(IU24,IU24:IU27)</f>
        <v>1</v>
      </c>
      <c r="IY24" s="315">
        <f t="shared" ref="IY24" ca="1" si="3387">SUMPRODUCT((IX24:IX27=IX24)*(IT24:IT27&gt;IT24)*1)</f>
        <v>0</v>
      </c>
      <c r="IZ24" s="315">
        <f t="shared" ca="1" si="31"/>
        <v>1</v>
      </c>
      <c r="JA24" s="315">
        <f t="shared" ref="JA24" ca="1" si="3388">SUMPRODUCT((IX24:IX27=IX24)*(IT24:IT27=IT24)*(IR24:IR27&gt;IR24)*1)</f>
        <v>0</v>
      </c>
      <c r="JB24" s="315">
        <f t="shared" ca="1" si="33"/>
        <v>1</v>
      </c>
      <c r="JC24" s="315">
        <f t="shared" ref="JC24" ca="1" si="3389">RANK(JB24,JB24:JB27,1)+COUNTIF(JB24:JB24,JB24)-1</f>
        <v>1</v>
      </c>
      <c r="JD24" s="315">
        <v>1</v>
      </c>
      <c r="JE24" s="315" t="str">
        <f t="shared" ref="JE24" ca="1" si="3390">INDEX(IM24:IM27,MATCH(JD24,JC24:JC27,0),0)</f>
        <v>France</v>
      </c>
      <c r="JF24" s="315">
        <f t="shared" ref="JF24" ca="1" si="3391">INDEX(JB24:JB27,MATCH(JE24,IM24:IM27,0),0)</f>
        <v>1</v>
      </c>
      <c r="JG24" s="315" t="str">
        <f t="shared" ref="JG24" ca="1" si="3392">IF(JF25=1,JE24,"")</f>
        <v>France</v>
      </c>
      <c r="JJ24" s="315">
        <f ca="1">SUMPRODUCT((OFFSET('Game Board'!F8:F55,0,IO1)=JG24)*(OFFSET('Game Board'!I8:I55,0,IO1)=JG25)*(OFFSET('Game Board'!G8:G55,0,IO1)&gt;OFFSET('Game Board'!H8:H55,0,IO1))*1)+SUMPRODUCT((OFFSET('Game Board'!I8:I55,0,IO1)=JG24)*(OFFSET('Game Board'!F8:F55,0,IO1)=JG25)*(OFFSET('Game Board'!H8:H55,0,IO1)&gt;OFFSET('Game Board'!G8:G55,0,IO1))*1)+SUMPRODUCT((OFFSET('Game Board'!F8:F55,0,IO1)=JG24)*(OFFSET('Game Board'!I8:I55,0,IO1)=JG26)*(OFFSET('Game Board'!G8:G55,0,IO1)&gt;OFFSET('Game Board'!H8:H55,0,IO1))*1)+SUMPRODUCT((OFFSET('Game Board'!I8:I55,0,IO1)=JG24)*(OFFSET('Game Board'!F8:F55,0,IO1)=JG26)*(OFFSET('Game Board'!H8:H55,0,IO1)&gt;OFFSET('Game Board'!G8:G55,0,IO1))*1)+SUMPRODUCT((OFFSET('Game Board'!F8:F55,0,IO1)=JG24)*(OFFSET('Game Board'!I8:I55,0,IO1)=JG27)*(OFFSET('Game Board'!G8:G55,0,IO1)&gt;OFFSET('Game Board'!H8:H55,0,IO1))*1)+SUMPRODUCT((OFFSET('Game Board'!I8:I55,0,IO1)=JG24)*(OFFSET('Game Board'!F8:F55,0,IO1)=JG27)*(OFFSET('Game Board'!H8:H55,0,IO1)&gt;OFFSET('Game Board'!G8:G55,0,IO1))*1)</f>
        <v>0</v>
      </c>
      <c r="JK24" s="315">
        <f ca="1">SUMPRODUCT((OFFSET('Game Board'!F8:F55,0,IO1)=JG24)*(OFFSET('Game Board'!I8:I55,0,IO1)=JG25)*(OFFSET('Game Board'!G8:G55,0,IO1)=OFFSET('Game Board'!H8:H55,0,IO1))*1)+SUMPRODUCT((OFFSET('Game Board'!I8:I55,0,IO1)=JG24)*(OFFSET('Game Board'!F8:F55,0,IO1)=JG25)*(OFFSET('Game Board'!G8:G55,0,IO1)=OFFSET('Game Board'!H8:H55,0,IO1))*1)+SUMPRODUCT((OFFSET('Game Board'!F8:F55,0,IO1)=JG24)*(OFFSET('Game Board'!I8:I55,0,IO1)=JG26)*(OFFSET('Game Board'!G8:G55,0,IO1)=OFFSET('Game Board'!H8:H55,0,IO1))*1)+SUMPRODUCT((OFFSET('Game Board'!I8:I55,0,IO1)=JG24)*(OFFSET('Game Board'!F8:F55,0,IO1)=JG26)*(OFFSET('Game Board'!G8:G55,0,IO1)=OFFSET('Game Board'!H8:H55,0,IO1))*1)+SUMPRODUCT((OFFSET('Game Board'!F8:F55,0,IO1)=JG24)*(OFFSET('Game Board'!I8:I55,0,IO1)=JG27)*(OFFSET('Game Board'!G8:G55,0,IO1)=OFFSET('Game Board'!H8:H55,0,IO1))*1)+SUMPRODUCT((OFFSET('Game Board'!I8:I55,0,IO1)=JG24)*(OFFSET('Game Board'!F8:F55,0,IO1)=JG27)*(OFFSET('Game Board'!G8:G55,0,IO1)=OFFSET('Game Board'!H8:H55,0,IO1))*1)</f>
        <v>3</v>
      </c>
      <c r="JL24" s="315">
        <f ca="1">SUMPRODUCT((OFFSET('Game Board'!F8:F55,0,IO1)=JG24)*(OFFSET('Game Board'!I8:I55,0,IO1)=JG25)*(OFFSET('Game Board'!G8:G55,0,IO1)&lt;OFFSET('Game Board'!H8:H55,0,IO1))*1)+SUMPRODUCT((OFFSET('Game Board'!I8:I55,0,IO1)=JG24)*(OFFSET('Game Board'!F8:F55,0,IO1)=JG25)*(OFFSET('Game Board'!H8:H55,0,IO1)&lt;OFFSET('Game Board'!G8:G55,0,IO1))*1)+SUMPRODUCT((OFFSET('Game Board'!F8:F55,0,IO1)=JG24)*(OFFSET('Game Board'!I8:I55,0,IO1)=JG26)*(OFFSET('Game Board'!G8:G55,0,IO1)&lt;OFFSET('Game Board'!H8:H55,0,IO1))*1)+SUMPRODUCT((OFFSET('Game Board'!I8:I55,0,IO1)=JG24)*(OFFSET('Game Board'!F8:F55,0,IO1)=JG26)*(OFFSET('Game Board'!H8:H55,0,IO1)&lt;OFFSET('Game Board'!G8:G55,0,IO1))*1)+SUMPRODUCT((OFFSET('Game Board'!F8:F55,0,IO1)=JG24)*(OFFSET('Game Board'!I8:I55,0,IO1)=JG27)*(OFFSET('Game Board'!G8:G55,0,IO1)&lt;OFFSET('Game Board'!H8:H55,0,IO1))*1)+SUMPRODUCT((OFFSET('Game Board'!I8:I55,0,IO1)=JG24)*(OFFSET('Game Board'!F8:F55,0,IO1)=JG27)*(OFFSET('Game Board'!H8:H55,0,IO1)&lt;OFFSET('Game Board'!G8:G55,0,IO1))*1)</f>
        <v>0</v>
      </c>
      <c r="JM24" s="315">
        <f ca="1">SUMIFS(OFFSET('Game Board'!G8:G55,0,IO1),OFFSET('Game Board'!F8:F55,0,IO1),JG24,OFFSET('Game Board'!I8:I55,0,IO1),JG25)+SUMIFS(OFFSET('Game Board'!G8:G55,0,IO1),OFFSET('Game Board'!F8:F55,0,IO1),JG24,OFFSET('Game Board'!I8:I55,0,IO1),JG26)+SUMIFS(OFFSET('Game Board'!G8:G55,0,IO1),OFFSET('Game Board'!F8:F55,0,IO1),JG24,OFFSET('Game Board'!I8:I55,0,IO1),JG27)+SUMIFS(OFFSET('Game Board'!H8:H55,0,IO1),OFFSET('Game Board'!I8:I55,0,IO1),JG24,OFFSET('Game Board'!F8:F55,0,IO1),JG25)+SUMIFS(OFFSET('Game Board'!H8:H55,0,IO1),OFFSET('Game Board'!I8:I55,0,IO1),JG24,OFFSET('Game Board'!F8:F55,0,IO1),JG26)+SUMIFS(OFFSET('Game Board'!H8:H55,0,IO1),OFFSET('Game Board'!I8:I55,0,IO1),JG24,OFFSET('Game Board'!F8:F55,0,IO1),JG27)</f>
        <v>0</v>
      </c>
      <c r="JN24" s="315">
        <f ca="1">SUMIFS(OFFSET('Game Board'!H8:H55,0,IO1),OFFSET('Game Board'!F8:F55,0,IO1),JG24,OFFSET('Game Board'!I8:I55,0,IO1),JG25)+SUMIFS(OFFSET('Game Board'!H8:H55,0,IO1),OFFSET('Game Board'!F8:F55,0,IO1),JG24,OFFSET('Game Board'!I8:I55,0,IO1),JG26)+SUMIFS(OFFSET('Game Board'!H8:H55,0,IO1),OFFSET('Game Board'!F8:F55,0,IO1),JG24,OFFSET('Game Board'!I8:I55,0,IO1),JG27)+SUMIFS(OFFSET('Game Board'!G8:G55,0,IO1),OFFSET('Game Board'!I8:I55,0,IO1),JG24,OFFSET('Game Board'!F8:F55,0,IO1),JG25)+SUMIFS(OFFSET('Game Board'!G8:G55,0,IO1),OFFSET('Game Board'!I8:I55,0,IO1),JG24,OFFSET('Game Board'!F8:F55,0,IO1),JG26)+SUMIFS(OFFSET('Game Board'!G8:G55,0,IO1),OFFSET('Game Board'!I8:I55,0,IO1),JG24,OFFSET('Game Board'!F8:F55,0,IO1),JG27)</f>
        <v>0</v>
      </c>
      <c r="JO24" s="315">
        <f t="shared" ca="1" si="38"/>
        <v>0</v>
      </c>
      <c r="JP24" s="315">
        <f t="shared" ca="1" si="39"/>
        <v>3</v>
      </c>
      <c r="JQ24" s="315">
        <f t="shared" ref="JQ24" ca="1" si="3393">IF(JG24&lt;&gt;"",SUMPRODUCT((JF24:JF27=JF24)*(JP24:JP27&gt;JP24)*1),0)</f>
        <v>0</v>
      </c>
      <c r="JR24" s="315">
        <f t="shared" ref="JR24" ca="1" si="3394">IF(JG24&lt;&gt;"",SUMPRODUCT((JQ24:JQ27=JQ24)*(JO24:JO27&gt;JO24)*1),0)</f>
        <v>0</v>
      </c>
      <c r="JS24" s="315">
        <f t="shared" ca="1" si="42"/>
        <v>0</v>
      </c>
      <c r="JT24" s="315">
        <f t="shared" ref="JT24" ca="1" si="3395">IF(JG24&lt;&gt;"",SUMPRODUCT((JS24:JS27=JS24)*(JQ24:JQ27=JQ24)*(JM24:JM27&gt;JM24)*1),0)</f>
        <v>0</v>
      </c>
      <c r="JU24" s="315">
        <f t="shared" ca="1" si="44"/>
        <v>1</v>
      </c>
      <c r="JV24" s="315">
        <v>0</v>
      </c>
      <c r="JW24" s="315">
        <v>0</v>
      </c>
      <c r="JX24" s="315">
        <v>0</v>
      </c>
      <c r="JY24" s="315">
        <v>0</v>
      </c>
      <c r="JZ24" s="315">
        <v>0</v>
      </c>
      <c r="KA24" s="315">
        <f t="shared" si="259"/>
        <v>0</v>
      </c>
      <c r="KB24" s="315">
        <f t="shared" si="260"/>
        <v>0</v>
      </c>
      <c r="KC24" s="315">
        <v>0</v>
      </c>
      <c r="KD24" s="315">
        <v>0</v>
      </c>
      <c r="KE24" s="315">
        <f t="shared" si="263"/>
        <v>0</v>
      </c>
      <c r="KF24" s="315">
        <v>0</v>
      </c>
      <c r="KG24" s="315">
        <f t="shared" ca="1" si="45"/>
        <v>1</v>
      </c>
      <c r="KH24" s="315">
        <v>0</v>
      </c>
      <c r="KI24" s="315">
        <v>0</v>
      </c>
      <c r="KJ24" s="315">
        <v>0</v>
      </c>
      <c r="KK24" s="315">
        <v>0</v>
      </c>
      <c r="KL24" s="315">
        <v>0</v>
      </c>
      <c r="KM24" s="315">
        <v>0</v>
      </c>
      <c r="KN24" s="315">
        <v>0</v>
      </c>
      <c r="KO24" s="315">
        <v>0</v>
      </c>
      <c r="KP24" s="315">
        <v>0</v>
      </c>
      <c r="KQ24" s="315">
        <v>0</v>
      </c>
      <c r="KR24" s="315">
        <v>0</v>
      </c>
      <c r="KS24" s="315">
        <f t="shared" ca="1" si="46"/>
        <v>1</v>
      </c>
      <c r="KT24" s="315">
        <f t="shared" ref="KT24" ca="1" si="3396">SUMPRODUCT((KS24:KS27=KS24)*(IV24:IV27&gt;IV24)*1)</f>
        <v>0</v>
      </c>
      <c r="KU24" s="315">
        <f t="shared" ca="1" si="48"/>
        <v>1</v>
      </c>
      <c r="KV24" s="315" t="str">
        <f t="shared" si="266"/>
        <v>France</v>
      </c>
      <c r="KW24" s="315">
        <f t="shared" ca="1" si="49"/>
        <v>0</v>
      </c>
      <c r="KX24" s="315">
        <f ca="1">SUMPRODUCT((OFFSET('Game Board'!G8:G55,0,KX1)&lt;&gt;"")*(OFFSET('Game Board'!F8:F55,0,KX1)=C24)*(OFFSET('Game Board'!G8:G55,0,KX1)&gt;OFFSET('Game Board'!H8:H55,0,KX1))*1)+SUMPRODUCT((OFFSET('Game Board'!G8:G55,0,KX1)&lt;&gt;"")*(OFFSET('Game Board'!I8:I55,0,KX1)=C24)*(OFFSET('Game Board'!H8:H55,0,KX1)&gt;OFFSET('Game Board'!G8:G55,0,KX1))*1)</f>
        <v>0</v>
      </c>
      <c r="KY24" s="315">
        <f ca="1">SUMPRODUCT((OFFSET('Game Board'!G8:G55,0,KX1)&lt;&gt;"")*(OFFSET('Game Board'!F8:F55,0,KX1)=C24)*(OFFSET('Game Board'!G8:G55,0,KX1)=OFFSET('Game Board'!H8:H55,0,KX1))*1)+SUMPRODUCT((OFFSET('Game Board'!G8:G55,0,KX1)&lt;&gt;"")*(OFFSET('Game Board'!I8:I55,0,KX1)=C24)*(OFFSET('Game Board'!G8:G55,0,KX1)=OFFSET('Game Board'!H8:H55,0,KX1))*1)</f>
        <v>0</v>
      </c>
      <c r="KZ24" s="315">
        <f ca="1">SUMPRODUCT((OFFSET('Game Board'!G8:G55,0,KX1)&lt;&gt;"")*(OFFSET('Game Board'!F8:F55,0,KX1)=C24)*(OFFSET('Game Board'!G8:G55,0,KX1)&lt;OFFSET('Game Board'!H8:H55,0,KX1))*1)+SUMPRODUCT((OFFSET('Game Board'!G8:G55,0,KX1)&lt;&gt;"")*(OFFSET('Game Board'!I8:I55,0,KX1)=C24)*(OFFSET('Game Board'!H8:H55,0,KX1)&lt;OFFSET('Game Board'!G8:G55,0,KX1))*1)</f>
        <v>0</v>
      </c>
      <c r="LA24" s="315">
        <f ca="1">SUMIF(OFFSET('Game Board'!F8:F55,0,KX1),C24,OFFSET('Game Board'!G8:G55,0,KX1))+SUMIF(OFFSET('Game Board'!I8:I55,0,KX1),C24,OFFSET('Game Board'!H8:H55,0,KX1))</f>
        <v>0</v>
      </c>
      <c r="LB24" s="315">
        <f ca="1">SUMIF(OFFSET('Game Board'!F8:F55,0,KX1),C24,OFFSET('Game Board'!H8:H55,0,KX1))+SUMIF(OFFSET('Game Board'!I8:I55,0,KX1),C24,OFFSET('Game Board'!G8:G55,0,KX1))</f>
        <v>0</v>
      </c>
      <c r="LC24" s="315">
        <f t="shared" ca="1" si="50"/>
        <v>0</v>
      </c>
      <c r="LD24" s="315">
        <f t="shared" ca="1" si="51"/>
        <v>0</v>
      </c>
      <c r="LE24" s="315">
        <f ca="1">INDEX(L4:L35,MATCH(LN24,C4:C35,0),0)</f>
        <v>2021</v>
      </c>
      <c r="LF24" s="319">
        <f>'Tournament Setup'!F26</f>
        <v>0</v>
      </c>
      <c r="LG24" s="315">
        <f t="shared" ref="LG24" ca="1" si="3397">RANK(LD24,LD24:LD27)</f>
        <v>1</v>
      </c>
      <c r="LH24" s="315">
        <f t="shared" ref="LH24" ca="1" si="3398">SUMPRODUCT((LG24:LG27=LG24)*(LC24:LC27&gt;LC24)*1)</f>
        <v>0</v>
      </c>
      <c r="LI24" s="315">
        <f t="shared" ca="1" si="54"/>
        <v>1</v>
      </c>
      <c r="LJ24" s="315">
        <f t="shared" ref="LJ24" ca="1" si="3399">SUMPRODUCT((LG24:LG27=LG24)*(LC24:LC27=LC24)*(LA24:LA27&gt;LA24)*1)</f>
        <v>0</v>
      </c>
      <c r="LK24" s="315">
        <f t="shared" ca="1" si="56"/>
        <v>1</v>
      </c>
      <c r="LL24" s="315">
        <f t="shared" ref="LL24" ca="1" si="3400">RANK(LK24,LK24:LK27,1)+COUNTIF(LK24:LK24,LK24)-1</f>
        <v>1</v>
      </c>
      <c r="LM24" s="315">
        <v>1</v>
      </c>
      <c r="LN24" s="315" t="str">
        <f t="shared" ref="LN24" ca="1" si="3401">INDEX(KV24:KV27,MATCH(LM24,LL24:LL27,0),0)</f>
        <v>France</v>
      </c>
      <c r="LO24" s="315">
        <f t="shared" ref="LO24" ca="1" si="3402">INDEX(LK24:LK27,MATCH(LN24,KV24:KV27,0),0)</f>
        <v>1</v>
      </c>
      <c r="LP24" s="315" t="str">
        <f t="shared" ref="LP24" ca="1" si="3403">IF(LO25=1,LN24,"")</f>
        <v>France</v>
      </c>
      <c r="LS24" s="315">
        <f ca="1">SUMPRODUCT((OFFSET('Game Board'!F8:F55,0,KX1)=LP24)*(OFFSET('Game Board'!I8:I55,0,KX1)=LP25)*(OFFSET('Game Board'!G8:G55,0,KX1)&gt;OFFSET('Game Board'!H8:H55,0,KX1))*1)+SUMPRODUCT((OFFSET('Game Board'!I8:I55,0,KX1)=LP24)*(OFFSET('Game Board'!F8:F55,0,KX1)=LP25)*(OFFSET('Game Board'!H8:H55,0,KX1)&gt;OFFSET('Game Board'!G8:G55,0,KX1))*1)+SUMPRODUCT((OFFSET('Game Board'!F8:F55,0,KX1)=LP24)*(OFFSET('Game Board'!I8:I55,0,KX1)=LP26)*(OFFSET('Game Board'!G8:G55,0,KX1)&gt;OFFSET('Game Board'!H8:H55,0,KX1))*1)+SUMPRODUCT((OFFSET('Game Board'!I8:I55,0,KX1)=LP24)*(OFFSET('Game Board'!F8:F55,0,KX1)=LP26)*(OFFSET('Game Board'!H8:H55,0,KX1)&gt;OFFSET('Game Board'!G8:G55,0,KX1))*1)+SUMPRODUCT((OFFSET('Game Board'!F8:F55,0,KX1)=LP24)*(OFFSET('Game Board'!I8:I55,0,KX1)=LP27)*(OFFSET('Game Board'!G8:G55,0,KX1)&gt;OFFSET('Game Board'!H8:H55,0,KX1))*1)+SUMPRODUCT((OFFSET('Game Board'!I8:I55,0,KX1)=LP24)*(OFFSET('Game Board'!F8:F55,0,KX1)=LP27)*(OFFSET('Game Board'!H8:H55,0,KX1)&gt;OFFSET('Game Board'!G8:G55,0,KX1))*1)</f>
        <v>0</v>
      </c>
      <c r="LT24" s="315">
        <f ca="1">SUMPRODUCT((OFFSET('Game Board'!F8:F55,0,KX1)=LP24)*(OFFSET('Game Board'!I8:I55,0,KX1)=LP25)*(OFFSET('Game Board'!G8:G55,0,KX1)=OFFSET('Game Board'!H8:H55,0,KX1))*1)+SUMPRODUCT((OFFSET('Game Board'!I8:I55,0,KX1)=LP24)*(OFFSET('Game Board'!F8:F55,0,KX1)=LP25)*(OFFSET('Game Board'!G8:G55,0,KX1)=OFFSET('Game Board'!H8:H55,0,KX1))*1)+SUMPRODUCT((OFFSET('Game Board'!F8:F55,0,KX1)=LP24)*(OFFSET('Game Board'!I8:I55,0,KX1)=LP26)*(OFFSET('Game Board'!G8:G55,0,KX1)=OFFSET('Game Board'!H8:H55,0,KX1))*1)+SUMPRODUCT((OFFSET('Game Board'!I8:I55,0,KX1)=LP24)*(OFFSET('Game Board'!F8:F55,0,KX1)=LP26)*(OFFSET('Game Board'!G8:G55,0,KX1)=OFFSET('Game Board'!H8:H55,0,KX1))*1)+SUMPRODUCT((OFFSET('Game Board'!F8:F55,0,KX1)=LP24)*(OFFSET('Game Board'!I8:I55,0,KX1)=LP27)*(OFFSET('Game Board'!G8:G55,0,KX1)=OFFSET('Game Board'!H8:H55,0,KX1))*1)+SUMPRODUCT((OFFSET('Game Board'!I8:I55,0,KX1)=LP24)*(OFFSET('Game Board'!F8:F55,0,KX1)=LP27)*(OFFSET('Game Board'!G8:G55,0,KX1)=OFFSET('Game Board'!H8:H55,0,KX1))*1)</f>
        <v>3</v>
      </c>
      <c r="LU24" s="315">
        <f ca="1">SUMPRODUCT((OFFSET('Game Board'!F8:F55,0,KX1)=LP24)*(OFFSET('Game Board'!I8:I55,0,KX1)=LP25)*(OFFSET('Game Board'!G8:G55,0,KX1)&lt;OFFSET('Game Board'!H8:H55,0,KX1))*1)+SUMPRODUCT((OFFSET('Game Board'!I8:I55,0,KX1)=LP24)*(OFFSET('Game Board'!F8:F55,0,KX1)=LP25)*(OFFSET('Game Board'!H8:H55,0,KX1)&lt;OFFSET('Game Board'!G8:G55,0,KX1))*1)+SUMPRODUCT((OFFSET('Game Board'!F8:F55,0,KX1)=LP24)*(OFFSET('Game Board'!I8:I55,0,KX1)=LP26)*(OFFSET('Game Board'!G8:G55,0,KX1)&lt;OFFSET('Game Board'!H8:H55,0,KX1))*1)+SUMPRODUCT((OFFSET('Game Board'!I8:I55,0,KX1)=LP24)*(OFFSET('Game Board'!F8:F55,0,KX1)=LP26)*(OFFSET('Game Board'!H8:H55,0,KX1)&lt;OFFSET('Game Board'!G8:G55,0,KX1))*1)+SUMPRODUCT((OFFSET('Game Board'!F8:F55,0,KX1)=LP24)*(OFFSET('Game Board'!I8:I55,0,KX1)=LP27)*(OFFSET('Game Board'!G8:G55,0,KX1)&lt;OFFSET('Game Board'!H8:H55,0,KX1))*1)+SUMPRODUCT((OFFSET('Game Board'!I8:I55,0,KX1)=LP24)*(OFFSET('Game Board'!F8:F55,0,KX1)=LP27)*(OFFSET('Game Board'!H8:H55,0,KX1)&lt;OFFSET('Game Board'!G8:G55,0,KX1))*1)</f>
        <v>0</v>
      </c>
      <c r="LV24" s="315">
        <f ca="1">SUMIFS(OFFSET('Game Board'!G8:G55,0,KX1),OFFSET('Game Board'!F8:F55,0,KX1),LP24,OFFSET('Game Board'!I8:I55,0,KX1),LP25)+SUMIFS(OFFSET('Game Board'!G8:G55,0,KX1),OFFSET('Game Board'!F8:F55,0,KX1),LP24,OFFSET('Game Board'!I8:I55,0,KX1),LP26)+SUMIFS(OFFSET('Game Board'!G8:G55,0,KX1),OFFSET('Game Board'!F8:F55,0,KX1),LP24,OFFSET('Game Board'!I8:I55,0,KX1),LP27)+SUMIFS(OFFSET('Game Board'!H8:H55,0,KX1),OFFSET('Game Board'!I8:I55,0,KX1),LP24,OFFSET('Game Board'!F8:F55,0,KX1),LP25)+SUMIFS(OFFSET('Game Board'!H8:H55,0,KX1),OFFSET('Game Board'!I8:I55,0,KX1),LP24,OFFSET('Game Board'!F8:F55,0,KX1),LP26)+SUMIFS(OFFSET('Game Board'!H8:H55,0,KX1),OFFSET('Game Board'!I8:I55,0,KX1),LP24,OFFSET('Game Board'!F8:F55,0,KX1),LP27)</f>
        <v>0</v>
      </c>
      <c r="LW24" s="315">
        <f ca="1">SUMIFS(OFFSET('Game Board'!H8:H55,0,KX1),OFFSET('Game Board'!F8:F55,0,KX1),LP24,OFFSET('Game Board'!I8:I55,0,KX1),LP25)+SUMIFS(OFFSET('Game Board'!H8:H55,0,KX1),OFFSET('Game Board'!F8:F55,0,KX1),LP24,OFFSET('Game Board'!I8:I55,0,KX1),LP26)+SUMIFS(OFFSET('Game Board'!H8:H55,0,KX1),OFFSET('Game Board'!F8:F55,0,KX1),LP24,OFFSET('Game Board'!I8:I55,0,KX1),LP27)+SUMIFS(OFFSET('Game Board'!G8:G55,0,KX1),OFFSET('Game Board'!I8:I55,0,KX1),LP24,OFFSET('Game Board'!F8:F55,0,KX1),LP25)+SUMIFS(OFFSET('Game Board'!G8:G55,0,KX1),OFFSET('Game Board'!I8:I55,0,KX1),LP24,OFFSET('Game Board'!F8:F55,0,KX1),LP26)+SUMIFS(OFFSET('Game Board'!G8:G55,0,KX1),OFFSET('Game Board'!I8:I55,0,KX1),LP24,OFFSET('Game Board'!F8:F55,0,KX1),LP27)</f>
        <v>0</v>
      </c>
      <c r="LX24" s="315">
        <f t="shared" ca="1" si="61"/>
        <v>0</v>
      </c>
      <c r="LY24" s="315">
        <f t="shared" ca="1" si="62"/>
        <v>3</v>
      </c>
      <c r="LZ24" s="315">
        <f t="shared" ref="LZ24" ca="1" si="3404">IF(LP24&lt;&gt;"",SUMPRODUCT((LO24:LO27=LO24)*(LY24:LY27&gt;LY24)*1),0)</f>
        <v>0</v>
      </c>
      <c r="MA24" s="315">
        <f t="shared" ref="MA24" ca="1" si="3405">IF(LP24&lt;&gt;"",SUMPRODUCT((LZ24:LZ27=LZ24)*(LX24:LX27&gt;LX24)*1),0)</f>
        <v>0</v>
      </c>
      <c r="MB24" s="315">
        <f t="shared" ca="1" si="65"/>
        <v>0</v>
      </c>
      <c r="MC24" s="315">
        <f t="shared" ref="MC24" ca="1" si="3406">IF(LP24&lt;&gt;"",SUMPRODUCT((MB24:MB27=MB24)*(LZ24:LZ27=LZ24)*(LV24:LV27&gt;LV24)*1),0)</f>
        <v>0</v>
      </c>
      <c r="MD24" s="315">
        <f t="shared" ca="1" si="67"/>
        <v>1</v>
      </c>
      <c r="ME24" s="315">
        <v>0</v>
      </c>
      <c r="MF24" s="315">
        <v>0</v>
      </c>
      <c r="MG24" s="315">
        <v>0</v>
      </c>
      <c r="MH24" s="315">
        <v>0</v>
      </c>
      <c r="MI24" s="315">
        <v>0</v>
      </c>
      <c r="MJ24" s="315">
        <f t="shared" si="278"/>
        <v>0</v>
      </c>
      <c r="MK24" s="315">
        <f t="shared" si="279"/>
        <v>0</v>
      </c>
      <c r="ML24" s="315">
        <v>0</v>
      </c>
      <c r="MM24" s="315">
        <v>0</v>
      </c>
      <c r="MN24" s="315">
        <f t="shared" si="282"/>
        <v>0</v>
      </c>
      <c r="MO24" s="315">
        <v>0</v>
      </c>
      <c r="MP24" s="315">
        <f t="shared" ca="1" si="68"/>
        <v>1</v>
      </c>
      <c r="MQ24" s="315">
        <v>0</v>
      </c>
      <c r="MR24" s="315">
        <v>0</v>
      </c>
      <c r="MS24" s="315">
        <v>0</v>
      </c>
      <c r="MT24" s="315">
        <v>0</v>
      </c>
      <c r="MU24" s="315">
        <v>0</v>
      </c>
      <c r="MV24" s="315">
        <v>0</v>
      </c>
      <c r="MW24" s="315">
        <v>0</v>
      </c>
      <c r="MX24" s="315">
        <v>0</v>
      </c>
      <c r="MY24" s="315">
        <v>0</v>
      </c>
      <c r="MZ24" s="315">
        <v>0</v>
      </c>
      <c r="NA24" s="315">
        <v>0</v>
      </c>
      <c r="NB24" s="315">
        <f t="shared" ca="1" si="69"/>
        <v>1</v>
      </c>
      <c r="NC24" s="315">
        <f t="shared" ref="NC24" ca="1" si="3407">SUMPRODUCT((NB24:NB27=NB24)*(LE24:LE27&gt;LE24)*1)</f>
        <v>0</v>
      </c>
      <c r="ND24" s="315">
        <f t="shared" ca="1" si="71"/>
        <v>1</v>
      </c>
      <c r="NE24" s="315" t="str">
        <f t="shared" si="285"/>
        <v>France</v>
      </c>
      <c r="NF24" s="315">
        <f t="shared" ca="1" si="72"/>
        <v>0</v>
      </c>
      <c r="NG24" s="315">
        <f ca="1">SUMPRODUCT((OFFSET('Game Board'!G8:G55,0,NG1)&lt;&gt;"")*(OFFSET('Game Board'!F8:F55,0,NG1)=C24)*(OFFSET('Game Board'!G8:G55,0,NG1)&gt;OFFSET('Game Board'!H8:H55,0,NG1))*1)+SUMPRODUCT((OFFSET('Game Board'!G8:G55,0,NG1)&lt;&gt;"")*(OFFSET('Game Board'!I8:I55,0,NG1)=C24)*(OFFSET('Game Board'!H8:H55,0,NG1)&gt;OFFSET('Game Board'!G8:G55,0,NG1))*1)</f>
        <v>0</v>
      </c>
      <c r="NH24" s="315">
        <f ca="1">SUMPRODUCT((OFFSET('Game Board'!G8:G55,0,NG1)&lt;&gt;"")*(OFFSET('Game Board'!F8:F55,0,NG1)=C24)*(OFFSET('Game Board'!G8:G55,0,NG1)=OFFSET('Game Board'!H8:H55,0,NG1))*1)+SUMPRODUCT((OFFSET('Game Board'!G8:G55,0,NG1)&lt;&gt;"")*(OFFSET('Game Board'!I8:I55,0,NG1)=C24)*(OFFSET('Game Board'!G8:G55,0,NG1)=OFFSET('Game Board'!H8:H55,0,NG1))*1)</f>
        <v>0</v>
      </c>
      <c r="NI24" s="315">
        <f ca="1">SUMPRODUCT((OFFSET('Game Board'!G8:G55,0,NG1)&lt;&gt;"")*(OFFSET('Game Board'!F8:F55,0,NG1)=C24)*(OFFSET('Game Board'!G8:G55,0,NG1)&lt;OFFSET('Game Board'!H8:H55,0,NG1))*1)+SUMPRODUCT((OFFSET('Game Board'!G8:G55,0,NG1)&lt;&gt;"")*(OFFSET('Game Board'!I8:I55,0,NG1)=C24)*(OFFSET('Game Board'!H8:H55,0,NG1)&lt;OFFSET('Game Board'!G8:G55,0,NG1))*1)</f>
        <v>0</v>
      </c>
      <c r="NJ24" s="315">
        <f ca="1">SUMIF(OFFSET('Game Board'!F8:F55,0,NG1),C24,OFFSET('Game Board'!G8:G55,0,NG1))+SUMIF(OFFSET('Game Board'!I8:I55,0,NG1),C24,OFFSET('Game Board'!H8:H55,0,NG1))</f>
        <v>0</v>
      </c>
      <c r="NK24" s="315">
        <f ca="1">SUMIF(OFFSET('Game Board'!F8:F55,0,NG1),C24,OFFSET('Game Board'!H8:H55,0,NG1))+SUMIF(OFFSET('Game Board'!I8:I55,0,NG1),C24,OFFSET('Game Board'!G8:G55,0,NG1))</f>
        <v>0</v>
      </c>
      <c r="NL24" s="315">
        <f t="shared" ca="1" si="73"/>
        <v>0</v>
      </c>
      <c r="NM24" s="315">
        <f t="shared" ca="1" si="74"/>
        <v>0</v>
      </c>
      <c r="NN24" s="315">
        <f ca="1">INDEX(L4:L35,MATCH(NW24,C4:C35,0),0)</f>
        <v>2021</v>
      </c>
      <c r="NO24" s="319">
        <f>'Tournament Setup'!F26</f>
        <v>0</v>
      </c>
      <c r="NP24" s="315">
        <f t="shared" ref="NP24" ca="1" si="3408">RANK(NM24,NM24:NM27)</f>
        <v>1</v>
      </c>
      <c r="NQ24" s="315">
        <f t="shared" ref="NQ24" ca="1" si="3409">SUMPRODUCT((NP24:NP27=NP24)*(NL24:NL27&gt;NL24)*1)</f>
        <v>0</v>
      </c>
      <c r="NR24" s="315">
        <f t="shared" ca="1" si="77"/>
        <v>1</v>
      </c>
      <c r="NS24" s="315">
        <f t="shared" ref="NS24" ca="1" si="3410">SUMPRODUCT((NP24:NP27=NP24)*(NL24:NL27=NL24)*(NJ24:NJ27&gt;NJ24)*1)</f>
        <v>0</v>
      </c>
      <c r="NT24" s="315">
        <f t="shared" ca="1" si="79"/>
        <v>1</v>
      </c>
      <c r="NU24" s="315">
        <f t="shared" ref="NU24" ca="1" si="3411">RANK(NT24,NT24:NT27,1)+COUNTIF(NT24:NT24,NT24)-1</f>
        <v>1</v>
      </c>
      <c r="NV24" s="315">
        <v>1</v>
      </c>
      <c r="NW24" s="315" t="str">
        <f t="shared" ref="NW24" ca="1" si="3412">INDEX(NE24:NE27,MATCH(NV24,NU24:NU27,0),0)</f>
        <v>France</v>
      </c>
      <c r="NX24" s="315">
        <f t="shared" ref="NX24" ca="1" si="3413">INDEX(NT24:NT27,MATCH(NW24,NE24:NE27,0),0)</f>
        <v>1</v>
      </c>
      <c r="NY24" s="315" t="str">
        <f t="shared" ref="NY24" ca="1" si="3414">IF(NX25=1,NW24,"")</f>
        <v>France</v>
      </c>
      <c r="OB24" s="315">
        <f ca="1">SUMPRODUCT((OFFSET('Game Board'!F8:F55,0,NG1)=NY24)*(OFFSET('Game Board'!I8:I55,0,NG1)=NY25)*(OFFSET('Game Board'!G8:G55,0,NG1)&gt;OFFSET('Game Board'!H8:H55,0,NG1))*1)+SUMPRODUCT((OFFSET('Game Board'!I8:I55,0,NG1)=NY24)*(OFFSET('Game Board'!F8:F55,0,NG1)=NY25)*(OFFSET('Game Board'!H8:H55,0,NG1)&gt;OFFSET('Game Board'!G8:G55,0,NG1))*1)+SUMPRODUCT((OFFSET('Game Board'!F8:F55,0,NG1)=NY24)*(OFFSET('Game Board'!I8:I55,0,NG1)=NY26)*(OFFSET('Game Board'!G8:G55,0,NG1)&gt;OFFSET('Game Board'!H8:H55,0,NG1))*1)+SUMPRODUCT((OFFSET('Game Board'!I8:I55,0,NG1)=NY24)*(OFFSET('Game Board'!F8:F55,0,NG1)=NY26)*(OFFSET('Game Board'!H8:H55,0,NG1)&gt;OFFSET('Game Board'!G8:G55,0,NG1))*1)+SUMPRODUCT((OFFSET('Game Board'!F8:F55,0,NG1)=NY24)*(OFFSET('Game Board'!I8:I55,0,NG1)=NY27)*(OFFSET('Game Board'!G8:G55,0,NG1)&gt;OFFSET('Game Board'!H8:H55,0,NG1))*1)+SUMPRODUCT((OFFSET('Game Board'!I8:I55,0,NG1)=NY24)*(OFFSET('Game Board'!F8:F55,0,NG1)=NY27)*(OFFSET('Game Board'!H8:H55,0,NG1)&gt;OFFSET('Game Board'!G8:G55,0,NG1))*1)</f>
        <v>0</v>
      </c>
      <c r="OC24" s="315">
        <f ca="1">SUMPRODUCT((OFFSET('Game Board'!F8:F55,0,NG1)=NY24)*(OFFSET('Game Board'!I8:I55,0,NG1)=NY25)*(OFFSET('Game Board'!G8:G55,0,NG1)=OFFSET('Game Board'!H8:H55,0,NG1))*1)+SUMPRODUCT((OFFSET('Game Board'!I8:I55,0,NG1)=NY24)*(OFFSET('Game Board'!F8:F55,0,NG1)=NY25)*(OFFSET('Game Board'!G8:G55,0,NG1)=OFFSET('Game Board'!H8:H55,0,NG1))*1)+SUMPRODUCT((OFFSET('Game Board'!F8:F55,0,NG1)=NY24)*(OFFSET('Game Board'!I8:I55,0,NG1)=NY26)*(OFFSET('Game Board'!G8:G55,0,NG1)=OFFSET('Game Board'!H8:H55,0,NG1))*1)+SUMPRODUCT((OFFSET('Game Board'!I8:I55,0,NG1)=NY24)*(OFFSET('Game Board'!F8:F55,0,NG1)=NY26)*(OFFSET('Game Board'!G8:G55,0,NG1)=OFFSET('Game Board'!H8:H55,0,NG1))*1)+SUMPRODUCT((OFFSET('Game Board'!F8:F55,0,NG1)=NY24)*(OFFSET('Game Board'!I8:I55,0,NG1)=NY27)*(OFFSET('Game Board'!G8:G55,0,NG1)=OFFSET('Game Board'!H8:H55,0,NG1))*1)+SUMPRODUCT((OFFSET('Game Board'!I8:I55,0,NG1)=NY24)*(OFFSET('Game Board'!F8:F55,0,NG1)=NY27)*(OFFSET('Game Board'!G8:G55,0,NG1)=OFFSET('Game Board'!H8:H55,0,NG1))*1)</f>
        <v>3</v>
      </c>
      <c r="OD24" s="315">
        <f ca="1">SUMPRODUCT((OFFSET('Game Board'!F8:F55,0,NG1)=NY24)*(OFFSET('Game Board'!I8:I55,0,NG1)=NY25)*(OFFSET('Game Board'!G8:G55,0,NG1)&lt;OFFSET('Game Board'!H8:H55,0,NG1))*1)+SUMPRODUCT((OFFSET('Game Board'!I8:I55,0,NG1)=NY24)*(OFFSET('Game Board'!F8:F55,0,NG1)=NY25)*(OFFSET('Game Board'!H8:H55,0,NG1)&lt;OFFSET('Game Board'!G8:G55,0,NG1))*1)+SUMPRODUCT((OFFSET('Game Board'!F8:F55,0,NG1)=NY24)*(OFFSET('Game Board'!I8:I55,0,NG1)=NY26)*(OFFSET('Game Board'!G8:G55,0,NG1)&lt;OFFSET('Game Board'!H8:H55,0,NG1))*1)+SUMPRODUCT((OFFSET('Game Board'!I8:I55,0,NG1)=NY24)*(OFFSET('Game Board'!F8:F55,0,NG1)=NY26)*(OFFSET('Game Board'!H8:H55,0,NG1)&lt;OFFSET('Game Board'!G8:G55,0,NG1))*1)+SUMPRODUCT((OFFSET('Game Board'!F8:F55,0,NG1)=NY24)*(OFFSET('Game Board'!I8:I55,0,NG1)=NY27)*(OFFSET('Game Board'!G8:G55,0,NG1)&lt;OFFSET('Game Board'!H8:H55,0,NG1))*1)+SUMPRODUCT((OFFSET('Game Board'!I8:I55,0,NG1)=NY24)*(OFFSET('Game Board'!F8:F55,0,NG1)=NY27)*(OFFSET('Game Board'!H8:H55,0,NG1)&lt;OFFSET('Game Board'!G8:G55,0,NG1))*1)</f>
        <v>0</v>
      </c>
      <c r="OE24" s="315">
        <f ca="1">SUMIFS(OFFSET('Game Board'!G8:G55,0,NG1),OFFSET('Game Board'!F8:F55,0,NG1),NY24,OFFSET('Game Board'!I8:I55,0,NG1),NY25)+SUMIFS(OFFSET('Game Board'!G8:G55,0,NG1),OFFSET('Game Board'!F8:F55,0,NG1),NY24,OFFSET('Game Board'!I8:I55,0,NG1),NY26)+SUMIFS(OFFSET('Game Board'!G8:G55,0,NG1),OFFSET('Game Board'!F8:F55,0,NG1),NY24,OFFSET('Game Board'!I8:I55,0,NG1),NY27)+SUMIFS(OFFSET('Game Board'!H8:H55,0,NG1),OFFSET('Game Board'!I8:I55,0,NG1),NY24,OFFSET('Game Board'!F8:F55,0,NG1),NY25)+SUMIFS(OFFSET('Game Board'!H8:H55,0,NG1),OFFSET('Game Board'!I8:I55,0,NG1),NY24,OFFSET('Game Board'!F8:F55,0,NG1),NY26)+SUMIFS(OFFSET('Game Board'!H8:H55,0,NG1),OFFSET('Game Board'!I8:I55,0,NG1),NY24,OFFSET('Game Board'!F8:F55,0,NG1),NY27)</f>
        <v>0</v>
      </c>
      <c r="OF24" s="315">
        <f ca="1">SUMIFS(OFFSET('Game Board'!H8:H55,0,NG1),OFFSET('Game Board'!F8:F55,0,NG1),NY24,OFFSET('Game Board'!I8:I55,0,NG1),NY25)+SUMIFS(OFFSET('Game Board'!H8:H55,0,NG1),OFFSET('Game Board'!F8:F55,0,NG1),NY24,OFFSET('Game Board'!I8:I55,0,NG1),NY26)+SUMIFS(OFFSET('Game Board'!H8:H55,0,NG1),OFFSET('Game Board'!F8:F55,0,NG1),NY24,OFFSET('Game Board'!I8:I55,0,NG1),NY27)+SUMIFS(OFFSET('Game Board'!G8:G55,0,NG1),OFFSET('Game Board'!I8:I55,0,NG1),NY24,OFFSET('Game Board'!F8:F55,0,NG1),NY25)+SUMIFS(OFFSET('Game Board'!G8:G55,0,NG1),OFFSET('Game Board'!I8:I55,0,NG1),NY24,OFFSET('Game Board'!F8:F55,0,NG1),NY26)+SUMIFS(OFFSET('Game Board'!G8:G55,0,NG1),OFFSET('Game Board'!I8:I55,0,NG1),NY24,OFFSET('Game Board'!F8:F55,0,NG1),NY27)</f>
        <v>0</v>
      </c>
      <c r="OG24" s="315">
        <f t="shared" ca="1" si="84"/>
        <v>0</v>
      </c>
      <c r="OH24" s="315">
        <f t="shared" ca="1" si="85"/>
        <v>3</v>
      </c>
      <c r="OI24" s="315">
        <f t="shared" ref="OI24" ca="1" si="3415">IF(NY24&lt;&gt;"",SUMPRODUCT((NX24:NX27=NX24)*(OH24:OH27&gt;OH24)*1),0)</f>
        <v>0</v>
      </c>
      <c r="OJ24" s="315">
        <f t="shared" ref="OJ24" ca="1" si="3416">IF(NY24&lt;&gt;"",SUMPRODUCT((OI24:OI27=OI24)*(OG24:OG27&gt;OG24)*1),0)</f>
        <v>0</v>
      </c>
      <c r="OK24" s="315">
        <f t="shared" ca="1" si="88"/>
        <v>0</v>
      </c>
      <c r="OL24" s="315">
        <f t="shared" ref="OL24" ca="1" si="3417">IF(NY24&lt;&gt;"",SUMPRODUCT((OK24:OK27=OK24)*(OI24:OI27=OI24)*(OE24:OE27&gt;OE24)*1),0)</f>
        <v>0</v>
      </c>
      <c r="OM24" s="315">
        <f t="shared" ca="1" si="90"/>
        <v>1</v>
      </c>
      <c r="ON24" s="315">
        <v>0</v>
      </c>
      <c r="OO24" s="315">
        <v>0</v>
      </c>
      <c r="OP24" s="315">
        <v>0</v>
      </c>
      <c r="OQ24" s="315">
        <v>0</v>
      </c>
      <c r="OR24" s="315">
        <v>0</v>
      </c>
      <c r="OS24" s="315">
        <f t="shared" si="297"/>
        <v>0</v>
      </c>
      <c r="OT24" s="315">
        <f t="shared" si="298"/>
        <v>0</v>
      </c>
      <c r="OU24" s="315">
        <v>0</v>
      </c>
      <c r="OV24" s="315">
        <v>0</v>
      </c>
      <c r="OW24" s="315">
        <f t="shared" si="301"/>
        <v>0</v>
      </c>
      <c r="OX24" s="315">
        <v>0</v>
      </c>
      <c r="OY24" s="315">
        <f t="shared" ca="1" si="91"/>
        <v>1</v>
      </c>
      <c r="OZ24" s="315">
        <v>0</v>
      </c>
      <c r="PA24" s="315">
        <v>0</v>
      </c>
      <c r="PB24" s="315">
        <v>0</v>
      </c>
      <c r="PC24" s="315">
        <v>0</v>
      </c>
      <c r="PD24" s="315">
        <v>0</v>
      </c>
      <c r="PE24" s="315">
        <v>0</v>
      </c>
      <c r="PF24" s="315">
        <v>0</v>
      </c>
      <c r="PG24" s="315">
        <v>0</v>
      </c>
      <c r="PH24" s="315">
        <v>0</v>
      </c>
      <c r="PI24" s="315">
        <v>0</v>
      </c>
      <c r="PJ24" s="315">
        <v>0</v>
      </c>
      <c r="PK24" s="315">
        <f t="shared" ca="1" si="92"/>
        <v>1</v>
      </c>
      <c r="PL24" s="315">
        <f t="shared" ref="PL24" ca="1" si="3418">SUMPRODUCT((PK24:PK27=PK24)*(NN24:NN27&gt;NN24)*1)</f>
        <v>0</v>
      </c>
      <c r="PM24" s="315">
        <f t="shared" ca="1" si="94"/>
        <v>1</v>
      </c>
      <c r="PN24" s="315" t="str">
        <f t="shared" si="304"/>
        <v>France</v>
      </c>
      <c r="PO24" s="315">
        <f t="shared" ca="1" si="95"/>
        <v>0</v>
      </c>
      <c r="PP24" s="315">
        <f ca="1">SUMPRODUCT((OFFSET('Game Board'!G8:G55,0,PP1)&lt;&gt;"")*(OFFSET('Game Board'!F8:F55,0,PP1)=C24)*(OFFSET('Game Board'!G8:G55,0,PP1)&gt;OFFSET('Game Board'!H8:H55,0,PP1))*1)+SUMPRODUCT((OFFSET('Game Board'!G8:G55,0,PP1)&lt;&gt;"")*(OFFSET('Game Board'!I8:I55,0,PP1)=C24)*(OFFSET('Game Board'!H8:H55,0,PP1)&gt;OFFSET('Game Board'!G8:G55,0,PP1))*1)</f>
        <v>0</v>
      </c>
      <c r="PQ24" s="315">
        <f ca="1">SUMPRODUCT((OFFSET('Game Board'!G8:G55,0,PP1)&lt;&gt;"")*(OFFSET('Game Board'!F8:F55,0,PP1)=C24)*(OFFSET('Game Board'!G8:G55,0,PP1)=OFFSET('Game Board'!H8:H55,0,PP1))*1)+SUMPRODUCT((OFFSET('Game Board'!G8:G55,0,PP1)&lt;&gt;"")*(OFFSET('Game Board'!I8:I55,0,PP1)=C24)*(OFFSET('Game Board'!G8:G55,0,PP1)=OFFSET('Game Board'!H8:H55,0,PP1))*1)</f>
        <v>0</v>
      </c>
      <c r="PR24" s="315">
        <f ca="1">SUMPRODUCT((OFFSET('Game Board'!G8:G55,0,PP1)&lt;&gt;"")*(OFFSET('Game Board'!F8:F55,0,PP1)=C24)*(OFFSET('Game Board'!G8:G55,0,PP1)&lt;OFFSET('Game Board'!H8:H55,0,PP1))*1)+SUMPRODUCT((OFFSET('Game Board'!G8:G55,0,PP1)&lt;&gt;"")*(OFFSET('Game Board'!I8:I55,0,PP1)=C24)*(OFFSET('Game Board'!H8:H55,0,PP1)&lt;OFFSET('Game Board'!G8:G55,0,PP1))*1)</f>
        <v>0</v>
      </c>
      <c r="PS24" s="315">
        <f ca="1">SUMIF(OFFSET('Game Board'!F8:F55,0,PP1),C24,OFFSET('Game Board'!G8:G55,0,PP1))+SUMIF(OFFSET('Game Board'!I8:I55,0,PP1),C24,OFFSET('Game Board'!H8:H55,0,PP1))</f>
        <v>0</v>
      </c>
      <c r="PT24" s="315">
        <f ca="1">SUMIF(OFFSET('Game Board'!F8:F55,0,PP1),C24,OFFSET('Game Board'!H8:H55,0,PP1))+SUMIF(OFFSET('Game Board'!I8:I55,0,PP1),C24,OFFSET('Game Board'!G8:G55,0,PP1))</f>
        <v>0</v>
      </c>
      <c r="PU24" s="315">
        <f t="shared" ca="1" si="96"/>
        <v>0</v>
      </c>
      <c r="PV24" s="315">
        <f t="shared" ca="1" si="97"/>
        <v>0</v>
      </c>
      <c r="PW24" s="315">
        <f ca="1">INDEX(L4:L35,MATCH(QF24,C4:C35,0),0)</f>
        <v>2021</v>
      </c>
      <c r="PX24" s="319">
        <f>'Tournament Setup'!F26</f>
        <v>0</v>
      </c>
      <c r="PY24" s="315">
        <f t="shared" ref="PY24" ca="1" si="3419">RANK(PV24,PV24:PV27)</f>
        <v>1</v>
      </c>
      <c r="PZ24" s="315">
        <f t="shared" ref="PZ24" ca="1" si="3420">SUMPRODUCT((PY24:PY27=PY24)*(PU24:PU27&gt;PU24)*1)</f>
        <v>0</v>
      </c>
      <c r="QA24" s="315">
        <f t="shared" ca="1" si="100"/>
        <v>1</v>
      </c>
      <c r="QB24" s="315">
        <f t="shared" ref="QB24" ca="1" si="3421">SUMPRODUCT((PY24:PY27=PY24)*(PU24:PU27=PU24)*(PS24:PS27&gt;PS24)*1)</f>
        <v>0</v>
      </c>
      <c r="QC24" s="315">
        <f t="shared" ca="1" si="102"/>
        <v>1</v>
      </c>
      <c r="QD24" s="315">
        <f t="shared" ref="QD24" ca="1" si="3422">RANK(QC24,QC24:QC27,1)+COUNTIF(QC24:QC24,QC24)-1</f>
        <v>1</v>
      </c>
      <c r="QE24" s="315">
        <v>1</v>
      </c>
      <c r="QF24" s="315" t="str">
        <f t="shared" ref="QF24" ca="1" si="3423">INDEX(PN24:PN27,MATCH(QE24,QD24:QD27,0),0)</f>
        <v>France</v>
      </c>
      <c r="QG24" s="315">
        <f t="shared" ref="QG24" ca="1" si="3424">INDEX(QC24:QC27,MATCH(QF24,PN24:PN27,0),0)</f>
        <v>1</v>
      </c>
      <c r="QH24" s="315" t="str">
        <f t="shared" ref="QH24" ca="1" si="3425">IF(QG25=1,QF24,"")</f>
        <v>France</v>
      </c>
      <c r="QK24" s="315">
        <f ca="1">SUMPRODUCT((OFFSET('Game Board'!F8:F55,0,PP1)=QH24)*(OFFSET('Game Board'!I8:I55,0,PP1)=QH25)*(OFFSET('Game Board'!G8:G55,0,PP1)&gt;OFFSET('Game Board'!H8:H55,0,PP1))*1)+SUMPRODUCT((OFFSET('Game Board'!I8:I55,0,PP1)=QH24)*(OFFSET('Game Board'!F8:F55,0,PP1)=QH25)*(OFFSET('Game Board'!H8:H55,0,PP1)&gt;OFFSET('Game Board'!G8:G55,0,PP1))*1)+SUMPRODUCT((OFFSET('Game Board'!F8:F55,0,PP1)=QH24)*(OFFSET('Game Board'!I8:I55,0,PP1)=QH26)*(OFFSET('Game Board'!G8:G55,0,PP1)&gt;OFFSET('Game Board'!H8:H55,0,PP1))*1)+SUMPRODUCT((OFFSET('Game Board'!I8:I55,0,PP1)=QH24)*(OFFSET('Game Board'!F8:F55,0,PP1)=QH26)*(OFFSET('Game Board'!H8:H55,0,PP1)&gt;OFFSET('Game Board'!G8:G55,0,PP1))*1)+SUMPRODUCT((OFFSET('Game Board'!F8:F55,0,PP1)=QH24)*(OFFSET('Game Board'!I8:I55,0,PP1)=QH27)*(OFFSET('Game Board'!G8:G55,0,PP1)&gt;OFFSET('Game Board'!H8:H55,0,PP1))*1)+SUMPRODUCT((OFFSET('Game Board'!I8:I55,0,PP1)=QH24)*(OFFSET('Game Board'!F8:F55,0,PP1)=QH27)*(OFFSET('Game Board'!H8:H55,0,PP1)&gt;OFFSET('Game Board'!G8:G55,0,PP1))*1)</f>
        <v>0</v>
      </c>
      <c r="QL24" s="315">
        <f ca="1">SUMPRODUCT((OFFSET('Game Board'!F8:F55,0,PP1)=QH24)*(OFFSET('Game Board'!I8:I55,0,PP1)=QH25)*(OFFSET('Game Board'!G8:G55,0,PP1)=OFFSET('Game Board'!H8:H55,0,PP1))*1)+SUMPRODUCT((OFFSET('Game Board'!I8:I55,0,PP1)=QH24)*(OFFSET('Game Board'!F8:F55,0,PP1)=QH25)*(OFFSET('Game Board'!G8:G55,0,PP1)=OFFSET('Game Board'!H8:H55,0,PP1))*1)+SUMPRODUCT((OFFSET('Game Board'!F8:F55,0,PP1)=QH24)*(OFFSET('Game Board'!I8:I55,0,PP1)=QH26)*(OFFSET('Game Board'!G8:G55,0,PP1)=OFFSET('Game Board'!H8:H55,0,PP1))*1)+SUMPRODUCT((OFFSET('Game Board'!I8:I55,0,PP1)=QH24)*(OFFSET('Game Board'!F8:F55,0,PP1)=QH26)*(OFFSET('Game Board'!G8:G55,0,PP1)=OFFSET('Game Board'!H8:H55,0,PP1))*1)+SUMPRODUCT((OFFSET('Game Board'!F8:F55,0,PP1)=QH24)*(OFFSET('Game Board'!I8:I55,0,PP1)=QH27)*(OFFSET('Game Board'!G8:G55,0,PP1)=OFFSET('Game Board'!H8:H55,0,PP1))*1)+SUMPRODUCT((OFFSET('Game Board'!I8:I55,0,PP1)=QH24)*(OFFSET('Game Board'!F8:F55,0,PP1)=QH27)*(OFFSET('Game Board'!G8:G55,0,PP1)=OFFSET('Game Board'!H8:H55,0,PP1))*1)</f>
        <v>3</v>
      </c>
      <c r="QM24" s="315">
        <f ca="1">SUMPRODUCT((OFFSET('Game Board'!F8:F55,0,PP1)=QH24)*(OFFSET('Game Board'!I8:I55,0,PP1)=QH25)*(OFFSET('Game Board'!G8:G55,0,PP1)&lt;OFFSET('Game Board'!H8:H55,0,PP1))*1)+SUMPRODUCT((OFFSET('Game Board'!I8:I55,0,PP1)=QH24)*(OFFSET('Game Board'!F8:F55,0,PP1)=QH25)*(OFFSET('Game Board'!H8:H55,0,PP1)&lt;OFFSET('Game Board'!G8:G55,0,PP1))*1)+SUMPRODUCT((OFFSET('Game Board'!F8:F55,0,PP1)=QH24)*(OFFSET('Game Board'!I8:I55,0,PP1)=QH26)*(OFFSET('Game Board'!G8:G55,0,PP1)&lt;OFFSET('Game Board'!H8:H55,0,PP1))*1)+SUMPRODUCT((OFFSET('Game Board'!I8:I55,0,PP1)=QH24)*(OFFSET('Game Board'!F8:F55,0,PP1)=QH26)*(OFFSET('Game Board'!H8:H55,0,PP1)&lt;OFFSET('Game Board'!G8:G55,0,PP1))*1)+SUMPRODUCT((OFFSET('Game Board'!F8:F55,0,PP1)=QH24)*(OFFSET('Game Board'!I8:I55,0,PP1)=QH27)*(OFFSET('Game Board'!G8:G55,0,PP1)&lt;OFFSET('Game Board'!H8:H55,0,PP1))*1)+SUMPRODUCT((OFFSET('Game Board'!I8:I55,0,PP1)=QH24)*(OFFSET('Game Board'!F8:F55,0,PP1)=QH27)*(OFFSET('Game Board'!H8:H55,0,PP1)&lt;OFFSET('Game Board'!G8:G55,0,PP1))*1)</f>
        <v>0</v>
      </c>
      <c r="QN24" s="315">
        <f ca="1">SUMIFS(OFFSET('Game Board'!G8:G55,0,PP1),OFFSET('Game Board'!F8:F55,0,PP1),QH24,OFFSET('Game Board'!I8:I55,0,PP1),QH25)+SUMIFS(OFFSET('Game Board'!G8:G55,0,PP1),OFFSET('Game Board'!F8:F55,0,PP1),QH24,OFFSET('Game Board'!I8:I55,0,PP1),QH26)+SUMIFS(OFFSET('Game Board'!G8:G55,0,PP1),OFFSET('Game Board'!F8:F55,0,PP1),QH24,OFFSET('Game Board'!I8:I55,0,PP1),QH27)+SUMIFS(OFFSET('Game Board'!H8:H55,0,PP1),OFFSET('Game Board'!I8:I55,0,PP1),QH24,OFFSET('Game Board'!F8:F55,0,PP1),QH25)+SUMIFS(OFFSET('Game Board'!H8:H55,0,PP1),OFFSET('Game Board'!I8:I55,0,PP1),QH24,OFFSET('Game Board'!F8:F55,0,PP1),QH26)+SUMIFS(OFFSET('Game Board'!H8:H55,0,PP1),OFFSET('Game Board'!I8:I55,0,PP1),QH24,OFFSET('Game Board'!F8:F55,0,PP1),QH27)</f>
        <v>0</v>
      </c>
      <c r="QO24" s="315">
        <f ca="1">SUMIFS(OFFSET('Game Board'!H8:H55,0,PP1),OFFSET('Game Board'!F8:F55,0,PP1),QH24,OFFSET('Game Board'!I8:I55,0,PP1),QH25)+SUMIFS(OFFSET('Game Board'!H8:H55,0,PP1),OFFSET('Game Board'!F8:F55,0,PP1),QH24,OFFSET('Game Board'!I8:I55,0,PP1),QH26)+SUMIFS(OFFSET('Game Board'!H8:H55,0,PP1),OFFSET('Game Board'!F8:F55,0,PP1),QH24,OFFSET('Game Board'!I8:I55,0,PP1),QH27)+SUMIFS(OFFSET('Game Board'!G8:G55,0,PP1),OFFSET('Game Board'!I8:I55,0,PP1),QH24,OFFSET('Game Board'!F8:F55,0,PP1),QH25)+SUMIFS(OFFSET('Game Board'!G8:G55,0,PP1),OFFSET('Game Board'!I8:I55,0,PP1),QH24,OFFSET('Game Board'!F8:F55,0,PP1),QH26)+SUMIFS(OFFSET('Game Board'!G8:G55,0,PP1),OFFSET('Game Board'!I8:I55,0,PP1),QH24,OFFSET('Game Board'!F8:F55,0,PP1),QH27)</f>
        <v>0</v>
      </c>
      <c r="QP24" s="315">
        <f t="shared" ca="1" si="107"/>
        <v>0</v>
      </c>
      <c r="QQ24" s="315">
        <f t="shared" ca="1" si="108"/>
        <v>3</v>
      </c>
      <c r="QR24" s="315">
        <f t="shared" ref="QR24" ca="1" si="3426">IF(QH24&lt;&gt;"",SUMPRODUCT((QG24:QG27=QG24)*(QQ24:QQ27&gt;QQ24)*1),0)</f>
        <v>0</v>
      </c>
      <c r="QS24" s="315">
        <f t="shared" ref="QS24" ca="1" si="3427">IF(QH24&lt;&gt;"",SUMPRODUCT((QR24:QR27=QR24)*(QP24:QP27&gt;QP24)*1),0)</f>
        <v>0</v>
      </c>
      <c r="QT24" s="315">
        <f t="shared" ca="1" si="111"/>
        <v>0</v>
      </c>
      <c r="QU24" s="315">
        <f t="shared" ref="QU24" ca="1" si="3428">IF(QH24&lt;&gt;"",SUMPRODUCT((QT24:QT27=QT24)*(QR24:QR27=QR24)*(QN24:QN27&gt;QN24)*1),0)</f>
        <v>0</v>
      </c>
      <c r="QV24" s="315">
        <f t="shared" ca="1" si="113"/>
        <v>1</v>
      </c>
      <c r="QW24" s="315">
        <v>0</v>
      </c>
      <c r="QX24" s="315">
        <v>0</v>
      </c>
      <c r="QY24" s="315">
        <v>0</v>
      </c>
      <c r="QZ24" s="315">
        <v>0</v>
      </c>
      <c r="RA24" s="315">
        <v>0</v>
      </c>
      <c r="RB24" s="315">
        <f t="shared" si="316"/>
        <v>0</v>
      </c>
      <c r="RC24" s="315">
        <f t="shared" si="317"/>
        <v>0</v>
      </c>
      <c r="RD24" s="315">
        <v>0</v>
      </c>
      <c r="RE24" s="315">
        <v>0</v>
      </c>
      <c r="RF24" s="315">
        <f t="shared" si="320"/>
        <v>0</v>
      </c>
      <c r="RG24" s="315">
        <v>0</v>
      </c>
      <c r="RH24" s="315">
        <f t="shared" ca="1" si="114"/>
        <v>1</v>
      </c>
      <c r="RI24" s="315">
        <v>0</v>
      </c>
      <c r="RJ24" s="315">
        <v>0</v>
      </c>
      <c r="RK24" s="315">
        <v>0</v>
      </c>
      <c r="RL24" s="315">
        <v>0</v>
      </c>
      <c r="RM24" s="315">
        <v>0</v>
      </c>
      <c r="RN24" s="315">
        <v>0</v>
      </c>
      <c r="RO24" s="315">
        <v>0</v>
      </c>
      <c r="RP24" s="315">
        <v>0</v>
      </c>
      <c r="RQ24" s="315">
        <v>0</v>
      </c>
      <c r="RR24" s="315">
        <v>0</v>
      </c>
      <c r="RS24" s="315">
        <v>0</v>
      </c>
      <c r="RT24" s="315">
        <f t="shared" ca="1" si="115"/>
        <v>1</v>
      </c>
      <c r="RU24" s="315">
        <f t="shared" ref="RU24" ca="1" si="3429">SUMPRODUCT((RT24:RT27=RT24)*(PW24:PW27&gt;PW24)*1)</f>
        <v>0</v>
      </c>
      <c r="RV24" s="315">
        <f t="shared" ca="1" si="117"/>
        <v>1</v>
      </c>
      <c r="RW24" s="315" t="str">
        <f t="shared" si="323"/>
        <v>France</v>
      </c>
      <c r="RX24" s="315">
        <f t="shared" ca="1" si="118"/>
        <v>0</v>
      </c>
      <c r="RY24" s="315">
        <f ca="1">SUMPRODUCT((OFFSET('Game Board'!G8:G55,0,RY1)&lt;&gt;"")*(OFFSET('Game Board'!F8:F55,0,RY1)=C24)*(OFFSET('Game Board'!G8:G55,0,RY1)&gt;OFFSET('Game Board'!H8:H55,0,RY1))*1)+SUMPRODUCT((OFFSET('Game Board'!G8:G55,0,RY1)&lt;&gt;"")*(OFFSET('Game Board'!I8:I55,0,RY1)=C24)*(OFFSET('Game Board'!H8:H55,0,RY1)&gt;OFFSET('Game Board'!G8:G55,0,RY1))*1)</f>
        <v>0</v>
      </c>
      <c r="RZ24" s="315">
        <f ca="1">SUMPRODUCT((OFFSET('Game Board'!G8:G55,0,RY1)&lt;&gt;"")*(OFFSET('Game Board'!F8:F55,0,RY1)=C24)*(OFFSET('Game Board'!G8:G55,0,RY1)=OFFSET('Game Board'!H8:H55,0,RY1))*1)+SUMPRODUCT((OFFSET('Game Board'!G8:G55,0,RY1)&lt;&gt;"")*(OFFSET('Game Board'!I8:I55,0,RY1)=C24)*(OFFSET('Game Board'!G8:G55,0,RY1)=OFFSET('Game Board'!H8:H55,0,RY1))*1)</f>
        <v>0</v>
      </c>
      <c r="SA24" s="315">
        <f ca="1">SUMPRODUCT((OFFSET('Game Board'!G8:G55,0,RY1)&lt;&gt;"")*(OFFSET('Game Board'!F8:F55,0,RY1)=C24)*(OFFSET('Game Board'!G8:G55,0,RY1)&lt;OFFSET('Game Board'!H8:H55,0,RY1))*1)+SUMPRODUCT((OFFSET('Game Board'!G8:G55,0,RY1)&lt;&gt;"")*(OFFSET('Game Board'!I8:I55,0,RY1)=C24)*(OFFSET('Game Board'!H8:H55,0,RY1)&lt;OFFSET('Game Board'!G8:G55,0,RY1))*1)</f>
        <v>0</v>
      </c>
      <c r="SB24" s="315">
        <f ca="1">SUMIF(OFFSET('Game Board'!F8:F55,0,RY1),C24,OFFSET('Game Board'!G8:G55,0,RY1))+SUMIF(OFFSET('Game Board'!I8:I55,0,RY1),C24,OFFSET('Game Board'!H8:H55,0,RY1))</f>
        <v>0</v>
      </c>
      <c r="SC24" s="315">
        <f ca="1">SUMIF(OFFSET('Game Board'!F8:F55,0,RY1),C24,OFFSET('Game Board'!H8:H55,0,RY1))+SUMIF(OFFSET('Game Board'!I8:I55,0,RY1),C24,OFFSET('Game Board'!G8:G55,0,RY1))</f>
        <v>0</v>
      </c>
      <c r="SD24" s="315">
        <f t="shared" ca="1" si="119"/>
        <v>0</v>
      </c>
      <c r="SE24" s="315">
        <f t="shared" ca="1" si="120"/>
        <v>0</v>
      </c>
      <c r="SF24" s="315">
        <f ca="1">INDEX(L4:L35,MATCH(SO24,C4:C35,0),0)</f>
        <v>2021</v>
      </c>
      <c r="SG24" s="319">
        <f>'Tournament Setup'!F26</f>
        <v>0</v>
      </c>
      <c r="SH24" s="315">
        <f t="shared" ref="SH24" ca="1" si="3430">RANK(SE24,SE24:SE27)</f>
        <v>1</v>
      </c>
      <c r="SI24" s="315">
        <f t="shared" ref="SI24" ca="1" si="3431">SUMPRODUCT((SH24:SH27=SH24)*(SD24:SD27&gt;SD24)*1)</f>
        <v>0</v>
      </c>
      <c r="SJ24" s="315">
        <f t="shared" ca="1" si="123"/>
        <v>1</v>
      </c>
      <c r="SK24" s="315">
        <f t="shared" ref="SK24" ca="1" si="3432">SUMPRODUCT((SH24:SH27=SH24)*(SD24:SD27=SD24)*(SB24:SB27&gt;SB24)*1)</f>
        <v>0</v>
      </c>
      <c r="SL24" s="315">
        <f t="shared" ca="1" si="125"/>
        <v>1</v>
      </c>
      <c r="SM24" s="315">
        <f t="shared" ref="SM24" ca="1" si="3433">RANK(SL24,SL24:SL27,1)+COUNTIF(SL24:SL24,SL24)-1</f>
        <v>1</v>
      </c>
      <c r="SN24" s="315">
        <v>1</v>
      </c>
      <c r="SO24" s="315" t="str">
        <f t="shared" ref="SO24" ca="1" si="3434">INDEX(RW24:RW27,MATCH(SN24,SM24:SM27,0),0)</f>
        <v>France</v>
      </c>
      <c r="SP24" s="315">
        <f t="shared" ref="SP24" ca="1" si="3435">INDEX(SL24:SL27,MATCH(SO24,RW24:RW27,0),0)</f>
        <v>1</v>
      </c>
      <c r="SQ24" s="315" t="str">
        <f t="shared" ref="SQ24" ca="1" si="3436">IF(SP25=1,SO24,"")</f>
        <v>France</v>
      </c>
      <c r="ST24" s="315">
        <f ca="1">SUMPRODUCT((OFFSET('Game Board'!F8:F55,0,RY1)=SQ24)*(OFFSET('Game Board'!I8:I55,0,RY1)=SQ25)*(OFFSET('Game Board'!G8:G55,0,RY1)&gt;OFFSET('Game Board'!H8:H55,0,RY1))*1)+SUMPRODUCT((OFFSET('Game Board'!I8:I55,0,RY1)=SQ24)*(OFFSET('Game Board'!F8:F55,0,RY1)=SQ25)*(OFFSET('Game Board'!H8:H55,0,RY1)&gt;OFFSET('Game Board'!G8:G55,0,RY1))*1)+SUMPRODUCT((OFFSET('Game Board'!F8:F55,0,RY1)=SQ24)*(OFFSET('Game Board'!I8:I55,0,RY1)=SQ26)*(OFFSET('Game Board'!G8:G55,0,RY1)&gt;OFFSET('Game Board'!H8:H55,0,RY1))*1)+SUMPRODUCT((OFFSET('Game Board'!I8:I55,0,RY1)=SQ24)*(OFFSET('Game Board'!F8:F55,0,RY1)=SQ26)*(OFFSET('Game Board'!H8:H55,0,RY1)&gt;OFFSET('Game Board'!G8:G55,0,RY1))*1)+SUMPRODUCT((OFFSET('Game Board'!F8:F55,0,RY1)=SQ24)*(OFFSET('Game Board'!I8:I55,0,RY1)=SQ27)*(OFFSET('Game Board'!G8:G55,0,RY1)&gt;OFFSET('Game Board'!H8:H55,0,RY1))*1)+SUMPRODUCT((OFFSET('Game Board'!I8:I55,0,RY1)=SQ24)*(OFFSET('Game Board'!F8:F55,0,RY1)=SQ27)*(OFFSET('Game Board'!H8:H55,0,RY1)&gt;OFFSET('Game Board'!G8:G55,0,RY1))*1)</f>
        <v>0</v>
      </c>
      <c r="SU24" s="315">
        <f ca="1">SUMPRODUCT((OFFSET('Game Board'!F8:F55,0,RY1)=SQ24)*(OFFSET('Game Board'!I8:I55,0,RY1)=SQ25)*(OFFSET('Game Board'!G8:G55,0,RY1)=OFFSET('Game Board'!H8:H55,0,RY1))*1)+SUMPRODUCT((OFFSET('Game Board'!I8:I55,0,RY1)=SQ24)*(OFFSET('Game Board'!F8:F55,0,RY1)=SQ25)*(OFFSET('Game Board'!G8:G55,0,RY1)=OFFSET('Game Board'!H8:H55,0,RY1))*1)+SUMPRODUCT((OFFSET('Game Board'!F8:F55,0,RY1)=SQ24)*(OFFSET('Game Board'!I8:I55,0,RY1)=SQ26)*(OFFSET('Game Board'!G8:G55,0,RY1)=OFFSET('Game Board'!H8:H55,0,RY1))*1)+SUMPRODUCT((OFFSET('Game Board'!I8:I55,0,RY1)=SQ24)*(OFFSET('Game Board'!F8:F55,0,RY1)=SQ26)*(OFFSET('Game Board'!G8:G55,0,RY1)=OFFSET('Game Board'!H8:H55,0,RY1))*1)+SUMPRODUCT((OFFSET('Game Board'!F8:F55,0,RY1)=SQ24)*(OFFSET('Game Board'!I8:I55,0,RY1)=SQ27)*(OFFSET('Game Board'!G8:G55,0,RY1)=OFFSET('Game Board'!H8:H55,0,RY1))*1)+SUMPRODUCT((OFFSET('Game Board'!I8:I55,0,RY1)=SQ24)*(OFFSET('Game Board'!F8:F55,0,RY1)=SQ27)*(OFFSET('Game Board'!G8:G55,0,RY1)=OFFSET('Game Board'!H8:H55,0,RY1))*1)</f>
        <v>3</v>
      </c>
      <c r="SV24" s="315">
        <f ca="1">SUMPRODUCT((OFFSET('Game Board'!F8:F55,0,RY1)=SQ24)*(OFFSET('Game Board'!I8:I55,0,RY1)=SQ25)*(OFFSET('Game Board'!G8:G55,0,RY1)&lt;OFFSET('Game Board'!H8:H55,0,RY1))*1)+SUMPRODUCT((OFFSET('Game Board'!I8:I55,0,RY1)=SQ24)*(OFFSET('Game Board'!F8:F55,0,RY1)=SQ25)*(OFFSET('Game Board'!H8:H55,0,RY1)&lt;OFFSET('Game Board'!G8:G55,0,RY1))*1)+SUMPRODUCT((OFFSET('Game Board'!F8:F55,0,RY1)=SQ24)*(OFFSET('Game Board'!I8:I55,0,RY1)=SQ26)*(OFFSET('Game Board'!G8:G55,0,RY1)&lt;OFFSET('Game Board'!H8:H55,0,RY1))*1)+SUMPRODUCT((OFFSET('Game Board'!I8:I55,0,RY1)=SQ24)*(OFFSET('Game Board'!F8:F55,0,RY1)=SQ26)*(OFFSET('Game Board'!H8:H55,0,RY1)&lt;OFFSET('Game Board'!G8:G55,0,RY1))*1)+SUMPRODUCT((OFFSET('Game Board'!F8:F55,0,RY1)=SQ24)*(OFFSET('Game Board'!I8:I55,0,RY1)=SQ27)*(OFFSET('Game Board'!G8:G55,0,RY1)&lt;OFFSET('Game Board'!H8:H55,0,RY1))*1)+SUMPRODUCT((OFFSET('Game Board'!I8:I55,0,RY1)=SQ24)*(OFFSET('Game Board'!F8:F55,0,RY1)=SQ27)*(OFFSET('Game Board'!H8:H55,0,RY1)&lt;OFFSET('Game Board'!G8:G55,0,RY1))*1)</f>
        <v>0</v>
      </c>
      <c r="SW24" s="315">
        <f ca="1">SUMIFS(OFFSET('Game Board'!G8:G55,0,RY1),OFFSET('Game Board'!F8:F55,0,RY1),SQ24,OFFSET('Game Board'!I8:I55,0,RY1),SQ25)+SUMIFS(OFFSET('Game Board'!G8:G55,0,RY1),OFFSET('Game Board'!F8:F55,0,RY1),SQ24,OFFSET('Game Board'!I8:I55,0,RY1),SQ26)+SUMIFS(OFFSET('Game Board'!G8:G55,0,RY1),OFFSET('Game Board'!F8:F55,0,RY1),SQ24,OFFSET('Game Board'!I8:I55,0,RY1),SQ27)+SUMIFS(OFFSET('Game Board'!H8:H55,0,RY1),OFFSET('Game Board'!I8:I55,0,RY1),SQ24,OFFSET('Game Board'!F8:F55,0,RY1),SQ25)+SUMIFS(OFFSET('Game Board'!H8:H55,0,RY1),OFFSET('Game Board'!I8:I55,0,RY1),SQ24,OFFSET('Game Board'!F8:F55,0,RY1),SQ26)+SUMIFS(OFFSET('Game Board'!H8:H55,0,RY1),OFFSET('Game Board'!I8:I55,0,RY1),SQ24,OFFSET('Game Board'!F8:F55,0,RY1),SQ27)</f>
        <v>0</v>
      </c>
      <c r="SX24" s="315">
        <f ca="1">SUMIFS(OFFSET('Game Board'!H8:H55,0,RY1),OFFSET('Game Board'!F8:F55,0,RY1),SQ24,OFFSET('Game Board'!I8:I55,0,RY1),SQ25)+SUMIFS(OFFSET('Game Board'!H8:H55,0,RY1),OFFSET('Game Board'!F8:F55,0,RY1),SQ24,OFFSET('Game Board'!I8:I55,0,RY1),SQ26)+SUMIFS(OFFSET('Game Board'!H8:H55,0,RY1),OFFSET('Game Board'!F8:F55,0,RY1),SQ24,OFFSET('Game Board'!I8:I55,0,RY1),SQ27)+SUMIFS(OFFSET('Game Board'!G8:G55,0,RY1),OFFSET('Game Board'!I8:I55,0,RY1),SQ24,OFFSET('Game Board'!F8:F55,0,RY1),SQ25)+SUMIFS(OFFSET('Game Board'!G8:G55,0,RY1),OFFSET('Game Board'!I8:I55,0,RY1),SQ24,OFFSET('Game Board'!F8:F55,0,RY1),SQ26)+SUMIFS(OFFSET('Game Board'!G8:G55,0,RY1),OFFSET('Game Board'!I8:I55,0,RY1),SQ24,OFFSET('Game Board'!F8:F55,0,RY1),SQ27)</f>
        <v>0</v>
      </c>
      <c r="SY24" s="315">
        <f t="shared" ca="1" si="130"/>
        <v>0</v>
      </c>
      <c r="SZ24" s="315">
        <f t="shared" ca="1" si="131"/>
        <v>3</v>
      </c>
      <c r="TA24" s="315">
        <f t="shared" ref="TA24" ca="1" si="3437">IF(SQ24&lt;&gt;"",SUMPRODUCT((SP24:SP27=SP24)*(SZ24:SZ27&gt;SZ24)*1),0)</f>
        <v>0</v>
      </c>
      <c r="TB24" s="315">
        <f t="shared" ref="TB24" ca="1" si="3438">IF(SQ24&lt;&gt;"",SUMPRODUCT((TA24:TA27=TA24)*(SY24:SY27&gt;SY24)*1),0)</f>
        <v>0</v>
      </c>
      <c r="TC24" s="315">
        <f t="shared" ca="1" si="134"/>
        <v>0</v>
      </c>
      <c r="TD24" s="315">
        <f t="shared" ref="TD24" ca="1" si="3439">IF(SQ24&lt;&gt;"",SUMPRODUCT((TC24:TC27=TC24)*(TA24:TA27=TA24)*(SW24:SW27&gt;SW24)*1),0)</f>
        <v>0</v>
      </c>
      <c r="TE24" s="315">
        <f t="shared" ca="1" si="136"/>
        <v>1</v>
      </c>
      <c r="TF24" s="315">
        <v>0</v>
      </c>
      <c r="TG24" s="315">
        <v>0</v>
      </c>
      <c r="TH24" s="315">
        <v>0</v>
      </c>
      <c r="TI24" s="315">
        <v>0</v>
      </c>
      <c r="TJ24" s="315">
        <v>0</v>
      </c>
      <c r="TK24" s="315">
        <f t="shared" si="335"/>
        <v>0</v>
      </c>
      <c r="TL24" s="315">
        <f t="shared" si="336"/>
        <v>0</v>
      </c>
      <c r="TM24" s="315">
        <v>0</v>
      </c>
      <c r="TN24" s="315">
        <v>0</v>
      </c>
      <c r="TO24" s="315">
        <f t="shared" si="339"/>
        <v>0</v>
      </c>
      <c r="TP24" s="315">
        <v>0</v>
      </c>
      <c r="TQ24" s="315">
        <f t="shared" ca="1" si="137"/>
        <v>1</v>
      </c>
      <c r="TR24" s="315">
        <v>0</v>
      </c>
      <c r="TS24" s="315">
        <v>0</v>
      </c>
      <c r="TT24" s="315">
        <v>0</v>
      </c>
      <c r="TU24" s="315">
        <v>0</v>
      </c>
      <c r="TV24" s="315">
        <v>0</v>
      </c>
      <c r="TW24" s="315">
        <v>0</v>
      </c>
      <c r="TX24" s="315">
        <v>0</v>
      </c>
      <c r="TY24" s="315">
        <v>0</v>
      </c>
      <c r="TZ24" s="315">
        <v>0</v>
      </c>
      <c r="UA24" s="315">
        <v>0</v>
      </c>
      <c r="UB24" s="315">
        <v>0</v>
      </c>
      <c r="UC24" s="315">
        <f t="shared" ca="1" si="138"/>
        <v>1</v>
      </c>
      <c r="UD24" s="315">
        <f t="shared" ref="UD24" ca="1" si="3440">SUMPRODUCT((UC24:UC27=UC24)*(SF24:SF27&gt;SF24)*1)</f>
        <v>0</v>
      </c>
      <c r="UE24" s="315">
        <f t="shared" ca="1" si="140"/>
        <v>1</v>
      </c>
      <c r="UF24" s="315" t="str">
        <f t="shared" si="342"/>
        <v>France</v>
      </c>
      <c r="UG24" s="315">
        <f t="shared" ca="1" si="141"/>
        <v>0</v>
      </c>
      <c r="UH24" s="315">
        <f ca="1">SUMPRODUCT((OFFSET('Game Board'!G8:G55,0,UH1)&lt;&gt;"")*(OFFSET('Game Board'!F8:F55,0,UH1)=C24)*(OFFSET('Game Board'!G8:G55,0,UH1)&gt;OFFSET('Game Board'!H8:H55,0,UH1))*1)+SUMPRODUCT((OFFSET('Game Board'!G8:G55,0,UH1)&lt;&gt;"")*(OFFSET('Game Board'!I8:I55,0,UH1)=C24)*(OFFSET('Game Board'!H8:H55,0,UH1)&gt;OFFSET('Game Board'!G8:G55,0,UH1))*1)</f>
        <v>0</v>
      </c>
      <c r="UI24" s="315">
        <f ca="1">SUMPRODUCT((OFFSET('Game Board'!G8:G55,0,UH1)&lt;&gt;"")*(OFFSET('Game Board'!F8:F55,0,UH1)=C24)*(OFFSET('Game Board'!G8:G55,0,UH1)=OFFSET('Game Board'!H8:H55,0,UH1))*1)+SUMPRODUCT((OFFSET('Game Board'!G8:G55,0,UH1)&lt;&gt;"")*(OFFSET('Game Board'!I8:I55,0,UH1)=C24)*(OFFSET('Game Board'!G8:G55,0,UH1)=OFFSET('Game Board'!H8:H55,0,UH1))*1)</f>
        <v>0</v>
      </c>
      <c r="UJ24" s="315">
        <f ca="1">SUMPRODUCT((OFFSET('Game Board'!G8:G55,0,UH1)&lt;&gt;"")*(OFFSET('Game Board'!F8:F55,0,UH1)=C24)*(OFFSET('Game Board'!G8:G55,0,UH1)&lt;OFFSET('Game Board'!H8:H55,0,UH1))*1)+SUMPRODUCT((OFFSET('Game Board'!G8:G55,0,UH1)&lt;&gt;"")*(OFFSET('Game Board'!I8:I55,0,UH1)=C24)*(OFFSET('Game Board'!H8:H55,0,UH1)&lt;OFFSET('Game Board'!G8:G55,0,UH1))*1)</f>
        <v>0</v>
      </c>
      <c r="UK24" s="315">
        <f ca="1">SUMIF(OFFSET('Game Board'!F8:F55,0,UH1),C24,OFFSET('Game Board'!G8:G55,0,UH1))+SUMIF(OFFSET('Game Board'!I8:I55,0,UH1),C24,OFFSET('Game Board'!H8:H55,0,UH1))</f>
        <v>0</v>
      </c>
      <c r="UL24" s="315">
        <f ca="1">SUMIF(OFFSET('Game Board'!F8:F55,0,UH1),C24,OFFSET('Game Board'!H8:H55,0,UH1))+SUMIF(OFFSET('Game Board'!I8:I55,0,UH1),C24,OFFSET('Game Board'!G8:G55,0,UH1))</f>
        <v>0</v>
      </c>
      <c r="UM24" s="315">
        <f t="shared" ca="1" si="142"/>
        <v>0</v>
      </c>
      <c r="UN24" s="315">
        <f t="shared" ca="1" si="143"/>
        <v>0</v>
      </c>
      <c r="UO24" s="315">
        <f ca="1">INDEX(L4:L35,MATCH(UX24,C4:C35,0),0)</f>
        <v>2021</v>
      </c>
      <c r="UP24" s="319">
        <f>'Tournament Setup'!F26</f>
        <v>0</v>
      </c>
      <c r="UQ24" s="315">
        <f t="shared" ref="UQ24" ca="1" si="3441">RANK(UN24,UN24:UN27)</f>
        <v>1</v>
      </c>
      <c r="UR24" s="315">
        <f t="shared" ref="UR24" ca="1" si="3442">SUMPRODUCT((UQ24:UQ27=UQ24)*(UM24:UM27&gt;UM24)*1)</f>
        <v>0</v>
      </c>
      <c r="US24" s="315">
        <f t="shared" ca="1" si="146"/>
        <v>1</v>
      </c>
      <c r="UT24" s="315">
        <f t="shared" ref="UT24" ca="1" si="3443">SUMPRODUCT((UQ24:UQ27=UQ24)*(UM24:UM27=UM24)*(UK24:UK27&gt;UK24)*1)</f>
        <v>0</v>
      </c>
      <c r="UU24" s="315">
        <f t="shared" ca="1" si="148"/>
        <v>1</v>
      </c>
      <c r="UV24" s="315">
        <f t="shared" ref="UV24" ca="1" si="3444">RANK(UU24,UU24:UU27,1)+COUNTIF(UU24:UU24,UU24)-1</f>
        <v>1</v>
      </c>
      <c r="UW24" s="315">
        <v>1</v>
      </c>
      <c r="UX24" s="315" t="str">
        <f t="shared" ref="UX24" ca="1" si="3445">INDEX(UF24:UF27,MATCH(UW24,UV24:UV27,0),0)</f>
        <v>France</v>
      </c>
      <c r="UY24" s="315">
        <f t="shared" ref="UY24" ca="1" si="3446">INDEX(UU24:UU27,MATCH(UX24,UF24:UF27,0),0)</f>
        <v>1</v>
      </c>
      <c r="UZ24" s="315" t="str">
        <f t="shared" ref="UZ24" ca="1" si="3447">IF(UY25=1,UX24,"")</f>
        <v>France</v>
      </c>
      <c r="VC24" s="315">
        <f ca="1">SUMPRODUCT((OFFSET('Game Board'!F8:F55,0,UH1)=UZ24)*(OFFSET('Game Board'!I8:I55,0,UH1)=UZ25)*(OFFSET('Game Board'!G8:G55,0,UH1)&gt;OFFSET('Game Board'!H8:H55,0,UH1))*1)+SUMPRODUCT((OFFSET('Game Board'!I8:I55,0,UH1)=UZ24)*(OFFSET('Game Board'!F8:F55,0,UH1)=UZ25)*(OFFSET('Game Board'!H8:H55,0,UH1)&gt;OFFSET('Game Board'!G8:G55,0,UH1))*1)+SUMPRODUCT((OFFSET('Game Board'!F8:F55,0,UH1)=UZ24)*(OFFSET('Game Board'!I8:I55,0,UH1)=UZ26)*(OFFSET('Game Board'!G8:G55,0,UH1)&gt;OFFSET('Game Board'!H8:H55,0,UH1))*1)+SUMPRODUCT((OFFSET('Game Board'!I8:I55,0,UH1)=UZ24)*(OFFSET('Game Board'!F8:F55,0,UH1)=UZ26)*(OFFSET('Game Board'!H8:H55,0,UH1)&gt;OFFSET('Game Board'!G8:G55,0,UH1))*1)+SUMPRODUCT((OFFSET('Game Board'!F8:F55,0,UH1)=UZ24)*(OFFSET('Game Board'!I8:I55,0,UH1)=UZ27)*(OFFSET('Game Board'!G8:G55,0,UH1)&gt;OFFSET('Game Board'!H8:H55,0,UH1))*1)+SUMPRODUCT((OFFSET('Game Board'!I8:I55,0,UH1)=UZ24)*(OFFSET('Game Board'!F8:F55,0,UH1)=UZ27)*(OFFSET('Game Board'!H8:H55,0,UH1)&gt;OFFSET('Game Board'!G8:G55,0,UH1))*1)</f>
        <v>0</v>
      </c>
      <c r="VD24" s="315">
        <f ca="1">SUMPRODUCT((OFFSET('Game Board'!F8:F55,0,UH1)=UZ24)*(OFFSET('Game Board'!I8:I55,0,UH1)=UZ25)*(OFFSET('Game Board'!G8:G55,0,UH1)=OFFSET('Game Board'!H8:H55,0,UH1))*1)+SUMPRODUCT((OFFSET('Game Board'!I8:I55,0,UH1)=UZ24)*(OFFSET('Game Board'!F8:F55,0,UH1)=UZ25)*(OFFSET('Game Board'!G8:G55,0,UH1)=OFFSET('Game Board'!H8:H55,0,UH1))*1)+SUMPRODUCT((OFFSET('Game Board'!F8:F55,0,UH1)=UZ24)*(OFFSET('Game Board'!I8:I55,0,UH1)=UZ26)*(OFFSET('Game Board'!G8:G55,0,UH1)=OFFSET('Game Board'!H8:H55,0,UH1))*1)+SUMPRODUCT((OFFSET('Game Board'!I8:I55,0,UH1)=UZ24)*(OFFSET('Game Board'!F8:F55,0,UH1)=UZ26)*(OFFSET('Game Board'!G8:G55,0,UH1)=OFFSET('Game Board'!H8:H55,0,UH1))*1)+SUMPRODUCT((OFFSET('Game Board'!F8:F55,0,UH1)=UZ24)*(OFFSET('Game Board'!I8:I55,0,UH1)=UZ27)*(OFFSET('Game Board'!G8:G55,0,UH1)=OFFSET('Game Board'!H8:H55,0,UH1))*1)+SUMPRODUCT((OFFSET('Game Board'!I8:I55,0,UH1)=UZ24)*(OFFSET('Game Board'!F8:F55,0,UH1)=UZ27)*(OFFSET('Game Board'!G8:G55,0,UH1)=OFFSET('Game Board'!H8:H55,0,UH1))*1)</f>
        <v>3</v>
      </c>
      <c r="VE24" s="315">
        <f ca="1">SUMPRODUCT((OFFSET('Game Board'!F8:F55,0,UH1)=UZ24)*(OFFSET('Game Board'!I8:I55,0,UH1)=UZ25)*(OFFSET('Game Board'!G8:G55,0,UH1)&lt;OFFSET('Game Board'!H8:H55,0,UH1))*1)+SUMPRODUCT((OFFSET('Game Board'!I8:I55,0,UH1)=UZ24)*(OFFSET('Game Board'!F8:F55,0,UH1)=UZ25)*(OFFSET('Game Board'!H8:H55,0,UH1)&lt;OFFSET('Game Board'!G8:G55,0,UH1))*1)+SUMPRODUCT((OFFSET('Game Board'!F8:F55,0,UH1)=UZ24)*(OFFSET('Game Board'!I8:I55,0,UH1)=UZ26)*(OFFSET('Game Board'!G8:G55,0,UH1)&lt;OFFSET('Game Board'!H8:H55,0,UH1))*1)+SUMPRODUCT((OFFSET('Game Board'!I8:I55,0,UH1)=UZ24)*(OFFSET('Game Board'!F8:F55,0,UH1)=UZ26)*(OFFSET('Game Board'!H8:H55,0,UH1)&lt;OFFSET('Game Board'!G8:G55,0,UH1))*1)+SUMPRODUCT((OFFSET('Game Board'!F8:F55,0,UH1)=UZ24)*(OFFSET('Game Board'!I8:I55,0,UH1)=UZ27)*(OFFSET('Game Board'!G8:G55,0,UH1)&lt;OFFSET('Game Board'!H8:H55,0,UH1))*1)+SUMPRODUCT((OFFSET('Game Board'!I8:I55,0,UH1)=UZ24)*(OFFSET('Game Board'!F8:F55,0,UH1)=UZ27)*(OFFSET('Game Board'!H8:H55,0,UH1)&lt;OFFSET('Game Board'!G8:G55,0,UH1))*1)</f>
        <v>0</v>
      </c>
      <c r="VF24" s="315">
        <f ca="1">SUMIFS(OFFSET('Game Board'!G8:G55,0,UH1),OFFSET('Game Board'!F8:F55,0,UH1),UZ24,OFFSET('Game Board'!I8:I55,0,UH1),UZ25)+SUMIFS(OFFSET('Game Board'!G8:G55,0,UH1),OFFSET('Game Board'!F8:F55,0,UH1),UZ24,OFFSET('Game Board'!I8:I55,0,UH1),UZ26)+SUMIFS(OFFSET('Game Board'!G8:G55,0,UH1),OFFSET('Game Board'!F8:F55,0,UH1),UZ24,OFFSET('Game Board'!I8:I55,0,UH1),UZ27)+SUMIFS(OFFSET('Game Board'!H8:H55,0,UH1),OFFSET('Game Board'!I8:I55,0,UH1),UZ24,OFFSET('Game Board'!F8:F55,0,UH1),UZ25)+SUMIFS(OFFSET('Game Board'!H8:H55,0,UH1),OFFSET('Game Board'!I8:I55,0,UH1),UZ24,OFFSET('Game Board'!F8:F55,0,UH1),UZ26)+SUMIFS(OFFSET('Game Board'!H8:H55,0,UH1),OFFSET('Game Board'!I8:I55,0,UH1),UZ24,OFFSET('Game Board'!F8:F55,0,UH1),UZ27)</f>
        <v>0</v>
      </c>
      <c r="VG24" s="315">
        <f ca="1">SUMIFS(OFFSET('Game Board'!H8:H55,0,UH1),OFFSET('Game Board'!F8:F55,0,UH1),UZ24,OFFSET('Game Board'!I8:I55,0,UH1),UZ25)+SUMIFS(OFFSET('Game Board'!H8:H55,0,UH1),OFFSET('Game Board'!F8:F55,0,UH1),UZ24,OFFSET('Game Board'!I8:I55,0,UH1),UZ26)+SUMIFS(OFFSET('Game Board'!H8:H55,0,UH1),OFFSET('Game Board'!F8:F55,0,UH1),UZ24,OFFSET('Game Board'!I8:I55,0,UH1),UZ27)+SUMIFS(OFFSET('Game Board'!G8:G55,0,UH1),OFFSET('Game Board'!I8:I55,0,UH1),UZ24,OFFSET('Game Board'!F8:F55,0,UH1),UZ25)+SUMIFS(OFFSET('Game Board'!G8:G55,0,UH1),OFFSET('Game Board'!I8:I55,0,UH1),UZ24,OFFSET('Game Board'!F8:F55,0,UH1),UZ26)+SUMIFS(OFFSET('Game Board'!G8:G55,0,UH1),OFFSET('Game Board'!I8:I55,0,UH1),UZ24,OFFSET('Game Board'!F8:F55,0,UH1),UZ27)</f>
        <v>0</v>
      </c>
      <c r="VH24" s="315">
        <f t="shared" ca="1" si="153"/>
        <v>0</v>
      </c>
      <c r="VI24" s="315">
        <f t="shared" ca="1" si="154"/>
        <v>3</v>
      </c>
      <c r="VJ24" s="315">
        <f t="shared" ref="VJ24" ca="1" si="3448">IF(UZ24&lt;&gt;"",SUMPRODUCT((UY24:UY27=UY24)*(VI24:VI27&gt;VI24)*1),0)</f>
        <v>0</v>
      </c>
      <c r="VK24" s="315">
        <f t="shared" ref="VK24" ca="1" si="3449">IF(UZ24&lt;&gt;"",SUMPRODUCT((VJ24:VJ27=VJ24)*(VH24:VH27&gt;VH24)*1),0)</f>
        <v>0</v>
      </c>
      <c r="VL24" s="315">
        <f t="shared" ca="1" si="157"/>
        <v>0</v>
      </c>
      <c r="VM24" s="315">
        <f t="shared" ref="VM24" ca="1" si="3450">IF(UZ24&lt;&gt;"",SUMPRODUCT((VL24:VL27=VL24)*(VJ24:VJ27=VJ24)*(VF24:VF27&gt;VF24)*1),0)</f>
        <v>0</v>
      </c>
      <c r="VN24" s="315">
        <f t="shared" ca="1" si="159"/>
        <v>1</v>
      </c>
      <c r="VO24" s="315">
        <v>0</v>
      </c>
      <c r="VP24" s="315">
        <v>0</v>
      </c>
      <c r="VQ24" s="315">
        <v>0</v>
      </c>
      <c r="VR24" s="315">
        <v>0</v>
      </c>
      <c r="VS24" s="315">
        <v>0</v>
      </c>
      <c r="VT24" s="315">
        <f t="shared" si="354"/>
        <v>0</v>
      </c>
      <c r="VU24" s="315">
        <f t="shared" si="355"/>
        <v>0</v>
      </c>
      <c r="VV24" s="315">
        <v>0</v>
      </c>
      <c r="VW24" s="315">
        <v>0</v>
      </c>
      <c r="VX24" s="315">
        <f t="shared" si="358"/>
        <v>0</v>
      </c>
      <c r="VY24" s="315">
        <v>0</v>
      </c>
      <c r="VZ24" s="315">
        <f t="shared" ca="1" si="160"/>
        <v>1</v>
      </c>
      <c r="WA24" s="315">
        <v>0</v>
      </c>
      <c r="WB24" s="315">
        <v>0</v>
      </c>
      <c r="WC24" s="315">
        <v>0</v>
      </c>
      <c r="WD24" s="315">
        <v>0</v>
      </c>
      <c r="WE24" s="315">
        <v>0</v>
      </c>
      <c r="WF24" s="315">
        <v>0</v>
      </c>
      <c r="WG24" s="315">
        <v>0</v>
      </c>
      <c r="WH24" s="315">
        <v>0</v>
      </c>
      <c r="WI24" s="315">
        <v>0</v>
      </c>
      <c r="WJ24" s="315">
        <v>0</v>
      </c>
      <c r="WK24" s="315">
        <v>0</v>
      </c>
      <c r="WL24" s="315">
        <f t="shared" ca="1" si="161"/>
        <v>1</v>
      </c>
      <c r="WM24" s="315">
        <f t="shared" ref="WM24" ca="1" si="3451">SUMPRODUCT((WL24:WL27=WL24)*(UO24:UO27&gt;UO24)*1)</f>
        <v>0</v>
      </c>
      <c r="WN24" s="315">
        <f t="shared" ca="1" si="163"/>
        <v>1</v>
      </c>
      <c r="WO24" s="315" t="str">
        <f t="shared" si="361"/>
        <v>France</v>
      </c>
      <c r="WP24" s="315">
        <f t="shared" ca="1" si="164"/>
        <v>0</v>
      </c>
      <c r="WQ24" s="315">
        <f ca="1">SUMPRODUCT((OFFSET('Game Board'!G8:G55,0,WQ1)&lt;&gt;"")*(OFFSET('Game Board'!F8:F55,0,WQ1)=C24)*(OFFSET('Game Board'!G8:G55,0,WQ1)&gt;OFFSET('Game Board'!H8:H55,0,WQ1))*1)+SUMPRODUCT((OFFSET('Game Board'!G8:G55,0,WQ1)&lt;&gt;"")*(OFFSET('Game Board'!I8:I55,0,WQ1)=C24)*(OFFSET('Game Board'!H8:H55,0,WQ1)&gt;OFFSET('Game Board'!G8:G55,0,WQ1))*1)</f>
        <v>0</v>
      </c>
      <c r="WR24" s="315">
        <f ca="1">SUMPRODUCT((OFFSET('Game Board'!G8:G55,0,WQ1)&lt;&gt;"")*(OFFSET('Game Board'!F8:F55,0,WQ1)=C24)*(OFFSET('Game Board'!G8:G55,0,WQ1)=OFFSET('Game Board'!H8:H55,0,WQ1))*1)+SUMPRODUCT((OFFSET('Game Board'!G8:G55,0,WQ1)&lt;&gt;"")*(OFFSET('Game Board'!I8:I55,0,WQ1)=C24)*(OFFSET('Game Board'!G8:G55,0,WQ1)=OFFSET('Game Board'!H8:H55,0,WQ1))*1)</f>
        <v>0</v>
      </c>
      <c r="WS24" s="315">
        <f ca="1">SUMPRODUCT((OFFSET('Game Board'!G8:G55,0,WQ1)&lt;&gt;"")*(OFFSET('Game Board'!F8:F55,0,WQ1)=C24)*(OFFSET('Game Board'!G8:G55,0,WQ1)&lt;OFFSET('Game Board'!H8:H55,0,WQ1))*1)+SUMPRODUCT((OFFSET('Game Board'!G8:G55,0,WQ1)&lt;&gt;"")*(OFFSET('Game Board'!I8:I55,0,WQ1)=C24)*(OFFSET('Game Board'!H8:H55,0,WQ1)&lt;OFFSET('Game Board'!G8:G55,0,WQ1))*1)</f>
        <v>0</v>
      </c>
      <c r="WT24" s="315">
        <f ca="1">SUMIF(OFFSET('Game Board'!F8:F55,0,WQ1),C24,OFFSET('Game Board'!G8:G55,0,WQ1))+SUMIF(OFFSET('Game Board'!I8:I55,0,WQ1),C24,OFFSET('Game Board'!H8:H55,0,WQ1))</f>
        <v>0</v>
      </c>
      <c r="WU24" s="315">
        <f ca="1">SUMIF(OFFSET('Game Board'!F8:F55,0,WQ1),C24,OFFSET('Game Board'!H8:H55,0,WQ1))+SUMIF(OFFSET('Game Board'!I8:I55,0,WQ1),C24,OFFSET('Game Board'!G8:G55,0,WQ1))</f>
        <v>0</v>
      </c>
      <c r="WV24" s="315">
        <f t="shared" ca="1" si="165"/>
        <v>0</v>
      </c>
      <c r="WW24" s="315">
        <f t="shared" ca="1" si="166"/>
        <v>0</v>
      </c>
      <c r="WX24" s="315">
        <f ca="1">INDEX(L4:L35,MATCH(XG24,C4:C35,0),0)</f>
        <v>2021</v>
      </c>
      <c r="WY24" s="319">
        <f>'Tournament Setup'!F26</f>
        <v>0</v>
      </c>
      <c r="WZ24" s="315">
        <f t="shared" ref="WZ24" ca="1" si="3452">RANK(WW24,WW24:WW27)</f>
        <v>1</v>
      </c>
      <c r="XA24" s="315">
        <f t="shared" ref="XA24" ca="1" si="3453">SUMPRODUCT((WZ24:WZ27=WZ24)*(WV24:WV27&gt;WV24)*1)</f>
        <v>0</v>
      </c>
      <c r="XB24" s="315">
        <f t="shared" ca="1" si="169"/>
        <v>1</v>
      </c>
      <c r="XC24" s="315">
        <f t="shared" ref="XC24" ca="1" si="3454">SUMPRODUCT((WZ24:WZ27=WZ24)*(WV24:WV27=WV24)*(WT24:WT27&gt;WT24)*1)</f>
        <v>0</v>
      </c>
      <c r="XD24" s="315">
        <f t="shared" ca="1" si="171"/>
        <v>1</v>
      </c>
      <c r="XE24" s="315">
        <f t="shared" ref="XE24" ca="1" si="3455">RANK(XD24,XD24:XD27,1)+COUNTIF(XD24:XD24,XD24)-1</f>
        <v>1</v>
      </c>
      <c r="XF24" s="315">
        <v>1</v>
      </c>
      <c r="XG24" s="315" t="str">
        <f t="shared" ref="XG24" ca="1" si="3456">INDEX(WO24:WO27,MATCH(XF24,XE24:XE27,0),0)</f>
        <v>France</v>
      </c>
      <c r="XH24" s="315">
        <f t="shared" ref="XH24" ca="1" si="3457">INDEX(XD24:XD27,MATCH(XG24,WO24:WO27,0),0)</f>
        <v>1</v>
      </c>
      <c r="XI24" s="315" t="str">
        <f t="shared" ref="XI24" ca="1" si="3458">IF(XH25=1,XG24,"")</f>
        <v>France</v>
      </c>
      <c r="XL24" s="315">
        <f ca="1">SUMPRODUCT((OFFSET('Game Board'!F8:F55,0,WQ1)=XI24)*(OFFSET('Game Board'!I8:I55,0,WQ1)=XI25)*(OFFSET('Game Board'!G8:G55,0,WQ1)&gt;OFFSET('Game Board'!H8:H55,0,WQ1))*1)+SUMPRODUCT((OFFSET('Game Board'!I8:I55,0,WQ1)=XI24)*(OFFSET('Game Board'!F8:F55,0,WQ1)=XI25)*(OFFSET('Game Board'!H8:H55,0,WQ1)&gt;OFFSET('Game Board'!G8:G55,0,WQ1))*1)+SUMPRODUCT((OFFSET('Game Board'!F8:F55,0,WQ1)=XI24)*(OFFSET('Game Board'!I8:I55,0,WQ1)=XI26)*(OFFSET('Game Board'!G8:G55,0,WQ1)&gt;OFFSET('Game Board'!H8:H55,0,WQ1))*1)+SUMPRODUCT((OFFSET('Game Board'!I8:I55,0,WQ1)=XI24)*(OFFSET('Game Board'!F8:F55,0,WQ1)=XI26)*(OFFSET('Game Board'!H8:H55,0,WQ1)&gt;OFFSET('Game Board'!G8:G55,0,WQ1))*1)+SUMPRODUCT((OFFSET('Game Board'!F8:F55,0,WQ1)=XI24)*(OFFSET('Game Board'!I8:I55,0,WQ1)=XI27)*(OFFSET('Game Board'!G8:G55,0,WQ1)&gt;OFFSET('Game Board'!H8:H55,0,WQ1))*1)+SUMPRODUCT((OFFSET('Game Board'!I8:I55,0,WQ1)=XI24)*(OFFSET('Game Board'!F8:F55,0,WQ1)=XI27)*(OFFSET('Game Board'!H8:H55,0,WQ1)&gt;OFFSET('Game Board'!G8:G55,0,WQ1))*1)</f>
        <v>0</v>
      </c>
      <c r="XM24" s="315">
        <f ca="1">SUMPRODUCT((OFFSET('Game Board'!F8:F55,0,WQ1)=XI24)*(OFFSET('Game Board'!I8:I55,0,WQ1)=XI25)*(OFFSET('Game Board'!G8:G55,0,WQ1)=OFFSET('Game Board'!H8:H55,0,WQ1))*1)+SUMPRODUCT((OFFSET('Game Board'!I8:I55,0,WQ1)=XI24)*(OFFSET('Game Board'!F8:F55,0,WQ1)=XI25)*(OFFSET('Game Board'!G8:G55,0,WQ1)=OFFSET('Game Board'!H8:H55,0,WQ1))*1)+SUMPRODUCT((OFFSET('Game Board'!F8:F55,0,WQ1)=XI24)*(OFFSET('Game Board'!I8:I55,0,WQ1)=XI26)*(OFFSET('Game Board'!G8:G55,0,WQ1)=OFFSET('Game Board'!H8:H55,0,WQ1))*1)+SUMPRODUCT((OFFSET('Game Board'!I8:I55,0,WQ1)=XI24)*(OFFSET('Game Board'!F8:F55,0,WQ1)=XI26)*(OFFSET('Game Board'!G8:G55,0,WQ1)=OFFSET('Game Board'!H8:H55,0,WQ1))*1)+SUMPRODUCT((OFFSET('Game Board'!F8:F55,0,WQ1)=XI24)*(OFFSET('Game Board'!I8:I55,0,WQ1)=XI27)*(OFFSET('Game Board'!G8:G55,0,WQ1)=OFFSET('Game Board'!H8:H55,0,WQ1))*1)+SUMPRODUCT((OFFSET('Game Board'!I8:I55,0,WQ1)=XI24)*(OFFSET('Game Board'!F8:F55,0,WQ1)=XI27)*(OFFSET('Game Board'!G8:G55,0,WQ1)=OFFSET('Game Board'!H8:H55,0,WQ1))*1)</f>
        <v>3</v>
      </c>
      <c r="XN24" s="315">
        <f ca="1">SUMPRODUCT((OFFSET('Game Board'!F8:F55,0,WQ1)=XI24)*(OFFSET('Game Board'!I8:I55,0,WQ1)=XI25)*(OFFSET('Game Board'!G8:G55,0,WQ1)&lt;OFFSET('Game Board'!H8:H55,0,WQ1))*1)+SUMPRODUCT((OFFSET('Game Board'!I8:I55,0,WQ1)=XI24)*(OFFSET('Game Board'!F8:F55,0,WQ1)=XI25)*(OFFSET('Game Board'!H8:H55,0,WQ1)&lt;OFFSET('Game Board'!G8:G55,0,WQ1))*1)+SUMPRODUCT((OFFSET('Game Board'!F8:F55,0,WQ1)=XI24)*(OFFSET('Game Board'!I8:I55,0,WQ1)=XI26)*(OFFSET('Game Board'!G8:G55,0,WQ1)&lt;OFFSET('Game Board'!H8:H55,0,WQ1))*1)+SUMPRODUCT((OFFSET('Game Board'!I8:I55,0,WQ1)=XI24)*(OFFSET('Game Board'!F8:F55,0,WQ1)=XI26)*(OFFSET('Game Board'!H8:H55,0,WQ1)&lt;OFFSET('Game Board'!G8:G55,0,WQ1))*1)+SUMPRODUCT((OFFSET('Game Board'!F8:F55,0,WQ1)=XI24)*(OFFSET('Game Board'!I8:I55,0,WQ1)=XI27)*(OFFSET('Game Board'!G8:G55,0,WQ1)&lt;OFFSET('Game Board'!H8:H55,0,WQ1))*1)+SUMPRODUCT((OFFSET('Game Board'!I8:I55,0,WQ1)=XI24)*(OFFSET('Game Board'!F8:F55,0,WQ1)=XI27)*(OFFSET('Game Board'!H8:H55,0,WQ1)&lt;OFFSET('Game Board'!G8:G55,0,WQ1))*1)</f>
        <v>0</v>
      </c>
      <c r="XO24" s="315">
        <f ca="1">SUMIFS(OFFSET('Game Board'!G8:G55,0,WQ1),OFFSET('Game Board'!F8:F55,0,WQ1),XI24,OFFSET('Game Board'!I8:I55,0,WQ1),XI25)+SUMIFS(OFFSET('Game Board'!G8:G55,0,WQ1),OFFSET('Game Board'!F8:F55,0,WQ1),XI24,OFFSET('Game Board'!I8:I55,0,WQ1),XI26)+SUMIFS(OFFSET('Game Board'!G8:G55,0,WQ1),OFFSET('Game Board'!F8:F55,0,WQ1),XI24,OFFSET('Game Board'!I8:I55,0,WQ1),XI27)+SUMIFS(OFFSET('Game Board'!H8:H55,0,WQ1),OFFSET('Game Board'!I8:I55,0,WQ1),XI24,OFFSET('Game Board'!F8:F55,0,WQ1),XI25)+SUMIFS(OFFSET('Game Board'!H8:H55,0,WQ1),OFFSET('Game Board'!I8:I55,0,WQ1),XI24,OFFSET('Game Board'!F8:F55,0,WQ1),XI26)+SUMIFS(OFFSET('Game Board'!H8:H55,0,WQ1),OFFSET('Game Board'!I8:I55,0,WQ1),XI24,OFFSET('Game Board'!F8:F55,0,WQ1),XI27)</f>
        <v>0</v>
      </c>
      <c r="XP24" s="315">
        <f ca="1">SUMIFS(OFFSET('Game Board'!H8:H55,0,WQ1),OFFSET('Game Board'!F8:F55,0,WQ1),XI24,OFFSET('Game Board'!I8:I55,0,WQ1),XI25)+SUMIFS(OFFSET('Game Board'!H8:H55,0,WQ1),OFFSET('Game Board'!F8:F55,0,WQ1),XI24,OFFSET('Game Board'!I8:I55,0,WQ1),XI26)+SUMIFS(OFFSET('Game Board'!H8:H55,0,WQ1),OFFSET('Game Board'!F8:F55,0,WQ1),XI24,OFFSET('Game Board'!I8:I55,0,WQ1),XI27)+SUMIFS(OFFSET('Game Board'!G8:G55,0,WQ1),OFFSET('Game Board'!I8:I55,0,WQ1),XI24,OFFSET('Game Board'!F8:F55,0,WQ1),XI25)+SUMIFS(OFFSET('Game Board'!G8:G55,0,WQ1),OFFSET('Game Board'!I8:I55,0,WQ1),XI24,OFFSET('Game Board'!F8:F55,0,WQ1),XI26)+SUMIFS(OFFSET('Game Board'!G8:G55,0,WQ1),OFFSET('Game Board'!I8:I55,0,WQ1),XI24,OFFSET('Game Board'!F8:F55,0,WQ1),XI27)</f>
        <v>0</v>
      </c>
      <c r="XQ24" s="315">
        <f t="shared" ca="1" si="176"/>
        <v>0</v>
      </c>
      <c r="XR24" s="315">
        <f t="shared" ca="1" si="177"/>
        <v>3</v>
      </c>
      <c r="XS24" s="315">
        <f t="shared" ref="XS24" ca="1" si="3459">IF(XI24&lt;&gt;"",SUMPRODUCT((XH24:XH27=XH24)*(XR24:XR27&gt;XR24)*1),0)</f>
        <v>0</v>
      </c>
      <c r="XT24" s="315">
        <f t="shared" ref="XT24" ca="1" si="3460">IF(XI24&lt;&gt;"",SUMPRODUCT((XS24:XS27=XS24)*(XQ24:XQ27&gt;XQ24)*1),0)</f>
        <v>0</v>
      </c>
      <c r="XU24" s="315">
        <f t="shared" ca="1" si="180"/>
        <v>0</v>
      </c>
      <c r="XV24" s="315">
        <f t="shared" ref="XV24" ca="1" si="3461">IF(XI24&lt;&gt;"",SUMPRODUCT((XU24:XU27=XU24)*(XS24:XS27=XS24)*(XO24:XO27&gt;XO24)*1),0)</f>
        <v>0</v>
      </c>
      <c r="XW24" s="315">
        <f t="shared" ca="1" si="182"/>
        <v>1</v>
      </c>
      <c r="XX24" s="315">
        <v>0</v>
      </c>
      <c r="XY24" s="315">
        <v>0</v>
      </c>
      <c r="XZ24" s="315">
        <v>0</v>
      </c>
      <c r="YA24" s="315">
        <v>0</v>
      </c>
      <c r="YB24" s="315">
        <v>0</v>
      </c>
      <c r="YC24" s="315">
        <f t="shared" si="373"/>
        <v>0</v>
      </c>
      <c r="YD24" s="315">
        <f t="shared" si="374"/>
        <v>0</v>
      </c>
      <c r="YE24" s="315">
        <v>0</v>
      </c>
      <c r="YF24" s="315">
        <v>0</v>
      </c>
      <c r="YG24" s="315">
        <f t="shared" si="377"/>
        <v>0</v>
      </c>
      <c r="YH24" s="315">
        <v>0</v>
      </c>
      <c r="YI24" s="315">
        <f t="shared" ca="1" si="183"/>
        <v>1</v>
      </c>
      <c r="YJ24" s="315">
        <v>0</v>
      </c>
      <c r="YK24" s="315">
        <v>0</v>
      </c>
      <c r="YL24" s="315">
        <v>0</v>
      </c>
      <c r="YM24" s="315">
        <v>0</v>
      </c>
      <c r="YN24" s="315">
        <v>0</v>
      </c>
      <c r="YO24" s="315">
        <v>0</v>
      </c>
      <c r="YP24" s="315">
        <v>0</v>
      </c>
      <c r="YQ24" s="315">
        <v>0</v>
      </c>
      <c r="YR24" s="315">
        <v>0</v>
      </c>
      <c r="YS24" s="315">
        <v>0</v>
      </c>
      <c r="YT24" s="315">
        <v>0</v>
      </c>
      <c r="YU24" s="315">
        <f t="shared" ca="1" si="184"/>
        <v>1</v>
      </c>
      <c r="YV24" s="315">
        <f t="shared" ref="YV24" ca="1" si="3462">SUMPRODUCT((YU24:YU27=YU24)*(WX24:WX27&gt;WX24)*1)</f>
        <v>0</v>
      </c>
      <c r="YW24" s="315">
        <f t="shared" ca="1" si="186"/>
        <v>1</v>
      </c>
      <c r="YX24" s="315" t="str">
        <f t="shared" si="380"/>
        <v>France</v>
      </c>
    </row>
    <row r="25" spans="1:674" x14ac:dyDescent="0.35">
      <c r="A25" s="315">
        <f>INDEX(M4:M35,MATCH(U25,C4:C35,0),0)</f>
        <v>1536</v>
      </c>
      <c r="B25" s="315">
        <f t="shared" si="815"/>
        <v>2</v>
      </c>
      <c r="C25" s="315" t="str">
        <f>'Tournament Setup'!D27</f>
        <v>Jamaica</v>
      </c>
      <c r="D25" s="315">
        <f t="shared" si="187"/>
        <v>0</v>
      </c>
      <c r="E25" s="315">
        <f>SUMPRODUCT(('Game Board'!G8:G55&lt;&gt;"")*('Game Board'!F8:F55=C25)*('Game Board'!G8:G55&gt;'Game Board'!H8:H55)*1)+SUMPRODUCT(('Game Board'!G8:G55&lt;&gt;"")*('Game Board'!I8:I55=C25)*('Game Board'!H8:H55&gt;'Game Board'!G8:G55)*1)</f>
        <v>0</v>
      </c>
      <c r="F25" s="315">
        <f>SUMPRODUCT(('Game Board'!G8:G55&lt;&gt;"")*('Game Board'!F8:F55=C25)*('Game Board'!G8:G55='Game Board'!H8:H55)*1)+SUMPRODUCT(('Game Board'!G8:G55&lt;&gt;"")*('Game Board'!I8:I55=C25)*('Game Board'!G8:G55='Game Board'!H8:H55)*1)</f>
        <v>0</v>
      </c>
      <c r="G25" s="315">
        <f>SUMPRODUCT(('Game Board'!G8:G55&lt;&gt;"")*('Game Board'!F8:F55=C25)*('Game Board'!G8:G55&lt;'Game Board'!H8:H55)*1)+SUMPRODUCT(('Game Board'!G8:G55&lt;&gt;"")*('Game Board'!I8:I55=C25)*('Game Board'!H8:H55&lt;'Game Board'!G8:G55)*1)</f>
        <v>0</v>
      </c>
      <c r="H25" s="315">
        <f>SUMIF('Game Board'!F8:F55,C25,'Game Board'!G8:G55)+SUMIF('Game Board'!I8:I55,C25,'Game Board'!H8:H55)</f>
        <v>0</v>
      </c>
      <c r="I25" s="315">
        <f>SUMIF('Game Board'!F8:F55,C25,'Game Board'!H8:H55)+SUMIF('Game Board'!I8:I55,C25,'Game Board'!G8:G55)</f>
        <v>0</v>
      </c>
      <c r="J25" s="315">
        <f t="shared" si="188"/>
        <v>0</v>
      </c>
      <c r="K25" s="315">
        <f t="shared" si="189"/>
        <v>0</v>
      </c>
      <c r="L25" s="319">
        <f>'Tournament Setup'!E27</f>
        <v>1536</v>
      </c>
      <c r="M25" s="315">
        <f>IF('Tournament Setup'!F27&lt;&gt;"",-'Tournament Setup'!F27,'Tournament Setup'!E27)</f>
        <v>1536</v>
      </c>
      <c r="N25" s="315">
        <f>RANK(K25,K24:K27)</f>
        <v>1</v>
      </c>
      <c r="O25" s="315">
        <f>SUMPRODUCT((N24:N27=N25)*(J24:J27&gt;J25)*1)</f>
        <v>0</v>
      </c>
      <c r="P25" s="315">
        <f t="shared" si="190"/>
        <v>1</v>
      </c>
      <c r="Q25" s="315">
        <f>SUMPRODUCT((N24:N27=N25)*(J24:J27=J25)*(H24:H27&gt;H25)*1)</f>
        <v>0</v>
      </c>
      <c r="R25" s="315">
        <f t="shared" si="191"/>
        <v>1</v>
      </c>
      <c r="S25" s="315">
        <f>RANK(R25,R24:R27,1)+COUNTIF(R24:R25,R25)-1</f>
        <v>2</v>
      </c>
      <c r="T25" s="315">
        <v>2</v>
      </c>
      <c r="U25" s="315" t="str">
        <f t="shared" ref="U25" si="3463">INDEX(C24:C27,MATCH(T25,S24:S27,0),0)</f>
        <v>Jamaica</v>
      </c>
      <c r="V25" s="315">
        <f>INDEX(R24:R27,MATCH(U25,C24:C27,0),0)</f>
        <v>1</v>
      </c>
      <c r="W25" s="315" t="str">
        <f t="shared" ref="W25" si="3464">IF(W24&lt;&gt;"",U25,"")</f>
        <v>Jamaica</v>
      </c>
      <c r="X25" s="315" t="str">
        <f t="shared" ref="X25" si="3465">IF(V26=2,U25,"")</f>
        <v/>
      </c>
      <c r="Z25" s="315">
        <f>SUMPRODUCT(('Game Board'!F8:F55=W25)*('Game Board'!I8:I55=W24)*('Game Board'!G8:G55&gt;'Game Board'!H8:H55)*1)+SUMPRODUCT(('Game Board'!I8:I55=W25)*('Game Board'!F8:F55=W24)*('Game Board'!H8:H55&gt;'Game Board'!G8:G55)*1)+SUMPRODUCT(('Game Board'!F8:F55=W25)*('Game Board'!I8:I55=W26)*('Game Board'!G8:G55&gt;'Game Board'!H8:H55)*1)+SUMPRODUCT(('Game Board'!I8:I55=W25)*('Game Board'!F8:F55=W26)*('Game Board'!H8:H55&gt;'Game Board'!G8:G55)*1)+SUMPRODUCT(('Game Board'!F8:F55=W25)*('Game Board'!I8:I55=W27)*('Game Board'!G8:G55&gt;'Game Board'!H8:H55)*1)+SUMPRODUCT(('Game Board'!I8:I55=W25)*('Game Board'!F8:F55=W27)*('Game Board'!H8:H55&gt;'Game Board'!G8:G55)*1)</f>
        <v>0</v>
      </c>
      <c r="AA25" s="315">
        <f>SUMPRODUCT(('Game Board'!F8:F55=W25)*('Game Board'!I8:I55=W24)*('Game Board'!G8:G55='Game Board'!H8:H55)*1)+SUMPRODUCT(('Game Board'!I8:I55=W25)*('Game Board'!F8:F55=W24)*('Game Board'!G8:G55='Game Board'!H8:H55)*1)+SUMPRODUCT(('Game Board'!F8:F55=W25)*('Game Board'!I8:I55=W26)*('Game Board'!G8:G55='Game Board'!H8:H55)*1)+SUMPRODUCT(('Game Board'!I8:I55=W25)*('Game Board'!F8:F55=W26)*('Game Board'!G8:G55='Game Board'!H8:H55)*1)+SUMPRODUCT(('Game Board'!F8:F55=W25)*('Game Board'!I8:I55=W27)*('Game Board'!G8:G55='Game Board'!H8:H55)*1)+SUMPRODUCT(('Game Board'!I8:I55=W25)*('Game Board'!F8:F55=W27)*('Game Board'!G8:G55='Game Board'!H8:H55)*1)</f>
        <v>3</v>
      </c>
      <c r="AB25" s="315">
        <f>SUMPRODUCT(('Game Board'!F8:F55=W25)*('Game Board'!I8:I55=W24)*('Game Board'!G8:G55&lt;'Game Board'!H8:H55)*1)+SUMPRODUCT(('Game Board'!I8:I55=W25)*('Game Board'!F8:F55=W24)*('Game Board'!H8:H55&lt;'Game Board'!G8:G55)*1)+SUMPRODUCT(('Game Board'!F8:F55=W25)*('Game Board'!I8:I55=W26)*('Game Board'!G8:G55&lt;'Game Board'!H8:H55)*1)+SUMPRODUCT(('Game Board'!I8:I55=W25)*('Game Board'!F8:F55=W26)*('Game Board'!H8:H55&lt;'Game Board'!G8:G55)*1)+SUMPRODUCT(('Game Board'!F8:F55=W25)*('Game Board'!I8:I55=W27)*('Game Board'!G8:G55&lt;'Game Board'!H8:H55)*1)+SUMPRODUCT(('Game Board'!I8:I55=W25)*('Game Board'!F8:F55=W27)*('Game Board'!H8:H55&lt;'Game Board'!G8:G55)*1)</f>
        <v>0</v>
      </c>
      <c r="AC25" s="315">
        <f>SUMIFS('Game Board'!G8:G55,'Game Board'!F8:F55,W25,'Game Board'!I8:I55,W24)+SUMIFS('Game Board'!G8:G55,'Game Board'!F8:F55,W25,'Game Board'!I8:I55,W26)+SUMIFS('Game Board'!G8:G55,'Game Board'!F8:F55,W25,'Game Board'!I8:I55,W27)+SUMIFS('Game Board'!H8:H55,'Game Board'!I8:I55,W25,'Game Board'!F8:F55,W24)+SUMIFS('Game Board'!H8:H55,'Game Board'!I8:I55,W25,'Game Board'!F8:F55,W26)+SUMIFS('Game Board'!H8:H55,'Game Board'!I8:I55,W25,'Game Board'!F8:F55,W27)</f>
        <v>0</v>
      </c>
      <c r="AD25" s="315">
        <f>SUMIFS('Game Board'!H8:H55,'Game Board'!F8:F55,W25,'Game Board'!I8:I55,W24)+SUMIFS('Game Board'!H8:H55,'Game Board'!F8:F55,W25,'Game Board'!I8:I55,W26)+SUMIFS('Game Board'!H8:H55,'Game Board'!F8:F55,W25,'Game Board'!I8:I55,W27)+SUMIFS('Game Board'!G8:G55,'Game Board'!I8:I55,W25,'Game Board'!F8:F55,W24)+SUMIFS('Game Board'!G8:G55,'Game Board'!I8:I55,W25,'Game Board'!F8:F55,W26)+SUMIFS('Game Board'!G8:G55,'Game Board'!I8:I55,W25,'Game Board'!F8:F55,W27)</f>
        <v>0</v>
      </c>
      <c r="AE25" s="315">
        <f t="shared" si="192"/>
        <v>0</v>
      </c>
      <c r="AF25" s="315">
        <f t="shared" si="193"/>
        <v>3</v>
      </c>
      <c r="AG25" s="315">
        <f t="shared" ref="AG25" si="3466">IF(W25&lt;&gt;"",SUMPRODUCT((V24:V27=V25)*(AF24:AF27&gt;AF25)*1),0)</f>
        <v>0</v>
      </c>
      <c r="AH25" s="315">
        <f t="shared" ref="AH25" si="3467">IF(W25&lt;&gt;"",SUMPRODUCT((AG24:AG27=AG25)*(AE24:AE27&gt;AE25)*1),0)</f>
        <v>0</v>
      </c>
      <c r="AI25" s="315">
        <f t="shared" si="0"/>
        <v>0</v>
      </c>
      <c r="AJ25" s="315">
        <f t="shared" ref="AJ25" si="3468">IF(W25&lt;&gt;"",SUMPRODUCT((AI24:AI27=AI25)*(AG24:AG27=AG25)*(AC24:AC27&gt;AC25)*1),0)</f>
        <v>0</v>
      </c>
      <c r="AK25" s="315">
        <f t="shared" si="194"/>
        <v>1</v>
      </c>
      <c r="AL25" s="315">
        <f>SUMPRODUCT(('Game Board'!F8:F55=X25)*('Game Board'!I8:I55=X26)*('Game Board'!G8:G55&gt;'Game Board'!H8:H55)*1)+SUMPRODUCT(('Game Board'!I8:I55=X25)*('Game Board'!F8:F55=X26)*('Game Board'!H8:H55&gt;'Game Board'!G8:G55)*1)+SUMPRODUCT(('Game Board'!F8:F55=X25)*('Game Board'!I8:I55=X27)*('Game Board'!G8:G55&gt;'Game Board'!H8:H55)*1)+SUMPRODUCT(('Game Board'!I8:I55=X25)*('Game Board'!F8:F55=X27)*('Game Board'!H8:H55&gt;'Game Board'!G8:G55)*1)</f>
        <v>0</v>
      </c>
      <c r="AM25" s="315">
        <f>SUMPRODUCT(('Game Board'!F8:F55=X25)*('Game Board'!I8:I55=X26)*('Game Board'!G8:G55='Game Board'!H8:H55)*1)+SUMPRODUCT(('Game Board'!I8:I55=X25)*('Game Board'!F8:F55=X26)*('Game Board'!G8:G55='Game Board'!H8:H55)*1)+SUMPRODUCT(('Game Board'!F8:F55=X25)*('Game Board'!I8:I55=X27)*('Game Board'!G8:G55='Game Board'!H8:H55)*1)+SUMPRODUCT(('Game Board'!I8:I55=X25)*('Game Board'!F8:F55=X27)*('Game Board'!G8:G55='Game Board'!H8:H55)*1)</f>
        <v>0</v>
      </c>
      <c r="AN25" s="315">
        <f>SUMPRODUCT(('Game Board'!F8:F55=X25)*('Game Board'!I8:I55=X26)*('Game Board'!G8:G55&lt;'Game Board'!H8:H55)*1)+SUMPRODUCT(('Game Board'!I8:I55=X25)*('Game Board'!F8:F55=X26)*('Game Board'!H8:H55&lt;'Game Board'!G8:G55)*1)+SUMPRODUCT(('Game Board'!F8:F55=X25)*('Game Board'!I8:I55=X27)*('Game Board'!G8:G55&lt;'Game Board'!H8:H55)*1)+SUMPRODUCT(('Game Board'!I8:I55=X25)*('Game Board'!F8:F55=X27)*('Game Board'!H8:H55&lt;'Game Board'!G8:G55)*1)</f>
        <v>0</v>
      </c>
      <c r="AO25" s="315">
        <f>SUMIFS('Game Board'!G8:G55,'Game Board'!F8:F55,X25,'Game Board'!I8:I55,X26)+SUMIFS('Game Board'!G8:G55,'Game Board'!F8:F55,X25,'Game Board'!I8:I55,X27)+SUMIFS('Game Board'!H8:H55,'Game Board'!I8:I55,X25,'Game Board'!F8:F55,X26)+SUMIFS('Game Board'!H8:H55,'Game Board'!I8:I55,X25,'Game Board'!F8:F55,X27)</f>
        <v>0</v>
      </c>
      <c r="AP25" s="315">
        <f>SUMIFS('Game Board'!H8:H55,'Game Board'!F8:F55,X25,'Game Board'!I8:I55,X26)+SUMIFS('Game Board'!H8:H55,'Game Board'!F8:F55,X25,'Game Board'!I8:I55,X27)+SUMIFS('Game Board'!G8:G55,'Game Board'!I8:I55,X25,'Game Board'!F8:F55,X26)+SUMIFS('Game Board'!G8:G55,'Game Board'!I8:I55,X25,'Game Board'!F8:F55,X27)</f>
        <v>0</v>
      </c>
      <c r="AQ25" s="315">
        <f t="shared" si="195"/>
        <v>0</v>
      </c>
      <c r="AR25" s="315">
        <f t="shared" si="196"/>
        <v>0</v>
      </c>
      <c r="AS25" s="315">
        <f t="shared" ref="AS25" si="3469">IF(X25&lt;&gt;"",SUMPRODUCT((V24:V27=V25)*(AR24:AR27&gt;AR25)*1),0)</f>
        <v>0</v>
      </c>
      <c r="AT25" s="315">
        <f t="shared" ref="AT25" si="3470">IF(X25&lt;&gt;"",SUMPRODUCT((AS24:AS27=AS25)*(AQ24:AQ27&gt;AQ25)*1),0)</f>
        <v>0</v>
      </c>
      <c r="AU25" s="315">
        <f t="shared" si="197"/>
        <v>0</v>
      </c>
      <c r="AV25" s="315">
        <f t="shared" ref="AV25" si="3471">IF(X25&lt;&gt;"",SUMPRODUCT((AU24:AU27=AU25)*(AS24:AS27=AS25)*(AO24:AO27&gt;AO25)*1),0)</f>
        <v>0</v>
      </c>
      <c r="AW25" s="315">
        <f t="shared" si="198"/>
        <v>1</v>
      </c>
      <c r="AX25" s="315">
        <v>0</v>
      </c>
      <c r="AY25" s="315">
        <v>0</v>
      </c>
      <c r="AZ25" s="315">
        <v>0</v>
      </c>
      <c r="BA25" s="315">
        <v>0</v>
      </c>
      <c r="BB25" s="315">
        <v>0</v>
      </c>
      <c r="BC25" s="315">
        <v>0</v>
      </c>
      <c r="BD25" s="315">
        <v>0</v>
      </c>
      <c r="BE25" s="315">
        <v>0</v>
      </c>
      <c r="BF25" s="315">
        <v>0</v>
      </c>
      <c r="BG25" s="315">
        <v>0</v>
      </c>
      <c r="BH25" s="315">
        <v>0</v>
      </c>
      <c r="BI25" s="315">
        <f t="shared" si="383"/>
        <v>1</v>
      </c>
      <c r="BJ25" s="315">
        <f>SUMPRODUCT((BI24:BI27=BI25)*(A24:A27&gt;A25)*1)</f>
        <v>2</v>
      </c>
      <c r="BK25" s="315">
        <f t="shared" si="199"/>
        <v>3</v>
      </c>
      <c r="BL25" s="315" t="str">
        <f t="shared" si="200"/>
        <v>Jamaica</v>
      </c>
      <c r="BM25" s="315">
        <f t="shared" ca="1" si="201"/>
        <v>0</v>
      </c>
      <c r="BN25" s="315">
        <f ca="1">SUMPRODUCT((OFFSET('Game Board'!G8:G55,0,BN1)&lt;&gt;"")*(OFFSET('Game Board'!F8:F55,0,BN1)=C25)*(OFFSET('Game Board'!G8:G55,0,BN1)&gt;OFFSET('Game Board'!H8:H55,0,BN1))*1)+SUMPRODUCT((OFFSET('Game Board'!G8:G55,0,BN1)&lt;&gt;"")*(OFFSET('Game Board'!I8:I55,0,BN1)=C25)*(OFFSET('Game Board'!H8:H55,0,BN1)&gt;OFFSET('Game Board'!G8:G55,0,BN1))*1)</f>
        <v>0</v>
      </c>
      <c r="BO25" s="315">
        <f ca="1">SUMPRODUCT((OFFSET('Game Board'!G8:G55,0,BN1)&lt;&gt;"")*(OFFSET('Game Board'!F8:F55,0,BN1)=C25)*(OFFSET('Game Board'!G8:G55,0,BN1)=OFFSET('Game Board'!H8:H55,0,BN1))*1)+SUMPRODUCT((OFFSET('Game Board'!G8:G55,0,BN1)&lt;&gt;"")*(OFFSET('Game Board'!I8:I55,0,BN1)=C25)*(OFFSET('Game Board'!G8:G55,0,BN1)=OFFSET('Game Board'!H8:H55,0,BN1))*1)</f>
        <v>0</v>
      </c>
      <c r="BP25" s="315">
        <f ca="1">SUMPRODUCT((OFFSET('Game Board'!G8:G55,0,BN1)&lt;&gt;"")*(OFFSET('Game Board'!F8:F55,0,BN1)=C25)*(OFFSET('Game Board'!G8:G55,0,BN1)&lt;OFFSET('Game Board'!H8:H55,0,BN1))*1)+SUMPRODUCT((OFFSET('Game Board'!G8:G55,0,BN1)&lt;&gt;"")*(OFFSET('Game Board'!I8:I55,0,BN1)=C25)*(OFFSET('Game Board'!H8:H55,0,BN1)&lt;OFFSET('Game Board'!G8:G55,0,BN1))*1)</f>
        <v>0</v>
      </c>
      <c r="BQ25" s="315">
        <f ca="1">SUMIF(OFFSET('Game Board'!F8:F55,0,BN1),C25,OFFSET('Game Board'!G8:G55,0,BN1))+SUMIF(OFFSET('Game Board'!I8:I55,0,BN1),C25,OFFSET('Game Board'!H8:H55,0,BN1))</f>
        <v>0</v>
      </c>
      <c r="BR25" s="315">
        <f ca="1">SUMIF(OFFSET('Game Board'!F8:F55,0,BN1),C25,OFFSET('Game Board'!H8:H55,0,BN1))+SUMIF(OFFSET('Game Board'!I8:I55,0,BN1),C25,OFFSET('Game Board'!G8:G55,0,BN1))</f>
        <v>0</v>
      </c>
      <c r="BS25" s="315">
        <f t="shared" ca="1" si="202"/>
        <v>0</v>
      </c>
      <c r="BT25" s="315">
        <f t="shared" ca="1" si="203"/>
        <v>0</v>
      </c>
      <c r="BU25" s="315">
        <f ca="1">INDEX(L4:L35,MATCH(CD25,C4:C35,0),0)</f>
        <v>1536</v>
      </c>
      <c r="BV25" s="319">
        <f>'Tournament Setup'!F27</f>
        <v>0</v>
      </c>
      <c r="BW25" s="315">
        <f ca="1">RANK(BT25,BT24:BT27)</f>
        <v>1</v>
      </c>
      <c r="BX25" s="315">
        <f ca="1">SUMPRODUCT((BW24:BW27=BW25)*(BS24:BS27&gt;BS25)*1)</f>
        <v>0</v>
      </c>
      <c r="BY25" s="315">
        <f t="shared" ca="1" si="204"/>
        <v>1</v>
      </c>
      <c r="BZ25" s="315">
        <f ca="1">SUMPRODUCT((BW24:BW27=BW25)*(BS24:BS27=BS25)*(BQ24:BQ27&gt;BQ25)*1)</f>
        <v>0</v>
      </c>
      <c r="CA25" s="315">
        <f t="shared" ca="1" si="205"/>
        <v>1</v>
      </c>
      <c r="CB25" s="315">
        <f ca="1">RANK(CA25,CA24:CA27,1)+COUNTIF(CA24:CA25,CA25)-1</f>
        <v>2</v>
      </c>
      <c r="CC25" s="315">
        <v>2</v>
      </c>
      <c r="CD25" s="315" t="str">
        <f t="shared" ref="CD25" ca="1" si="3472">INDEX(BL24:BL27,MATCH(CC25,CB24:CB27,0),0)</f>
        <v>Jamaica</v>
      </c>
      <c r="CE25" s="315">
        <f ca="1">INDEX(CA24:CA27,MATCH(CD25,BL24:BL27,0),0)</f>
        <v>1</v>
      </c>
      <c r="CF25" s="315" t="str">
        <f t="shared" ref="CF25" ca="1" si="3473">IF(CF24&lt;&gt;"",CD25,"")</f>
        <v>Jamaica</v>
      </c>
      <c r="CG25" s="315" t="str">
        <f t="shared" ref="CG25" ca="1" si="3474">IF(CE26=2,CD25,"")</f>
        <v/>
      </c>
      <c r="CI25" s="315">
        <f ca="1">SUMPRODUCT((OFFSET('Game Board'!F8:F55,0,BN1)=CF25)*(OFFSET('Game Board'!I8:I55,0,BN1)=CF24)*(OFFSET('Game Board'!G8:G55,0,BN1)&gt;OFFSET('Game Board'!H8:H55,0,BN1))*1)+SUMPRODUCT((OFFSET('Game Board'!I8:I55,0,BN1)=CF25)*(OFFSET('Game Board'!F8:F55,0,BN1)=CF24)*(OFFSET('Game Board'!H8:H55,0,BN1)&gt;OFFSET('Game Board'!G8:G55,0,BN1))*1)+SUMPRODUCT((OFFSET('Game Board'!F8:F55,0,BN1)=CF25)*(OFFSET('Game Board'!I8:I55,0,BN1)=CF26)*(OFFSET('Game Board'!G8:G55,0,BN1)&gt;OFFSET('Game Board'!H8:H55,0,BN1))*1)+SUMPRODUCT((OFFSET('Game Board'!I8:I55,0,BN1)=CF25)*(OFFSET('Game Board'!F8:F55,0,BN1)=CF26)*(OFFSET('Game Board'!H8:H55,0,BN1)&gt;OFFSET('Game Board'!G8:G55,0,BN1))*1)+SUMPRODUCT((OFFSET('Game Board'!F8:F55,0,BN1)=CF25)*(OFFSET('Game Board'!I8:I55,0,BN1)=CF27)*(OFFSET('Game Board'!G8:G55,0,BN1)&gt;OFFSET('Game Board'!H8:H55,0,BN1))*1)+SUMPRODUCT((OFFSET('Game Board'!I8:I55,0,BN1)=CF25)*(OFFSET('Game Board'!F8:F55,0,BN1)=CF27)*(OFFSET('Game Board'!H8:H55,0,BN1)&gt;OFFSET('Game Board'!G8:G55,0,BN1))*1)</f>
        <v>0</v>
      </c>
      <c r="CJ25" s="315">
        <f ca="1">SUMPRODUCT((OFFSET('Game Board'!F8:F55,0,BN1)=CF25)*(OFFSET('Game Board'!I8:I55,0,BN1)=CF24)*(OFFSET('Game Board'!G8:G55,0,BN1)=OFFSET('Game Board'!H8:H55,0,BN1))*1)+SUMPRODUCT((OFFSET('Game Board'!I8:I55,0,BN1)=CF25)*(OFFSET('Game Board'!F8:F55,0,BN1)=CF24)*(OFFSET('Game Board'!G8:G55,0,BN1)=OFFSET('Game Board'!H8:H55,0,BN1))*1)+SUMPRODUCT((OFFSET('Game Board'!F8:F55,0,BN1)=CF25)*(OFFSET('Game Board'!I8:I55,0,BN1)=CF26)*(OFFSET('Game Board'!G8:G55,0,BN1)=OFFSET('Game Board'!H8:H55,0,BN1))*1)+SUMPRODUCT((OFFSET('Game Board'!I8:I55,0,BN1)=CF25)*(OFFSET('Game Board'!F8:F55,0,BN1)=CF26)*(OFFSET('Game Board'!G8:G55,0,BN1)=OFFSET('Game Board'!H8:H55,0,BN1))*1)+SUMPRODUCT((OFFSET('Game Board'!F8:F55,0,BN1)=CF25)*(OFFSET('Game Board'!I8:I55,0,BN1)=CF27)*(OFFSET('Game Board'!G8:G55,0,BN1)=OFFSET('Game Board'!H8:H55,0,BN1))*1)+SUMPRODUCT((OFFSET('Game Board'!I8:I55,0,BN1)=CF25)*(OFFSET('Game Board'!F8:F55,0,BN1)=CF27)*(OFFSET('Game Board'!G8:G55,0,BN1)=OFFSET('Game Board'!H8:H55,0,BN1))*1)</f>
        <v>3</v>
      </c>
      <c r="CK25" s="315">
        <f ca="1">SUMPRODUCT((OFFSET('Game Board'!F8:F55,0,BN1)=CF25)*(OFFSET('Game Board'!I8:I55,0,BN1)=CF24)*(OFFSET('Game Board'!G8:G55,0,BN1)&lt;OFFSET('Game Board'!H8:H55,0,BN1))*1)+SUMPRODUCT((OFFSET('Game Board'!I8:I55,0,BN1)=CF25)*(OFFSET('Game Board'!F8:F55,0,BN1)=CF24)*(OFFSET('Game Board'!H8:H55,0,BN1)&lt;OFFSET('Game Board'!G8:G55,0,BN1))*1)+SUMPRODUCT((OFFSET('Game Board'!F8:F55,0,BN1)=CF25)*(OFFSET('Game Board'!I8:I55,0,BN1)=CF26)*(OFFSET('Game Board'!G8:G55,0,BN1)&lt;OFFSET('Game Board'!H8:H55,0,BN1))*1)+SUMPRODUCT((OFFSET('Game Board'!I8:I55,0,BN1)=CF25)*(OFFSET('Game Board'!F8:F55,0,BN1)=CF26)*(OFFSET('Game Board'!H8:H55,0,BN1)&lt;OFFSET('Game Board'!G8:G55,0,BN1))*1)+SUMPRODUCT((OFFSET('Game Board'!F8:F55,0,BN1)=CF25)*(OFFSET('Game Board'!I8:I55,0,BN1)=CF27)*(OFFSET('Game Board'!G8:G55,0,BN1)&lt;OFFSET('Game Board'!H8:H55,0,BN1))*1)+SUMPRODUCT((OFFSET('Game Board'!I8:I55,0,BN1)=CF25)*(OFFSET('Game Board'!F8:F55,0,BN1)=CF27)*(OFFSET('Game Board'!H8:H55,0,BN1)&lt;OFFSET('Game Board'!G8:G55,0,BN1))*1)</f>
        <v>0</v>
      </c>
      <c r="CL25" s="315">
        <f ca="1">SUMIFS(OFFSET('Game Board'!G8:G55,0,BN1),OFFSET('Game Board'!F8:F55,0,BN1),CF25,OFFSET('Game Board'!I8:I55,0,BN1),CF24)+SUMIFS(OFFSET('Game Board'!G8:G55,0,BN1),OFFSET('Game Board'!F8:F55,0,BN1),CF25,OFFSET('Game Board'!I8:I55,0,BN1),CF26)+SUMIFS(OFFSET('Game Board'!G8:G55,0,BN1),OFFSET('Game Board'!F8:F55,0,BN1),CF25,OFFSET('Game Board'!I8:I55,0,BN1),CF27)+SUMIFS(OFFSET('Game Board'!H8:H55,0,BN1),OFFSET('Game Board'!I8:I55,0,BN1),CF25,OFFSET('Game Board'!F8:F55,0,BN1),CF24)+SUMIFS(OFFSET('Game Board'!H8:H55,0,BN1),OFFSET('Game Board'!I8:I55,0,BN1),CF25,OFFSET('Game Board'!F8:F55,0,BN1),CF26)+SUMIFS(OFFSET('Game Board'!H8:H55,0,BN1),OFFSET('Game Board'!I8:I55,0,BN1),CF25,OFFSET('Game Board'!F8:F55,0,BN1),CF27)</f>
        <v>0</v>
      </c>
      <c r="CM25" s="315">
        <f ca="1">SUMIFS(OFFSET('Game Board'!H8:H55,0,BN1),OFFSET('Game Board'!F8:F55,0,BN1),CF25,OFFSET('Game Board'!I8:I55,0,BN1),CF24)+SUMIFS(OFFSET('Game Board'!H8:H55,0,BN1),OFFSET('Game Board'!F8:F55,0,BN1),CF25,OFFSET('Game Board'!I8:I55,0,BN1),CF26)+SUMIFS(OFFSET('Game Board'!H8:H55,0,BN1),OFFSET('Game Board'!F8:F55,0,BN1),CF25,OFFSET('Game Board'!I8:I55,0,BN1),CF27)+SUMIFS(OFFSET('Game Board'!G8:G55,0,BN1),OFFSET('Game Board'!I8:I55,0,BN1),CF25,OFFSET('Game Board'!F8:F55,0,BN1),CF24)+SUMIFS(OFFSET('Game Board'!G8:G55,0,BN1),OFFSET('Game Board'!I8:I55,0,BN1),CF25,OFFSET('Game Board'!F8:F55,0,BN1),CF26)+SUMIFS(OFFSET('Game Board'!G8:G55,0,BN1),OFFSET('Game Board'!I8:I55,0,BN1),CF25,OFFSET('Game Board'!F8:F55,0,BN1),CF27)</f>
        <v>0</v>
      </c>
      <c r="CN25" s="315">
        <f t="shared" ca="1" si="206"/>
        <v>0</v>
      </c>
      <c r="CO25" s="315">
        <f t="shared" ca="1" si="207"/>
        <v>3</v>
      </c>
      <c r="CP25" s="315">
        <f t="shared" ref="CP25" ca="1" si="3475">IF(CF25&lt;&gt;"",SUMPRODUCT((CE24:CE27=CE25)*(CO24:CO27&gt;CO25)*1),0)</f>
        <v>0</v>
      </c>
      <c r="CQ25" s="315">
        <f t="shared" ref="CQ25" ca="1" si="3476">IF(CF25&lt;&gt;"",SUMPRODUCT((CP24:CP27=CP25)*(CN24:CN27&gt;CN25)*1),0)</f>
        <v>0</v>
      </c>
      <c r="CR25" s="315">
        <f t="shared" ca="1" si="1"/>
        <v>0</v>
      </c>
      <c r="CS25" s="315">
        <f t="shared" ref="CS25" ca="1" si="3477">IF(CF25&lt;&gt;"",SUMPRODUCT((CR24:CR27=CR25)*(CP24:CP27=CP25)*(CL24:CL27&gt;CL25)*1),0)</f>
        <v>0</v>
      </c>
      <c r="CT25" s="315">
        <f t="shared" ca="1" si="208"/>
        <v>1</v>
      </c>
      <c r="CU25" s="315">
        <f ca="1">SUMPRODUCT((OFFSET('Game Board'!F8:F55,0,BN1)=CG25)*(OFFSET('Game Board'!I8:I55,0,BN1)=CG26)*(OFFSET('Game Board'!G8:G55,0,BN1)&gt;OFFSET('Game Board'!H8:H55,0,BN1))*1)+SUMPRODUCT((OFFSET('Game Board'!I8:I55,0,BN1)=CG25)*(OFFSET('Game Board'!F8:F55,0,BN1)=CG26)*(OFFSET('Game Board'!H8:H55,0,BN1)&gt;OFFSET('Game Board'!G8:G55,0,BN1))*1)+SUMPRODUCT((OFFSET('Game Board'!F8:F55,0,BN1)=CG25)*(OFFSET('Game Board'!I8:I55,0,BN1)=CG27)*(OFFSET('Game Board'!G8:G55,0,BN1)&gt;OFFSET('Game Board'!H8:H55,0,BN1))*1)+SUMPRODUCT((OFFSET('Game Board'!I8:I55,0,BN1)=CG25)*(OFFSET('Game Board'!F8:F55,0,BN1)=CG27)*(OFFSET('Game Board'!H8:H55,0,BN1)&gt;OFFSET('Game Board'!G8:G55,0,BN1))*1)</f>
        <v>0</v>
      </c>
      <c r="CV25" s="315">
        <f ca="1">SUMPRODUCT((OFFSET('Game Board'!F8:F55,0,BN1)=CG25)*(OFFSET('Game Board'!I8:I55,0,BN1)=CG26)*(OFFSET('Game Board'!G8:G55,0,BN1)=OFFSET('Game Board'!H8:H55,0,BN1))*1)+SUMPRODUCT((OFFSET('Game Board'!I8:I55,0,BN1)=CG25)*(OFFSET('Game Board'!F8:F55,0,BN1)=CG26)*(OFFSET('Game Board'!G8:G55,0,BN1)=OFFSET('Game Board'!H8:H55,0,BN1))*1)+SUMPRODUCT((OFFSET('Game Board'!F8:F55,0,BN1)=CG25)*(OFFSET('Game Board'!I8:I55,0,BN1)=CG27)*(OFFSET('Game Board'!G8:G55,0,BN1)=OFFSET('Game Board'!H8:H55,0,BN1))*1)+SUMPRODUCT((OFFSET('Game Board'!I8:I55,0,BN1)=CG25)*(OFFSET('Game Board'!F8:F55,0,BN1)=CG27)*(OFFSET('Game Board'!G8:G55,0,BN1)=OFFSET('Game Board'!H8:H55,0,BN1))*1)</f>
        <v>0</v>
      </c>
      <c r="CW25" s="315">
        <f ca="1">SUMPRODUCT((OFFSET('Game Board'!F8:F55,0,BN1)=CG25)*(OFFSET('Game Board'!I8:I55,0,BN1)=CG26)*(OFFSET('Game Board'!G8:G55,0,BN1)&lt;OFFSET('Game Board'!H8:H55,0,BN1))*1)+SUMPRODUCT((OFFSET('Game Board'!I8:I55,0,BN1)=CG25)*(OFFSET('Game Board'!F8:F55,0,BN1)=CG26)*(OFFSET('Game Board'!H8:H55,0,BN1)&lt;OFFSET('Game Board'!G8:G55,0,BN1))*1)+SUMPRODUCT((OFFSET('Game Board'!F8:F55,0,BN1)=CG25)*(OFFSET('Game Board'!I8:I55,0,BN1)=CG27)*(OFFSET('Game Board'!G8:G55,0,BN1)&lt;OFFSET('Game Board'!H8:H55,0,BN1))*1)+SUMPRODUCT((OFFSET('Game Board'!I8:I55,0,BN1)=CG25)*(OFFSET('Game Board'!F8:F55,0,BN1)=CG27)*(OFFSET('Game Board'!H8:H55,0,BN1)&lt;OFFSET('Game Board'!G8:G55,0,BN1))*1)</f>
        <v>0</v>
      </c>
      <c r="CX25" s="315">
        <f ca="1">SUMIFS(OFFSET('Game Board'!G8:G55,0,BN1),OFFSET('Game Board'!F8:F55,0,BN1),CG25,OFFSET('Game Board'!I8:I55,0,BN1),CG26)+SUMIFS(OFFSET('Game Board'!G8:G55,0,BN1),OFFSET('Game Board'!F8:F55,0,BN1),CG25,OFFSET('Game Board'!I8:I55,0,BN1),CG27)+SUMIFS(OFFSET('Game Board'!H8:H55,0,BN1),OFFSET('Game Board'!I8:I55,0,BN1),CG25,OFFSET('Game Board'!F8:F55,0,BN1),CG26)+SUMIFS(OFFSET('Game Board'!H8:H55,0,BN1),OFFSET('Game Board'!I8:I55,0,BN1),CG25,OFFSET('Game Board'!F8:F55,0,BN1),CG27)</f>
        <v>0</v>
      </c>
      <c r="CY25" s="315">
        <f ca="1">SUMIFS(OFFSET('Game Board'!H8:H55,0,BN1),OFFSET('Game Board'!F8:F55,0,BN1),CG25,OFFSET('Game Board'!I8:I55,0,BN1),CG26)+SUMIFS(OFFSET('Game Board'!H8:H55,0,BN1),OFFSET('Game Board'!F8:F55,0,BN1),CG25,OFFSET('Game Board'!I8:I55,0,BN1),CG27)+SUMIFS(OFFSET('Game Board'!G8:G55,0,BN1),OFFSET('Game Board'!I8:I55,0,BN1),CG25,OFFSET('Game Board'!F8:F55,0,BN1),CG26)+SUMIFS(OFFSET('Game Board'!G8:G55,0,BN1),OFFSET('Game Board'!I8:I55,0,BN1),CG25,OFFSET('Game Board'!F8:F55,0,BN1),CG27)</f>
        <v>0</v>
      </c>
      <c r="CZ25" s="315">
        <f t="shared" ca="1" si="209"/>
        <v>0</v>
      </c>
      <c r="DA25" s="315">
        <f t="shared" ca="1" si="210"/>
        <v>0</v>
      </c>
      <c r="DB25" s="315">
        <f t="shared" ref="DB25" ca="1" si="3478">IF(CG25&lt;&gt;"",SUMPRODUCT((CE24:CE27=CE25)*(DA24:DA27&gt;DA25)*1),0)</f>
        <v>0</v>
      </c>
      <c r="DC25" s="315">
        <f t="shared" ref="DC25" ca="1" si="3479">IF(CG25&lt;&gt;"",SUMPRODUCT((DB24:DB27=DB25)*(CZ24:CZ27&gt;CZ25)*1),0)</f>
        <v>0</v>
      </c>
      <c r="DD25" s="315">
        <f t="shared" ca="1" si="211"/>
        <v>0</v>
      </c>
      <c r="DE25" s="315">
        <f t="shared" ref="DE25" ca="1" si="3480">IF(CG25&lt;&gt;"",SUMPRODUCT((DD24:DD27=DD25)*(DB24:DB27=DB25)*(CX24:CX27&gt;CX25)*1),0)</f>
        <v>0</v>
      </c>
      <c r="DF25" s="315">
        <f t="shared" ca="1" si="212"/>
        <v>1</v>
      </c>
      <c r="DG25" s="315">
        <v>0</v>
      </c>
      <c r="DH25" s="315">
        <v>0</v>
      </c>
      <c r="DI25" s="315">
        <v>0</v>
      </c>
      <c r="DJ25" s="315">
        <v>0</v>
      </c>
      <c r="DK25" s="315">
        <v>0</v>
      </c>
      <c r="DL25" s="315">
        <v>0</v>
      </c>
      <c r="DM25" s="315">
        <v>0</v>
      </c>
      <c r="DN25" s="315">
        <v>0</v>
      </c>
      <c r="DO25" s="315">
        <v>0</v>
      </c>
      <c r="DP25" s="315">
        <v>0</v>
      </c>
      <c r="DQ25" s="315">
        <v>0</v>
      </c>
      <c r="DR25" s="315">
        <f t="shared" ca="1" si="386"/>
        <v>1</v>
      </c>
      <c r="DS25" s="315">
        <f t="shared" ref="DS25" ca="1" si="3481">SUMPRODUCT((DR24:DR27=DR25)*(BU24:BU27&gt;BU25)*1)</f>
        <v>2</v>
      </c>
      <c r="DT25" s="315">
        <f t="shared" ca="1" si="213"/>
        <v>3</v>
      </c>
      <c r="DU25" s="315" t="str">
        <f t="shared" si="214"/>
        <v>Jamaica</v>
      </c>
      <c r="DV25" s="315">
        <f t="shared" ca="1" si="215"/>
        <v>0</v>
      </c>
      <c r="DW25" s="315">
        <f ca="1">SUMPRODUCT((OFFSET('Game Board'!G8:G55,0,DW1)&lt;&gt;"")*(OFFSET('Game Board'!F8:F55,0,DW1)=C25)*(OFFSET('Game Board'!G8:G55,0,DW1)&gt;OFFSET('Game Board'!H8:H55,0,DW1))*1)+SUMPRODUCT((OFFSET('Game Board'!G8:G55,0,DW1)&lt;&gt;"")*(OFFSET('Game Board'!I8:I55,0,DW1)=C25)*(OFFSET('Game Board'!H8:H55,0,DW1)&gt;OFFSET('Game Board'!G8:G55,0,DW1))*1)</f>
        <v>0</v>
      </c>
      <c r="DX25" s="315">
        <f ca="1">SUMPRODUCT((OFFSET('Game Board'!G8:G55,0,DW1)&lt;&gt;"")*(OFFSET('Game Board'!F8:F55,0,DW1)=C25)*(OFFSET('Game Board'!G8:G55,0,DW1)=OFFSET('Game Board'!H8:H55,0,DW1))*1)+SUMPRODUCT((OFFSET('Game Board'!G8:G55,0,DW1)&lt;&gt;"")*(OFFSET('Game Board'!I8:I55,0,DW1)=C25)*(OFFSET('Game Board'!G8:G55,0,DW1)=OFFSET('Game Board'!H8:H55,0,DW1))*1)</f>
        <v>0</v>
      </c>
      <c r="DY25" s="315">
        <f ca="1">SUMPRODUCT((OFFSET('Game Board'!G8:G55,0,DW1)&lt;&gt;"")*(OFFSET('Game Board'!F8:F55,0,DW1)=C25)*(OFFSET('Game Board'!G8:G55,0,DW1)&lt;OFFSET('Game Board'!H8:H55,0,DW1))*1)+SUMPRODUCT((OFFSET('Game Board'!G8:G55,0,DW1)&lt;&gt;"")*(OFFSET('Game Board'!I8:I55,0,DW1)=C25)*(OFFSET('Game Board'!H8:H55,0,DW1)&lt;OFFSET('Game Board'!G8:G55,0,DW1))*1)</f>
        <v>0</v>
      </c>
      <c r="DZ25" s="315">
        <f ca="1">SUMIF(OFFSET('Game Board'!F8:F55,0,DW1),C25,OFFSET('Game Board'!G8:G55,0,DW1))+SUMIF(OFFSET('Game Board'!I8:I55,0,DW1),C25,OFFSET('Game Board'!H8:H55,0,DW1))</f>
        <v>0</v>
      </c>
      <c r="EA25" s="315">
        <f ca="1">SUMIF(OFFSET('Game Board'!F8:F55,0,DW1),C25,OFFSET('Game Board'!H8:H55,0,DW1))+SUMIF(OFFSET('Game Board'!I8:I55,0,DW1),C25,OFFSET('Game Board'!G8:G55,0,DW1))</f>
        <v>0</v>
      </c>
      <c r="EB25" s="315">
        <f t="shared" ca="1" si="216"/>
        <v>0</v>
      </c>
      <c r="EC25" s="315">
        <f t="shared" ca="1" si="217"/>
        <v>0</v>
      </c>
      <c r="ED25" s="315">
        <f ca="1">INDEX(L4:L35,MATCH(EM25,C4:C35,0),0)</f>
        <v>1536</v>
      </c>
      <c r="EE25" s="319">
        <f>'Tournament Setup'!F27</f>
        <v>0</v>
      </c>
      <c r="EF25" s="315">
        <f ca="1">RANK(EC25,EC24:EC27)</f>
        <v>1</v>
      </c>
      <c r="EG25" s="315">
        <f ca="1">SUMPRODUCT((EF24:EF27=EF25)*(EB24:EB27&gt;EB25)*1)</f>
        <v>0</v>
      </c>
      <c r="EH25" s="315">
        <f t="shared" ca="1" si="218"/>
        <v>1</v>
      </c>
      <c r="EI25" s="315">
        <f ca="1">SUMPRODUCT((EF24:EF27=EF25)*(EB24:EB27=EB25)*(DZ24:DZ27&gt;DZ25)*1)</f>
        <v>0</v>
      </c>
      <c r="EJ25" s="315">
        <f t="shared" ca="1" si="219"/>
        <v>1</v>
      </c>
      <c r="EK25" s="315">
        <f ca="1">RANK(EJ25,EJ24:EJ27,1)+COUNTIF(EJ24:EJ25,EJ25)-1</f>
        <v>2</v>
      </c>
      <c r="EL25" s="315">
        <v>2</v>
      </c>
      <c r="EM25" s="315" t="str">
        <f t="shared" ref="EM25" ca="1" si="3482">INDEX(DU24:DU27,MATCH(EL25,EK24:EK27,0),0)</f>
        <v>Jamaica</v>
      </c>
      <c r="EN25" s="315">
        <f ca="1">INDEX(EJ24:EJ27,MATCH(EM25,DU24:DU27,0),0)</f>
        <v>1</v>
      </c>
      <c r="EO25" s="315" t="str">
        <f t="shared" ref="EO25" ca="1" si="3483">IF(EO24&lt;&gt;"",EM25,"")</f>
        <v>Jamaica</v>
      </c>
      <c r="EP25" s="315" t="str">
        <f t="shared" ref="EP25" ca="1" si="3484">IF(EN26=2,EM25,"")</f>
        <v/>
      </c>
      <c r="ER25" s="315">
        <f ca="1">SUMPRODUCT((OFFSET('Game Board'!F8:F55,0,DW1)=EO25)*(OFFSET('Game Board'!I8:I55,0,DW1)=EO24)*(OFFSET('Game Board'!G8:G55,0,DW1)&gt;OFFSET('Game Board'!H8:H55,0,DW1))*1)+SUMPRODUCT((OFFSET('Game Board'!I8:I55,0,DW1)=EO25)*(OFFSET('Game Board'!F8:F55,0,DW1)=EO24)*(OFFSET('Game Board'!H8:H55,0,DW1)&gt;OFFSET('Game Board'!G8:G55,0,DW1))*1)+SUMPRODUCT((OFFSET('Game Board'!F8:F55,0,DW1)=EO25)*(OFFSET('Game Board'!I8:I55,0,DW1)=EO26)*(OFFSET('Game Board'!G8:G55,0,DW1)&gt;OFFSET('Game Board'!H8:H55,0,DW1))*1)+SUMPRODUCT((OFFSET('Game Board'!I8:I55,0,DW1)=EO25)*(OFFSET('Game Board'!F8:F55,0,DW1)=EO26)*(OFFSET('Game Board'!H8:H55,0,DW1)&gt;OFFSET('Game Board'!G8:G55,0,DW1))*1)+SUMPRODUCT((OFFSET('Game Board'!F8:F55,0,DW1)=EO25)*(OFFSET('Game Board'!I8:I55,0,DW1)=EO27)*(OFFSET('Game Board'!G8:G55,0,DW1)&gt;OFFSET('Game Board'!H8:H55,0,DW1))*1)+SUMPRODUCT((OFFSET('Game Board'!I8:I55,0,DW1)=EO25)*(OFFSET('Game Board'!F8:F55,0,DW1)=EO27)*(OFFSET('Game Board'!H8:H55,0,DW1)&gt;OFFSET('Game Board'!G8:G55,0,DW1))*1)</f>
        <v>0</v>
      </c>
      <c r="ES25" s="315">
        <f ca="1">SUMPRODUCT((OFFSET('Game Board'!F8:F55,0,DW1)=EO25)*(OFFSET('Game Board'!I8:I55,0,DW1)=EO24)*(OFFSET('Game Board'!G8:G55,0,DW1)=OFFSET('Game Board'!H8:H55,0,DW1))*1)+SUMPRODUCT((OFFSET('Game Board'!I8:I55,0,DW1)=EO25)*(OFFSET('Game Board'!F8:F55,0,DW1)=EO24)*(OFFSET('Game Board'!G8:G55,0,DW1)=OFFSET('Game Board'!H8:H55,0,DW1))*1)+SUMPRODUCT((OFFSET('Game Board'!F8:F55,0,DW1)=EO25)*(OFFSET('Game Board'!I8:I55,0,DW1)=EO26)*(OFFSET('Game Board'!G8:G55,0,DW1)=OFFSET('Game Board'!H8:H55,0,DW1))*1)+SUMPRODUCT((OFFSET('Game Board'!I8:I55,0,DW1)=EO25)*(OFFSET('Game Board'!F8:F55,0,DW1)=EO26)*(OFFSET('Game Board'!G8:G55,0,DW1)=OFFSET('Game Board'!H8:H55,0,DW1))*1)+SUMPRODUCT((OFFSET('Game Board'!F8:F55,0,DW1)=EO25)*(OFFSET('Game Board'!I8:I55,0,DW1)=EO27)*(OFFSET('Game Board'!G8:G55,0,DW1)=OFFSET('Game Board'!H8:H55,0,DW1))*1)+SUMPRODUCT((OFFSET('Game Board'!I8:I55,0,DW1)=EO25)*(OFFSET('Game Board'!F8:F55,0,DW1)=EO27)*(OFFSET('Game Board'!G8:G55,0,DW1)=OFFSET('Game Board'!H8:H55,0,DW1))*1)</f>
        <v>3</v>
      </c>
      <c r="ET25" s="315">
        <f ca="1">SUMPRODUCT((OFFSET('Game Board'!F8:F55,0,DW1)=EO25)*(OFFSET('Game Board'!I8:I55,0,DW1)=EO24)*(OFFSET('Game Board'!G8:G55,0,DW1)&lt;OFFSET('Game Board'!H8:H55,0,DW1))*1)+SUMPRODUCT((OFFSET('Game Board'!I8:I55,0,DW1)=EO25)*(OFFSET('Game Board'!F8:F55,0,DW1)=EO24)*(OFFSET('Game Board'!H8:H55,0,DW1)&lt;OFFSET('Game Board'!G8:G55,0,DW1))*1)+SUMPRODUCT((OFFSET('Game Board'!F8:F55,0,DW1)=EO25)*(OFFSET('Game Board'!I8:I55,0,DW1)=EO26)*(OFFSET('Game Board'!G8:G55,0,DW1)&lt;OFFSET('Game Board'!H8:H55,0,DW1))*1)+SUMPRODUCT((OFFSET('Game Board'!I8:I55,0,DW1)=EO25)*(OFFSET('Game Board'!F8:F55,0,DW1)=EO26)*(OFFSET('Game Board'!H8:H55,0,DW1)&lt;OFFSET('Game Board'!G8:G55,0,DW1))*1)+SUMPRODUCT((OFFSET('Game Board'!F8:F55,0,DW1)=EO25)*(OFFSET('Game Board'!I8:I55,0,DW1)=EO27)*(OFFSET('Game Board'!G8:G55,0,DW1)&lt;OFFSET('Game Board'!H8:H55,0,DW1))*1)+SUMPRODUCT((OFFSET('Game Board'!I8:I55,0,DW1)=EO25)*(OFFSET('Game Board'!F8:F55,0,DW1)=EO27)*(OFFSET('Game Board'!H8:H55,0,DW1)&lt;OFFSET('Game Board'!G8:G55,0,DW1))*1)</f>
        <v>0</v>
      </c>
      <c r="EU25" s="315">
        <f ca="1">SUMIFS(OFFSET('Game Board'!G8:G55,0,DW1),OFFSET('Game Board'!F8:F55,0,DW1),EO25,OFFSET('Game Board'!I8:I55,0,DW1),EO24)+SUMIFS(OFFSET('Game Board'!G8:G55,0,DW1),OFFSET('Game Board'!F8:F55,0,DW1),EO25,OFFSET('Game Board'!I8:I55,0,DW1),EO26)+SUMIFS(OFFSET('Game Board'!G8:G55,0,DW1),OFFSET('Game Board'!F8:F55,0,DW1),EO25,OFFSET('Game Board'!I8:I55,0,DW1),EO27)+SUMIFS(OFFSET('Game Board'!H8:H55,0,DW1),OFFSET('Game Board'!I8:I55,0,DW1),EO25,OFFSET('Game Board'!F8:F55,0,DW1),EO24)+SUMIFS(OFFSET('Game Board'!H8:H55,0,DW1),OFFSET('Game Board'!I8:I55,0,DW1),EO25,OFFSET('Game Board'!F8:F55,0,DW1),EO26)+SUMIFS(OFFSET('Game Board'!H8:H55,0,DW1),OFFSET('Game Board'!I8:I55,0,DW1),EO25,OFFSET('Game Board'!F8:F55,0,DW1),EO27)</f>
        <v>0</v>
      </c>
      <c r="EV25" s="315">
        <f ca="1">SUMIFS(OFFSET('Game Board'!H8:H55,0,DW1),OFFSET('Game Board'!F8:F55,0,DW1),EO25,OFFSET('Game Board'!I8:I55,0,DW1),EO24)+SUMIFS(OFFSET('Game Board'!H8:H55,0,DW1),OFFSET('Game Board'!F8:F55,0,DW1),EO25,OFFSET('Game Board'!I8:I55,0,DW1),EO26)+SUMIFS(OFFSET('Game Board'!H8:H55,0,DW1),OFFSET('Game Board'!F8:F55,0,DW1),EO25,OFFSET('Game Board'!I8:I55,0,DW1),EO27)+SUMIFS(OFFSET('Game Board'!G8:G55,0,DW1),OFFSET('Game Board'!I8:I55,0,DW1),EO25,OFFSET('Game Board'!F8:F55,0,DW1),EO24)+SUMIFS(OFFSET('Game Board'!G8:G55,0,DW1),OFFSET('Game Board'!I8:I55,0,DW1),EO25,OFFSET('Game Board'!F8:F55,0,DW1),EO26)+SUMIFS(OFFSET('Game Board'!G8:G55,0,DW1),OFFSET('Game Board'!I8:I55,0,DW1),EO25,OFFSET('Game Board'!F8:F55,0,DW1),EO27)</f>
        <v>0</v>
      </c>
      <c r="EW25" s="315">
        <f t="shared" ca="1" si="220"/>
        <v>0</v>
      </c>
      <c r="EX25" s="315">
        <f t="shared" ca="1" si="221"/>
        <v>3</v>
      </c>
      <c r="EY25" s="315">
        <f t="shared" ref="EY25" ca="1" si="3485">IF(EO25&lt;&gt;"",SUMPRODUCT((EN24:EN27=EN25)*(EX24:EX27&gt;EX25)*1),0)</f>
        <v>0</v>
      </c>
      <c r="EZ25" s="315">
        <f t="shared" ref="EZ25" ca="1" si="3486">IF(EO25&lt;&gt;"",SUMPRODUCT((EY24:EY27=EY25)*(EW24:EW27&gt;EW25)*1),0)</f>
        <v>0</v>
      </c>
      <c r="FA25" s="315">
        <f t="shared" ca="1" si="2"/>
        <v>0</v>
      </c>
      <c r="FB25" s="315">
        <f t="shared" ref="FB25" ca="1" si="3487">IF(EO25&lt;&gt;"",SUMPRODUCT((FA24:FA27=FA25)*(EY24:EY27=EY25)*(EU24:EU27&gt;EU25)*1),0)</f>
        <v>0</v>
      </c>
      <c r="FC25" s="315">
        <f t="shared" ca="1" si="222"/>
        <v>1</v>
      </c>
      <c r="FD25" s="315">
        <f ca="1">SUMPRODUCT((OFFSET('Game Board'!F8:F55,0,DW1)=EP25)*(OFFSET('Game Board'!I8:I55,0,DW1)=EP26)*(OFFSET('Game Board'!G8:G55,0,DW1)&gt;OFFSET('Game Board'!H8:H55,0,DW1))*1)+SUMPRODUCT((OFFSET('Game Board'!I8:I55,0,DW1)=EP25)*(OFFSET('Game Board'!F8:F55,0,DW1)=EP26)*(OFFSET('Game Board'!H8:H55,0,DW1)&gt;OFFSET('Game Board'!G8:G55,0,DW1))*1)+SUMPRODUCT((OFFSET('Game Board'!F8:F55,0,DW1)=EP25)*(OFFSET('Game Board'!I8:I55,0,DW1)=EP27)*(OFFSET('Game Board'!G8:G55,0,DW1)&gt;OFFSET('Game Board'!H8:H55,0,DW1))*1)+SUMPRODUCT((OFFSET('Game Board'!I8:I55,0,DW1)=EP25)*(OFFSET('Game Board'!F8:F55,0,DW1)=EP27)*(OFFSET('Game Board'!H8:H55,0,DW1)&gt;OFFSET('Game Board'!G8:G55,0,DW1))*1)</f>
        <v>0</v>
      </c>
      <c r="FE25" s="315">
        <f ca="1">SUMPRODUCT((OFFSET('Game Board'!F8:F55,0,DW1)=EP25)*(OFFSET('Game Board'!I8:I55,0,DW1)=EP26)*(OFFSET('Game Board'!G8:G55,0,DW1)=OFFSET('Game Board'!H8:H55,0,DW1))*1)+SUMPRODUCT((OFFSET('Game Board'!I8:I55,0,DW1)=EP25)*(OFFSET('Game Board'!F8:F55,0,DW1)=EP26)*(OFFSET('Game Board'!G8:G55,0,DW1)=OFFSET('Game Board'!H8:H55,0,DW1))*1)+SUMPRODUCT((OFFSET('Game Board'!F8:F55,0,DW1)=EP25)*(OFFSET('Game Board'!I8:I55,0,DW1)=EP27)*(OFFSET('Game Board'!G8:G55,0,DW1)=OFFSET('Game Board'!H8:H55,0,DW1))*1)+SUMPRODUCT((OFFSET('Game Board'!I8:I55,0,DW1)=EP25)*(OFFSET('Game Board'!F8:F55,0,DW1)=EP27)*(OFFSET('Game Board'!G8:G55,0,DW1)=OFFSET('Game Board'!H8:H55,0,DW1))*1)</f>
        <v>0</v>
      </c>
      <c r="FF25" s="315">
        <f ca="1">SUMPRODUCT((OFFSET('Game Board'!F8:F55,0,DW1)=EP25)*(OFFSET('Game Board'!I8:I55,0,DW1)=EP26)*(OFFSET('Game Board'!G8:G55,0,DW1)&lt;OFFSET('Game Board'!H8:H55,0,DW1))*1)+SUMPRODUCT((OFFSET('Game Board'!I8:I55,0,DW1)=EP25)*(OFFSET('Game Board'!F8:F55,0,DW1)=EP26)*(OFFSET('Game Board'!H8:H55,0,DW1)&lt;OFFSET('Game Board'!G8:G55,0,DW1))*1)+SUMPRODUCT((OFFSET('Game Board'!F8:F55,0,DW1)=EP25)*(OFFSET('Game Board'!I8:I55,0,DW1)=EP27)*(OFFSET('Game Board'!G8:G55,0,DW1)&lt;OFFSET('Game Board'!H8:H55,0,DW1))*1)+SUMPRODUCT((OFFSET('Game Board'!I8:I55,0,DW1)=EP25)*(OFFSET('Game Board'!F8:F55,0,DW1)=EP27)*(OFFSET('Game Board'!H8:H55,0,DW1)&lt;OFFSET('Game Board'!G8:G55,0,DW1))*1)</f>
        <v>0</v>
      </c>
      <c r="FG25" s="315">
        <f ca="1">SUMIFS(OFFSET('Game Board'!G8:G55,0,DW1),OFFSET('Game Board'!F8:F55,0,DW1),EP25,OFFSET('Game Board'!I8:I55,0,DW1),EP26)+SUMIFS(OFFSET('Game Board'!G8:G55,0,DW1),OFFSET('Game Board'!F8:F55,0,DW1),EP25,OFFSET('Game Board'!I8:I55,0,DW1),EP27)+SUMIFS(OFFSET('Game Board'!H8:H55,0,DW1),OFFSET('Game Board'!I8:I55,0,DW1),EP25,OFFSET('Game Board'!F8:F55,0,DW1),EP26)+SUMIFS(OFFSET('Game Board'!H8:H55,0,DW1),OFFSET('Game Board'!I8:I55,0,DW1),EP25,OFFSET('Game Board'!F8:F55,0,DW1),EP27)</f>
        <v>0</v>
      </c>
      <c r="FH25" s="315">
        <f ca="1">SUMIFS(OFFSET('Game Board'!H8:H55,0,DW1),OFFSET('Game Board'!F8:F55,0,DW1),EP25,OFFSET('Game Board'!I8:I55,0,DW1),EP26)+SUMIFS(OFFSET('Game Board'!H8:H55,0,DW1),OFFSET('Game Board'!F8:F55,0,DW1),EP25,OFFSET('Game Board'!I8:I55,0,DW1),EP27)+SUMIFS(OFFSET('Game Board'!G8:G55,0,DW1),OFFSET('Game Board'!I8:I55,0,DW1),EP25,OFFSET('Game Board'!F8:F55,0,DW1),EP26)+SUMIFS(OFFSET('Game Board'!G8:G55,0,DW1),OFFSET('Game Board'!I8:I55,0,DW1),EP25,OFFSET('Game Board'!F8:F55,0,DW1),EP27)</f>
        <v>0</v>
      </c>
      <c r="FI25" s="315">
        <f t="shared" ca="1" si="223"/>
        <v>0</v>
      </c>
      <c r="FJ25" s="315">
        <f t="shared" ca="1" si="224"/>
        <v>0</v>
      </c>
      <c r="FK25" s="315">
        <f t="shared" ref="FK25" ca="1" si="3488">IF(EP25&lt;&gt;"",SUMPRODUCT((EN24:EN27=EN25)*(FJ24:FJ27&gt;FJ25)*1),0)</f>
        <v>0</v>
      </c>
      <c r="FL25" s="315">
        <f t="shared" ref="FL25" ca="1" si="3489">IF(EP25&lt;&gt;"",SUMPRODUCT((FK24:FK27=FK25)*(FI24:FI27&gt;FI25)*1),0)</f>
        <v>0</v>
      </c>
      <c r="FM25" s="315">
        <f t="shared" ca="1" si="225"/>
        <v>0</v>
      </c>
      <c r="FN25" s="315">
        <f t="shared" ref="FN25" ca="1" si="3490">IF(EP25&lt;&gt;"",SUMPRODUCT((FM24:FM27=FM25)*(FK24:FK27=FK25)*(FG24:FG27&gt;FG25)*1),0)</f>
        <v>0</v>
      </c>
      <c r="FO25" s="315">
        <f t="shared" ca="1" si="226"/>
        <v>1</v>
      </c>
      <c r="FP25" s="315">
        <v>0</v>
      </c>
      <c r="FQ25" s="315">
        <v>0</v>
      </c>
      <c r="FR25" s="315">
        <v>0</v>
      </c>
      <c r="FS25" s="315">
        <v>0</v>
      </c>
      <c r="FT25" s="315">
        <v>0</v>
      </c>
      <c r="FU25" s="315">
        <v>0</v>
      </c>
      <c r="FV25" s="315">
        <v>0</v>
      </c>
      <c r="FW25" s="315">
        <v>0</v>
      </c>
      <c r="FX25" s="315">
        <v>0</v>
      </c>
      <c r="FY25" s="315">
        <v>0</v>
      </c>
      <c r="FZ25" s="315">
        <v>0</v>
      </c>
      <c r="GA25" s="315">
        <f t="shared" ca="1" si="389"/>
        <v>1</v>
      </c>
      <c r="GB25" s="315">
        <f t="shared" ref="GB25" ca="1" si="3491">SUMPRODUCT((GA24:GA27=GA25)*(ED24:ED27&gt;ED25)*1)</f>
        <v>2</v>
      </c>
      <c r="GC25" s="315">
        <f t="shared" ca="1" si="227"/>
        <v>3</v>
      </c>
      <c r="GD25" s="315" t="str">
        <f t="shared" si="228"/>
        <v>Jamaica</v>
      </c>
      <c r="GE25" s="315">
        <f t="shared" ca="1" si="3"/>
        <v>0</v>
      </c>
      <c r="GF25" s="315">
        <f ca="1">SUMPRODUCT((OFFSET('Game Board'!G8:G55,0,GF1)&lt;&gt;"")*(OFFSET('Game Board'!F8:F55,0,GF1)=C25)*(OFFSET('Game Board'!G8:G55,0,GF1)&gt;OFFSET('Game Board'!H8:H55,0,GF1))*1)+SUMPRODUCT((OFFSET('Game Board'!G8:G55,0,GF1)&lt;&gt;"")*(OFFSET('Game Board'!I8:I55,0,GF1)=C25)*(OFFSET('Game Board'!H8:H55,0,GF1)&gt;OFFSET('Game Board'!G8:G55,0,GF1))*1)</f>
        <v>0</v>
      </c>
      <c r="GG25" s="315">
        <f ca="1">SUMPRODUCT((OFFSET('Game Board'!G8:G55,0,GF1)&lt;&gt;"")*(OFFSET('Game Board'!F8:F55,0,GF1)=C25)*(OFFSET('Game Board'!G8:G55,0,GF1)=OFFSET('Game Board'!H8:H55,0,GF1))*1)+SUMPRODUCT((OFFSET('Game Board'!G8:G55,0,GF1)&lt;&gt;"")*(OFFSET('Game Board'!I8:I55,0,GF1)=C25)*(OFFSET('Game Board'!G8:G55,0,GF1)=OFFSET('Game Board'!H8:H55,0,GF1))*1)</f>
        <v>0</v>
      </c>
      <c r="GH25" s="315">
        <f ca="1">SUMPRODUCT((OFFSET('Game Board'!G8:G55,0,GF1)&lt;&gt;"")*(OFFSET('Game Board'!F8:F55,0,GF1)=C25)*(OFFSET('Game Board'!G8:G55,0,GF1)&lt;OFFSET('Game Board'!H8:H55,0,GF1))*1)+SUMPRODUCT((OFFSET('Game Board'!G8:G55,0,GF1)&lt;&gt;"")*(OFFSET('Game Board'!I8:I55,0,GF1)=C25)*(OFFSET('Game Board'!H8:H55,0,GF1)&lt;OFFSET('Game Board'!G8:G55,0,GF1))*1)</f>
        <v>0</v>
      </c>
      <c r="GI25" s="315">
        <f ca="1">SUMIF(OFFSET('Game Board'!F8:F55,0,GF1),C25,OFFSET('Game Board'!G8:G55,0,GF1))+SUMIF(OFFSET('Game Board'!I8:I55,0,GF1),C25,OFFSET('Game Board'!H8:H55,0,GF1))</f>
        <v>0</v>
      </c>
      <c r="GJ25" s="315">
        <f ca="1">SUMIF(OFFSET('Game Board'!F8:F55,0,GF1),C25,OFFSET('Game Board'!H8:H55,0,GF1))+SUMIF(OFFSET('Game Board'!I8:I55,0,GF1),C25,OFFSET('Game Board'!G8:G55,0,GF1))</f>
        <v>0</v>
      </c>
      <c r="GK25" s="315">
        <f t="shared" ca="1" si="4"/>
        <v>0</v>
      </c>
      <c r="GL25" s="315">
        <f t="shared" ca="1" si="5"/>
        <v>0</v>
      </c>
      <c r="GM25" s="315">
        <f ca="1">INDEX(L4:L35,MATCH(GV25,C4:C35,0),0)</f>
        <v>1536</v>
      </c>
      <c r="GN25" s="319">
        <f>'Tournament Setup'!F27</f>
        <v>0</v>
      </c>
      <c r="GO25" s="315">
        <f t="shared" ref="GO25" ca="1" si="3492">RANK(GL25,GL24:GL27)</f>
        <v>1</v>
      </c>
      <c r="GP25" s="315">
        <f t="shared" ref="GP25" ca="1" si="3493">SUMPRODUCT((GO24:GO27=GO25)*(GK24:GK27&gt;GK25)*1)</f>
        <v>0</v>
      </c>
      <c r="GQ25" s="315">
        <f t="shared" ca="1" si="8"/>
        <v>1</v>
      </c>
      <c r="GR25" s="315">
        <f t="shared" ref="GR25" ca="1" si="3494">SUMPRODUCT((GO24:GO27=GO25)*(GK24:GK27=GK25)*(GI24:GI27&gt;GI25)*1)</f>
        <v>0</v>
      </c>
      <c r="GS25" s="315">
        <f t="shared" ca="1" si="10"/>
        <v>1</v>
      </c>
      <c r="GT25" s="315">
        <f t="shared" ref="GT25" ca="1" si="3495">RANK(GS25,GS24:GS27,1)+COUNTIF(GS24:GS25,GS25)-1</f>
        <v>2</v>
      </c>
      <c r="GU25" s="315">
        <v>2</v>
      </c>
      <c r="GV25" s="315" t="str">
        <f t="shared" ref="GV25" ca="1" si="3496">INDEX(GD24:GD27,MATCH(GU25,GT24:GT27,0),0)</f>
        <v>Jamaica</v>
      </c>
      <c r="GW25" s="315">
        <f t="shared" ref="GW25" ca="1" si="3497">INDEX(GS24:GS27,MATCH(GV25,GD24:GD27,0),0)</f>
        <v>1</v>
      </c>
      <c r="GX25" s="315" t="str">
        <f t="shared" ref="GX25" ca="1" si="3498">IF(GX24&lt;&gt;"",GV25,"")</f>
        <v>Jamaica</v>
      </c>
      <c r="GY25" s="315" t="str">
        <f t="shared" ref="GY25" ca="1" si="3499">IF(GW26=2,GV25,"")</f>
        <v/>
      </c>
      <c r="HA25" s="315">
        <f ca="1">SUMPRODUCT((OFFSET('Game Board'!F8:F55,0,GF1)=GX25)*(OFFSET('Game Board'!I8:I55,0,GF1)=GX24)*(OFFSET('Game Board'!G8:G55,0,GF1)&gt;OFFSET('Game Board'!H8:H55,0,GF1))*1)+SUMPRODUCT((OFFSET('Game Board'!I8:I55,0,GF1)=GX25)*(OFFSET('Game Board'!F8:F55,0,GF1)=GX24)*(OFFSET('Game Board'!H8:H55,0,GF1)&gt;OFFSET('Game Board'!G8:G55,0,GF1))*1)+SUMPRODUCT((OFFSET('Game Board'!F8:F55,0,GF1)=GX25)*(OFFSET('Game Board'!I8:I55,0,GF1)=GX26)*(OFFSET('Game Board'!G8:G55,0,GF1)&gt;OFFSET('Game Board'!H8:H55,0,GF1))*1)+SUMPRODUCT((OFFSET('Game Board'!I8:I55,0,GF1)=GX25)*(OFFSET('Game Board'!F8:F55,0,GF1)=GX26)*(OFFSET('Game Board'!H8:H55,0,GF1)&gt;OFFSET('Game Board'!G8:G55,0,GF1))*1)+SUMPRODUCT((OFFSET('Game Board'!F8:F55,0,GF1)=GX25)*(OFFSET('Game Board'!I8:I55,0,GF1)=GX27)*(OFFSET('Game Board'!G8:G55,0,GF1)&gt;OFFSET('Game Board'!H8:H55,0,GF1))*1)+SUMPRODUCT((OFFSET('Game Board'!I8:I55,0,GF1)=GX25)*(OFFSET('Game Board'!F8:F55,0,GF1)=GX27)*(OFFSET('Game Board'!H8:H55,0,GF1)&gt;OFFSET('Game Board'!G8:G55,0,GF1))*1)</f>
        <v>0</v>
      </c>
      <c r="HB25" s="315">
        <f ca="1">SUMPRODUCT((OFFSET('Game Board'!F8:F55,0,GF1)=GX25)*(OFFSET('Game Board'!I8:I55,0,GF1)=GX24)*(OFFSET('Game Board'!G8:G55,0,GF1)=OFFSET('Game Board'!H8:H55,0,GF1))*1)+SUMPRODUCT((OFFSET('Game Board'!I8:I55,0,GF1)=GX25)*(OFFSET('Game Board'!F8:F55,0,GF1)=GX24)*(OFFSET('Game Board'!G8:G55,0,GF1)=OFFSET('Game Board'!H8:H55,0,GF1))*1)+SUMPRODUCT((OFFSET('Game Board'!F8:F55,0,GF1)=GX25)*(OFFSET('Game Board'!I8:I55,0,GF1)=GX26)*(OFFSET('Game Board'!G8:G55,0,GF1)=OFFSET('Game Board'!H8:H55,0,GF1))*1)+SUMPRODUCT((OFFSET('Game Board'!I8:I55,0,GF1)=GX25)*(OFFSET('Game Board'!F8:F55,0,GF1)=GX26)*(OFFSET('Game Board'!G8:G55,0,GF1)=OFFSET('Game Board'!H8:H55,0,GF1))*1)+SUMPRODUCT((OFFSET('Game Board'!F8:F55,0,GF1)=GX25)*(OFFSET('Game Board'!I8:I55,0,GF1)=GX27)*(OFFSET('Game Board'!G8:G55,0,GF1)=OFFSET('Game Board'!H8:H55,0,GF1))*1)+SUMPRODUCT((OFFSET('Game Board'!I8:I55,0,GF1)=GX25)*(OFFSET('Game Board'!F8:F55,0,GF1)=GX27)*(OFFSET('Game Board'!G8:G55,0,GF1)=OFFSET('Game Board'!H8:H55,0,GF1))*1)</f>
        <v>3</v>
      </c>
      <c r="HC25" s="315">
        <f ca="1">SUMPRODUCT((OFFSET('Game Board'!F8:F55,0,GF1)=GX25)*(OFFSET('Game Board'!I8:I55,0,GF1)=GX24)*(OFFSET('Game Board'!G8:G55,0,GF1)&lt;OFFSET('Game Board'!H8:H55,0,GF1))*1)+SUMPRODUCT((OFFSET('Game Board'!I8:I55,0,GF1)=GX25)*(OFFSET('Game Board'!F8:F55,0,GF1)=GX24)*(OFFSET('Game Board'!H8:H55,0,GF1)&lt;OFFSET('Game Board'!G8:G55,0,GF1))*1)+SUMPRODUCT((OFFSET('Game Board'!F8:F55,0,GF1)=GX25)*(OFFSET('Game Board'!I8:I55,0,GF1)=GX26)*(OFFSET('Game Board'!G8:G55,0,GF1)&lt;OFFSET('Game Board'!H8:H55,0,GF1))*1)+SUMPRODUCT((OFFSET('Game Board'!I8:I55,0,GF1)=GX25)*(OFFSET('Game Board'!F8:F55,0,GF1)=GX26)*(OFFSET('Game Board'!H8:H55,0,GF1)&lt;OFFSET('Game Board'!G8:G55,0,GF1))*1)+SUMPRODUCT((OFFSET('Game Board'!F8:F55,0,GF1)=GX25)*(OFFSET('Game Board'!I8:I55,0,GF1)=GX27)*(OFFSET('Game Board'!G8:G55,0,GF1)&lt;OFFSET('Game Board'!H8:H55,0,GF1))*1)+SUMPRODUCT((OFFSET('Game Board'!I8:I55,0,GF1)=GX25)*(OFFSET('Game Board'!F8:F55,0,GF1)=GX27)*(OFFSET('Game Board'!H8:H55,0,GF1)&lt;OFFSET('Game Board'!G8:G55,0,GF1))*1)</f>
        <v>0</v>
      </c>
      <c r="HD25" s="315">
        <f ca="1">SUMIFS(OFFSET('Game Board'!G8:G55,0,GF1),OFFSET('Game Board'!F8:F55,0,GF1),GX25,OFFSET('Game Board'!I8:I55,0,GF1),GX24)+SUMIFS(OFFSET('Game Board'!G8:G55,0,GF1),OFFSET('Game Board'!F8:F55,0,GF1),GX25,OFFSET('Game Board'!I8:I55,0,GF1),GX26)+SUMIFS(OFFSET('Game Board'!G8:G55,0,GF1),OFFSET('Game Board'!F8:F55,0,GF1),GX25,OFFSET('Game Board'!I8:I55,0,GF1),GX27)+SUMIFS(OFFSET('Game Board'!H8:H55,0,GF1),OFFSET('Game Board'!I8:I55,0,GF1),GX25,OFFSET('Game Board'!F8:F55,0,GF1),GX24)+SUMIFS(OFFSET('Game Board'!H8:H55,0,GF1),OFFSET('Game Board'!I8:I55,0,GF1),GX25,OFFSET('Game Board'!F8:F55,0,GF1),GX26)+SUMIFS(OFFSET('Game Board'!H8:H55,0,GF1),OFFSET('Game Board'!I8:I55,0,GF1),GX25,OFFSET('Game Board'!F8:F55,0,GF1),GX27)</f>
        <v>0</v>
      </c>
      <c r="HE25" s="315">
        <f ca="1">SUMIFS(OFFSET('Game Board'!H8:H55,0,GF1),OFFSET('Game Board'!F8:F55,0,GF1),GX25,OFFSET('Game Board'!I8:I55,0,GF1),GX24)+SUMIFS(OFFSET('Game Board'!H8:H55,0,GF1),OFFSET('Game Board'!F8:F55,0,GF1),GX25,OFFSET('Game Board'!I8:I55,0,GF1),GX26)+SUMIFS(OFFSET('Game Board'!H8:H55,0,GF1),OFFSET('Game Board'!F8:F55,0,GF1),GX25,OFFSET('Game Board'!I8:I55,0,GF1),GX27)+SUMIFS(OFFSET('Game Board'!G8:G55,0,GF1),OFFSET('Game Board'!I8:I55,0,GF1),GX25,OFFSET('Game Board'!F8:F55,0,GF1),GX24)+SUMIFS(OFFSET('Game Board'!G8:G55,0,GF1),OFFSET('Game Board'!I8:I55,0,GF1),GX25,OFFSET('Game Board'!F8:F55,0,GF1),GX26)+SUMIFS(OFFSET('Game Board'!G8:G55,0,GF1),OFFSET('Game Board'!I8:I55,0,GF1),GX25,OFFSET('Game Board'!F8:F55,0,GF1),GX27)</f>
        <v>0</v>
      </c>
      <c r="HF25" s="315">
        <f t="shared" ca="1" si="15"/>
        <v>0</v>
      </c>
      <c r="HG25" s="315">
        <f t="shared" ca="1" si="16"/>
        <v>3</v>
      </c>
      <c r="HH25" s="315">
        <f t="shared" ref="HH25" ca="1" si="3500">IF(GX25&lt;&gt;"",SUMPRODUCT((GW24:GW27=GW25)*(HG24:HG27&gt;HG25)*1),0)</f>
        <v>0</v>
      </c>
      <c r="HI25" s="315">
        <f t="shared" ref="HI25" ca="1" si="3501">IF(GX25&lt;&gt;"",SUMPRODUCT((HH24:HH27=HH25)*(HF24:HF27&gt;HF25)*1),0)</f>
        <v>0</v>
      </c>
      <c r="HJ25" s="315">
        <f t="shared" ca="1" si="19"/>
        <v>0</v>
      </c>
      <c r="HK25" s="315">
        <f t="shared" ref="HK25" ca="1" si="3502">IF(GX25&lt;&gt;"",SUMPRODUCT((HJ24:HJ27=HJ25)*(HH24:HH27=HH25)*(HD24:HD27&gt;HD25)*1),0)</f>
        <v>0</v>
      </c>
      <c r="HL25" s="315">
        <f t="shared" ca="1" si="21"/>
        <v>1</v>
      </c>
      <c r="HM25" s="315">
        <f ca="1">SUMPRODUCT((OFFSET('Game Board'!F8:F55,0,GF1)=GY25)*(OFFSET('Game Board'!I8:I55,0,GF1)=GY26)*(OFFSET('Game Board'!G8:G55,0,GF1)&gt;OFFSET('Game Board'!H8:H55,0,GF1))*1)+SUMPRODUCT((OFFSET('Game Board'!I8:I55,0,GF1)=GY25)*(OFFSET('Game Board'!F8:F55,0,GF1)=GY26)*(OFFSET('Game Board'!H8:H55,0,GF1)&gt;OFFSET('Game Board'!G8:G55,0,GF1))*1)+SUMPRODUCT((OFFSET('Game Board'!F8:F55,0,GF1)=GY25)*(OFFSET('Game Board'!I8:I55,0,GF1)=GY27)*(OFFSET('Game Board'!G8:G55,0,GF1)&gt;OFFSET('Game Board'!H8:H55,0,GF1))*1)+SUMPRODUCT((OFFSET('Game Board'!I8:I55,0,GF1)=GY25)*(OFFSET('Game Board'!F8:F55,0,GF1)=GY27)*(OFFSET('Game Board'!H8:H55,0,GF1)&gt;OFFSET('Game Board'!G8:G55,0,GF1))*1)</f>
        <v>0</v>
      </c>
      <c r="HN25" s="315">
        <f ca="1">SUMPRODUCT((OFFSET('Game Board'!F8:F55,0,GF1)=GY25)*(OFFSET('Game Board'!I8:I55,0,GF1)=GY26)*(OFFSET('Game Board'!G8:G55,0,GF1)=OFFSET('Game Board'!H8:H55,0,GF1))*1)+SUMPRODUCT((OFFSET('Game Board'!I8:I55,0,GF1)=GY25)*(OFFSET('Game Board'!F8:F55,0,GF1)=GY26)*(OFFSET('Game Board'!G8:G55,0,GF1)=OFFSET('Game Board'!H8:H55,0,GF1))*1)+SUMPRODUCT((OFFSET('Game Board'!F8:F55,0,GF1)=GY25)*(OFFSET('Game Board'!I8:I55,0,GF1)=GY27)*(OFFSET('Game Board'!G8:G55,0,GF1)=OFFSET('Game Board'!H8:H55,0,GF1))*1)+SUMPRODUCT((OFFSET('Game Board'!I8:I55,0,GF1)=GY25)*(OFFSET('Game Board'!F8:F55,0,GF1)=GY27)*(OFFSET('Game Board'!G8:G55,0,GF1)=OFFSET('Game Board'!H8:H55,0,GF1))*1)</f>
        <v>0</v>
      </c>
      <c r="HO25" s="315">
        <f ca="1">SUMPRODUCT((OFFSET('Game Board'!F8:F55,0,GF1)=GY25)*(OFFSET('Game Board'!I8:I55,0,GF1)=GY26)*(OFFSET('Game Board'!G8:G55,0,GF1)&lt;OFFSET('Game Board'!H8:H55,0,GF1))*1)+SUMPRODUCT((OFFSET('Game Board'!I8:I55,0,GF1)=GY25)*(OFFSET('Game Board'!F8:F55,0,GF1)=GY26)*(OFFSET('Game Board'!H8:H55,0,GF1)&lt;OFFSET('Game Board'!G8:G55,0,GF1))*1)+SUMPRODUCT((OFFSET('Game Board'!F8:F55,0,GF1)=GY25)*(OFFSET('Game Board'!I8:I55,0,GF1)=GY27)*(OFFSET('Game Board'!G8:G55,0,GF1)&lt;OFFSET('Game Board'!H8:H55,0,GF1))*1)+SUMPRODUCT((OFFSET('Game Board'!I8:I55,0,GF1)=GY25)*(OFFSET('Game Board'!F8:F55,0,GF1)=GY27)*(OFFSET('Game Board'!H8:H55,0,GF1)&lt;OFFSET('Game Board'!G8:G55,0,GF1))*1)</f>
        <v>0</v>
      </c>
      <c r="HP25" s="315">
        <f ca="1">SUMIFS(OFFSET('Game Board'!G8:G55,0,GF1),OFFSET('Game Board'!F8:F55,0,GF1),GY25,OFFSET('Game Board'!I8:I55,0,GF1),GY26)+SUMIFS(OFFSET('Game Board'!G8:G55,0,GF1),OFFSET('Game Board'!F8:F55,0,GF1),GY25,OFFSET('Game Board'!I8:I55,0,GF1),GY27)+SUMIFS(OFFSET('Game Board'!H8:H55,0,GF1),OFFSET('Game Board'!I8:I55,0,GF1),GY25,OFFSET('Game Board'!F8:F55,0,GF1),GY26)+SUMIFS(OFFSET('Game Board'!H8:H55,0,GF1),OFFSET('Game Board'!I8:I55,0,GF1),GY25,OFFSET('Game Board'!F8:F55,0,GF1),GY27)</f>
        <v>0</v>
      </c>
      <c r="HQ25" s="315">
        <f ca="1">SUMIFS(OFFSET('Game Board'!H8:H55,0,GF1),OFFSET('Game Board'!F8:F55,0,GF1),GY25,OFFSET('Game Board'!I8:I55,0,GF1),GY26)+SUMIFS(OFFSET('Game Board'!H8:H55,0,GF1),OFFSET('Game Board'!F8:F55,0,GF1),GY25,OFFSET('Game Board'!I8:I55,0,GF1),GY27)+SUMIFS(OFFSET('Game Board'!G8:G55,0,GF1),OFFSET('Game Board'!I8:I55,0,GF1),GY25,OFFSET('Game Board'!F8:F55,0,GF1),GY26)+SUMIFS(OFFSET('Game Board'!G8:G55,0,GF1),OFFSET('Game Board'!I8:I55,0,GF1),GY25,OFFSET('Game Board'!F8:F55,0,GF1),GY27)</f>
        <v>0</v>
      </c>
      <c r="HR25" s="315">
        <f t="shared" ca="1" si="240"/>
        <v>0</v>
      </c>
      <c r="HS25" s="315">
        <f t="shared" ca="1" si="241"/>
        <v>0</v>
      </c>
      <c r="HT25" s="315">
        <f t="shared" ref="HT25" ca="1" si="3503">IF(GY25&lt;&gt;"",SUMPRODUCT((GW24:GW27=GW25)*(HS24:HS27&gt;HS25)*1),0)</f>
        <v>0</v>
      </c>
      <c r="HU25" s="315">
        <f t="shared" ref="HU25" ca="1" si="3504">IF(GY25&lt;&gt;"",SUMPRODUCT((HT24:HT27=HT25)*(HR24:HR27&gt;HR25)*1),0)</f>
        <v>0</v>
      </c>
      <c r="HV25" s="315">
        <f t="shared" ca="1" si="244"/>
        <v>0</v>
      </c>
      <c r="HW25" s="315">
        <f t="shared" ref="HW25" ca="1" si="3505">IF(GY25&lt;&gt;"",SUMPRODUCT((HV24:HV27=HV25)*(HT24:HT27=HT25)*(HP24:HP27&gt;HP25)*1),0)</f>
        <v>0</v>
      </c>
      <c r="HX25" s="315">
        <f t="shared" ca="1" si="22"/>
        <v>1</v>
      </c>
      <c r="HY25" s="315">
        <v>0</v>
      </c>
      <c r="HZ25" s="315">
        <v>0</v>
      </c>
      <c r="IA25" s="315">
        <v>0</v>
      </c>
      <c r="IB25" s="315">
        <v>0</v>
      </c>
      <c r="IC25" s="315">
        <v>0</v>
      </c>
      <c r="ID25" s="315">
        <v>0</v>
      </c>
      <c r="IE25" s="315">
        <v>0</v>
      </c>
      <c r="IF25" s="315">
        <v>0</v>
      </c>
      <c r="IG25" s="315">
        <v>0</v>
      </c>
      <c r="IH25" s="315">
        <v>0</v>
      </c>
      <c r="II25" s="315">
        <v>0</v>
      </c>
      <c r="IJ25" s="315">
        <f t="shared" ca="1" si="23"/>
        <v>1</v>
      </c>
      <c r="IK25" s="315">
        <f t="shared" ref="IK25" ca="1" si="3506">SUMPRODUCT((IJ24:IJ27=IJ25)*(GM24:GM27&gt;GM25)*1)</f>
        <v>2</v>
      </c>
      <c r="IL25" s="315">
        <f t="shared" ca="1" si="25"/>
        <v>3</v>
      </c>
      <c r="IM25" s="315" t="str">
        <f t="shared" si="247"/>
        <v>Jamaica</v>
      </c>
      <c r="IN25" s="315">
        <f t="shared" ca="1" si="26"/>
        <v>0</v>
      </c>
      <c r="IO25" s="315">
        <f ca="1">SUMPRODUCT((OFFSET('Game Board'!G8:G55,0,IO1)&lt;&gt;"")*(OFFSET('Game Board'!F8:F55,0,IO1)=C25)*(OFFSET('Game Board'!G8:G55,0,IO1)&gt;OFFSET('Game Board'!H8:H55,0,IO1))*1)+SUMPRODUCT((OFFSET('Game Board'!G8:G55,0,IO1)&lt;&gt;"")*(OFFSET('Game Board'!I8:I55,0,IO1)=C25)*(OFFSET('Game Board'!H8:H55,0,IO1)&gt;OFFSET('Game Board'!G8:G55,0,IO1))*1)</f>
        <v>0</v>
      </c>
      <c r="IP25" s="315">
        <f ca="1">SUMPRODUCT((OFFSET('Game Board'!G8:G55,0,IO1)&lt;&gt;"")*(OFFSET('Game Board'!F8:F55,0,IO1)=C25)*(OFFSET('Game Board'!G8:G55,0,IO1)=OFFSET('Game Board'!H8:H55,0,IO1))*1)+SUMPRODUCT((OFFSET('Game Board'!G8:G55,0,IO1)&lt;&gt;"")*(OFFSET('Game Board'!I8:I55,0,IO1)=C25)*(OFFSET('Game Board'!G8:G55,0,IO1)=OFFSET('Game Board'!H8:H55,0,IO1))*1)</f>
        <v>0</v>
      </c>
      <c r="IQ25" s="315">
        <f ca="1">SUMPRODUCT((OFFSET('Game Board'!G8:G55,0,IO1)&lt;&gt;"")*(OFFSET('Game Board'!F8:F55,0,IO1)=C25)*(OFFSET('Game Board'!G8:G55,0,IO1)&lt;OFFSET('Game Board'!H8:H55,0,IO1))*1)+SUMPRODUCT((OFFSET('Game Board'!G8:G55,0,IO1)&lt;&gt;"")*(OFFSET('Game Board'!I8:I55,0,IO1)=C25)*(OFFSET('Game Board'!H8:H55,0,IO1)&lt;OFFSET('Game Board'!G8:G55,0,IO1))*1)</f>
        <v>0</v>
      </c>
      <c r="IR25" s="315">
        <f ca="1">SUMIF(OFFSET('Game Board'!F8:F55,0,IO1),C25,OFFSET('Game Board'!G8:G55,0,IO1))+SUMIF(OFFSET('Game Board'!I8:I55,0,IO1),C25,OFFSET('Game Board'!H8:H55,0,IO1))</f>
        <v>0</v>
      </c>
      <c r="IS25" s="315">
        <f ca="1">SUMIF(OFFSET('Game Board'!F8:F55,0,IO1),C25,OFFSET('Game Board'!H8:H55,0,IO1))+SUMIF(OFFSET('Game Board'!I8:I55,0,IO1),C25,OFFSET('Game Board'!G8:G55,0,IO1))</f>
        <v>0</v>
      </c>
      <c r="IT25" s="315">
        <f t="shared" ca="1" si="27"/>
        <v>0</v>
      </c>
      <c r="IU25" s="315">
        <f t="shared" ca="1" si="28"/>
        <v>0</v>
      </c>
      <c r="IV25" s="315">
        <f ca="1">INDEX(L4:L35,MATCH(JE25,C4:C35,0),0)</f>
        <v>1536</v>
      </c>
      <c r="IW25" s="319">
        <f>'Tournament Setup'!F27</f>
        <v>0</v>
      </c>
      <c r="IX25" s="315">
        <f t="shared" ref="IX25" ca="1" si="3507">RANK(IU25,IU24:IU27)</f>
        <v>1</v>
      </c>
      <c r="IY25" s="315">
        <f t="shared" ref="IY25" ca="1" si="3508">SUMPRODUCT((IX24:IX27=IX25)*(IT24:IT27&gt;IT25)*1)</f>
        <v>0</v>
      </c>
      <c r="IZ25" s="315">
        <f t="shared" ca="1" si="31"/>
        <v>1</v>
      </c>
      <c r="JA25" s="315">
        <f t="shared" ref="JA25" ca="1" si="3509">SUMPRODUCT((IX24:IX27=IX25)*(IT24:IT27=IT25)*(IR24:IR27&gt;IR25)*1)</f>
        <v>0</v>
      </c>
      <c r="JB25" s="315">
        <f t="shared" ca="1" si="33"/>
        <v>1</v>
      </c>
      <c r="JC25" s="315">
        <f t="shared" ref="JC25" ca="1" si="3510">RANK(JB25,JB24:JB27,1)+COUNTIF(JB24:JB25,JB25)-1</f>
        <v>2</v>
      </c>
      <c r="JD25" s="315">
        <v>2</v>
      </c>
      <c r="JE25" s="315" t="str">
        <f t="shared" ref="JE25" ca="1" si="3511">INDEX(IM24:IM27,MATCH(JD25,JC24:JC27,0),0)</f>
        <v>Jamaica</v>
      </c>
      <c r="JF25" s="315">
        <f t="shared" ref="JF25" ca="1" si="3512">INDEX(JB24:JB27,MATCH(JE25,IM24:IM27,0),0)</f>
        <v>1</v>
      </c>
      <c r="JG25" s="315" t="str">
        <f t="shared" ref="JG25" ca="1" si="3513">IF(JG24&lt;&gt;"",JE25,"")</f>
        <v>Jamaica</v>
      </c>
      <c r="JH25" s="315" t="str">
        <f t="shared" ref="JH25" ca="1" si="3514">IF(JF26=2,JE25,"")</f>
        <v/>
      </c>
      <c r="JJ25" s="315">
        <f ca="1">SUMPRODUCT((OFFSET('Game Board'!F8:F55,0,IO1)=JG25)*(OFFSET('Game Board'!I8:I55,0,IO1)=JG24)*(OFFSET('Game Board'!G8:G55,0,IO1)&gt;OFFSET('Game Board'!H8:H55,0,IO1))*1)+SUMPRODUCT((OFFSET('Game Board'!I8:I55,0,IO1)=JG25)*(OFFSET('Game Board'!F8:F55,0,IO1)=JG24)*(OFFSET('Game Board'!H8:H55,0,IO1)&gt;OFFSET('Game Board'!G8:G55,0,IO1))*1)+SUMPRODUCT((OFFSET('Game Board'!F8:F55,0,IO1)=JG25)*(OFFSET('Game Board'!I8:I55,0,IO1)=JG26)*(OFFSET('Game Board'!G8:G55,0,IO1)&gt;OFFSET('Game Board'!H8:H55,0,IO1))*1)+SUMPRODUCT((OFFSET('Game Board'!I8:I55,0,IO1)=JG25)*(OFFSET('Game Board'!F8:F55,0,IO1)=JG26)*(OFFSET('Game Board'!H8:H55,0,IO1)&gt;OFFSET('Game Board'!G8:G55,0,IO1))*1)+SUMPRODUCT((OFFSET('Game Board'!F8:F55,0,IO1)=JG25)*(OFFSET('Game Board'!I8:I55,0,IO1)=JG27)*(OFFSET('Game Board'!G8:G55,0,IO1)&gt;OFFSET('Game Board'!H8:H55,0,IO1))*1)+SUMPRODUCT((OFFSET('Game Board'!I8:I55,0,IO1)=JG25)*(OFFSET('Game Board'!F8:F55,0,IO1)=JG27)*(OFFSET('Game Board'!H8:H55,0,IO1)&gt;OFFSET('Game Board'!G8:G55,0,IO1))*1)</f>
        <v>0</v>
      </c>
      <c r="JK25" s="315">
        <f ca="1">SUMPRODUCT((OFFSET('Game Board'!F8:F55,0,IO1)=JG25)*(OFFSET('Game Board'!I8:I55,0,IO1)=JG24)*(OFFSET('Game Board'!G8:G55,0,IO1)=OFFSET('Game Board'!H8:H55,0,IO1))*1)+SUMPRODUCT((OFFSET('Game Board'!I8:I55,0,IO1)=JG25)*(OFFSET('Game Board'!F8:F55,0,IO1)=JG24)*(OFFSET('Game Board'!G8:G55,0,IO1)=OFFSET('Game Board'!H8:H55,0,IO1))*1)+SUMPRODUCT((OFFSET('Game Board'!F8:F55,0,IO1)=JG25)*(OFFSET('Game Board'!I8:I55,0,IO1)=JG26)*(OFFSET('Game Board'!G8:G55,0,IO1)=OFFSET('Game Board'!H8:H55,0,IO1))*1)+SUMPRODUCT((OFFSET('Game Board'!I8:I55,0,IO1)=JG25)*(OFFSET('Game Board'!F8:F55,0,IO1)=JG26)*(OFFSET('Game Board'!G8:G55,0,IO1)=OFFSET('Game Board'!H8:H55,0,IO1))*1)+SUMPRODUCT((OFFSET('Game Board'!F8:F55,0,IO1)=JG25)*(OFFSET('Game Board'!I8:I55,0,IO1)=JG27)*(OFFSET('Game Board'!G8:G55,0,IO1)=OFFSET('Game Board'!H8:H55,0,IO1))*1)+SUMPRODUCT((OFFSET('Game Board'!I8:I55,0,IO1)=JG25)*(OFFSET('Game Board'!F8:F55,0,IO1)=JG27)*(OFFSET('Game Board'!G8:G55,0,IO1)=OFFSET('Game Board'!H8:H55,0,IO1))*1)</f>
        <v>3</v>
      </c>
      <c r="JL25" s="315">
        <f ca="1">SUMPRODUCT((OFFSET('Game Board'!F8:F55,0,IO1)=JG25)*(OFFSET('Game Board'!I8:I55,0,IO1)=JG24)*(OFFSET('Game Board'!G8:G55,0,IO1)&lt;OFFSET('Game Board'!H8:H55,0,IO1))*1)+SUMPRODUCT((OFFSET('Game Board'!I8:I55,0,IO1)=JG25)*(OFFSET('Game Board'!F8:F55,0,IO1)=JG24)*(OFFSET('Game Board'!H8:H55,0,IO1)&lt;OFFSET('Game Board'!G8:G55,0,IO1))*1)+SUMPRODUCT((OFFSET('Game Board'!F8:F55,0,IO1)=JG25)*(OFFSET('Game Board'!I8:I55,0,IO1)=JG26)*(OFFSET('Game Board'!G8:G55,0,IO1)&lt;OFFSET('Game Board'!H8:H55,0,IO1))*1)+SUMPRODUCT((OFFSET('Game Board'!I8:I55,0,IO1)=JG25)*(OFFSET('Game Board'!F8:F55,0,IO1)=JG26)*(OFFSET('Game Board'!H8:H55,0,IO1)&lt;OFFSET('Game Board'!G8:G55,0,IO1))*1)+SUMPRODUCT((OFFSET('Game Board'!F8:F55,0,IO1)=JG25)*(OFFSET('Game Board'!I8:I55,0,IO1)=JG27)*(OFFSET('Game Board'!G8:G55,0,IO1)&lt;OFFSET('Game Board'!H8:H55,0,IO1))*1)+SUMPRODUCT((OFFSET('Game Board'!I8:I55,0,IO1)=JG25)*(OFFSET('Game Board'!F8:F55,0,IO1)=JG27)*(OFFSET('Game Board'!H8:H55,0,IO1)&lt;OFFSET('Game Board'!G8:G55,0,IO1))*1)</f>
        <v>0</v>
      </c>
      <c r="JM25" s="315">
        <f ca="1">SUMIFS(OFFSET('Game Board'!G8:G55,0,IO1),OFFSET('Game Board'!F8:F55,0,IO1),JG25,OFFSET('Game Board'!I8:I55,0,IO1),JG24)+SUMIFS(OFFSET('Game Board'!G8:G55,0,IO1),OFFSET('Game Board'!F8:F55,0,IO1),JG25,OFFSET('Game Board'!I8:I55,0,IO1),JG26)+SUMIFS(OFFSET('Game Board'!G8:G55,0,IO1),OFFSET('Game Board'!F8:F55,0,IO1),JG25,OFFSET('Game Board'!I8:I55,0,IO1),JG27)+SUMIFS(OFFSET('Game Board'!H8:H55,0,IO1),OFFSET('Game Board'!I8:I55,0,IO1),JG25,OFFSET('Game Board'!F8:F55,0,IO1),JG24)+SUMIFS(OFFSET('Game Board'!H8:H55,0,IO1),OFFSET('Game Board'!I8:I55,0,IO1),JG25,OFFSET('Game Board'!F8:F55,0,IO1),JG26)+SUMIFS(OFFSET('Game Board'!H8:H55,0,IO1),OFFSET('Game Board'!I8:I55,0,IO1),JG25,OFFSET('Game Board'!F8:F55,0,IO1),JG27)</f>
        <v>0</v>
      </c>
      <c r="JN25" s="315">
        <f ca="1">SUMIFS(OFFSET('Game Board'!H8:H55,0,IO1),OFFSET('Game Board'!F8:F55,0,IO1),JG25,OFFSET('Game Board'!I8:I55,0,IO1),JG24)+SUMIFS(OFFSET('Game Board'!H8:H55,0,IO1),OFFSET('Game Board'!F8:F55,0,IO1),JG25,OFFSET('Game Board'!I8:I55,0,IO1),JG26)+SUMIFS(OFFSET('Game Board'!H8:H55,0,IO1),OFFSET('Game Board'!F8:F55,0,IO1),JG25,OFFSET('Game Board'!I8:I55,0,IO1),JG27)+SUMIFS(OFFSET('Game Board'!G8:G55,0,IO1),OFFSET('Game Board'!I8:I55,0,IO1),JG25,OFFSET('Game Board'!F8:F55,0,IO1),JG24)+SUMIFS(OFFSET('Game Board'!G8:G55,0,IO1),OFFSET('Game Board'!I8:I55,0,IO1),JG25,OFFSET('Game Board'!F8:F55,0,IO1),JG26)+SUMIFS(OFFSET('Game Board'!G8:G55,0,IO1),OFFSET('Game Board'!I8:I55,0,IO1),JG25,OFFSET('Game Board'!F8:F55,0,IO1),JG27)</f>
        <v>0</v>
      </c>
      <c r="JO25" s="315">
        <f t="shared" ca="1" si="38"/>
        <v>0</v>
      </c>
      <c r="JP25" s="315">
        <f t="shared" ca="1" si="39"/>
        <v>3</v>
      </c>
      <c r="JQ25" s="315">
        <f t="shared" ref="JQ25" ca="1" si="3515">IF(JG25&lt;&gt;"",SUMPRODUCT((JF24:JF27=JF25)*(JP24:JP27&gt;JP25)*1),0)</f>
        <v>0</v>
      </c>
      <c r="JR25" s="315">
        <f t="shared" ref="JR25" ca="1" si="3516">IF(JG25&lt;&gt;"",SUMPRODUCT((JQ24:JQ27=JQ25)*(JO24:JO27&gt;JO25)*1),0)</f>
        <v>0</v>
      </c>
      <c r="JS25" s="315">
        <f t="shared" ca="1" si="42"/>
        <v>0</v>
      </c>
      <c r="JT25" s="315">
        <f t="shared" ref="JT25" ca="1" si="3517">IF(JG25&lt;&gt;"",SUMPRODUCT((JS24:JS27=JS25)*(JQ24:JQ27=JQ25)*(JM24:JM27&gt;JM25)*1),0)</f>
        <v>0</v>
      </c>
      <c r="JU25" s="315">
        <f t="shared" ca="1" si="44"/>
        <v>1</v>
      </c>
      <c r="JV25" s="315">
        <f ca="1">SUMPRODUCT((OFFSET('Game Board'!F8:F55,0,IO1)=JH25)*(OFFSET('Game Board'!I8:I55,0,IO1)=JH26)*(OFFSET('Game Board'!G8:G55,0,IO1)&gt;OFFSET('Game Board'!H8:H55,0,IO1))*1)+SUMPRODUCT((OFFSET('Game Board'!I8:I55,0,IO1)=JH25)*(OFFSET('Game Board'!F8:F55,0,IO1)=JH26)*(OFFSET('Game Board'!H8:H55,0,IO1)&gt;OFFSET('Game Board'!G8:G55,0,IO1))*1)+SUMPRODUCT((OFFSET('Game Board'!F8:F55,0,IO1)=JH25)*(OFFSET('Game Board'!I8:I55,0,IO1)=JH27)*(OFFSET('Game Board'!G8:G55,0,IO1)&gt;OFFSET('Game Board'!H8:H55,0,IO1))*1)+SUMPRODUCT((OFFSET('Game Board'!I8:I55,0,IO1)=JH25)*(OFFSET('Game Board'!F8:F55,0,IO1)=JH27)*(OFFSET('Game Board'!H8:H55,0,IO1)&gt;OFFSET('Game Board'!G8:G55,0,IO1))*1)</f>
        <v>0</v>
      </c>
      <c r="JW25" s="315">
        <f ca="1">SUMPRODUCT((OFFSET('Game Board'!F8:F55,0,IO1)=JH25)*(OFFSET('Game Board'!I8:I55,0,IO1)=JH26)*(OFFSET('Game Board'!G8:G55,0,IO1)=OFFSET('Game Board'!H8:H55,0,IO1))*1)+SUMPRODUCT((OFFSET('Game Board'!I8:I55,0,IO1)=JH25)*(OFFSET('Game Board'!F8:F55,0,IO1)=JH26)*(OFFSET('Game Board'!G8:G55,0,IO1)=OFFSET('Game Board'!H8:H55,0,IO1))*1)+SUMPRODUCT((OFFSET('Game Board'!F8:F55,0,IO1)=JH25)*(OFFSET('Game Board'!I8:I55,0,IO1)=JH27)*(OFFSET('Game Board'!G8:G55,0,IO1)=OFFSET('Game Board'!H8:H55,0,IO1))*1)+SUMPRODUCT((OFFSET('Game Board'!I8:I55,0,IO1)=JH25)*(OFFSET('Game Board'!F8:F55,0,IO1)=JH27)*(OFFSET('Game Board'!G8:G55,0,IO1)=OFFSET('Game Board'!H8:H55,0,IO1))*1)</f>
        <v>0</v>
      </c>
      <c r="JX25" s="315">
        <f ca="1">SUMPRODUCT((OFFSET('Game Board'!F8:F55,0,IO1)=JH25)*(OFFSET('Game Board'!I8:I55,0,IO1)=JH26)*(OFFSET('Game Board'!G8:G55,0,IO1)&lt;OFFSET('Game Board'!H8:H55,0,IO1))*1)+SUMPRODUCT((OFFSET('Game Board'!I8:I55,0,IO1)=JH25)*(OFFSET('Game Board'!F8:F55,0,IO1)=JH26)*(OFFSET('Game Board'!H8:H55,0,IO1)&lt;OFFSET('Game Board'!G8:G55,0,IO1))*1)+SUMPRODUCT((OFFSET('Game Board'!F8:F55,0,IO1)=JH25)*(OFFSET('Game Board'!I8:I55,0,IO1)=JH27)*(OFFSET('Game Board'!G8:G55,0,IO1)&lt;OFFSET('Game Board'!H8:H55,0,IO1))*1)+SUMPRODUCT((OFFSET('Game Board'!I8:I55,0,IO1)=JH25)*(OFFSET('Game Board'!F8:F55,0,IO1)=JH27)*(OFFSET('Game Board'!H8:H55,0,IO1)&lt;OFFSET('Game Board'!G8:G55,0,IO1))*1)</f>
        <v>0</v>
      </c>
      <c r="JY25" s="315">
        <f ca="1">SUMIFS(OFFSET('Game Board'!G8:G55,0,IO1),OFFSET('Game Board'!F8:F55,0,IO1),JH25,OFFSET('Game Board'!I8:I55,0,IO1),JH26)+SUMIFS(OFFSET('Game Board'!G8:G55,0,IO1),OFFSET('Game Board'!F8:F55,0,IO1),JH25,OFFSET('Game Board'!I8:I55,0,IO1),JH27)+SUMIFS(OFFSET('Game Board'!H8:H55,0,IO1),OFFSET('Game Board'!I8:I55,0,IO1),JH25,OFFSET('Game Board'!F8:F55,0,IO1),JH26)+SUMIFS(OFFSET('Game Board'!H8:H55,0,IO1),OFFSET('Game Board'!I8:I55,0,IO1),JH25,OFFSET('Game Board'!F8:F55,0,IO1),JH27)</f>
        <v>0</v>
      </c>
      <c r="JZ25" s="315">
        <f ca="1">SUMIFS(OFFSET('Game Board'!H8:H55,0,IO1),OFFSET('Game Board'!F8:F55,0,IO1),JH25,OFFSET('Game Board'!I8:I55,0,IO1),JH26)+SUMIFS(OFFSET('Game Board'!H8:H55,0,IO1),OFFSET('Game Board'!F8:F55,0,IO1),JH25,OFFSET('Game Board'!I8:I55,0,IO1),JH27)+SUMIFS(OFFSET('Game Board'!G8:G55,0,IO1),OFFSET('Game Board'!I8:I55,0,IO1),JH25,OFFSET('Game Board'!F8:F55,0,IO1),JH26)+SUMIFS(OFFSET('Game Board'!G8:G55,0,IO1),OFFSET('Game Board'!I8:I55,0,IO1),JH25,OFFSET('Game Board'!F8:F55,0,IO1),JH27)</f>
        <v>0</v>
      </c>
      <c r="KA25" s="315">
        <f t="shared" ca="1" si="259"/>
        <v>0</v>
      </c>
      <c r="KB25" s="315">
        <f t="shared" ca="1" si="260"/>
        <v>0</v>
      </c>
      <c r="KC25" s="315">
        <f t="shared" ref="KC25" ca="1" si="3518">IF(JH25&lt;&gt;"",SUMPRODUCT((JF24:JF27=JF25)*(KB24:KB27&gt;KB25)*1),0)</f>
        <v>0</v>
      </c>
      <c r="KD25" s="315">
        <f t="shared" ref="KD25" ca="1" si="3519">IF(JH25&lt;&gt;"",SUMPRODUCT((KC24:KC27=KC25)*(KA24:KA27&gt;KA25)*1),0)</f>
        <v>0</v>
      </c>
      <c r="KE25" s="315">
        <f t="shared" ca="1" si="263"/>
        <v>0</v>
      </c>
      <c r="KF25" s="315">
        <f t="shared" ref="KF25" ca="1" si="3520">IF(JH25&lt;&gt;"",SUMPRODUCT((KE24:KE27=KE25)*(KC24:KC27=KC25)*(JY24:JY27&gt;JY25)*1),0)</f>
        <v>0</v>
      </c>
      <c r="KG25" s="315">
        <f t="shared" ca="1" si="45"/>
        <v>1</v>
      </c>
      <c r="KH25" s="315">
        <v>0</v>
      </c>
      <c r="KI25" s="315">
        <v>0</v>
      </c>
      <c r="KJ25" s="315">
        <v>0</v>
      </c>
      <c r="KK25" s="315">
        <v>0</v>
      </c>
      <c r="KL25" s="315">
        <v>0</v>
      </c>
      <c r="KM25" s="315">
        <v>0</v>
      </c>
      <c r="KN25" s="315">
        <v>0</v>
      </c>
      <c r="KO25" s="315">
        <v>0</v>
      </c>
      <c r="KP25" s="315">
        <v>0</v>
      </c>
      <c r="KQ25" s="315">
        <v>0</v>
      </c>
      <c r="KR25" s="315">
        <v>0</v>
      </c>
      <c r="KS25" s="315">
        <f t="shared" ca="1" si="46"/>
        <v>1</v>
      </c>
      <c r="KT25" s="315">
        <f t="shared" ref="KT25" ca="1" si="3521">SUMPRODUCT((KS24:KS27=KS25)*(IV24:IV27&gt;IV25)*1)</f>
        <v>2</v>
      </c>
      <c r="KU25" s="315">
        <f t="shared" ca="1" si="48"/>
        <v>3</v>
      </c>
      <c r="KV25" s="315" t="str">
        <f t="shared" si="266"/>
        <v>Jamaica</v>
      </c>
      <c r="KW25" s="315">
        <f t="shared" ca="1" si="49"/>
        <v>0</v>
      </c>
      <c r="KX25" s="315">
        <f ca="1">SUMPRODUCT((OFFSET('Game Board'!G8:G55,0,KX1)&lt;&gt;"")*(OFFSET('Game Board'!F8:F55,0,KX1)=C25)*(OFFSET('Game Board'!G8:G55,0,KX1)&gt;OFFSET('Game Board'!H8:H55,0,KX1))*1)+SUMPRODUCT((OFFSET('Game Board'!G8:G55,0,KX1)&lt;&gt;"")*(OFFSET('Game Board'!I8:I55,0,KX1)=C25)*(OFFSET('Game Board'!H8:H55,0,KX1)&gt;OFFSET('Game Board'!G8:G55,0,KX1))*1)</f>
        <v>0</v>
      </c>
      <c r="KY25" s="315">
        <f ca="1">SUMPRODUCT((OFFSET('Game Board'!G8:G55,0,KX1)&lt;&gt;"")*(OFFSET('Game Board'!F8:F55,0,KX1)=C25)*(OFFSET('Game Board'!G8:G55,0,KX1)=OFFSET('Game Board'!H8:H55,0,KX1))*1)+SUMPRODUCT((OFFSET('Game Board'!G8:G55,0,KX1)&lt;&gt;"")*(OFFSET('Game Board'!I8:I55,0,KX1)=C25)*(OFFSET('Game Board'!G8:G55,0,KX1)=OFFSET('Game Board'!H8:H55,0,KX1))*1)</f>
        <v>0</v>
      </c>
      <c r="KZ25" s="315">
        <f ca="1">SUMPRODUCT((OFFSET('Game Board'!G8:G55,0,KX1)&lt;&gt;"")*(OFFSET('Game Board'!F8:F55,0,KX1)=C25)*(OFFSET('Game Board'!G8:G55,0,KX1)&lt;OFFSET('Game Board'!H8:H55,0,KX1))*1)+SUMPRODUCT((OFFSET('Game Board'!G8:G55,0,KX1)&lt;&gt;"")*(OFFSET('Game Board'!I8:I55,0,KX1)=C25)*(OFFSET('Game Board'!H8:H55,0,KX1)&lt;OFFSET('Game Board'!G8:G55,0,KX1))*1)</f>
        <v>0</v>
      </c>
      <c r="LA25" s="315">
        <f ca="1">SUMIF(OFFSET('Game Board'!F8:F55,0,KX1),C25,OFFSET('Game Board'!G8:G55,0,KX1))+SUMIF(OFFSET('Game Board'!I8:I55,0,KX1),C25,OFFSET('Game Board'!H8:H55,0,KX1))</f>
        <v>0</v>
      </c>
      <c r="LB25" s="315">
        <f ca="1">SUMIF(OFFSET('Game Board'!F8:F55,0,KX1),C25,OFFSET('Game Board'!H8:H55,0,KX1))+SUMIF(OFFSET('Game Board'!I8:I55,0,KX1),C25,OFFSET('Game Board'!G8:G55,0,KX1))</f>
        <v>0</v>
      </c>
      <c r="LC25" s="315">
        <f t="shared" ca="1" si="50"/>
        <v>0</v>
      </c>
      <c r="LD25" s="315">
        <f t="shared" ca="1" si="51"/>
        <v>0</v>
      </c>
      <c r="LE25" s="315">
        <f ca="1">INDEX(L4:L35,MATCH(LN25,C4:C35,0),0)</f>
        <v>1536</v>
      </c>
      <c r="LF25" s="319">
        <f>'Tournament Setup'!F27</f>
        <v>0</v>
      </c>
      <c r="LG25" s="315">
        <f t="shared" ref="LG25" ca="1" si="3522">RANK(LD25,LD24:LD27)</f>
        <v>1</v>
      </c>
      <c r="LH25" s="315">
        <f t="shared" ref="LH25" ca="1" si="3523">SUMPRODUCT((LG24:LG27=LG25)*(LC24:LC27&gt;LC25)*1)</f>
        <v>0</v>
      </c>
      <c r="LI25" s="315">
        <f t="shared" ca="1" si="54"/>
        <v>1</v>
      </c>
      <c r="LJ25" s="315">
        <f t="shared" ref="LJ25" ca="1" si="3524">SUMPRODUCT((LG24:LG27=LG25)*(LC24:LC27=LC25)*(LA24:LA27&gt;LA25)*1)</f>
        <v>0</v>
      </c>
      <c r="LK25" s="315">
        <f t="shared" ca="1" si="56"/>
        <v>1</v>
      </c>
      <c r="LL25" s="315">
        <f t="shared" ref="LL25" ca="1" si="3525">RANK(LK25,LK24:LK27,1)+COUNTIF(LK24:LK25,LK25)-1</f>
        <v>2</v>
      </c>
      <c r="LM25" s="315">
        <v>2</v>
      </c>
      <c r="LN25" s="315" t="str">
        <f t="shared" ref="LN25" ca="1" si="3526">INDEX(KV24:KV27,MATCH(LM25,LL24:LL27,0),0)</f>
        <v>Jamaica</v>
      </c>
      <c r="LO25" s="315">
        <f t="shared" ref="LO25" ca="1" si="3527">INDEX(LK24:LK27,MATCH(LN25,KV24:KV27,0),0)</f>
        <v>1</v>
      </c>
      <c r="LP25" s="315" t="str">
        <f t="shared" ref="LP25" ca="1" si="3528">IF(LP24&lt;&gt;"",LN25,"")</f>
        <v>Jamaica</v>
      </c>
      <c r="LQ25" s="315" t="str">
        <f t="shared" ref="LQ25" ca="1" si="3529">IF(LO26=2,LN25,"")</f>
        <v/>
      </c>
      <c r="LS25" s="315">
        <f ca="1">SUMPRODUCT((OFFSET('Game Board'!F8:F55,0,KX1)=LP25)*(OFFSET('Game Board'!I8:I55,0,KX1)=LP24)*(OFFSET('Game Board'!G8:G55,0,KX1)&gt;OFFSET('Game Board'!H8:H55,0,KX1))*1)+SUMPRODUCT((OFFSET('Game Board'!I8:I55,0,KX1)=LP25)*(OFFSET('Game Board'!F8:F55,0,KX1)=LP24)*(OFFSET('Game Board'!H8:H55,0,KX1)&gt;OFFSET('Game Board'!G8:G55,0,KX1))*1)+SUMPRODUCT((OFFSET('Game Board'!F8:F55,0,KX1)=LP25)*(OFFSET('Game Board'!I8:I55,0,KX1)=LP26)*(OFFSET('Game Board'!G8:G55,0,KX1)&gt;OFFSET('Game Board'!H8:H55,0,KX1))*1)+SUMPRODUCT((OFFSET('Game Board'!I8:I55,0,KX1)=LP25)*(OFFSET('Game Board'!F8:F55,0,KX1)=LP26)*(OFFSET('Game Board'!H8:H55,0,KX1)&gt;OFFSET('Game Board'!G8:G55,0,KX1))*1)+SUMPRODUCT((OFFSET('Game Board'!F8:F55,0,KX1)=LP25)*(OFFSET('Game Board'!I8:I55,0,KX1)=LP27)*(OFFSET('Game Board'!G8:G55,0,KX1)&gt;OFFSET('Game Board'!H8:H55,0,KX1))*1)+SUMPRODUCT((OFFSET('Game Board'!I8:I55,0,KX1)=LP25)*(OFFSET('Game Board'!F8:F55,0,KX1)=LP27)*(OFFSET('Game Board'!H8:H55,0,KX1)&gt;OFFSET('Game Board'!G8:G55,0,KX1))*1)</f>
        <v>0</v>
      </c>
      <c r="LT25" s="315">
        <f ca="1">SUMPRODUCT((OFFSET('Game Board'!F8:F55,0,KX1)=LP25)*(OFFSET('Game Board'!I8:I55,0,KX1)=LP24)*(OFFSET('Game Board'!G8:G55,0,KX1)=OFFSET('Game Board'!H8:H55,0,KX1))*1)+SUMPRODUCT((OFFSET('Game Board'!I8:I55,0,KX1)=LP25)*(OFFSET('Game Board'!F8:F55,0,KX1)=LP24)*(OFFSET('Game Board'!G8:G55,0,KX1)=OFFSET('Game Board'!H8:H55,0,KX1))*1)+SUMPRODUCT((OFFSET('Game Board'!F8:F55,0,KX1)=LP25)*(OFFSET('Game Board'!I8:I55,0,KX1)=LP26)*(OFFSET('Game Board'!G8:G55,0,KX1)=OFFSET('Game Board'!H8:H55,0,KX1))*1)+SUMPRODUCT((OFFSET('Game Board'!I8:I55,0,KX1)=LP25)*(OFFSET('Game Board'!F8:F55,0,KX1)=LP26)*(OFFSET('Game Board'!G8:G55,0,KX1)=OFFSET('Game Board'!H8:H55,0,KX1))*1)+SUMPRODUCT((OFFSET('Game Board'!F8:F55,0,KX1)=LP25)*(OFFSET('Game Board'!I8:I55,0,KX1)=LP27)*(OFFSET('Game Board'!G8:G55,0,KX1)=OFFSET('Game Board'!H8:H55,0,KX1))*1)+SUMPRODUCT((OFFSET('Game Board'!I8:I55,0,KX1)=LP25)*(OFFSET('Game Board'!F8:F55,0,KX1)=LP27)*(OFFSET('Game Board'!G8:G55,0,KX1)=OFFSET('Game Board'!H8:H55,0,KX1))*1)</f>
        <v>3</v>
      </c>
      <c r="LU25" s="315">
        <f ca="1">SUMPRODUCT((OFFSET('Game Board'!F8:F55,0,KX1)=LP25)*(OFFSET('Game Board'!I8:I55,0,KX1)=LP24)*(OFFSET('Game Board'!G8:G55,0,KX1)&lt;OFFSET('Game Board'!H8:H55,0,KX1))*1)+SUMPRODUCT((OFFSET('Game Board'!I8:I55,0,KX1)=LP25)*(OFFSET('Game Board'!F8:F55,0,KX1)=LP24)*(OFFSET('Game Board'!H8:H55,0,KX1)&lt;OFFSET('Game Board'!G8:G55,0,KX1))*1)+SUMPRODUCT((OFFSET('Game Board'!F8:F55,0,KX1)=LP25)*(OFFSET('Game Board'!I8:I55,0,KX1)=LP26)*(OFFSET('Game Board'!G8:G55,0,KX1)&lt;OFFSET('Game Board'!H8:H55,0,KX1))*1)+SUMPRODUCT((OFFSET('Game Board'!I8:I55,0,KX1)=LP25)*(OFFSET('Game Board'!F8:F55,0,KX1)=LP26)*(OFFSET('Game Board'!H8:H55,0,KX1)&lt;OFFSET('Game Board'!G8:G55,0,KX1))*1)+SUMPRODUCT((OFFSET('Game Board'!F8:F55,0,KX1)=LP25)*(OFFSET('Game Board'!I8:I55,0,KX1)=LP27)*(OFFSET('Game Board'!G8:G55,0,KX1)&lt;OFFSET('Game Board'!H8:H55,0,KX1))*1)+SUMPRODUCT((OFFSET('Game Board'!I8:I55,0,KX1)=LP25)*(OFFSET('Game Board'!F8:F55,0,KX1)=LP27)*(OFFSET('Game Board'!H8:H55,0,KX1)&lt;OFFSET('Game Board'!G8:G55,0,KX1))*1)</f>
        <v>0</v>
      </c>
      <c r="LV25" s="315">
        <f ca="1">SUMIFS(OFFSET('Game Board'!G8:G55,0,KX1),OFFSET('Game Board'!F8:F55,0,KX1),LP25,OFFSET('Game Board'!I8:I55,0,KX1),LP24)+SUMIFS(OFFSET('Game Board'!G8:G55,0,KX1),OFFSET('Game Board'!F8:F55,0,KX1),LP25,OFFSET('Game Board'!I8:I55,0,KX1),LP26)+SUMIFS(OFFSET('Game Board'!G8:G55,0,KX1),OFFSET('Game Board'!F8:F55,0,KX1),LP25,OFFSET('Game Board'!I8:I55,0,KX1),LP27)+SUMIFS(OFFSET('Game Board'!H8:H55,0,KX1),OFFSET('Game Board'!I8:I55,0,KX1),LP25,OFFSET('Game Board'!F8:F55,0,KX1),LP24)+SUMIFS(OFFSET('Game Board'!H8:H55,0,KX1),OFFSET('Game Board'!I8:I55,0,KX1),LP25,OFFSET('Game Board'!F8:F55,0,KX1),LP26)+SUMIFS(OFFSET('Game Board'!H8:H55,0,KX1),OFFSET('Game Board'!I8:I55,0,KX1),LP25,OFFSET('Game Board'!F8:F55,0,KX1),LP27)</f>
        <v>0</v>
      </c>
      <c r="LW25" s="315">
        <f ca="1">SUMIFS(OFFSET('Game Board'!H8:H55,0,KX1),OFFSET('Game Board'!F8:F55,0,KX1),LP25,OFFSET('Game Board'!I8:I55,0,KX1),LP24)+SUMIFS(OFFSET('Game Board'!H8:H55,0,KX1),OFFSET('Game Board'!F8:F55,0,KX1),LP25,OFFSET('Game Board'!I8:I55,0,KX1),LP26)+SUMIFS(OFFSET('Game Board'!H8:H55,0,KX1),OFFSET('Game Board'!F8:F55,0,KX1),LP25,OFFSET('Game Board'!I8:I55,0,KX1),LP27)+SUMIFS(OFFSET('Game Board'!G8:G55,0,KX1),OFFSET('Game Board'!I8:I55,0,KX1),LP25,OFFSET('Game Board'!F8:F55,0,KX1),LP24)+SUMIFS(OFFSET('Game Board'!G8:G55,0,KX1),OFFSET('Game Board'!I8:I55,0,KX1),LP25,OFFSET('Game Board'!F8:F55,0,KX1),LP26)+SUMIFS(OFFSET('Game Board'!G8:G55,0,KX1),OFFSET('Game Board'!I8:I55,0,KX1),LP25,OFFSET('Game Board'!F8:F55,0,KX1),LP27)</f>
        <v>0</v>
      </c>
      <c r="LX25" s="315">
        <f t="shared" ca="1" si="61"/>
        <v>0</v>
      </c>
      <c r="LY25" s="315">
        <f t="shared" ca="1" si="62"/>
        <v>3</v>
      </c>
      <c r="LZ25" s="315">
        <f t="shared" ref="LZ25" ca="1" si="3530">IF(LP25&lt;&gt;"",SUMPRODUCT((LO24:LO27=LO25)*(LY24:LY27&gt;LY25)*1),0)</f>
        <v>0</v>
      </c>
      <c r="MA25" s="315">
        <f t="shared" ref="MA25" ca="1" si="3531">IF(LP25&lt;&gt;"",SUMPRODUCT((LZ24:LZ27=LZ25)*(LX24:LX27&gt;LX25)*1),0)</f>
        <v>0</v>
      </c>
      <c r="MB25" s="315">
        <f t="shared" ca="1" si="65"/>
        <v>0</v>
      </c>
      <c r="MC25" s="315">
        <f t="shared" ref="MC25" ca="1" si="3532">IF(LP25&lt;&gt;"",SUMPRODUCT((MB24:MB27=MB25)*(LZ24:LZ27=LZ25)*(LV24:LV27&gt;LV25)*1),0)</f>
        <v>0</v>
      </c>
      <c r="MD25" s="315">
        <f t="shared" ca="1" si="67"/>
        <v>1</v>
      </c>
      <c r="ME25" s="315">
        <f ca="1">SUMPRODUCT((OFFSET('Game Board'!F8:F55,0,KX1)=LQ25)*(OFFSET('Game Board'!I8:I55,0,KX1)=LQ26)*(OFFSET('Game Board'!G8:G55,0,KX1)&gt;OFFSET('Game Board'!H8:H55,0,KX1))*1)+SUMPRODUCT((OFFSET('Game Board'!I8:I55,0,KX1)=LQ25)*(OFFSET('Game Board'!F8:F55,0,KX1)=LQ26)*(OFFSET('Game Board'!H8:H55,0,KX1)&gt;OFFSET('Game Board'!G8:G55,0,KX1))*1)+SUMPRODUCT((OFFSET('Game Board'!F8:F55,0,KX1)=LQ25)*(OFFSET('Game Board'!I8:I55,0,KX1)=LQ27)*(OFFSET('Game Board'!G8:G55,0,KX1)&gt;OFFSET('Game Board'!H8:H55,0,KX1))*1)+SUMPRODUCT((OFFSET('Game Board'!I8:I55,0,KX1)=LQ25)*(OFFSET('Game Board'!F8:F55,0,KX1)=LQ27)*(OFFSET('Game Board'!H8:H55,0,KX1)&gt;OFFSET('Game Board'!G8:G55,0,KX1))*1)</f>
        <v>0</v>
      </c>
      <c r="MF25" s="315">
        <f ca="1">SUMPRODUCT((OFFSET('Game Board'!F8:F55,0,KX1)=LQ25)*(OFFSET('Game Board'!I8:I55,0,KX1)=LQ26)*(OFFSET('Game Board'!G8:G55,0,KX1)=OFFSET('Game Board'!H8:H55,0,KX1))*1)+SUMPRODUCT((OFFSET('Game Board'!I8:I55,0,KX1)=LQ25)*(OFFSET('Game Board'!F8:F55,0,KX1)=LQ26)*(OFFSET('Game Board'!G8:G55,0,KX1)=OFFSET('Game Board'!H8:H55,0,KX1))*1)+SUMPRODUCT((OFFSET('Game Board'!F8:F55,0,KX1)=LQ25)*(OFFSET('Game Board'!I8:I55,0,KX1)=LQ27)*(OFFSET('Game Board'!G8:G55,0,KX1)=OFFSET('Game Board'!H8:H55,0,KX1))*1)+SUMPRODUCT((OFFSET('Game Board'!I8:I55,0,KX1)=LQ25)*(OFFSET('Game Board'!F8:F55,0,KX1)=LQ27)*(OFFSET('Game Board'!G8:G55,0,KX1)=OFFSET('Game Board'!H8:H55,0,KX1))*1)</f>
        <v>0</v>
      </c>
      <c r="MG25" s="315">
        <f ca="1">SUMPRODUCT((OFFSET('Game Board'!F8:F55,0,KX1)=LQ25)*(OFFSET('Game Board'!I8:I55,0,KX1)=LQ26)*(OFFSET('Game Board'!G8:G55,0,KX1)&lt;OFFSET('Game Board'!H8:H55,0,KX1))*1)+SUMPRODUCT((OFFSET('Game Board'!I8:I55,0,KX1)=LQ25)*(OFFSET('Game Board'!F8:F55,0,KX1)=LQ26)*(OFFSET('Game Board'!H8:H55,0,KX1)&lt;OFFSET('Game Board'!G8:G55,0,KX1))*1)+SUMPRODUCT((OFFSET('Game Board'!F8:F55,0,KX1)=LQ25)*(OFFSET('Game Board'!I8:I55,0,KX1)=LQ27)*(OFFSET('Game Board'!G8:G55,0,KX1)&lt;OFFSET('Game Board'!H8:H55,0,KX1))*1)+SUMPRODUCT((OFFSET('Game Board'!I8:I55,0,KX1)=LQ25)*(OFFSET('Game Board'!F8:F55,0,KX1)=LQ27)*(OFFSET('Game Board'!H8:H55,0,KX1)&lt;OFFSET('Game Board'!G8:G55,0,KX1))*1)</f>
        <v>0</v>
      </c>
      <c r="MH25" s="315">
        <f ca="1">SUMIFS(OFFSET('Game Board'!G8:G55,0,KX1),OFFSET('Game Board'!F8:F55,0,KX1),LQ25,OFFSET('Game Board'!I8:I55,0,KX1),LQ26)+SUMIFS(OFFSET('Game Board'!G8:G55,0,KX1),OFFSET('Game Board'!F8:F55,0,KX1),LQ25,OFFSET('Game Board'!I8:I55,0,KX1),LQ27)+SUMIFS(OFFSET('Game Board'!H8:H55,0,KX1),OFFSET('Game Board'!I8:I55,0,KX1),LQ25,OFFSET('Game Board'!F8:F55,0,KX1),LQ26)+SUMIFS(OFFSET('Game Board'!H8:H55,0,KX1),OFFSET('Game Board'!I8:I55,0,KX1),LQ25,OFFSET('Game Board'!F8:F55,0,KX1),LQ27)</f>
        <v>0</v>
      </c>
      <c r="MI25" s="315">
        <f ca="1">SUMIFS(OFFSET('Game Board'!H8:H55,0,KX1),OFFSET('Game Board'!F8:F55,0,KX1),LQ25,OFFSET('Game Board'!I8:I55,0,KX1),LQ26)+SUMIFS(OFFSET('Game Board'!H8:H55,0,KX1),OFFSET('Game Board'!F8:F55,0,KX1),LQ25,OFFSET('Game Board'!I8:I55,0,KX1),LQ27)+SUMIFS(OFFSET('Game Board'!G8:G55,0,KX1),OFFSET('Game Board'!I8:I55,0,KX1),LQ25,OFFSET('Game Board'!F8:F55,0,KX1),LQ26)+SUMIFS(OFFSET('Game Board'!G8:G55,0,KX1),OFFSET('Game Board'!I8:I55,0,KX1),LQ25,OFFSET('Game Board'!F8:F55,0,KX1),LQ27)</f>
        <v>0</v>
      </c>
      <c r="MJ25" s="315">
        <f t="shared" ca="1" si="278"/>
        <v>0</v>
      </c>
      <c r="MK25" s="315">
        <f t="shared" ca="1" si="279"/>
        <v>0</v>
      </c>
      <c r="ML25" s="315">
        <f t="shared" ref="ML25" ca="1" si="3533">IF(LQ25&lt;&gt;"",SUMPRODUCT((LO24:LO27=LO25)*(MK24:MK27&gt;MK25)*1),0)</f>
        <v>0</v>
      </c>
      <c r="MM25" s="315">
        <f t="shared" ref="MM25" ca="1" si="3534">IF(LQ25&lt;&gt;"",SUMPRODUCT((ML24:ML27=ML25)*(MJ24:MJ27&gt;MJ25)*1),0)</f>
        <v>0</v>
      </c>
      <c r="MN25" s="315">
        <f t="shared" ca="1" si="282"/>
        <v>0</v>
      </c>
      <c r="MO25" s="315">
        <f t="shared" ref="MO25" ca="1" si="3535">IF(LQ25&lt;&gt;"",SUMPRODUCT((MN24:MN27=MN25)*(ML24:ML27=ML25)*(MH24:MH27&gt;MH25)*1),0)</f>
        <v>0</v>
      </c>
      <c r="MP25" s="315">
        <f t="shared" ca="1" si="68"/>
        <v>1</v>
      </c>
      <c r="MQ25" s="315">
        <v>0</v>
      </c>
      <c r="MR25" s="315">
        <v>0</v>
      </c>
      <c r="MS25" s="315">
        <v>0</v>
      </c>
      <c r="MT25" s="315">
        <v>0</v>
      </c>
      <c r="MU25" s="315">
        <v>0</v>
      </c>
      <c r="MV25" s="315">
        <v>0</v>
      </c>
      <c r="MW25" s="315">
        <v>0</v>
      </c>
      <c r="MX25" s="315">
        <v>0</v>
      </c>
      <c r="MY25" s="315">
        <v>0</v>
      </c>
      <c r="MZ25" s="315">
        <v>0</v>
      </c>
      <c r="NA25" s="315">
        <v>0</v>
      </c>
      <c r="NB25" s="315">
        <f t="shared" ca="1" si="69"/>
        <v>1</v>
      </c>
      <c r="NC25" s="315">
        <f t="shared" ref="NC25" ca="1" si="3536">SUMPRODUCT((NB24:NB27=NB25)*(LE24:LE27&gt;LE25)*1)</f>
        <v>2</v>
      </c>
      <c r="ND25" s="315">
        <f t="shared" ca="1" si="71"/>
        <v>3</v>
      </c>
      <c r="NE25" s="315" t="str">
        <f t="shared" si="285"/>
        <v>Jamaica</v>
      </c>
      <c r="NF25" s="315">
        <f t="shared" ca="1" si="72"/>
        <v>0</v>
      </c>
      <c r="NG25" s="315">
        <f ca="1">SUMPRODUCT((OFFSET('Game Board'!G8:G55,0,NG1)&lt;&gt;"")*(OFFSET('Game Board'!F8:F55,0,NG1)=C25)*(OFFSET('Game Board'!G8:G55,0,NG1)&gt;OFFSET('Game Board'!H8:H55,0,NG1))*1)+SUMPRODUCT((OFFSET('Game Board'!G8:G55,0,NG1)&lt;&gt;"")*(OFFSET('Game Board'!I8:I55,0,NG1)=C25)*(OFFSET('Game Board'!H8:H55,0,NG1)&gt;OFFSET('Game Board'!G8:G55,0,NG1))*1)</f>
        <v>0</v>
      </c>
      <c r="NH25" s="315">
        <f ca="1">SUMPRODUCT((OFFSET('Game Board'!G8:G55,0,NG1)&lt;&gt;"")*(OFFSET('Game Board'!F8:F55,0,NG1)=C25)*(OFFSET('Game Board'!G8:G55,0,NG1)=OFFSET('Game Board'!H8:H55,0,NG1))*1)+SUMPRODUCT((OFFSET('Game Board'!G8:G55,0,NG1)&lt;&gt;"")*(OFFSET('Game Board'!I8:I55,0,NG1)=C25)*(OFFSET('Game Board'!G8:G55,0,NG1)=OFFSET('Game Board'!H8:H55,0,NG1))*1)</f>
        <v>0</v>
      </c>
      <c r="NI25" s="315">
        <f ca="1">SUMPRODUCT((OFFSET('Game Board'!G8:G55,0,NG1)&lt;&gt;"")*(OFFSET('Game Board'!F8:F55,0,NG1)=C25)*(OFFSET('Game Board'!G8:G55,0,NG1)&lt;OFFSET('Game Board'!H8:H55,0,NG1))*1)+SUMPRODUCT((OFFSET('Game Board'!G8:G55,0,NG1)&lt;&gt;"")*(OFFSET('Game Board'!I8:I55,0,NG1)=C25)*(OFFSET('Game Board'!H8:H55,0,NG1)&lt;OFFSET('Game Board'!G8:G55,0,NG1))*1)</f>
        <v>0</v>
      </c>
      <c r="NJ25" s="315">
        <f ca="1">SUMIF(OFFSET('Game Board'!F8:F55,0,NG1),C25,OFFSET('Game Board'!G8:G55,0,NG1))+SUMIF(OFFSET('Game Board'!I8:I55,0,NG1),C25,OFFSET('Game Board'!H8:H55,0,NG1))</f>
        <v>0</v>
      </c>
      <c r="NK25" s="315">
        <f ca="1">SUMIF(OFFSET('Game Board'!F8:F55,0,NG1),C25,OFFSET('Game Board'!H8:H55,0,NG1))+SUMIF(OFFSET('Game Board'!I8:I55,0,NG1),C25,OFFSET('Game Board'!G8:G55,0,NG1))</f>
        <v>0</v>
      </c>
      <c r="NL25" s="315">
        <f t="shared" ca="1" si="73"/>
        <v>0</v>
      </c>
      <c r="NM25" s="315">
        <f t="shared" ca="1" si="74"/>
        <v>0</v>
      </c>
      <c r="NN25" s="315">
        <f ca="1">INDEX(L4:L35,MATCH(NW25,C4:C35,0),0)</f>
        <v>1536</v>
      </c>
      <c r="NO25" s="319">
        <f>'Tournament Setup'!F27</f>
        <v>0</v>
      </c>
      <c r="NP25" s="315">
        <f t="shared" ref="NP25" ca="1" si="3537">RANK(NM25,NM24:NM27)</f>
        <v>1</v>
      </c>
      <c r="NQ25" s="315">
        <f t="shared" ref="NQ25" ca="1" si="3538">SUMPRODUCT((NP24:NP27=NP25)*(NL24:NL27&gt;NL25)*1)</f>
        <v>0</v>
      </c>
      <c r="NR25" s="315">
        <f t="shared" ca="1" si="77"/>
        <v>1</v>
      </c>
      <c r="NS25" s="315">
        <f t="shared" ref="NS25" ca="1" si="3539">SUMPRODUCT((NP24:NP27=NP25)*(NL24:NL27=NL25)*(NJ24:NJ27&gt;NJ25)*1)</f>
        <v>0</v>
      </c>
      <c r="NT25" s="315">
        <f t="shared" ca="1" si="79"/>
        <v>1</v>
      </c>
      <c r="NU25" s="315">
        <f t="shared" ref="NU25" ca="1" si="3540">RANK(NT25,NT24:NT27,1)+COUNTIF(NT24:NT25,NT25)-1</f>
        <v>2</v>
      </c>
      <c r="NV25" s="315">
        <v>2</v>
      </c>
      <c r="NW25" s="315" t="str">
        <f t="shared" ref="NW25" ca="1" si="3541">INDEX(NE24:NE27,MATCH(NV25,NU24:NU27,0),0)</f>
        <v>Jamaica</v>
      </c>
      <c r="NX25" s="315">
        <f t="shared" ref="NX25" ca="1" si="3542">INDEX(NT24:NT27,MATCH(NW25,NE24:NE27,0),0)</f>
        <v>1</v>
      </c>
      <c r="NY25" s="315" t="str">
        <f t="shared" ref="NY25" ca="1" si="3543">IF(NY24&lt;&gt;"",NW25,"")</f>
        <v>Jamaica</v>
      </c>
      <c r="NZ25" s="315" t="str">
        <f t="shared" ref="NZ25" ca="1" si="3544">IF(NX26=2,NW25,"")</f>
        <v/>
      </c>
      <c r="OB25" s="315">
        <f ca="1">SUMPRODUCT((OFFSET('Game Board'!F8:F55,0,NG1)=NY25)*(OFFSET('Game Board'!I8:I55,0,NG1)=NY24)*(OFFSET('Game Board'!G8:G55,0,NG1)&gt;OFFSET('Game Board'!H8:H55,0,NG1))*1)+SUMPRODUCT((OFFSET('Game Board'!I8:I55,0,NG1)=NY25)*(OFFSET('Game Board'!F8:F55,0,NG1)=NY24)*(OFFSET('Game Board'!H8:H55,0,NG1)&gt;OFFSET('Game Board'!G8:G55,0,NG1))*1)+SUMPRODUCT((OFFSET('Game Board'!F8:F55,0,NG1)=NY25)*(OFFSET('Game Board'!I8:I55,0,NG1)=NY26)*(OFFSET('Game Board'!G8:G55,0,NG1)&gt;OFFSET('Game Board'!H8:H55,0,NG1))*1)+SUMPRODUCT((OFFSET('Game Board'!I8:I55,0,NG1)=NY25)*(OFFSET('Game Board'!F8:F55,0,NG1)=NY26)*(OFFSET('Game Board'!H8:H55,0,NG1)&gt;OFFSET('Game Board'!G8:G55,0,NG1))*1)+SUMPRODUCT((OFFSET('Game Board'!F8:F55,0,NG1)=NY25)*(OFFSET('Game Board'!I8:I55,0,NG1)=NY27)*(OFFSET('Game Board'!G8:G55,0,NG1)&gt;OFFSET('Game Board'!H8:H55,0,NG1))*1)+SUMPRODUCT((OFFSET('Game Board'!I8:I55,0,NG1)=NY25)*(OFFSET('Game Board'!F8:F55,0,NG1)=NY27)*(OFFSET('Game Board'!H8:H55,0,NG1)&gt;OFFSET('Game Board'!G8:G55,0,NG1))*1)</f>
        <v>0</v>
      </c>
      <c r="OC25" s="315">
        <f ca="1">SUMPRODUCT((OFFSET('Game Board'!F8:F55,0,NG1)=NY25)*(OFFSET('Game Board'!I8:I55,0,NG1)=NY24)*(OFFSET('Game Board'!G8:G55,0,NG1)=OFFSET('Game Board'!H8:H55,0,NG1))*1)+SUMPRODUCT((OFFSET('Game Board'!I8:I55,0,NG1)=NY25)*(OFFSET('Game Board'!F8:F55,0,NG1)=NY24)*(OFFSET('Game Board'!G8:G55,0,NG1)=OFFSET('Game Board'!H8:H55,0,NG1))*1)+SUMPRODUCT((OFFSET('Game Board'!F8:F55,0,NG1)=NY25)*(OFFSET('Game Board'!I8:I55,0,NG1)=NY26)*(OFFSET('Game Board'!G8:G55,0,NG1)=OFFSET('Game Board'!H8:H55,0,NG1))*1)+SUMPRODUCT((OFFSET('Game Board'!I8:I55,0,NG1)=NY25)*(OFFSET('Game Board'!F8:F55,0,NG1)=NY26)*(OFFSET('Game Board'!G8:G55,0,NG1)=OFFSET('Game Board'!H8:H55,0,NG1))*1)+SUMPRODUCT((OFFSET('Game Board'!F8:F55,0,NG1)=NY25)*(OFFSET('Game Board'!I8:I55,0,NG1)=NY27)*(OFFSET('Game Board'!G8:G55,0,NG1)=OFFSET('Game Board'!H8:H55,0,NG1))*1)+SUMPRODUCT((OFFSET('Game Board'!I8:I55,0,NG1)=NY25)*(OFFSET('Game Board'!F8:F55,0,NG1)=NY27)*(OFFSET('Game Board'!G8:G55,0,NG1)=OFFSET('Game Board'!H8:H55,0,NG1))*1)</f>
        <v>3</v>
      </c>
      <c r="OD25" s="315">
        <f ca="1">SUMPRODUCT((OFFSET('Game Board'!F8:F55,0,NG1)=NY25)*(OFFSET('Game Board'!I8:I55,0,NG1)=NY24)*(OFFSET('Game Board'!G8:G55,0,NG1)&lt;OFFSET('Game Board'!H8:H55,0,NG1))*1)+SUMPRODUCT((OFFSET('Game Board'!I8:I55,0,NG1)=NY25)*(OFFSET('Game Board'!F8:F55,0,NG1)=NY24)*(OFFSET('Game Board'!H8:H55,0,NG1)&lt;OFFSET('Game Board'!G8:G55,0,NG1))*1)+SUMPRODUCT((OFFSET('Game Board'!F8:F55,0,NG1)=NY25)*(OFFSET('Game Board'!I8:I55,0,NG1)=NY26)*(OFFSET('Game Board'!G8:G55,0,NG1)&lt;OFFSET('Game Board'!H8:H55,0,NG1))*1)+SUMPRODUCT((OFFSET('Game Board'!I8:I55,0,NG1)=NY25)*(OFFSET('Game Board'!F8:F55,0,NG1)=NY26)*(OFFSET('Game Board'!H8:H55,0,NG1)&lt;OFFSET('Game Board'!G8:G55,0,NG1))*1)+SUMPRODUCT((OFFSET('Game Board'!F8:F55,0,NG1)=NY25)*(OFFSET('Game Board'!I8:I55,0,NG1)=NY27)*(OFFSET('Game Board'!G8:G55,0,NG1)&lt;OFFSET('Game Board'!H8:H55,0,NG1))*1)+SUMPRODUCT((OFFSET('Game Board'!I8:I55,0,NG1)=NY25)*(OFFSET('Game Board'!F8:F55,0,NG1)=NY27)*(OFFSET('Game Board'!H8:H55,0,NG1)&lt;OFFSET('Game Board'!G8:G55,0,NG1))*1)</f>
        <v>0</v>
      </c>
      <c r="OE25" s="315">
        <f ca="1">SUMIFS(OFFSET('Game Board'!G8:G55,0,NG1),OFFSET('Game Board'!F8:F55,0,NG1),NY25,OFFSET('Game Board'!I8:I55,0,NG1),NY24)+SUMIFS(OFFSET('Game Board'!G8:G55,0,NG1),OFFSET('Game Board'!F8:F55,0,NG1),NY25,OFFSET('Game Board'!I8:I55,0,NG1),NY26)+SUMIFS(OFFSET('Game Board'!G8:G55,0,NG1),OFFSET('Game Board'!F8:F55,0,NG1),NY25,OFFSET('Game Board'!I8:I55,0,NG1),NY27)+SUMIFS(OFFSET('Game Board'!H8:H55,0,NG1),OFFSET('Game Board'!I8:I55,0,NG1),NY25,OFFSET('Game Board'!F8:F55,0,NG1),NY24)+SUMIFS(OFFSET('Game Board'!H8:H55,0,NG1),OFFSET('Game Board'!I8:I55,0,NG1),NY25,OFFSET('Game Board'!F8:F55,0,NG1),NY26)+SUMIFS(OFFSET('Game Board'!H8:H55,0,NG1),OFFSET('Game Board'!I8:I55,0,NG1),NY25,OFFSET('Game Board'!F8:F55,0,NG1),NY27)</f>
        <v>0</v>
      </c>
      <c r="OF25" s="315">
        <f ca="1">SUMIFS(OFFSET('Game Board'!H8:H55,0,NG1),OFFSET('Game Board'!F8:F55,0,NG1),NY25,OFFSET('Game Board'!I8:I55,0,NG1),NY24)+SUMIFS(OFFSET('Game Board'!H8:H55,0,NG1),OFFSET('Game Board'!F8:F55,0,NG1),NY25,OFFSET('Game Board'!I8:I55,0,NG1),NY26)+SUMIFS(OFFSET('Game Board'!H8:H55,0,NG1),OFFSET('Game Board'!F8:F55,0,NG1),NY25,OFFSET('Game Board'!I8:I55,0,NG1),NY27)+SUMIFS(OFFSET('Game Board'!G8:G55,0,NG1),OFFSET('Game Board'!I8:I55,0,NG1),NY25,OFFSET('Game Board'!F8:F55,0,NG1),NY24)+SUMIFS(OFFSET('Game Board'!G8:G55,0,NG1),OFFSET('Game Board'!I8:I55,0,NG1),NY25,OFFSET('Game Board'!F8:F55,0,NG1),NY26)+SUMIFS(OFFSET('Game Board'!G8:G55,0,NG1),OFFSET('Game Board'!I8:I55,0,NG1),NY25,OFFSET('Game Board'!F8:F55,0,NG1),NY27)</f>
        <v>0</v>
      </c>
      <c r="OG25" s="315">
        <f t="shared" ca="1" si="84"/>
        <v>0</v>
      </c>
      <c r="OH25" s="315">
        <f t="shared" ca="1" si="85"/>
        <v>3</v>
      </c>
      <c r="OI25" s="315">
        <f t="shared" ref="OI25" ca="1" si="3545">IF(NY25&lt;&gt;"",SUMPRODUCT((NX24:NX27=NX25)*(OH24:OH27&gt;OH25)*1),0)</f>
        <v>0</v>
      </c>
      <c r="OJ25" s="315">
        <f t="shared" ref="OJ25" ca="1" si="3546">IF(NY25&lt;&gt;"",SUMPRODUCT((OI24:OI27=OI25)*(OG24:OG27&gt;OG25)*1),0)</f>
        <v>0</v>
      </c>
      <c r="OK25" s="315">
        <f t="shared" ca="1" si="88"/>
        <v>0</v>
      </c>
      <c r="OL25" s="315">
        <f t="shared" ref="OL25" ca="1" si="3547">IF(NY25&lt;&gt;"",SUMPRODUCT((OK24:OK27=OK25)*(OI24:OI27=OI25)*(OE24:OE27&gt;OE25)*1),0)</f>
        <v>0</v>
      </c>
      <c r="OM25" s="315">
        <f t="shared" ca="1" si="90"/>
        <v>1</v>
      </c>
      <c r="ON25" s="315">
        <f ca="1">SUMPRODUCT((OFFSET('Game Board'!F8:F55,0,NG1)=NZ25)*(OFFSET('Game Board'!I8:I55,0,NG1)=NZ26)*(OFFSET('Game Board'!G8:G55,0,NG1)&gt;OFFSET('Game Board'!H8:H55,0,NG1))*1)+SUMPRODUCT((OFFSET('Game Board'!I8:I55,0,NG1)=NZ25)*(OFFSET('Game Board'!F8:F55,0,NG1)=NZ26)*(OFFSET('Game Board'!H8:H55,0,NG1)&gt;OFFSET('Game Board'!G8:G55,0,NG1))*1)+SUMPRODUCT((OFFSET('Game Board'!F8:F55,0,NG1)=NZ25)*(OFFSET('Game Board'!I8:I55,0,NG1)=NZ27)*(OFFSET('Game Board'!G8:G55,0,NG1)&gt;OFFSET('Game Board'!H8:H55,0,NG1))*1)+SUMPRODUCT((OFFSET('Game Board'!I8:I55,0,NG1)=NZ25)*(OFFSET('Game Board'!F8:F55,0,NG1)=NZ27)*(OFFSET('Game Board'!H8:H55,0,NG1)&gt;OFFSET('Game Board'!G8:G55,0,NG1))*1)</f>
        <v>0</v>
      </c>
      <c r="OO25" s="315">
        <f ca="1">SUMPRODUCT((OFFSET('Game Board'!F8:F55,0,NG1)=NZ25)*(OFFSET('Game Board'!I8:I55,0,NG1)=NZ26)*(OFFSET('Game Board'!G8:G55,0,NG1)=OFFSET('Game Board'!H8:H55,0,NG1))*1)+SUMPRODUCT((OFFSET('Game Board'!I8:I55,0,NG1)=NZ25)*(OFFSET('Game Board'!F8:F55,0,NG1)=NZ26)*(OFFSET('Game Board'!G8:G55,0,NG1)=OFFSET('Game Board'!H8:H55,0,NG1))*1)+SUMPRODUCT((OFFSET('Game Board'!F8:F55,0,NG1)=NZ25)*(OFFSET('Game Board'!I8:I55,0,NG1)=NZ27)*(OFFSET('Game Board'!G8:G55,0,NG1)=OFFSET('Game Board'!H8:H55,0,NG1))*1)+SUMPRODUCT((OFFSET('Game Board'!I8:I55,0,NG1)=NZ25)*(OFFSET('Game Board'!F8:F55,0,NG1)=NZ27)*(OFFSET('Game Board'!G8:G55,0,NG1)=OFFSET('Game Board'!H8:H55,0,NG1))*1)</f>
        <v>0</v>
      </c>
      <c r="OP25" s="315">
        <f ca="1">SUMPRODUCT((OFFSET('Game Board'!F8:F55,0,NG1)=NZ25)*(OFFSET('Game Board'!I8:I55,0,NG1)=NZ26)*(OFFSET('Game Board'!G8:G55,0,NG1)&lt;OFFSET('Game Board'!H8:H55,0,NG1))*1)+SUMPRODUCT((OFFSET('Game Board'!I8:I55,0,NG1)=NZ25)*(OFFSET('Game Board'!F8:F55,0,NG1)=NZ26)*(OFFSET('Game Board'!H8:H55,0,NG1)&lt;OFFSET('Game Board'!G8:G55,0,NG1))*1)+SUMPRODUCT((OFFSET('Game Board'!F8:F55,0,NG1)=NZ25)*(OFFSET('Game Board'!I8:I55,0,NG1)=NZ27)*(OFFSET('Game Board'!G8:G55,0,NG1)&lt;OFFSET('Game Board'!H8:H55,0,NG1))*1)+SUMPRODUCT((OFFSET('Game Board'!I8:I55,0,NG1)=NZ25)*(OFFSET('Game Board'!F8:F55,0,NG1)=NZ27)*(OFFSET('Game Board'!H8:H55,0,NG1)&lt;OFFSET('Game Board'!G8:G55,0,NG1))*1)</f>
        <v>0</v>
      </c>
      <c r="OQ25" s="315">
        <f ca="1">SUMIFS(OFFSET('Game Board'!G8:G55,0,NG1),OFFSET('Game Board'!F8:F55,0,NG1),NZ25,OFFSET('Game Board'!I8:I55,0,NG1),NZ26)+SUMIFS(OFFSET('Game Board'!G8:G55,0,NG1),OFFSET('Game Board'!F8:F55,0,NG1),NZ25,OFFSET('Game Board'!I8:I55,0,NG1),NZ27)+SUMIFS(OFFSET('Game Board'!H8:H55,0,NG1),OFFSET('Game Board'!I8:I55,0,NG1),NZ25,OFFSET('Game Board'!F8:F55,0,NG1),NZ26)+SUMIFS(OFFSET('Game Board'!H8:H55,0,NG1),OFFSET('Game Board'!I8:I55,0,NG1),NZ25,OFFSET('Game Board'!F8:F55,0,NG1),NZ27)</f>
        <v>0</v>
      </c>
      <c r="OR25" s="315">
        <f ca="1">SUMIFS(OFFSET('Game Board'!H8:H55,0,NG1),OFFSET('Game Board'!F8:F55,0,NG1),NZ25,OFFSET('Game Board'!I8:I55,0,NG1),NZ26)+SUMIFS(OFFSET('Game Board'!H8:H55,0,NG1),OFFSET('Game Board'!F8:F55,0,NG1),NZ25,OFFSET('Game Board'!I8:I55,0,NG1),NZ27)+SUMIFS(OFFSET('Game Board'!G8:G55,0,NG1),OFFSET('Game Board'!I8:I55,0,NG1),NZ25,OFFSET('Game Board'!F8:F55,0,NG1),NZ26)+SUMIFS(OFFSET('Game Board'!G8:G55,0,NG1),OFFSET('Game Board'!I8:I55,0,NG1),NZ25,OFFSET('Game Board'!F8:F55,0,NG1),NZ27)</f>
        <v>0</v>
      </c>
      <c r="OS25" s="315">
        <f t="shared" ca="1" si="297"/>
        <v>0</v>
      </c>
      <c r="OT25" s="315">
        <f t="shared" ca="1" si="298"/>
        <v>0</v>
      </c>
      <c r="OU25" s="315">
        <f t="shared" ref="OU25" ca="1" si="3548">IF(NZ25&lt;&gt;"",SUMPRODUCT((NX24:NX27=NX25)*(OT24:OT27&gt;OT25)*1),0)</f>
        <v>0</v>
      </c>
      <c r="OV25" s="315">
        <f t="shared" ref="OV25" ca="1" si="3549">IF(NZ25&lt;&gt;"",SUMPRODUCT((OU24:OU27=OU25)*(OS24:OS27&gt;OS25)*1),0)</f>
        <v>0</v>
      </c>
      <c r="OW25" s="315">
        <f t="shared" ca="1" si="301"/>
        <v>0</v>
      </c>
      <c r="OX25" s="315">
        <f t="shared" ref="OX25" ca="1" si="3550">IF(NZ25&lt;&gt;"",SUMPRODUCT((OW24:OW27=OW25)*(OU24:OU27=OU25)*(OQ24:OQ27&gt;OQ25)*1),0)</f>
        <v>0</v>
      </c>
      <c r="OY25" s="315">
        <f t="shared" ca="1" si="91"/>
        <v>1</v>
      </c>
      <c r="OZ25" s="315">
        <v>0</v>
      </c>
      <c r="PA25" s="315">
        <v>0</v>
      </c>
      <c r="PB25" s="315">
        <v>0</v>
      </c>
      <c r="PC25" s="315">
        <v>0</v>
      </c>
      <c r="PD25" s="315">
        <v>0</v>
      </c>
      <c r="PE25" s="315">
        <v>0</v>
      </c>
      <c r="PF25" s="315">
        <v>0</v>
      </c>
      <c r="PG25" s="315">
        <v>0</v>
      </c>
      <c r="PH25" s="315">
        <v>0</v>
      </c>
      <c r="PI25" s="315">
        <v>0</v>
      </c>
      <c r="PJ25" s="315">
        <v>0</v>
      </c>
      <c r="PK25" s="315">
        <f t="shared" ca="1" si="92"/>
        <v>1</v>
      </c>
      <c r="PL25" s="315">
        <f t="shared" ref="PL25" ca="1" si="3551">SUMPRODUCT((PK24:PK27=PK25)*(NN24:NN27&gt;NN25)*1)</f>
        <v>2</v>
      </c>
      <c r="PM25" s="315">
        <f t="shared" ca="1" si="94"/>
        <v>3</v>
      </c>
      <c r="PN25" s="315" t="str">
        <f t="shared" si="304"/>
        <v>Jamaica</v>
      </c>
      <c r="PO25" s="315">
        <f t="shared" ca="1" si="95"/>
        <v>0</v>
      </c>
      <c r="PP25" s="315">
        <f ca="1">SUMPRODUCT((OFFSET('Game Board'!G8:G55,0,PP1)&lt;&gt;"")*(OFFSET('Game Board'!F8:F55,0,PP1)=C25)*(OFFSET('Game Board'!G8:G55,0,PP1)&gt;OFFSET('Game Board'!H8:H55,0,PP1))*1)+SUMPRODUCT((OFFSET('Game Board'!G8:G55,0,PP1)&lt;&gt;"")*(OFFSET('Game Board'!I8:I55,0,PP1)=C25)*(OFFSET('Game Board'!H8:H55,0,PP1)&gt;OFFSET('Game Board'!G8:G55,0,PP1))*1)</f>
        <v>0</v>
      </c>
      <c r="PQ25" s="315">
        <f ca="1">SUMPRODUCT((OFFSET('Game Board'!G8:G55,0,PP1)&lt;&gt;"")*(OFFSET('Game Board'!F8:F55,0,PP1)=C25)*(OFFSET('Game Board'!G8:G55,0,PP1)=OFFSET('Game Board'!H8:H55,0,PP1))*1)+SUMPRODUCT((OFFSET('Game Board'!G8:G55,0,PP1)&lt;&gt;"")*(OFFSET('Game Board'!I8:I55,0,PP1)=C25)*(OFFSET('Game Board'!G8:G55,0,PP1)=OFFSET('Game Board'!H8:H55,0,PP1))*1)</f>
        <v>0</v>
      </c>
      <c r="PR25" s="315">
        <f ca="1">SUMPRODUCT((OFFSET('Game Board'!G8:G55,0,PP1)&lt;&gt;"")*(OFFSET('Game Board'!F8:F55,0,PP1)=C25)*(OFFSET('Game Board'!G8:G55,0,PP1)&lt;OFFSET('Game Board'!H8:H55,0,PP1))*1)+SUMPRODUCT((OFFSET('Game Board'!G8:G55,0,PP1)&lt;&gt;"")*(OFFSET('Game Board'!I8:I55,0,PP1)=C25)*(OFFSET('Game Board'!H8:H55,0,PP1)&lt;OFFSET('Game Board'!G8:G55,0,PP1))*1)</f>
        <v>0</v>
      </c>
      <c r="PS25" s="315">
        <f ca="1">SUMIF(OFFSET('Game Board'!F8:F55,0,PP1),C25,OFFSET('Game Board'!G8:G55,0,PP1))+SUMIF(OFFSET('Game Board'!I8:I55,0,PP1),C25,OFFSET('Game Board'!H8:H55,0,PP1))</f>
        <v>0</v>
      </c>
      <c r="PT25" s="315">
        <f ca="1">SUMIF(OFFSET('Game Board'!F8:F55,0,PP1),C25,OFFSET('Game Board'!H8:H55,0,PP1))+SUMIF(OFFSET('Game Board'!I8:I55,0,PP1),C25,OFFSET('Game Board'!G8:G55,0,PP1))</f>
        <v>0</v>
      </c>
      <c r="PU25" s="315">
        <f t="shared" ca="1" si="96"/>
        <v>0</v>
      </c>
      <c r="PV25" s="315">
        <f t="shared" ca="1" si="97"/>
        <v>0</v>
      </c>
      <c r="PW25" s="315">
        <f ca="1">INDEX(L4:L35,MATCH(QF25,C4:C35,0),0)</f>
        <v>1536</v>
      </c>
      <c r="PX25" s="319">
        <f>'Tournament Setup'!F27</f>
        <v>0</v>
      </c>
      <c r="PY25" s="315">
        <f t="shared" ref="PY25" ca="1" si="3552">RANK(PV25,PV24:PV27)</f>
        <v>1</v>
      </c>
      <c r="PZ25" s="315">
        <f t="shared" ref="PZ25" ca="1" si="3553">SUMPRODUCT((PY24:PY27=PY25)*(PU24:PU27&gt;PU25)*1)</f>
        <v>0</v>
      </c>
      <c r="QA25" s="315">
        <f t="shared" ca="1" si="100"/>
        <v>1</v>
      </c>
      <c r="QB25" s="315">
        <f t="shared" ref="QB25" ca="1" si="3554">SUMPRODUCT((PY24:PY27=PY25)*(PU24:PU27=PU25)*(PS24:PS27&gt;PS25)*1)</f>
        <v>0</v>
      </c>
      <c r="QC25" s="315">
        <f t="shared" ca="1" si="102"/>
        <v>1</v>
      </c>
      <c r="QD25" s="315">
        <f t="shared" ref="QD25" ca="1" si="3555">RANK(QC25,QC24:QC27,1)+COUNTIF(QC24:QC25,QC25)-1</f>
        <v>2</v>
      </c>
      <c r="QE25" s="315">
        <v>2</v>
      </c>
      <c r="QF25" s="315" t="str">
        <f t="shared" ref="QF25" ca="1" si="3556">INDEX(PN24:PN27,MATCH(QE25,QD24:QD27,0),0)</f>
        <v>Jamaica</v>
      </c>
      <c r="QG25" s="315">
        <f t="shared" ref="QG25" ca="1" si="3557">INDEX(QC24:QC27,MATCH(QF25,PN24:PN27,0),0)</f>
        <v>1</v>
      </c>
      <c r="QH25" s="315" t="str">
        <f t="shared" ref="QH25" ca="1" si="3558">IF(QH24&lt;&gt;"",QF25,"")</f>
        <v>Jamaica</v>
      </c>
      <c r="QI25" s="315" t="str">
        <f t="shared" ref="QI25" ca="1" si="3559">IF(QG26=2,QF25,"")</f>
        <v/>
      </c>
      <c r="QK25" s="315">
        <f ca="1">SUMPRODUCT((OFFSET('Game Board'!F8:F55,0,PP1)=QH25)*(OFFSET('Game Board'!I8:I55,0,PP1)=QH24)*(OFFSET('Game Board'!G8:G55,0,PP1)&gt;OFFSET('Game Board'!H8:H55,0,PP1))*1)+SUMPRODUCT((OFFSET('Game Board'!I8:I55,0,PP1)=QH25)*(OFFSET('Game Board'!F8:F55,0,PP1)=QH24)*(OFFSET('Game Board'!H8:H55,0,PP1)&gt;OFFSET('Game Board'!G8:G55,0,PP1))*1)+SUMPRODUCT((OFFSET('Game Board'!F8:F55,0,PP1)=QH25)*(OFFSET('Game Board'!I8:I55,0,PP1)=QH26)*(OFFSET('Game Board'!G8:G55,0,PP1)&gt;OFFSET('Game Board'!H8:H55,0,PP1))*1)+SUMPRODUCT((OFFSET('Game Board'!I8:I55,0,PP1)=QH25)*(OFFSET('Game Board'!F8:F55,0,PP1)=QH26)*(OFFSET('Game Board'!H8:H55,0,PP1)&gt;OFFSET('Game Board'!G8:G55,0,PP1))*1)+SUMPRODUCT((OFFSET('Game Board'!F8:F55,0,PP1)=QH25)*(OFFSET('Game Board'!I8:I55,0,PP1)=QH27)*(OFFSET('Game Board'!G8:G55,0,PP1)&gt;OFFSET('Game Board'!H8:H55,0,PP1))*1)+SUMPRODUCT((OFFSET('Game Board'!I8:I55,0,PP1)=QH25)*(OFFSET('Game Board'!F8:F55,0,PP1)=QH27)*(OFFSET('Game Board'!H8:H55,0,PP1)&gt;OFFSET('Game Board'!G8:G55,0,PP1))*1)</f>
        <v>0</v>
      </c>
      <c r="QL25" s="315">
        <f ca="1">SUMPRODUCT((OFFSET('Game Board'!F8:F55,0,PP1)=QH25)*(OFFSET('Game Board'!I8:I55,0,PP1)=QH24)*(OFFSET('Game Board'!G8:G55,0,PP1)=OFFSET('Game Board'!H8:H55,0,PP1))*1)+SUMPRODUCT((OFFSET('Game Board'!I8:I55,0,PP1)=QH25)*(OFFSET('Game Board'!F8:F55,0,PP1)=QH24)*(OFFSET('Game Board'!G8:G55,0,PP1)=OFFSET('Game Board'!H8:H55,0,PP1))*1)+SUMPRODUCT((OFFSET('Game Board'!F8:F55,0,PP1)=QH25)*(OFFSET('Game Board'!I8:I55,0,PP1)=QH26)*(OFFSET('Game Board'!G8:G55,0,PP1)=OFFSET('Game Board'!H8:H55,0,PP1))*1)+SUMPRODUCT((OFFSET('Game Board'!I8:I55,0,PP1)=QH25)*(OFFSET('Game Board'!F8:F55,0,PP1)=QH26)*(OFFSET('Game Board'!G8:G55,0,PP1)=OFFSET('Game Board'!H8:H55,0,PP1))*1)+SUMPRODUCT((OFFSET('Game Board'!F8:F55,0,PP1)=QH25)*(OFFSET('Game Board'!I8:I55,0,PP1)=QH27)*(OFFSET('Game Board'!G8:G55,0,PP1)=OFFSET('Game Board'!H8:H55,0,PP1))*1)+SUMPRODUCT((OFFSET('Game Board'!I8:I55,0,PP1)=QH25)*(OFFSET('Game Board'!F8:F55,0,PP1)=QH27)*(OFFSET('Game Board'!G8:G55,0,PP1)=OFFSET('Game Board'!H8:H55,0,PP1))*1)</f>
        <v>3</v>
      </c>
      <c r="QM25" s="315">
        <f ca="1">SUMPRODUCT((OFFSET('Game Board'!F8:F55,0,PP1)=QH25)*(OFFSET('Game Board'!I8:I55,0,PP1)=QH24)*(OFFSET('Game Board'!G8:G55,0,PP1)&lt;OFFSET('Game Board'!H8:H55,0,PP1))*1)+SUMPRODUCT((OFFSET('Game Board'!I8:I55,0,PP1)=QH25)*(OFFSET('Game Board'!F8:F55,0,PP1)=QH24)*(OFFSET('Game Board'!H8:H55,0,PP1)&lt;OFFSET('Game Board'!G8:G55,0,PP1))*1)+SUMPRODUCT((OFFSET('Game Board'!F8:F55,0,PP1)=QH25)*(OFFSET('Game Board'!I8:I55,0,PP1)=QH26)*(OFFSET('Game Board'!G8:G55,0,PP1)&lt;OFFSET('Game Board'!H8:H55,0,PP1))*1)+SUMPRODUCT((OFFSET('Game Board'!I8:I55,0,PP1)=QH25)*(OFFSET('Game Board'!F8:F55,0,PP1)=QH26)*(OFFSET('Game Board'!H8:H55,0,PP1)&lt;OFFSET('Game Board'!G8:G55,0,PP1))*1)+SUMPRODUCT((OFFSET('Game Board'!F8:F55,0,PP1)=QH25)*(OFFSET('Game Board'!I8:I55,0,PP1)=QH27)*(OFFSET('Game Board'!G8:G55,0,PP1)&lt;OFFSET('Game Board'!H8:H55,0,PP1))*1)+SUMPRODUCT((OFFSET('Game Board'!I8:I55,0,PP1)=QH25)*(OFFSET('Game Board'!F8:F55,0,PP1)=QH27)*(OFFSET('Game Board'!H8:H55,0,PP1)&lt;OFFSET('Game Board'!G8:G55,0,PP1))*1)</f>
        <v>0</v>
      </c>
      <c r="QN25" s="315">
        <f ca="1">SUMIFS(OFFSET('Game Board'!G8:G55,0,PP1),OFFSET('Game Board'!F8:F55,0,PP1),QH25,OFFSET('Game Board'!I8:I55,0,PP1),QH24)+SUMIFS(OFFSET('Game Board'!G8:G55,0,PP1),OFFSET('Game Board'!F8:F55,0,PP1),QH25,OFFSET('Game Board'!I8:I55,0,PP1),QH26)+SUMIFS(OFFSET('Game Board'!G8:G55,0,PP1),OFFSET('Game Board'!F8:F55,0,PP1),QH25,OFFSET('Game Board'!I8:I55,0,PP1),QH27)+SUMIFS(OFFSET('Game Board'!H8:H55,0,PP1),OFFSET('Game Board'!I8:I55,0,PP1),QH25,OFFSET('Game Board'!F8:F55,0,PP1),QH24)+SUMIFS(OFFSET('Game Board'!H8:H55,0,PP1),OFFSET('Game Board'!I8:I55,0,PP1),QH25,OFFSET('Game Board'!F8:F55,0,PP1),QH26)+SUMIFS(OFFSET('Game Board'!H8:H55,0,PP1),OFFSET('Game Board'!I8:I55,0,PP1),QH25,OFFSET('Game Board'!F8:F55,0,PP1),QH27)</f>
        <v>0</v>
      </c>
      <c r="QO25" s="315">
        <f ca="1">SUMIFS(OFFSET('Game Board'!H8:H55,0,PP1),OFFSET('Game Board'!F8:F55,0,PP1),QH25,OFFSET('Game Board'!I8:I55,0,PP1),QH24)+SUMIFS(OFFSET('Game Board'!H8:H55,0,PP1),OFFSET('Game Board'!F8:F55,0,PP1),QH25,OFFSET('Game Board'!I8:I55,0,PP1),QH26)+SUMIFS(OFFSET('Game Board'!H8:H55,0,PP1),OFFSET('Game Board'!F8:F55,0,PP1),QH25,OFFSET('Game Board'!I8:I55,0,PP1),QH27)+SUMIFS(OFFSET('Game Board'!G8:G55,0,PP1),OFFSET('Game Board'!I8:I55,0,PP1),QH25,OFFSET('Game Board'!F8:F55,0,PP1),QH24)+SUMIFS(OFFSET('Game Board'!G8:G55,0,PP1),OFFSET('Game Board'!I8:I55,0,PP1),QH25,OFFSET('Game Board'!F8:F55,0,PP1),QH26)+SUMIFS(OFFSET('Game Board'!G8:G55,0,PP1),OFFSET('Game Board'!I8:I55,0,PP1),QH25,OFFSET('Game Board'!F8:F55,0,PP1),QH27)</f>
        <v>0</v>
      </c>
      <c r="QP25" s="315">
        <f t="shared" ca="1" si="107"/>
        <v>0</v>
      </c>
      <c r="QQ25" s="315">
        <f t="shared" ca="1" si="108"/>
        <v>3</v>
      </c>
      <c r="QR25" s="315">
        <f t="shared" ref="QR25" ca="1" si="3560">IF(QH25&lt;&gt;"",SUMPRODUCT((QG24:QG27=QG25)*(QQ24:QQ27&gt;QQ25)*1),0)</f>
        <v>0</v>
      </c>
      <c r="QS25" s="315">
        <f t="shared" ref="QS25" ca="1" si="3561">IF(QH25&lt;&gt;"",SUMPRODUCT((QR24:QR27=QR25)*(QP24:QP27&gt;QP25)*1),0)</f>
        <v>0</v>
      </c>
      <c r="QT25" s="315">
        <f t="shared" ca="1" si="111"/>
        <v>0</v>
      </c>
      <c r="QU25" s="315">
        <f t="shared" ref="QU25" ca="1" si="3562">IF(QH25&lt;&gt;"",SUMPRODUCT((QT24:QT27=QT25)*(QR24:QR27=QR25)*(QN24:QN27&gt;QN25)*1),0)</f>
        <v>0</v>
      </c>
      <c r="QV25" s="315">
        <f t="shared" ca="1" si="113"/>
        <v>1</v>
      </c>
      <c r="QW25" s="315">
        <f ca="1">SUMPRODUCT((OFFSET('Game Board'!F8:F55,0,PP1)=QI25)*(OFFSET('Game Board'!I8:I55,0,PP1)=QI26)*(OFFSET('Game Board'!G8:G55,0,PP1)&gt;OFFSET('Game Board'!H8:H55,0,PP1))*1)+SUMPRODUCT((OFFSET('Game Board'!I8:I55,0,PP1)=QI25)*(OFFSET('Game Board'!F8:F55,0,PP1)=QI26)*(OFFSET('Game Board'!H8:H55,0,PP1)&gt;OFFSET('Game Board'!G8:G55,0,PP1))*1)+SUMPRODUCT((OFFSET('Game Board'!F8:F55,0,PP1)=QI25)*(OFFSET('Game Board'!I8:I55,0,PP1)=QI27)*(OFFSET('Game Board'!G8:G55,0,PP1)&gt;OFFSET('Game Board'!H8:H55,0,PP1))*1)+SUMPRODUCT((OFFSET('Game Board'!I8:I55,0,PP1)=QI25)*(OFFSET('Game Board'!F8:F55,0,PP1)=QI27)*(OFFSET('Game Board'!H8:H55,0,PP1)&gt;OFFSET('Game Board'!G8:G55,0,PP1))*1)</f>
        <v>0</v>
      </c>
      <c r="QX25" s="315">
        <f ca="1">SUMPRODUCT((OFFSET('Game Board'!F8:F55,0,PP1)=QI25)*(OFFSET('Game Board'!I8:I55,0,PP1)=QI26)*(OFFSET('Game Board'!G8:G55,0,PP1)=OFFSET('Game Board'!H8:H55,0,PP1))*1)+SUMPRODUCT((OFFSET('Game Board'!I8:I55,0,PP1)=QI25)*(OFFSET('Game Board'!F8:F55,0,PP1)=QI26)*(OFFSET('Game Board'!G8:G55,0,PP1)=OFFSET('Game Board'!H8:H55,0,PP1))*1)+SUMPRODUCT((OFFSET('Game Board'!F8:F55,0,PP1)=QI25)*(OFFSET('Game Board'!I8:I55,0,PP1)=QI27)*(OFFSET('Game Board'!G8:G55,0,PP1)=OFFSET('Game Board'!H8:H55,0,PP1))*1)+SUMPRODUCT((OFFSET('Game Board'!I8:I55,0,PP1)=QI25)*(OFFSET('Game Board'!F8:F55,0,PP1)=QI27)*(OFFSET('Game Board'!G8:G55,0,PP1)=OFFSET('Game Board'!H8:H55,0,PP1))*1)</f>
        <v>0</v>
      </c>
      <c r="QY25" s="315">
        <f ca="1">SUMPRODUCT((OFFSET('Game Board'!F8:F55,0,PP1)=QI25)*(OFFSET('Game Board'!I8:I55,0,PP1)=QI26)*(OFFSET('Game Board'!G8:G55,0,PP1)&lt;OFFSET('Game Board'!H8:H55,0,PP1))*1)+SUMPRODUCT((OFFSET('Game Board'!I8:I55,0,PP1)=QI25)*(OFFSET('Game Board'!F8:F55,0,PP1)=QI26)*(OFFSET('Game Board'!H8:H55,0,PP1)&lt;OFFSET('Game Board'!G8:G55,0,PP1))*1)+SUMPRODUCT((OFFSET('Game Board'!F8:F55,0,PP1)=QI25)*(OFFSET('Game Board'!I8:I55,0,PP1)=QI27)*(OFFSET('Game Board'!G8:G55,0,PP1)&lt;OFFSET('Game Board'!H8:H55,0,PP1))*1)+SUMPRODUCT((OFFSET('Game Board'!I8:I55,0,PP1)=QI25)*(OFFSET('Game Board'!F8:F55,0,PP1)=QI27)*(OFFSET('Game Board'!H8:H55,0,PP1)&lt;OFFSET('Game Board'!G8:G55,0,PP1))*1)</f>
        <v>0</v>
      </c>
      <c r="QZ25" s="315">
        <f ca="1">SUMIFS(OFFSET('Game Board'!G8:G55,0,PP1),OFFSET('Game Board'!F8:F55,0,PP1),QI25,OFFSET('Game Board'!I8:I55,0,PP1),QI26)+SUMIFS(OFFSET('Game Board'!G8:G55,0,PP1),OFFSET('Game Board'!F8:F55,0,PP1),QI25,OFFSET('Game Board'!I8:I55,0,PP1),QI27)+SUMIFS(OFFSET('Game Board'!H8:H55,0,PP1),OFFSET('Game Board'!I8:I55,0,PP1),QI25,OFFSET('Game Board'!F8:F55,0,PP1),QI26)+SUMIFS(OFFSET('Game Board'!H8:H55,0,PP1),OFFSET('Game Board'!I8:I55,0,PP1),QI25,OFFSET('Game Board'!F8:F55,0,PP1),QI27)</f>
        <v>0</v>
      </c>
      <c r="RA25" s="315">
        <f ca="1">SUMIFS(OFFSET('Game Board'!H8:H55,0,PP1),OFFSET('Game Board'!F8:F55,0,PP1),QI25,OFFSET('Game Board'!I8:I55,0,PP1),QI26)+SUMIFS(OFFSET('Game Board'!H8:H55,0,PP1),OFFSET('Game Board'!F8:F55,0,PP1),QI25,OFFSET('Game Board'!I8:I55,0,PP1),QI27)+SUMIFS(OFFSET('Game Board'!G8:G55,0,PP1),OFFSET('Game Board'!I8:I55,0,PP1),QI25,OFFSET('Game Board'!F8:F55,0,PP1),QI26)+SUMIFS(OFFSET('Game Board'!G8:G55,0,PP1),OFFSET('Game Board'!I8:I55,0,PP1),QI25,OFFSET('Game Board'!F8:F55,0,PP1),QI27)</f>
        <v>0</v>
      </c>
      <c r="RB25" s="315">
        <f t="shared" ca="1" si="316"/>
        <v>0</v>
      </c>
      <c r="RC25" s="315">
        <f t="shared" ca="1" si="317"/>
        <v>0</v>
      </c>
      <c r="RD25" s="315">
        <f t="shared" ref="RD25" ca="1" si="3563">IF(QI25&lt;&gt;"",SUMPRODUCT((QG24:QG27=QG25)*(RC24:RC27&gt;RC25)*1),0)</f>
        <v>0</v>
      </c>
      <c r="RE25" s="315">
        <f t="shared" ref="RE25" ca="1" si="3564">IF(QI25&lt;&gt;"",SUMPRODUCT((RD24:RD27=RD25)*(RB24:RB27&gt;RB25)*1),0)</f>
        <v>0</v>
      </c>
      <c r="RF25" s="315">
        <f t="shared" ca="1" si="320"/>
        <v>0</v>
      </c>
      <c r="RG25" s="315">
        <f t="shared" ref="RG25" ca="1" si="3565">IF(QI25&lt;&gt;"",SUMPRODUCT((RF24:RF27=RF25)*(RD24:RD27=RD25)*(QZ24:QZ27&gt;QZ25)*1),0)</f>
        <v>0</v>
      </c>
      <c r="RH25" s="315">
        <f t="shared" ca="1" si="114"/>
        <v>1</v>
      </c>
      <c r="RI25" s="315">
        <v>0</v>
      </c>
      <c r="RJ25" s="315">
        <v>0</v>
      </c>
      <c r="RK25" s="315">
        <v>0</v>
      </c>
      <c r="RL25" s="315">
        <v>0</v>
      </c>
      <c r="RM25" s="315">
        <v>0</v>
      </c>
      <c r="RN25" s="315">
        <v>0</v>
      </c>
      <c r="RO25" s="315">
        <v>0</v>
      </c>
      <c r="RP25" s="315">
        <v>0</v>
      </c>
      <c r="RQ25" s="315">
        <v>0</v>
      </c>
      <c r="RR25" s="315">
        <v>0</v>
      </c>
      <c r="RS25" s="315">
        <v>0</v>
      </c>
      <c r="RT25" s="315">
        <f t="shared" ca="1" si="115"/>
        <v>1</v>
      </c>
      <c r="RU25" s="315">
        <f t="shared" ref="RU25" ca="1" si="3566">SUMPRODUCT((RT24:RT27=RT25)*(PW24:PW27&gt;PW25)*1)</f>
        <v>2</v>
      </c>
      <c r="RV25" s="315">
        <f t="shared" ca="1" si="117"/>
        <v>3</v>
      </c>
      <c r="RW25" s="315" t="str">
        <f t="shared" si="323"/>
        <v>Jamaica</v>
      </c>
      <c r="RX25" s="315">
        <f t="shared" ca="1" si="118"/>
        <v>0</v>
      </c>
      <c r="RY25" s="315">
        <f ca="1">SUMPRODUCT((OFFSET('Game Board'!G8:G55,0,RY1)&lt;&gt;"")*(OFFSET('Game Board'!F8:F55,0,RY1)=C25)*(OFFSET('Game Board'!G8:G55,0,RY1)&gt;OFFSET('Game Board'!H8:H55,0,RY1))*1)+SUMPRODUCT((OFFSET('Game Board'!G8:G55,0,RY1)&lt;&gt;"")*(OFFSET('Game Board'!I8:I55,0,RY1)=C25)*(OFFSET('Game Board'!H8:H55,0,RY1)&gt;OFFSET('Game Board'!G8:G55,0,RY1))*1)</f>
        <v>0</v>
      </c>
      <c r="RZ25" s="315">
        <f ca="1">SUMPRODUCT((OFFSET('Game Board'!G8:G55,0,RY1)&lt;&gt;"")*(OFFSET('Game Board'!F8:F55,0,RY1)=C25)*(OFFSET('Game Board'!G8:G55,0,RY1)=OFFSET('Game Board'!H8:H55,0,RY1))*1)+SUMPRODUCT((OFFSET('Game Board'!G8:G55,0,RY1)&lt;&gt;"")*(OFFSET('Game Board'!I8:I55,0,RY1)=C25)*(OFFSET('Game Board'!G8:G55,0,RY1)=OFFSET('Game Board'!H8:H55,0,RY1))*1)</f>
        <v>0</v>
      </c>
      <c r="SA25" s="315">
        <f ca="1">SUMPRODUCT((OFFSET('Game Board'!G8:G55,0,RY1)&lt;&gt;"")*(OFFSET('Game Board'!F8:F55,0,RY1)=C25)*(OFFSET('Game Board'!G8:G55,0,RY1)&lt;OFFSET('Game Board'!H8:H55,0,RY1))*1)+SUMPRODUCT((OFFSET('Game Board'!G8:G55,0,RY1)&lt;&gt;"")*(OFFSET('Game Board'!I8:I55,0,RY1)=C25)*(OFFSET('Game Board'!H8:H55,0,RY1)&lt;OFFSET('Game Board'!G8:G55,0,RY1))*1)</f>
        <v>0</v>
      </c>
      <c r="SB25" s="315">
        <f ca="1">SUMIF(OFFSET('Game Board'!F8:F55,0,RY1),C25,OFFSET('Game Board'!G8:G55,0,RY1))+SUMIF(OFFSET('Game Board'!I8:I55,0,RY1),C25,OFFSET('Game Board'!H8:H55,0,RY1))</f>
        <v>0</v>
      </c>
      <c r="SC25" s="315">
        <f ca="1">SUMIF(OFFSET('Game Board'!F8:F55,0,RY1),C25,OFFSET('Game Board'!H8:H55,0,RY1))+SUMIF(OFFSET('Game Board'!I8:I55,0,RY1),C25,OFFSET('Game Board'!G8:G55,0,RY1))</f>
        <v>0</v>
      </c>
      <c r="SD25" s="315">
        <f t="shared" ca="1" si="119"/>
        <v>0</v>
      </c>
      <c r="SE25" s="315">
        <f t="shared" ca="1" si="120"/>
        <v>0</v>
      </c>
      <c r="SF25" s="315">
        <f ca="1">INDEX(L4:L35,MATCH(SO25,C4:C35,0),0)</f>
        <v>1536</v>
      </c>
      <c r="SG25" s="319">
        <f>'Tournament Setup'!F27</f>
        <v>0</v>
      </c>
      <c r="SH25" s="315">
        <f t="shared" ref="SH25" ca="1" si="3567">RANK(SE25,SE24:SE27)</f>
        <v>1</v>
      </c>
      <c r="SI25" s="315">
        <f t="shared" ref="SI25" ca="1" si="3568">SUMPRODUCT((SH24:SH27=SH25)*(SD24:SD27&gt;SD25)*1)</f>
        <v>0</v>
      </c>
      <c r="SJ25" s="315">
        <f t="shared" ca="1" si="123"/>
        <v>1</v>
      </c>
      <c r="SK25" s="315">
        <f t="shared" ref="SK25" ca="1" si="3569">SUMPRODUCT((SH24:SH27=SH25)*(SD24:SD27=SD25)*(SB24:SB27&gt;SB25)*1)</f>
        <v>0</v>
      </c>
      <c r="SL25" s="315">
        <f t="shared" ca="1" si="125"/>
        <v>1</v>
      </c>
      <c r="SM25" s="315">
        <f t="shared" ref="SM25" ca="1" si="3570">RANK(SL25,SL24:SL27,1)+COUNTIF(SL24:SL25,SL25)-1</f>
        <v>2</v>
      </c>
      <c r="SN25" s="315">
        <v>2</v>
      </c>
      <c r="SO25" s="315" t="str">
        <f t="shared" ref="SO25" ca="1" si="3571">INDEX(RW24:RW27,MATCH(SN25,SM24:SM27,0),0)</f>
        <v>Jamaica</v>
      </c>
      <c r="SP25" s="315">
        <f t="shared" ref="SP25" ca="1" si="3572">INDEX(SL24:SL27,MATCH(SO25,RW24:RW27,0),0)</f>
        <v>1</v>
      </c>
      <c r="SQ25" s="315" t="str">
        <f t="shared" ref="SQ25" ca="1" si="3573">IF(SQ24&lt;&gt;"",SO25,"")</f>
        <v>Jamaica</v>
      </c>
      <c r="SR25" s="315" t="str">
        <f t="shared" ref="SR25" ca="1" si="3574">IF(SP26=2,SO25,"")</f>
        <v/>
      </c>
      <c r="ST25" s="315">
        <f ca="1">SUMPRODUCT((OFFSET('Game Board'!F8:F55,0,RY1)=SQ25)*(OFFSET('Game Board'!I8:I55,0,RY1)=SQ24)*(OFFSET('Game Board'!G8:G55,0,RY1)&gt;OFFSET('Game Board'!H8:H55,0,RY1))*1)+SUMPRODUCT((OFFSET('Game Board'!I8:I55,0,RY1)=SQ25)*(OFFSET('Game Board'!F8:F55,0,RY1)=SQ24)*(OFFSET('Game Board'!H8:H55,0,RY1)&gt;OFFSET('Game Board'!G8:G55,0,RY1))*1)+SUMPRODUCT((OFFSET('Game Board'!F8:F55,0,RY1)=SQ25)*(OFFSET('Game Board'!I8:I55,0,RY1)=SQ26)*(OFFSET('Game Board'!G8:G55,0,RY1)&gt;OFFSET('Game Board'!H8:H55,0,RY1))*1)+SUMPRODUCT((OFFSET('Game Board'!I8:I55,0,RY1)=SQ25)*(OFFSET('Game Board'!F8:F55,0,RY1)=SQ26)*(OFFSET('Game Board'!H8:H55,0,RY1)&gt;OFFSET('Game Board'!G8:G55,0,RY1))*1)+SUMPRODUCT((OFFSET('Game Board'!F8:F55,0,RY1)=SQ25)*(OFFSET('Game Board'!I8:I55,0,RY1)=SQ27)*(OFFSET('Game Board'!G8:G55,0,RY1)&gt;OFFSET('Game Board'!H8:H55,0,RY1))*1)+SUMPRODUCT((OFFSET('Game Board'!I8:I55,0,RY1)=SQ25)*(OFFSET('Game Board'!F8:F55,0,RY1)=SQ27)*(OFFSET('Game Board'!H8:H55,0,RY1)&gt;OFFSET('Game Board'!G8:G55,0,RY1))*1)</f>
        <v>0</v>
      </c>
      <c r="SU25" s="315">
        <f ca="1">SUMPRODUCT((OFFSET('Game Board'!F8:F55,0,RY1)=SQ25)*(OFFSET('Game Board'!I8:I55,0,RY1)=SQ24)*(OFFSET('Game Board'!G8:G55,0,RY1)=OFFSET('Game Board'!H8:H55,0,RY1))*1)+SUMPRODUCT((OFFSET('Game Board'!I8:I55,0,RY1)=SQ25)*(OFFSET('Game Board'!F8:F55,0,RY1)=SQ24)*(OFFSET('Game Board'!G8:G55,0,RY1)=OFFSET('Game Board'!H8:H55,0,RY1))*1)+SUMPRODUCT((OFFSET('Game Board'!F8:F55,0,RY1)=SQ25)*(OFFSET('Game Board'!I8:I55,0,RY1)=SQ26)*(OFFSET('Game Board'!G8:G55,0,RY1)=OFFSET('Game Board'!H8:H55,0,RY1))*1)+SUMPRODUCT((OFFSET('Game Board'!I8:I55,0,RY1)=SQ25)*(OFFSET('Game Board'!F8:F55,0,RY1)=SQ26)*(OFFSET('Game Board'!G8:G55,0,RY1)=OFFSET('Game Board'!H8:H55,0,RY1))*1)+SUMPRODUCT((OFFSET('Game Board'!F8:F55,0,RY1)=SQ25)*(OFFSET('Game Board'!I8:I55,0,RY1)=SQ27)*(OFFSET('Game Board'!G8:G55,0,RY1)=OFFSET('Game Board'!H8:H55,0,RY1))*1)+SUMPRODUCT((OFFSET('Game Board'!I8:I55,0,RY1)=SQ25)*(OFFSET('Game Board'!F8:F55,0,RY1)=SQ27)*(OFFSET('Game Board'!G8:G55,0,RY1)=OFFSET('Game Board'!H8:H55,0,RY1))*1)</f>
        <v>3</v>
      </c>
      <c r="SV25" s="315">
        <f ca="1">SUMPRODUCT((OFFSET('Game Board'!F8:F55,0,RY1)=SQ25)*(OFFSET('Game Board'!I8:I55,0,RY1)=SQ24)*(OFFSET('Game Board'!G8:G55,0,RY1)&lt;OFFSET('Game Board'!H8:H55,0,RY1))*1)+SUMPRODUCT((OFFSET('Game Board'!I8:I55,0,RY1)=SQ25)*(OFFSET('Game Board'!F8:F55,0,RY1)=SQ24)*(OFFSET('Game Board'!H8:H55,0,RY1)&lt;OFFSET('Game Board'!G8:G55,0,RY1))*1)+SUMPRODUCT((OFFSET('Game Board'!F8:F55,0,RY1)=SQ25)*(OFFSET('Game Board'!I8:I55,0,RY1)=SQ26)*(OFFSET('Game Board'!G8:G55,0,RY1)&lt;OFFSET('Game Board'!H8:H55,0,RY1))*1)+SUMPRODUCT((OFFSET('Game Board'!I8:I55,0,RY1)=SQ25)*(OFFSET('Game Board'!F8:F55,0,RY1)=SQ26)*(OFFSET('Game Board'!H8:H55,0,RY1)&lt;OFFSET('Game Board'!G8:G55,0,RY1))*1)+SUMPRODUCT((OFFSET('Game Board'!F8:F55,0,RY1)=SQ25)*(OFFSET('Game Board'!I8:I55,0,RY1)=SQ27)*(OFFSET('Game Board'!G8:G55,0,RY1)&lt;OFFSET('Game Board'!H8:H55,0,RY1))*1)+SUMPRODUCT((OFFSET('Game Board'!I8:I55,0,RY1)=SQ25)*(OFFSET('Game Board'!F8:F55,0,RY1)=SQ27)*(OFFSET('Game Board'!H8:H55,0,RY1)&lt;OFFSET('Game Board'!G8:G55,0,RY1))*1)</f>
        <v>0</v>
      </c>
      <c r="SW25" s="315">
        <f ca="1">SUMIFS(OFFSET('Game Board'!G8:G55,0,RY1),OFFSET('Game Board'!F8:F55,0,RY1),SQ25,OFFSET('Game Board'!I8:I55,0,RY1),SQ24)+SUMIFS(OFFSET('Game Board'!G8:G55,0,RY1),OFFSET('Game Board'!F8:F55,0,RY1),SQ25,OFFSET('Game Board'!I8:I55,0,RY1),SQ26)+SUMIFS(OFFSET('Game Board'!G8:G55,0,RY1),OFFSET('Game Board'!F8:F55,0,RY1),SQ25,OFFSET('Game Board'!I8:I55,0,RY1),SQ27)+SUMIFS(OFFSET('Game Board'!H8:H55,0,RY1),OFFSET('Game Board'!I8:I55,0,RY1),SQ25,OFFSET('Game Board'!F8:F55,0,RY1),SQ24)+SUMIFS(OFFSET('Game Board'!H8:H55,0,RY1),OFFSET('Game Board'!I8:I55,0,RY1),SQ25,OFFSET('Game Board'!F8:F55,0,RY1),SQ26)+SUMIFS(OFFSET('Game Board'!H8:H55,0,RY1),OFFSET('Game Board'!I8:I55,0,RY1),SQ25,OFFSET('Game Board'!F8:F55,0,RY1),SQ27)</f>
        <v>0</v>
      </c>
      <c r="SX25" s="315">
        <f ca="1">SUMIFS(OFFSET('Game Board'!H8:H55,0,RY1),OFFSET('Game Board'!F8:F55,0,RY1),SQ25,OFFSET('Game Board'!I8:I55,0,RY1),SQ24)+SUMIFS(OFFSET('Game Board'!H8:H55,0,RY1),OFFSET('Game Board'!F8:F55,0,RY1),SQ25,OFFSET('Game Board'!I8:I55,0,RY1),SQ26)+SUMIFS(OFFSET('Game Board'!H8:H55,0,RY1),OFFSET('Game Board'!F8:F55,0,RY1),SQ25,OFFSET('Game Board'!I8:I55,0,RY1),SQ27)+SUMIFS(OFFSET('Game Board'!G8:G55,0,RY1),OFFSET('Game Board'!I8:I55,0,RY1),SQ25,OFFSET('Game Board'!F8:F55,0,RY1),SQ24)+SUMIFS(OFFSET('Game Board'!G8:G55,0,RY1),OFFSET('Game Board'!I8:I55,0,RY1),SQ25,OFFSET('Game Board'!F8:F55,0,RY1),SQ26)+SUMIFS(OFFSET('Game Board'!G8:G55,0,RY1),OFFSET('Game Board'!I8:I55,0,RY1),SQ25,OFFSET('Game Board'!F8:F55,0,RY1),SQ27)</f>
        <v>0</v>
      </c>
      <c r="SY25" s="315">
        <f t="shared" ca="1" si="130"/>
        <v>0</v>
      </c>
      <c r="SZ25" s="315">
        <f t="shared" ca="1" si="131"/>
        <v>3</v>
      </c>
      <c r="TA25" s="315">
        <f t="shared" ref="TA25" ca="1" si="3575">IF(SQ25&lt;&gt;"",SUMPRODUCT((SP24:SP27=SP25)*(SZ24:SZ27&gt;SZ25)*1),0)</f>
        <v>0</v>
      </c>
      <c r="TB25" s="315">
        <f t="shared" ref="TB25" ca="1" si="3576">IF(SQ25&lt;&gt;"",SUMPRODUCT((TA24:TA27=TA25)*(SY24:SY27&gt;SY25)*1),0)</f>
        <v>0</v>
      </c>
      <c r="TC25" s="315">
        <f t="shared" ca="1" si="134"/>
        <v>0</v>
      </c>
      <c r="TD25" s="315">
        <f t="shared" ref="TD25" ca="1" si="3577">IF(SQ25&lt;&gt;"",SUMPRODUCT((TC24:TC27=TC25)*(TA24:TA27=TA25)*(SW24:SW27&gt;SW25)*1),0)</f>
        <v>0</v>
      </c>
      <c r="TE25" s="315">
        <f t="shared" ca="1" si="136"/>
        <v>1</v>
      </c>
      <c r="TF25" s="315">
        <f ca="1">SUMPRODUCT((OFFSET('Game Board'!F8:F55,0,RY1)=SR25)*(OFFSET('Game Board'!I8:I55,0,RY1)=SR26)*(OFFSET('Game Board'!G8:G55,0,RY1)&gt;OFFSET('Game Board'!H8:H55,0,RY1))*1)+SUMPRODUCT((OFFSET('Game Board'!I8:I55,0,RY1)=SR25)*(OFFSET('Game Board'!F8:F55,0,RY1)=SR26)*(OFFSET('Game Board'!H8:H55,0,RY1)&gt;OFFSET('Game Board'!G8:G55,0,RY1))*1)+SUMPRODUCT((OFFSET('Game Board'!F8:F55,0,RY1)=SR25)*(OFFSET('Game Board'!I8:I55,0,RY1)=SR27)*(OFFSET('Game Board'!G8:G55,0,RY1)&gt;OFFSET('Game Board'!H8:H55,0,RY1))*1)+SUMPRODUCT((OFFSET('Game Board'!I8:I55,0,RY1)=SR25)*(OFFSET('Game Board'!F8:F55,0,RY1)=SR27)*(OFFSET('Game Board'!H8:H55,0,RY1)&gt;OFFSET('Game Board'!G8:G55,0,RY1))*1)</f>
        <v>0</v>
      </c>
      <c r="TG25" s="315">
        <f ca="1">SUMPRODUCT((OFFSET('Game Board'!F8:F55,0,RY1)=SR25)*(OFFSET('Game Board'!I8:I55,0,RY1)=SR26)*(OFFSET('Game Board'!G8:G55,0,RY1)=OFFSET('Game Board'!H8:H55,0,RY1))*1)+SUMPRODUCT((OFFSET('Game Board'!I8:I55,0,RY1)=SR25)*(OFFSET('Game Board'!F8:F55,0,RY1)=SR26)*(OFFSET('Game Board'!G8:G55,0,RY1)=OFFSET('Game Board'!H8:H55,0,RY1))*1)+SUMPRODUCT((OFFSET('Game Board'!F8:F55,0,RY1)=SR25)*(OFFSET('Game Board'!I8:I55,0,RY1)=SR27)*(OFFSET('Game Board'!G8:G55,0,RY1)=OFFSET('Game Board'!H8:H55,0,RY1))*1)+SUMPRODUCT((OFFSET('Game Board'!I8:I55,0,RY1)=SR25)*(OFFSET('Game Board'!F8:F55,0,RY1)=SR27)*(OFFSET('Game Board'!G8:G55,0,RY1)=OFFSET('Game Board'!H8:H55,0,RY1))*1)</f>
        <v>0</v>
      </c>
      <c r="TH25" s="315">
        <f ca="1">SUMPRODUCT((OFFSET('Game Board'!F8:F55,0,RY1)=SR25)*(OFFSET('Game Board'!I8:I55,0,RY1)=SR26)*(OFFSET('Game Board'!G8:G55,0,RY1)&lt;OFFSET('Game Board'!H8:H55,0,RY1))*1)+SUMPRODUCT((OFFSET('Game Board'!I8:I55,0,RY1)=SR25)*(OFFSET('Game Board'!F8:F55,0,RY1)=SR26)*(OFFSET('Game Board'!H8:H55,0,RY1)&lt;OFFSET('Game Board'!G8:G55,0,RY1))*1)+SUMPRODUCT((OFFSET('Game Board'!F8:F55,0,RY1)=SR25)*(OFFSET('Game Board'!I8:I55,0,RY1)=SR27)*(OFFSET('Game Board'!G8:G55,0,RY1)&lt;OFFSET('Game Board'!H8:H55,0,RY1))*1)+SUMPRODUCT((OFFSET('Game Board'!I8:I55,0,RY1)=SR25)*(OFFSET('Game Board'!F8:F55,0,RY1)=SR27)*(OFFSET('Game Board'!H8:H55,0,RY1)&lt;OFFSET('Game Board'!G8:G55,0,RY1))*1)</f>
        <v>0</v>
      </c>
      <c r="TI25" s="315">
        <f ca="1">SUMIFS(OFFSET('Game Board'!G8:G55,0,RY1),OFFSET('Game Board'!F8:F55,0,RY1),SR25,OFFSET('Game Board'!I8:I55,0,RY1),SR26)+SUMIFS(OFFSET('Game Board'!G8:G55,0,RY1),OFFSET('Game Board'!F8:F55,0,RY1),SR25,OFFSET('Game Board'!I8:I55,0,RY1),SR27)+SUMIFS(OFFSET('Game Board'!H8:H55,0,RY1),OFFSET('Game Board'!I8:I55,0,RY1),SR25,OFFSET('Game Board'!F8:F55,0,RY1),SR26)+SUMIFS(OFFSET('Game Board'!H8:H55,0,RY1),OFFSET('Game Board'!I8:I55,0,RY1),SR25,OFFSET('Game Board'!F8:F55,0,RY1),SR27)</f>
        <v>0</v>
      </c>
      <c r="TJ25" s="315">
        <f ca="1">SUMIFS(OFFSET('Game Board'!H8:H55,0,RY1),OFFSET('Game Board'!F8:F55,0,RY1),SR25,OFFSET('Game Board'!I8:I55,0,RY1),SR26)+SUMIFS(OFFSET('Game Board'!H8:H55,0,RY1),OFFSET('Game Board'!F8:F55,0,RY1),SR25,OFFSET('Game Board'!I8:I55,0,RY1),SR27)+SUMIFS(OFFSET('Game Board'!G8:G55,0,RY1),OFFSET('Game Board'!I8:I55,0,RY1),SR25,OFFSET('Game Board'!F8:F55,0,RY1),SR26)+SUMIFS(OFFSET('Game Board'!G8:G55,0,RY1),OFFSET('Game Board'!I8:I55,0,RY1),SR25,OFFSET('Game Board'!F8:F55,0,RY1),SR27)</f>
        <v>0</v>
      </c>
      <c r="TK25" s="315">
        <f t="shared" ca="1" si="335"/>
        <v>0</v>
      </c>
      <c r="TL25" s="315">
        <f t="shared" ca="1" si="336"/>
        <v>0</v>
      </c>
      <c r="TM25" s="315">
        <f t="shared" ref="TM25" ca="1" si="3578">IF(SR25&lt;&gt;"",SUMPRODUCT((SP24:SP27=SP25)*(TL24:TL27&gt;TL25)*1),0)</f>
        <v>0</v>
      </c>
      <c r="TN25" s="315">
        <f t="shared" ref="TN25" ca="1" si="3579">IF(SR25&lt;&gt;"",SUMPRODUCT((TM24:TM27=TM25)*(TK24:TK27&gt;TK25)*1),0)</f>
        <v>0</v>
      </c>
      <c r="TO25" s="315">
        <f t="shared" ca="1" si="339"/>
        <v>0</v>
      </c>
      <c r="TP25" s="315">
        <f t="shared" ref="TP25" ca="1" si="3580">IF(SR25&lt;&gt;"",SUMPRODUCT((TO24:TO27=TO25)*(TM24:TM27=TM25)*(TI24:TI27&gt;TI25)*1),0)</f>
        <v>0</v>
      </c>
      <c r="TQ25" s="315">
        <f t="shared" ca="1" si="137"/>
        <v>1</v>
      </c>
      <c r="TR25" s="315">
        <v>0</v>
      </c>
      <c r="TS25" s="315">
        <v>0</v>
      </c>
      <c r="TT25" s="315">
        <v>0</v>
      </c>
      <c r="TU25" s="315">
        <v>0</v>
      </c>
      <c r="TV25" s="315">
        <v>0</v>
      </c>
      <c r="TW25" s="315">
        <v>0</v>
      </c>
      <c r="TX25" s="315">
        <v>0</v>
      </c>
      <c r="TY25" s="315">
        <v>0</v>
      </c>
      <c r="TZ25" s="315">
        <v>0</v>
      </c>
      <c r="UA25" s="315">
        <v>0</v>
      </c>
      <c r="UB25" s="315">
        <v>0</v>
      </c>
      <c r="UC25" s="315">
        <f t="shared" ca="1" si="138"/>
        <v>1</v>
      </c>
      <c r="UD25" s="315">
        <f t="shared" ref="UD25" ca="1" si="3581">SUMPRODUCT((UC24:UC27=UC25)*(SF24:SF27&gt;SF25)*1)</f>
        <v>2</v>
      </c>
      <c r="UE25" s="315">
        <f t="shared" ca="1" si="140"/>
        <v>3</v>
      </c>
      <c r="UF25" s="315" t="str">
        <f t="shared" si="342"/>
        <v>Jamaica</v>
      </c>
      <c r="UG25" s="315">
        <f t="shared" ca="1" si="141"/>
        <v>0</v>
      </c>
      <c r="UH25" s="315">
        <f ca="1">SUMPRODUCT((OFFSET('Game Board'!G8:G55,0,UH1)&lt;&gt;"")*(OFFSET('Game Board'!F8:F55,0,UH1)=C25)*(OFFSET('Game Board'!G8:G55,0,UH1)&gt;OFFSET('Game Board'!H8:H55,0,UH1))*1)+SUMPRODUCT((OFFSET('Game Board'!G8:G55,0,UH1)&lt;&gt;"")*(OFFSET('Game Board'!I8:I55,0,UH1)=C25)*(OFFSET('Game Board'!H8:H55,0,UH1)&gt;OFFSET('Game Board'!G8:G55,0,UH1))*1)</f>
        <v>0</v>
      </c>
      <c r="UI25" s="315">
        <f ca="1">SUMPRODUCT((OFFSET('Game Board'!G8:G55,0,UH1)&lt;&gt;"")*(OFFSET('Game Board'!F8:F55,0,UH1)=C25)*(OFFSET('Game Board'!G8:G55,0,UH1)=OFFSET('Game Board'!H8:H55,0,UH1))*1)+SUMPRODUCT((OFFSET('Game Board'!G8:G55,0,UH1)&lt;&gt;"")*(OFFSET('Game Board'!I8:I55,0,UH1)=C25)*(OFFSET('Game Board'!G8:G55,0,UH1)=OFFSET('Game Board'!H8:H55,0,UH1))*1)</f>
        <v>0</v>
      </c>
      <c r="UJ25" s="315">
        <f ca="1">SUMPRODUCT((OFFSET('Game Board'!G8:G55,0,UH1)&lt;&gt;"")*(OFFSET('Game Board'!F8:F55,0,UH1)=C25)*(OFFSET('Game Board'!G8:G55,0,UH1)&lt;OFFSET('Game Board'!H8:H55,0,UH1))*1)+SUMPRODUCT((OFFSET('Game Board'!G8:G55,0,UH1)&lt;&gt;"")*(OFFSET('Game Board'!I8:I55,0,UH1)=C25)*(OFFSET('Game Board'!H8:H55,0,UH1)&lt;OFFSET('Game Board'!G8:G55,0,UH1))*1)</f>
        <v>0</v>
      </c>
      <c r="UK25" s="315">
        <f ca="1">SUMIF(OFFSET('Game Board'!F8:F55,0,UH1),C25,OFFSET('Game Board'!G8:G55,0,UH1))+SUMIF(OFFSET('Game Board'!I8:I55,0,UH1),C25,OFFSET('Game Board'!H8:H55,0,UH1))</f>
        <v>0</v>
      </c>
      <c r="UL25" s="315">
        <f ca="1">SUMIF(OFFSET('Game Board'!F8:F55,0,UH1),C25,OFFSET('Game Board'!H8:H55,0,UH1))+SUMIF(OFFSET('Game Board'!I8:I55,0,UH1),C25,OFFSET('Game Board'!G8:G55,0,UH1))</f>
        <v>0</v>
      </c>
      <c r="UM25" s="315">
        <f t="shared" ca="1" si="142"/>
        <v>0</v>
      </c>
      <c r="UN25" s="315">
        <f t="shared" ca="1" si="143"/>
        <v>0</v>
      </c>
      <c r="UO25" s="315">
        <f ca="1">INDEX(L4:L35,MATCH(UX25,C4:C35,0),0)</f>
        <v>1536</v>
      </c>
      <c r="UP25" s="319">
        <f>'Tournament Setup'!F27</f>
        <v>0</v>
      </c>
      <c r="UQ25" s="315">
        <f t="shared" ref="UQ25" ca="1" si="3582">RANK(UN25,UN24:UN27)</f>
        <v>1</v>
      </c>
      <c r="UR25" s="315">
        <f t="shared" ref="UR25" ca="1" si="3583">SUMPRODUCT((UQ24:UQ27=UQ25)*(UM24:UM27&gt;UM25)*1)</f>
        <v>0</v>
      </c>
      <c r="US25" s="315">
        <f t="shared" ca="1" si="146"/>
        <v>1</v>
      </c>
      <c r="UT25" s="315">
        <f t="shared" ref="UT25" ca="1" si="3584">SUMPRODUCT((UQ24:UQ27=UQ25)*(UM24:UM27=UM25)*(UK24:UK27&gt;UK25)*1)</f>
        <v>0</v>
      </c>
      <c r="UU25" s="315">
        <f t="shared" ca="1" si="148"/>
        <v>1</v>
      </c>
      <c r="UV25" s="315">
        <f t="shared" ref="UV25" ca="1" si="3585">RANK(UU25,UU24:UU27,1)+COUNTIF(UU24:UU25,UU25)-1</f>
        <v>2</v>
      </c>
      <c r="UW25" s="315">
        <v>2</v>
      </c>
      <c r="UX25" s="315" t="str">
        <f t="shared" ref="UX25" ca="1" si="3586">INDEX(UF24:UF27,MATCH(UW25,UV24:UV27,0),0)</f>
        <v>Jamaica</v>
      </c>
      <c r="UY25" s="315">
        <f t="shared" ref="UY25" ca="1" si="3587">INDEX(UU24:UU27,MATCH(UX25,UF24:UF27,0),0)</f>
        <v>1</v>
      </c>
      <c r="UZ25" s="315" t="str">
        <f t="shared" ref="UZ25" ca="1" si="3588">IF(UZ24&lt;&gt;"",UX25,"")</f>
        <v>Jamaica</v>
      </c>
      <c r="VA25" s="315" t="str">
        <f t="shared" ref="VA25" ca="1" si="3589">IF(UY26=2,UX25,"")</f>
        <v/>
      </c>
      <c r="VC25" s="315">
        <f ca="1">SUMPRODUCT((OFFSET('Game Board'!F8:F55,0,UH1)=UZ25)*(OFFSET('Game Board'!I8:I55,0,UH1)=UZ24)*(OFFSET('Game Board'!G8:G55,0,UH1)&gt;OFFSET('Game Board'!H8:H55,0,UH1))*1)+SUMPRODUCT((OFFSET('Game Board'!I8:I55,0,UH1)=UZ25)*(OFFSET('Game Board'!F8:F55,0,UH1)=UZ24)*(OFFSET('Game Board'!H8:H55,0,UH1)&gt;OFFSET('Game Board'!G8:G55,0,UH1))*1)+SUMPRODUCT((OFFSET('Game Board'!F8:F55,0,UH1)=UZ25)*(OFFSET('Game Board'!I8:I55,0,UH1)=UZ26)*(OFFSET('Game Board'!G8:G55,0,UH1)&gt;OFFSET('Game Board'!H8:H55,0,UH1))*1)+SUMPRODUCT((OFFSET('Game Board'!I8:I55,0,UH1)=UZ25)*(OFFSET('Game Board'!F8:F55,0,UH1)=UZ26)*(OFFSET('Game Board'!H8:H55,0,UH1)&gt;OFFSET('Game Board'!G8:G55,0,UH1))*1)+SUMPRODUCT((OFFSET('Game Board'!F8:F55,0,UH1)=UZ25)*(OFFSET('Game Board'!I8:I55,0,UH1)=UZ27)*(OFFSET('Game Board'!G8:G55,0,UH1)&gt;OFFSET('Game Board'!H8:H55,0,UH1))*1)+SUMPRODUCT((OFFSET('Game Board'!I8:I55,0,UH1)=UZ25)*(OFFSET('Game Board'!F8:F55,0,UH1)=UZ27)*(OFFSET('Game Board'!H8:H55,0,UH1)&gt;OFFSET('Game Board'!G8:G55,0,UH1))*1)</f>
        <v>0</v>
      </c>
      <c r="VD25" s="315">
        <f ca="1">SUMPRODUCT((OFFSET('Game Board'!F8:F55,0,UH1)=UZ25)*(OFFSET('Game Board'!I8:I55,0,UH1)=UZ24)*(OFFSET('Game Board'!G8:G55,0,UH1)=OFFSET('Game Board'!H8:H55,0,UH1))*1)+SUMPRODUCT((OFFSET('Game Board'!I8:I55,0,UH1)=UZ25)*(OFFSET('Game Board'!F8:F55,0,UH1)=UZ24)*(OFFSET('Game Board'!G8:G55,0,UH1)=OFFSET('Game Board'!H8:H55,0,UH1))*1)+SUMPRODUCT((OFFSET('Game Board'!F8:F55,0,UH1)=UZ25)*(OFFSET('Game Board'!I8:I55,0,UH1)=UZ26)*(OFFSET('Game Board'!G8:G55,0,UH1)=OFFSET('Game Board'!H8:H55,0,UH1))*1)+SUMPRODUCT((OFFSET('Game Board'!I8:I55,0,UH1)=UZ25)*(OFFSET('Game Board'!F8:F55,0,UH1)=UZ26)*(OFFSET('Game Board'!G8:G55,0,UH1)=OFFSET('Game Board'!H8:H55,0,UH1))*1)+SUMPRODUCT((OFFSET('Game Board'!F8:F55,0,UH1)=UZ25)*(OFFSET('Game Board'!I8:I55,0,UH1)=UZ27)*(OFFSET('Game Board'!G8:G55,0,UH1)=OFFSET('Game Board'!H8:H55,0,UH1))*1)+SUMPRODUCT((OFFSET('Game Board'!I8:I55,0,UH1)=UZ25)*(OFFSET('Game Board'!F8:F55,0,UH1)=UZ27)*(OFFSET('Game Board'!G8:G55,0,UH1)=OFFSET('Game Board'!H8:H55,0,UH1))*1)</f>
        <v>3</v>
      </c>
      <c r="VE25" s="315">
        <f ca="1">SUMPRODUCT((OFFSET('Game Board'!F8:F55,0,UH1)=UZ25)*(OFFSET('Game Board'!I8:I55,0,UH1)=UZ24)*(OFFSET('Game Board'!G8:G55,0,UH1)&lt;OFFSET('Game Board'!H8:H55,0,UH1))*1)+SUMPRODUCT((OFFSET('Game Board'!I8:I55,0,UH1)=UZ25)*(OFFSET('Game Board'!F8:F55,0,UH1)=UZ24)*(OFFSET('Game Board'!H8:H55,0,UH1)&lt;OFFSET('Game Board'!G8:G55,0,UH1))*1)+SUMPRODUCT((OFFSET('Game Board'!F8:F55,0,UH1)=UZ25)*(OFFSET('Game Board'!I8:I55,0,UH1)=UZ26)*(OFFSET('Game Board'!G8:G55,0,UH1)&lt;OFFSET('Game Board'!H8:H55,0,UH1))*1)+SUMPRODUCT((OFFSET('Game Board'!I8:I55,0,UH1)=UZ25)*(OFFSET('Game Board'!F8:F55,0,UH1)=UZ26)*(OFFSET('Game Board'!H8:H55,0,UH1)&lt;OFFSET('Game Board'!G8:G55,0,UH1))*1)+SUMPRODUCT((OFFSET('Game Board'!F8:F55,0,UH1)=UZ25)*(OFFSET('Game Board'!I8:I55,0,UH1)=UZ27)*(OFFSET('Game Board'!G8:G55,0,UH1)&lt;OFFSET('Game Board'!H8:H55,0,UH1))*1)+SUMPRODUCT((OFFSET('Game Board'!I8:I55,0,UH1)=UZ25)*(OFFSET('Game Board'!F8:F55,0,UH1)=UZ27)*(OFFSET('Game Board'!H8:H55,0,UH1)&lt;OFFSET('Game Board'!G8:G55,0,UH1))*1)</f>
        <v>0</v>
      </c>
      <c r="VF25" s="315">
        <f ca="1">SUMIFS(OFFSET('Game Board'!G8:G55,0,UH1),OFFSET('Game Board'!F8:F55,0,UH1),UZ25,OFFSET('Game Board'!I8:I55,0,UH1),UZ24)+SUMIFS(OFFSET('Game Board'!G8:G55,0,UH1),OFFSET('Game Board'!F8:F55,0,UH1),UZ25,OFFSET('Game Board'!I8:I55,0,UH1),UZ26)+SUMIFS(OFFSET('Game Board'!G8:G55,0,UH1),OFFSET('Game Board'!F8:F55,0,UH1),UZ25,OFFSET('Game Board'!I8:I55,0,UH1),UZ27)+SUMIFS(OFFSET('Game Board'!H8:H55,0,UH1),OFFSET('Game Board'!I8:I55,0,UH1),UZ25,OFFSET('Game Board'!F8:F55,0,UH1),UZ24)+SUMIFS(OFFSET('Game Board'!H8:H55,0,UH1),OFFSET('Game Board'!I8:I55,0,UH1),UZ25,OFFSET('Game Board'!F8:F55,0,UH1),UZ26)+SUMIFS(OFFSET('Game Board'!H8:H55,0,UH1),OFFSET('Game Board'!I8:I55,0,UH1),UZ25,OFFSET('Game Board'!F8:F55,0,UH1),UZ27)</f>
        <v>0</v>
      </c>
      <c r="VG25" s="315">
        <f ca="1">SUMIFS(OFFSET('Game Board'!H8:H55,0,UH1),OFFSET('Game Board'!F8:F55,0,UH1),UZ25,OFFSET('Game Board'!I8:I55,0,UH1),UZ24)+SUMIFS(OFFSET('Game Board'!H8:H55,0,UH1),OFFSET('Game Board'!F8:F55,0,UH1),UZ25,OFFSET('Game Board'!I8:I55,0,UH1),UZ26)+SUMIFS(OFFSET('Game Board'!H8:H55,0,UH1),OFFSET('Game Board'!F8:F55,0,UH1),UZ25,OFFSET('Game Board'!I8:I55,0,UH1),UZ27)+SUMIFS(OFFSET('Game Board'!G8:G55,0,UH1),OFFSET('Game Board'!I8:I55,0,UH1),UZ25,OFFSET('Game Board'!F8:F55,0,UH1),UZ24)+SUMIFS(OFFSET('Game Board'!G8:G55,0,UH1),OFFSET('Game Board'!I8:I55,0,UH1),UZ25,OFFSET('Game Board'!F8:F55,0,UH1),UZ26)+SUMIFS(OFFSET('Game Board'!G8:G55,0,UH1),OFFSET('Game Board'!I8:I55,0,UH1),UZ25,OFFSET('Game Board'!F8:F55,0,UH1),UZ27)</f>
        <v>0</v>
      </c>
      <c r="VH25" s="315">
        <f t="shared" ca="1" si="153"/>
        <v>0</v>
      </c>
      <c r="VI25" s="315">
        <f t="shared" ca="1" si="154"/>
        <v>3</v>
      </c>
      <c r="VJ25" s="315">
        <f t="shared" ref="VJ25" ca="1" si="3590">IF(UZ25&lt;&gt;"",SUMPRODUCT((UY24:UY27=UY25)*(VI24:VI27&gt;VI25)*1),0)</f>
        <v>0</v>
      </c>
      <c r="VK25" s="315">
        <f t="shared" ref="VK25" ca="1" si="3591">IF(UZ25&lt;&gt;"",SUMPRODUCT((VJ24:VJ27=VJ25)*(VH24:VH27&gt;VH25)*1),0)</f>
        <v>0</v>
      </c>
      <c r="VL25" s="315">
        <f t="shared" ca="1" si="157"/>
        <v>0</v>
      </c>
      <c r="VM25" s="315">
        <f t="shared" ref="VM25" ca="1" si="3592">IF(UZ25&lt;&gt;"",SUMPRODUCT((VL24:VL27=VL25)*(VJ24:VJ27=VJ25)*(VF24:VF27&gt;VF25)*1),0)</f>
        <v>0</v>
      </c>
      <c r="VN25" s="315">
        <f t="shared" ca="1" si="159"/>
        <v>1</v>
      </c>
      <c r="VO25" s="315">
        <f ca="1">SUMPRODUCT((OFFSET('Game Board'!F8:F55,0,UH1)=VA25)*(OFFSET('Game Board'!I8:I55,0,UH1)=VA26)*(OFFSET('Game Board'!G8:G55,0,UH1)&gt;OFFSET('Game Board'!H8:H55,0,UH1))*1)+SUMPRODUCT((OFFSET('Game Board'!I8:I55,0,UH1)=VA25)*(OFFSET('Game Board'!F8:F55,0,UH1)=VA26)*(OFFSET('Game Board'!H8:H55,0,UH1)&gt;OFFSET('Game Board'!G8:G55,0,UH1))*1)+SUMPRODUCT((OFFSET('Game Board'!F8:F55,0,UH1)=VA25)*(OFFSET('Game Board'!I8:I55,0,UH1)=VA27)*(OFFSET('Game Board'!G8:G55,0,UH1)&gt;OFFSET('Game Board'!H8:H55,0,UH1))*1)+SUMPRODUCT((OFFSET('Game Board'!I8:I55,0,UH1)=VA25)*(OFFSET('Game Board'!F8:F55,0,UH1)=VA27)*(OFFSET('Game Board'!H8:H55,0,UH1)&gt;OFFSET('Game Board'!G8:G55,0,UH1))*1)</f>
        <v>0</v>
      </c>
      <c r="VP25" s="315">
        <f ca="1">SUMPRODUCT((OFFSET('Game Board'!F8:F55,0,UH1)=VA25)*(OFFSET('Game Board'!I8:I55,0,UH1)=VA26)*(OFFSET('Game Board'!G8:G55,0,UH1)=OFFSET('Game Board'!H8:H55,0,UH1))*1)+SUMPRODUCT((OFFSET('Game Board'!I8:I55,0,UH1)=VA25)*(OFFSET('Game Board'!F8:F55,0,UH1)=VA26)*(OFFSET('Game Board'!G8:G55,0,UH1)=OFFSET('Game Board'!H8:H55,0,UH1))*1)+SUMPRODUCT((OFFSET('Game Board'!F8:F55,0,UH1)=VA25)*(OFFSET('Game Board'!I8:I55,0,UH1)=VA27)*(OFFSET('Game Board'!G8:G55,0,UH1)=OFFSET('Game Board'!H8:H55,0,UH1))*1)+SUMPRODUCT((OFFSET('Game Board'!I8:I55,0,UH1)=VA25)*(OFFSET('Game Board'!F8:F55,0,UH1)=VA27)*(OFFSET('Game Board'!G8:G55,0,UH1)=OFFSET('Game Board'!H8:H55,0,UH1))*1)</f>
        <v>0</v>
      </c>
      <c r="VQ25" s="315">
        <f ca="1">SUMPRODUCT((OFFSET('Game Board'!F8:F55,0,UH1)=VA25)*(OFFSET('Game Board'!I8:I55,0,UH1)=VA26)*(OFFSET('Game Board'!G8:G55,0,UH1)&lt;OFFSET('Game Board'!H8:H55,0,UH1))*1)+SUMPRODUCT((OFFSET('Game Board'!I8:I55,0,UH1)=VA25)*(OFFSET('Game Board'!F8:F55,0,UH1)=VA26)*(OFFSET('Game Board'!H8:H55,0,UH1)&lt;OFFSET('Game Board'!G8:G55,0,UH1))*1)+SUMPRODUCT((OFFSET('Game Board'!F8:F55,0,UH1)=VA25)*(OFFSET('Game Board'!I8:I55,0,UH1)=VA27)*(OFFSET('Game Board'!G8:G55,0,UH1)&lt;OFFSET('Game Board'!H8:H55,0,UH1))*1)+SUMPRODUCT((OFFSET('Game Board'!I8:I55,0,UH1)=VA25)*(OFFSET('Game Board'!F8:F55,0,UH1)=VA27)*(OFFSET('Game Board'!H8:H55,0,UH1)&lt;OFFSET('Game Board'!G8:G55,0,UH1))*1)</f>
        <v>0</v>
      </c>
      <c r="VR25" s="315">
        <f ca="1">SUMIFS(OFFSET('Game Board'!G8:G55,0,UH1),OFFSET('Game Board'!F8:F55,0,UH1),VA25,OFFSET('Game Board'!I8:I55,0,UH1),VA26)+SUMIFS(OFFSET('Game Board'!G8:G55,0,UH1),OFFSET('Game Board'!F8:F55,0,UH1),VA25,OFFSET('Game Board'!I8:I55,0,UH1),VA27)+SUMIFS(OFFSET('Game Board'!H8:H55,0,UH1),OFFSET('Game Board'!I8:I55,0,UH1),VA25,OFFSET('Game Board'!F8:F55,0,UH1),VA26)+SUMIFS(OFFSET('Game Board'!H8:H55,0,UH1),OFFSET('Game Board'!I8:I55,0,UH1),VA25,OFFSET('Game Board'!F8:F55,0,UH1),VA27)</f>
        <v>0</v>
      </c>
      <c r="VS25" s="315">
        <f ca="1">SUMIFS(OFFSET('Game Board'!H8:H55,0,UH1),OFFSET('Game Board'!F8:F55,0,UH1),VA25,OFFSET('Game Board'!I8:I55,0,UH1),VA26)+SUMIFS(OFFSET('Game Board'!H8:H55,0,UH1),OFFSET('Game Board'!F8:F55,0,UH1),VA25,OFFSET('Game Board'!I8:I55,0,UH1),VA27)+SUMIFS(OFFSET('Game Board'!G8:G55,0,UH1),OFFSET('Game Board'!I8:I55,0,UH1),VA25,OFFSET('Game Board'!F8:F55,0,UH1),VA26)+SUMIFS(OFFSET('Game Board'!G8:G55,0,UH1),OFFSET('Game Board'!I8:I55,0,UH1),VA25,OFFSET('Game Board'!F8:F55,0,UH1),VA27)</f>
        <v>0</v>
      </c>
      <c r="VT25" s="315">
        <f t="shared" ca="1" si="354"/>
        <v>0</v>
      </c>
      <c r="VU25" s="315">
        <f t="shared" ca="1" si="355"/>
        <v>0</v>
      </c>
      <c r="VV25" s="315">
        <f t="shared" ref="VV25" ca="1" si="3593">IF(VA25&lt;&gt;"",SUMPRODUCT((UY24:UY27=UY25)*(VU24:VU27&gt;VU25)*1),0)</f>
        <v>0</v>
      </c>
      <c r="VW25" s="315">
        <f t="shared" ref="VW25" ca="1" si="3594">IF(VA25&lt;&gt;"",SUMPRODUCT((VV24:VV27=VV25)*(VT24:VT27&gt;VT25)*1),0)</f>
        <v>0</v>
      </c>
      <c r="VX25" s="315">
        <f t="shared" ca="1" si="358"/>
        <v>0</v>
      </c>
      <c r="VY25" s="315">
        <f t="shared" ref="VY25" ca="1" si="3595">IF(VA25&lt;&gt;"",SUMPRODUCT((VX24:VX27=VX25)*(VV24:VV27=VV25)*(VR24:VR27&gt;VR25)*1),0)</f>
        <v>0</v>
      </c>
      <c r="VZ25" s="315">
        <f t="shared" ca="1" si="160"/>
        <v>1</v>
      </c>
      <c r="WA25" s="315">
        <v>0</v>
      </c>
      <c r="WB25" s="315">
        <v>0</v>
      </c>
      <c r="WC25" s="315">
        <v>0</v>
      </c>
      <c r="WD25" s="315">
        <v>0</v>
      </c>
      <c r="WE25" s="315">
        <v>0</v>
      </c>
      <c r="WF25" s="315">
        <v>0</v>
      </c>
      <c r="WG25" s="315">
        <v>0</v>
      </c>
      <c r="WH25" s="315">
        <v>0</v>
      </c>
      <c r="WI25" s="315">
        <v>0</v>
      </c>
      <c r="WJ25" s="315">
        <v>0</v>
      </c>
      <c r="WK25" s="315">
        <v>0</v>
      </c>
      <c r="WL25" s="315">
        <f t="shared" ca="1" si="161"/>
        <v>1</v>
      </c>
      <c r="WM25" s="315">
        <f t="shared" ref="WM25" ca="1" si="3596">SUMPRODUCT((WL24:WL27=WL25)*(UO24:UO27&gt;UO25)*1)</f>
        <v>2</v>
      </c>
      <c r="WN25" s="315">
        <f t="shared" ca="1" si="163"/>
        <v>3</v>
      </c>
      <c r="WO25" s="315" t="str">
        <f t="shared" si="361"/>
        <v>Jamaica</v>
      </c>
      <c r="WP25" s="315">
        <f t="shared" ca="1" si="164"/>
        <v>0</v>
      </c>
      <c r="WQ25" s="315">
        <f ca="1">SUMPRODUCT((OFFSET('Game Board'!G8:G55,0,WQ1)&lt;&gt;"")*(OFFSET('Game Board'!F8:F55,0,WQ1)=C25)*(OFFSET('Game Board'!G8:G55,0,WQ1)&gt;OFFSET('Game Board'!H8:H55,0,WQ1))*1)+SUMPRODUCT((OFFSET('Game Board'!G8:G55,0,WQ1)&lt;&gt;"")*(OFFSET('Game Board'!I8:I55,0,WQ1)=C25)*(OFFSET('Game Board'!H8:H55,0,WQ1)&gt;OFFSET('Game Board'!G8:G55,0,WQ1))*1)</f>
        <v>0</v>
      </c>
      <c r="WR25" s="315">
        <f ca="1">SUMPRODUCT((OFFSET('Game Board'!G8:G55,0,WQ1)&lt;&gt;"")*(OFFSET('Game Board'!F8:F55,0,WQ1)=C25)*(OFFSET('Game Board'!G8:G55,0,WQ1)=OFFSET('Game Board'!H8:H55,0,WQ1))*1)+SUMPRODUCT((OFFSET('Game Board'!G8:G55,0,WQ1)&lt;&gt;"")*(OFFSET('Game Board'!I8:I55,0,WQ1)=C25)*(OFFSET('Game Board'!G8:G55,0,WQ1)=OFFSET('Game Board'!H8:H55,0,WQ1))*1)</f>
        <v>0</v>
      </c>
      <c r="WS25" s="315">
        <f ca="1">SUMPRODUCT((OFFSET('Game Board'!G8:G55,0,WQ1)&lt;&gt;"")*(OFFSET('Game Board'!F8:F55,0,WQ1)=C25)*(OFFSET('Game Board'!G8:G55,0,WQ1)&lt;OFFSET('Game Board'!H8:H55,0,WQ1))*1)+SUMPRODUCT((OFFSET('Game Board'!G8:G55,0,WQ1)&lt;&gt;"")*(OFFSET('Game Board'!I8:I55,0,WQ1)=C25)*(OFFSET('Game Board'!H8:H55,0,WQ1)&lt;OFFSET('Game Board'!G8:G55,0,WQ1))*1)</f>
        <v>0</v>
      </c>
      <c r="WT25" s="315">
        <f ca="1">SUMIF(OFFSET('Game Board'!F8:F55,0,WQ1),C25,OFFSET('Game Board'!G8:G55,0,WQ1))+SUMIF(OFFSET('Game Board'!I8:I55,0,WQ1),C25,OFFSET('Game Board'!H8:H55,0,WQ1))</f>
        <v>0</v>
      </c>
      <c r="WU25" s="315">
        <f ca="1">SUMIF(OFFSET('Game Board'!F8:F55,0,WQ1),C25,OFFSET('Game Board'!H8:H55,0,WQ1))+SUMIF(OFFSET('Game Board'!I8:I55,0,WQ1),C25,OFFSET('Game Board'!G8:G55,0,WQ1))</f>
        <v>0</v>
      </c>
      <c r="WV25" s="315">
        <f t="shared" ca="1" si="165"/>
        <v>0</v>
      </c>
      <c r="WW25" s="315">
        <f t="shared" ca="1" si="166"/>
        <v>0</v>
      </c>
      <c r="WX25" s="315">
        <f ca="1">INDEX(L4:L35,MATCH(XG25,C4:C35,0),0)</f>
        <v>1536</v>
      </c>
      <c r="WY25" s="319">
        <f>'Tournament Setup'!F27</f>
        <v>0</v>
      </c>
      <c r="WZ25" s="315">
        <f t="shared" ref="WZ25" ca="1" si="3597">RANK(WW25,WW24:WW27)</f>
        <v>1</v>
      </c>
      <c r="XA25" s="315">
        <f t="shared" ref="XA25" ca="1" si="3598">SUMPRODUCT((WZ24:WZ27=WZ25)*(WV24:WV27&gt;WV25)*1)</f>
        <v>0</v>
      </c>
      <c r="XB25" s="315">
        <f t="shared" ca="1" si="169"/>
        <v>1</v>
      </c>
      <c r="XC25" s="315">
        <f t="shared" ref="XC25" ca="1" si="3599">SUMPRODUCT((WZ24:WZ27=WZ25)*(WV24:WV27=WV25)*(WT24:WT27&gt;WT25)*1)</f>
        <v>0</v>
      </c>
      <c r="XD25" s="315">
        <f t="shared" ca="1" si="171"/>
        <v>1</v>
      </c>
      <c r="XE25" s="315">
        <f t="shared" ref="XE25" ca="1" si="3600">RANK(XD25,XD24:XD27,1)+COUNTIF(XD24:XD25,XD25)-1</f>
        <v>2</v>
      </c>
      <c r="XF25" s="315">
        <v>2</v>
      </c>
      <c r="XG25" s="315" t="str">
        <f t="shared" ref="XG25" ca="1" si="3601">INDEX(WO24:WO27,MATCH(XF25,XE24:XE27,0),0)</f>
        <v>Jamaica</v>
      </c>
      <c r="XH25" s="315">
        <f t="shared" ref="XH25" ca="1" si="3602">INDEX(XD24:XD27,MATCH(XG25,WO24:WO27,0),0)</f>
        <v>1</v>
      </c>
      <c r="XI25" s="315" t="str">
        <f t="shared" ref="XI25" ca="1" si="3603">IF(XI24&lt;&gt;"",XG25,"")</f>
        <v>Jamaica</v>
      </c>
      <c r="XJ25" s="315" t="str">
        <f t="shared" ref="XJ25" ca="1" si="3604">IF(XH26=2,XG25,"")</f>
        <v/>
      </c>
      <c r="XL25" s="315">
        <f ca="1">SUMPRODUCT((OFFSET('Game Board'!F8:F55,0,WQ1)=XI25)*(OFFSET('Game Board'!I8:I55,0,WQ1)=XI24)*(OFFSET('Game Board'!G8:G55,0,WQ1)&gt;OFFSET('Game Board'!H8:H55,0,WQ1))*1)+SUMPRODUCT((OFFSET('Game Board'!I8:I55,0,WQ1)=XI25)*(OFFSET('Game Board'!F8:F55,0,WQ1)=XI24)*(OFFSET('Game Board'!H8:H55,0,WQ1)&gt;OFFSET('Game Board'!G8:G55,0,WQ1))*1)+SUMPRODUCT((OFFSET('Game Board'!F8:F55,0,WQ1)=XI25)*(OFFSET('Game Board'!I8:I55,0,WQ1)=XI26)*(OFFSET('Game Board'!G8:G55,0,WQ1)&gt;OFFSET('Game Board'!H8:H55,0,WQ1))*1)+SUMPRODUCT((OFFSET('Game Board'!I8:I55,0,WQ1)=XI25)*(OFFSET('Game Board'!F8:F55,0,WQ1)=XI26)*(OFFSET('Game Board'!H8:H55,0,WQ1)&gt;OFFSET('Game Board'!G8:G55,0,WQ1))*1)+SUMPRODUCT((OFFSET('Game Board'!F8:F55,0,WQ1)=XI25)*(OFFSET('Game Board'!I8:I55,0,WQ1)=XI27)*(OFFSET('Game Board'!G8:G55,0,WQ1)&gt;OFFSET('Game Board'!H8:H55,0,WQ1))*1)+SUMPRODUCT((OFFSET('Game Board'!I8:I55,0,WQ1)=XI25)*(OFFSET('Game Board'!F8:F55,0,WQ1)=XI27)*(OFFSET('Game Board'!H8:H55,0,WQ1)&gt;OFFSET('Game Board'!G8:G55,0,WQ1))*1)</f>
        <v>0</v>
      </c>
      <c r="XM25" s="315">
        <f ca="1">SUMPRODUCT((OFFSET('Game Board'!F8:F55,0,WQ1)=XI25)*(OFFSET('Game Board'!I8:I55,0,WQ1)=XI24)*(OFFSET('Game Board'!G8:G55,0,WQ1)=OFFSET('Game Board'!H8:H55,0,WQ1))*1)+SUMPRODUCT((OFFSET('Game Board'!I8:I55,0,WQ1)=XI25)*(OFFSET('Game Board'!F8:F55,0,WQ1)=XI24)*(OFFSET('Game Board'!G8:G55,0,WQ1)=OFFSET('Game Board'!H8:H55,0,WQ1))*1)+SUMPRODUCT((OFFSET('Game Board'!F8:F55,0,WQ1)=XI25)*(OFFSET('Game Board'!I8:I55,0,WQ1)=XI26)*(OFFSET('Game Board'!G8:G55,0,WQ1)=OFFSET('Game Board'!H8:H55,0,WQ1))*1)+SUMPRODUCT((OFFSET('Game Board'!I8:I55,0,WQ1)=XI25)*(OFFSET('Game Board'!F8:F55,0,WQ1)=XI26)*(OFFSET('Game Board'!G8:G55,0,WQ1)=OFFSET('Game Board'!H8:H55,0,WQ1))*1)+SUMPRODUCT((OFFSET('Game Board'!F8:F55,0,WQ1)=XI25)*(OFFSET('Game Board'!I8:I55,0,WQ1)=XI27)*(OFFSET('Game Board'!G8:G55,0,WQ1)=OFFSET('Game Board'!H8:H55,0,WQ1))*1)+SUMPRODUCT((OFFSET('Game Board'!I8:I55,0,WQ1)=XI25)*(OFFSET('Game Board'!F8:F55,0,WQ1)=XI27)*(OFFSET('Game Board'!G8:G55,0,WQ1)=OFFSET('Game Board'!H8:H55,0,WQ1))*1)</f>
        <v>3</v>
      </c>
      <c r="XN25" s="315">
        <f ca="1">SUMPRODUCT((OFFSET('Game Board'!F8:F55,0,WQ1)=XI25)*(OFFSET('Game Board'!I8:I55,0,WQ1)=XI24)*(OFFSET('Game Board'!G8:G55,0,WQ1)&lt;OFFSET('Game Board'!H8:H55,0,WQ1))*1)+SUMPRODUCT((OFFSET('Game Board'!I8:I55,0,WQ1)=XI25)*(OFFSET('Game Board'!F8:F55,0,WQ1)=XI24)*(OFFSET('Game Board'!H8:H55,0,WQ1)&lt;OFFSET('Game Board'!G8:G55,0,WQ1))*1)+SUMPRODUCT((OFFSET('Game Board'!F8:F55,0,WQ1)=XI25)*(OFFSET('Game Board'!I8:I55,0,WQ1)=XI26)*(OFFSET('Game Board'!G8:G55,0,WQ1)&lt;OFFSET('Game Board'!H8:H55,0,WQ1))*1)+SUMPRODUCT((OFFSET('Game Board'!I8:I55,0,WQ1)=XI25)*(OFFSET('Game Board'!F8:F55,0,WQ1)=XI26)*(OFFSET('Game Board'!H8:H55,0,WQ1)&lt;OFFSET('Game Board'!G8:G55,0,WQ1))*1)+SUMPRODUCT((OFFSET('Game Board'!F8:F55,0,WQ1)=XI25)*(OFFSET('Game Board'!I8:I55,0,WQ1)=XI27)*(OFFSET('Game Board'!G8:G55,0,WQ1)&lt;OFFSET('Game Board'!H8:H55,0,WQ1))*1)+SUMPRODUCT((OFFSET('Game Board'!I8:I55,0,WQ1)=XI25)*(OFFSET('Game Board'!F8:F55,0,WQ1)=XI27)*(OFFSET('Game Board'!H8:H55,0,WQ1)&lt;OFFSET('Game Board'!G8:G55,0,WQ1))*1)</f>
        <v>0</v>
      </c>
      <c r="XO25" s="315">
        <f ca="1">SUMIFS(OFFSET('Game Board'!G8:G55,0,WQ1),OFFSET('Game Board'!F8:F55,0,WQ1),XI25,OFFSET('Game Board'!I8:I55,0,WQ1),XI24)+SUMIFS(OFFSET('Game Board'!G8:G55,0,WQ1),OFFSET('Game Board'!F8:F55,0,WQ1),XI25,OFFSET('Game Board'!I8:I55,0,WQ1),XI26)+SUMIFS(OFFSET('Game Board'!G8:G55,0,WQ1),OFFSET('Game Board'!F8:F55,0,WQ1),XI25,OFFSET('Game Board'!I8:I55,0,WQ1),XI27)+SUMIFS(OFFSET('Game Board'!H8:H55,0,WQ1),OFFSET('Game Board'!I8:I55,0,WQ1),XI25,OFFSET('Game Board'!F8:F55,0,WQ1),XI24)+SUMIFS(OFFSET('Game Board'!H8:H55,0,WQ1),OFFSET('Game Board'!I8:I55,0,WQ1),XI25,OFFSET('Game Board'!F8:F55,0,WQ1),XI26)+SUMIFS(OFFSET('Game Board'!H8:H55,0,WQ1),OFFSET('Game Board'!I8:I55,0,WQ1),XI25,OFFSET('Game Board'!F8:F55,0,WQ1),XI27)</f>
        <v>0</v>
      </c>
      <c r="XP25" s="315">
        <f ca="1">SUMIFS(OFFSET('Game Board'!H8:H55,0,WQ1),OFFSET('Game Board'!F8:F55,0,WQ1),XI25,OFFSET('Game Board'!I8:I55,0,WQ1),XI24)+SUMIFS(OFFSET('Game Board'!H8:H55,0,WQ1),OFFSET('Game Board'!F8:F55,0,WQ1),XI25,OFFSET('Game Board'!I8:I55,0,WQ1),XI26)+SUMIFS(OFFSET('Game Board'!H8:H55,0,WQ1),OFFSET('Game Board'!F8:F55,0,WQ1),XI25,OFFSET('Game Board'!I8:I55,0,WQ1),XI27)+SUMIFS(OFFSET('Game Board'!G8:G55,0,WQ1),OFFSET('Game Board'!I8:I55,0,WQ1),XI25,OFFSET('Game Board'!F8:F55,0,WQ1),XI24)+SUMIFS(OFFSET('Game Board'!G8:G55,0,WQ1),OFFSET('Game Board'!I8:I55,0,WQ1),XI25,OFFSET('Game Board'!F8:F55,0,WQ1),XI26)+SUMIFS(OFFSET('Game Board'!G8:G55,0,WQ1),OFFSET('Game Board'!I8:I55,0,WQ1),XI25,OFFSET('Game Board'!F8:F55,0,WQ1),XI27)</f>
        <v>0</v>
      </c>
      <c r="XQ25" s="315">
        <f t="shared" ca="1" si="176"/>
        <v>0</v>
      </c>
      <c r="XR25" s="315">
        <f t="shared" ca="1" si="177"/>
        <v>3</v>
      </c>
      <c r="XS25" s="315">
        <f t="shared" ref="XS25" ca="1" si="3605">IF(XI25&lt;&gt;"",SUMPRODUCT((XH24:XH27=XH25)*(XR24:XR27&gt;XR25)*1),0)</f>
        <v>0</v>
      </c>
      <c r="XT25" s="315">
        <f t="shared" ref="XT25" ca="1" si="3606">IF(XI25&lt;&gt;"",SUMPRODUCT((XS24:XS27=XS25)*(XQ24:XQ27&gt;XQ25)*1),0)</f>
        <v>0</v>
      </c>
      <c r="XU25" s="315">
        <f t="shared" ca="1" si="180"/>
        <v>0</v>
      </c>
      <c r="XV25" s="315">
        <f t="shared" ref="XV25" ca="1" si="3607">IF(XI25&lt;&gt;"",SUMPRODUCT((XU24:XU27=XU25)*(XS24:XS27=XS25)*(XO24:XO27&gt;XO25)*1),0)</f>
        <v>0</v>
      </c>
      <c r="XW25" s="315">
        <f t="shared" ca="1" si="182"/>
        <v>1</v>
      </c>
      <c r="XX25" s="315">
        <f ca="1">SUMPRODUCT((OFFSET('Game Board'!F8:F55,0,WQ1)=XJ25)*(OFFSET('Game Board'!I8:I55,0,WQ1)=XJ26)*(OFFSET('Game Board'!G8:G55,0,WQ1)&gt;OFFSET('Game Board'!H8:H55,0,WQ1))*1)+SUMPRODUCT((OFFSET('Game Board'!I8:I55,0,WQ1)=XJ25)*(OFFSET('Game Board'!F8:F55,0,WQ1)=XJ26)*(OFFSET('Game Board'!H8:H55,0,WQ1)&gt;OFFSET('Game Board'!G8:G55,0,WQ1))*1)+SUMPRODUCT((OFFSET('Game Board'!F8:F55,0,WQ1)=XJ25)*(OFFSET('Game Board'!I8:I55,0,WQ1)=XJ27)*(OFFSET('Game Board'!G8:G55,0,WQ1)&gt;OFFSET('Game Board'!H8:H55,0,WQ1))*1)+SUMPRODUCT((OFFSET('Game Board'!I8:I55,0,WQ1)=XJ25)*(OFFSET('Game Board'!F8:F55,0,WQ1)=XJ27)*(OFFSET('Game Board'!H8:H55,0,WQ1)&gt;OFFSET('Game Board'!G8:G55,0,WQ1))*1)</f>
        <v>0</v>
      </c>
      <c r="XY25" s="315">
        <f ca="1">SUMPRODUCT((OFFSET('Game Board'!F8:F55,0,WQ1)=XJ25)*(OFFSET('Game Board'!I8:I55,0,WQ1)=XJ26)*(OFFSET('Game Board'!G8:G55,0,WQ1)=OFFSET('Game Board'!H8:H55,0,WQ1))*1)+SUMPRODUCT((OFFSET('Game Board'!I8:I55,0,WQ1)=XJ25)*(OFFSET('Game Board'!F8:F55,0,WQ1)=XJ26)*(OFFSET('Game Board'!G8:G55,0,WQ1)=OFFSET('Game Board'!H8:H55,0,WQ1))*1)+SUMPRODUCT((OFFSET('Game Board'!F8:F55,0,WQ1)=XJ25)*(OFFSET('Game Board'!I8:I55,0,WQ1)=XJ27)*(OFFSET('Game Board'!G8:G55,0,WQ1)=OFFSET('Game Board'!H8:H55,0,WQ1))*1)+SUMPRODUCT((OFFSET('Game Board'!I8:I55,0,WQ1)=XJ25)*(OFFSET('Game Board'!F8:F55,0,WQ1)=XJ27)*(OFFSET('Game Board'!G8:G55,0,WQ1)=OFFSET('Game Board'!H8:H55,0,WQ1))*1)</f>
        <v>0</v>
      </c>
      <c r="XZ25" s="315">
        <f ca="1">SUMPRODUCT((OFFSET('Game Board'!F8:F55,0,WQ1)=XJ25)*(OFFSET('Game Board'!I8:I55,0,WQ1)=XJ26)*(OFFSET('Game Board'!G8:G55,0,WQ1)&lt;OFFSET('Game Board'!H8:H55,0,WQ1))*1)+SUMPRODUCT((OFFSET('Game Board'!I8:I55,0,WQ1)=XJ25)*(OFFSET('Game Board'!F8:F55,0,WQ1)=XJ26)*(OFFSET('Game Board'!H8:H55,0,WQ1)&lt;OFFSET('Game Board'!G8:G55,0,WQ1))*1)+SUMPRODUCT((OFFSET('Game Board'!F8:F55,0,WQ1)=XJ25)*(OFFSET('Game Board'!I8:I55,0,WQ1)=XJ27)*(OFFSET('Game Board'!G8:G55,0,WQ1)&lt;OFFSET('Game Board'!H8:H55,0,WQ1))*1)+SUMPRODUCT((OFFSET('Game Board'!I8:I55,0,WQ1)=XJ25)*(OFFSET('Game Board'!F8:F55,0,WQ1)=XJ27)*(OFFSET('Game Board'!H8:H55,0,WQ1)&lt;OFFSET('Game Board'!G8:G55,0,WQ1))*1)</f>
        <v>0</v>
      </c>
      <c r="YA25" s="315">
        <f ca="1">SUMIFS(OFFSET('Game Board'!G8:G55,0,WQ1),OFFSET('Game Board'!F8:F55,0,WQ1),XJ25,OFFSET('Game Board'!I8:I55,0,WQ1),XJ26)+SUMIFS(OFFSET('Game Board'!G8:G55,0,WQ1),OFFSET('Game Board'!F8:F55,0,WQ1),XJ25,OFFSET('Game Board'!I8:I55,0,WQ1),XJ27)+SUMIFS(OFFSET('Game Board'!H8:H55,0,WQ1),OFFSET('Game Board'!I8:I55,0,WQ1),XJ25,OFFSET('Game Board'!F8:F55,0,WQ1),XJ26)+SUMIFS(OFFSET('Game Board'!H8:H55,0,WQ1),OFFSET('Game Board'!I8:I55,0,WQ1),XJ25,OFFSET('Game Board'!F8:F55,0,WQ1),XJ27)</f>
        <v>0</v>
      </c>
      <c r="YB25" s="315">
        <f ca="1">SUMIFS(OFFSET('Game Board'!H8:H55,0,WQ1),OFFSET('Game Board'!F8:F55,0,WQ1),XJ25,OFFSET('Game Board'!I8:I55,0,WQ1),XJ26)+SUMIFS(OFFSET('Game Board'!H8:H55,0,WQ1),OFFSET('Game Board'!F8:F55,0,WQ1),XJ25,OFFSET('Game Board'!I8:I55,0,WQ1),XJ27)+SUMIFS(OFFSET('Game Board'!G8:G55,0,WQ1),OFFSET('Game Board'!I8:I55,0,WQ1),XJ25,OFFSET('Game Board'!F8:F55,0,WQ1),XJ26)+SUMIFS(OFFSET('Game Board'!G8:G55,0,WQ1),OFFSET('Game Board'!I8:I55,0,WQ1),XJ25,OFFSET('Game Board'!F8:F55,0,WQ1),XJ27)</f>
        <v>0</v>
      </c>
      <c r="YC25" s="315">
        <f t="shared" ca="1" si="373"/>
        <v>0</v>
      </c>
      <c r="YD25" s="315">
        <f t="shared" ca="1" si="374"/>
        <v>0</v>
      </c>
      <c r="YE25" s="315">
        <f t="shared" ref="YE25" ca="1" si="3608">IF(XJ25&lt;&gt;"",SUMPRODUCT((XH24:XH27=XH25)*(YD24:YD27&gt;YD25)*1),0)</f>
        <v>0</v>
      </c>
      <c r="YF25" s="315">
        <f t="shared" ref="YF25" ca="1" si="3609">IF(XJ25&lt;&gt;"",SUMPRODUCT((YE24:YE27=YE25)*(YC24:YC27&gt;YC25)*1),0)</f>
        <v>0</v>
      </c>
      <c r="YG25" s="315">
        <f t="shared" ca="1" si="377"/>
        <v>0</v>
      </c>
      <c r="YH25" s="315">
        <f t="shared" ref="YH25" ca="1" si="3610">IF(XJ25&lt;&gt;"",SUMPRODUCT((YG24:YG27=YG25)*(YE24:YE27=YE25)*(YA24:YA27&gt;YA25)*1),0)</f>
        <v>0</v>
      </c>
      <c r="YI25" s="315">
        <f t="shared" ca="1" si="183"/>
        <v>1</v>
      </c>
      <c r="YJ25" s="315">
        <v>0</v>
      </c>
      <c r="YK25" s="315">
        <v>0</v>
      </c>
      <c r="YL25" s="315">
        <v>0</v>
      </c>
      <c r="YM25" s="315">
        <v>0</v>
      </c>
      <c r="YN25" s="315">
        <v>0</v>
      </c>
      <c r="YO25" s="315">
        <v>0</v>
      </c>
      <c r="YP25" s="315">
        <v>0</v>
      </c>
      <c r="YQ25" s="315">
        <v>0</v>
      </c>
      <c r="YR25" s="315">
        <v>0</v>
      </c>
      <c r="YS25" s="315">
        <v>0</v>
      </c>
      <c r="YT25" s="315">
        <v>0</v>
      </c>
      <c r="YU25" s="315">
        <f t="shared" ca="1" si="184"/>
        <v>1</v>
      </c>
      <c r="YV25" s="315">
        <f t="shared" ref="YV25" ca="1" si="3611">SUMPRODUCT((YU24:YU27=YU25)*(WX24:WX27&gt;WX25)*1)</f>
        <v>2</v>
      </c>
      <c r="YW25" s="315">
        <f t="shared" ca="1" si="186"/>
        <v>3</v>
      </c>
      <c r="YX25" s="315" t="str">
        <f t="shared" si="380"/>
        <v>Jamaica</v>
      </c>
    </row>
    <row r="26" spans="1:674" x14ac:dyDescent="0.35">
      <c r="A26" s="315">
        <f>INDEX(M4:M35,MATCH(U26,C4:C35,0),0)</f>
        <v>1972</v>
      </c>
      <c r="B26" s="315">
        <f t="shared" si="815"/>
        <v>3</v>
      </c>
      <c r="C26" s="315" t="str">
        <f>'Tournament Setup'!D28</f>
        <v>Brazil</v>
      </c>
      <c r="D26" s="315">
        <f t="shared" si="187"/>
        <v>0</v>
      </c>
      <c r="E26" s="315">
        <f>SUMPRODUCT(('Game Board'!G8:G55&lt;&gt;"")*('Game Board'!F8:F55=C26)*('Game Board'!G8:G55&gt;'Game Board'!H8:H55)*1)+SUMPRODUCT(('Game Board'!G8:G55&lt;&gt;"")*('Game Board'!I8:I55=C26)*('Game Board'!H8:H55&gt;'Game Board'!G8:G55)*1)</f>
        <v>0</v>
      </c>
      <c r="F26" s="315">
        <f>SUMPRODUCT(('Game Board'!G8:G55&lt;&gt;"")*('Game Board'!F8:F55=C26)*('Game Board'!G8:G55='Game Board'!H8:H55)*1)+SUMPRODUCT(('Game Board'!G8:G55&lt;&gt;"")*('Game Board'!I8:I55=C26)*('Game Board'!G8:G55='Game Board'!H8:H55)*1)</f>
        <v>0</v>
      </c>
      <c r="G26" s="315">
        <f>SUMPRODUCT(('Game Board'!G8:G55&lt;&gt;"")*('Game Board'!F8:F55=C26)*('Game Board'!G8:G55&lt;'Game Board'!H8:H55)*1)+SUMPRODUCT(('Game Board'!G8:G55&lt;&gt;"")*('Game Board'!I8:I55=C26)*('Game Board'!H8:H55&lt;'Game Board'!G8:G55)*1)</f>
        <v>0</v>
      </c>
      <c r="H26" s="315">
        <f>SUMIF('Game Board'!F8:F55,C26,'Game Board'!G8:G55)+SUMIF('Game Board'!I8:I55,C26,'Game Board'!H8:H55)</f>
        <v>0</v>
      </c>
      <c r="I26" s="315">
        <f>SUMIF('Game Board'!F8:F55,C26,'Game Board'!H8:H55)+SUMIF('Game Board'!I8:I55,C26,'Game Board'!G8:G55)</f>
        <v>0</v>
      </c>
      <c r="J26" s="315">
        <f t="shared" si="188"/>
        <v>0</v>
      </c>
      <c r="K26" s="315">
        <f t="shared" si="189"/>
        <v>0</v>
      </c>
      <c r="L26" s="319">
        <f>'Tournament Setup'!E28</f>
        <v>1972</v>
      </c>
      <c r="M26" s="315">
        <f>IF('Tournament Setup'!F28&lt;&gt;"",-'Tournament Setup'!F28,'Tournament Setup'!E28)</f>
        <v>1972</v>
      </c>
      <c r="N26" s="315">
        <f>RANK(K26,K24:K27)</f>
        <v>1</v>
      </c>
      <c r="O26" s="315">
        <f>SUMPRODUCT((N24:N27=N26)*(J24:J27&gt;J26)*1)</f>
        <v>0</v>
      </c>
      <c r="P26" s="315">
        <f t="shared" si="190"/>
        <v>1</v>
      </c>
      <c r="Q26" s="315">
        <f>SUMPRODUCT((N24:N27=N26)*(J24:J27=J26)*(H24:H27&gt;H26)*1)</f>
        <v>0</v>
      </c>
      <c r="R26" s="315">
        <f t="shared" si="191"/>
        <v>1</v>
      </c>
      <c r="S26" s="315">
        <f>RANK(R26,R24:R27,1)+COUNTIF(R24:R26,R26)-1</f>
        <v>3</v>
      </c>
      <c r="T26" s="315">
        <v>3</v>
      </c>
      <c r="U26" s="315" t="str">
        <f t="shared" ref="U26" si="3612">INDEX(C24:C27,MATCH(T26,S24:S27,0),0)</f>
        <v>Brazil</v>
      </c>
      <c r="V26" s="315">
        <f>INDEX(R24:R27,MATCH(U26,C24:C27,0),0)</f>
        <v>1</v>
      </c>
      <c r="W26" s="315" t="str">
        <f t="shared" ref="W26:W27" si="3613">IF(AND(W25&lt;&gt;"",V26=1),U26,"")</f>
        <v>Brazil</v>
      </c>
      <c r="X26" s="315" t="str">
        <f t="shared" ref="X26" si="3614">IF(X25&lt;&gt;"",U26,"")</f>
        <v/>
      </c>
      <c r="Y26" s="315" t="str">
        <f t="shared" ref="Y26" si="3615">IF(V27=3,U26,"")</f>
        <v/>
      </c>
      <c r="Z26" s="315">
        <f>SUMPRODUCT(('Game Board'!F8:F55=W26)*('Game Board'!I8:I55=W24)*('Game Board'!G8:G55&gt;'Game Board'!H8:H55)*1)+SUMPRODUCT(('Game Board'!I8:I55=W26)*('Game Board'!F8:F55=W24)*('Game Board'!H8:H55&gt;'Game Board'!G8:G55)*1)+SUMPRODUCT(('Game Board'!F8:F55=W26)*('Game Board'!I8:I55=W25)*('Game Board'!G8:G55&gt;'Game Board'!H8:H55)*1)+SUMPRODUCT(('Game Board'!I8:I55=W26)*('Game Board'!F8:F55=W25)*('Game Board'!H8:H55&gt;'Game Board'!G8:G55)*1)+SUMPRODUCT(('Game Board'!F8:F55=W26)*('Game Board'!I8:I55=W27)*('Game Board'!G8:G55&gt;'Game Board'!H8:H55)*1)+SUMPRODUCT(('Game Board'!I8:I55=W26)*('Game Board'!F8:F55=W27)*('Game Board'!H8:H55&gt;'Game Board'!G8:G55)*1)</f>
        <v>0</v>
      </c>
      <c r="AA26" s="315">
        <f>SUMPRODUCT(('Game Board'!F8:F55=W26)*('Game Board'!I8:I55=W24)*('Game Board'!G8:G55='Game Board'!H8:H55)*1)+SUMPRODUCT(('Game Board'!I8:I55=W26)*('Game Board'!F8:F55=W24)*('Game Board'!G8:G55='Game Board'!H8:H55)*1)+SUMPRODUCT(('Game Board'!F8:F55=W26)*('Game Board'!I8:I55=W25)*('Game Board'!G8:G55='Game Board'!H8:H55)*1)+SUMPRODUCT(('Game Board'!I8:I55=W26)*('Game Board'!F8:F55=W25)*('Game Board'!G8:G55='Game Board'!H8:H55)*1)+SUMPRODUCT(('Game Board'!F8:F55=W26)*('Game Board'!I8:I55=W27)*('Game Board'!G8:G55='Game Board'!H8:H55)*1)+SUMPRODUCT(('Game Board'!I8:I55=W26)*('Game Board'!F8:F55=W27)*('Game Board'!G8:G55='Game Board'!H8:H55)*1)</f>
        <v>3</v>
      </c>
      <c r="AB26" s="315">
        <f>SUMPRODUCT(('Game Board'!F8:F55=W26)*('Game Board'!I8:I55=W24)*('Game Board'!G8:G55&lt;'Game Board'!H8:H55)*1)+SUMPRODUCT(('Game Board'!I8:I55=W26)*('Game Board'!F8:F55=W24)*('Game Board'!H8:H55&lt;'Game Board'!G8:G55)*1)+SUMPRODUCT(('Game Board'!F8:F55=W26)*('Game Board'!I8:I55=W25)*('Game Board'!G8:G55&lt;'Game Board'!H8:H55)*1)+SUMPRODUCT(('Game Board'!I8:I55=W26)*('Game Board'!F8:F55=W25)*('Game Board'!H8:H55&lt;'Game Board'!G8:G55)*1)+SUMPRODUCT(('Game Board'!F8:F55=W26)*('Game Board'!I8:I55=W27)*('Game Board'!G8:G55&lt;'Game Board'!H8:H55)*1)+SUMPRODUCT(('Game Board'!I8:I55=W26)*('Game Board'!F8:F55=W27)*('Game Board'!H8:H55&lt;'Game Board'!G8:G55)*1)</f>
        <v>0</v>
      </c>
      <c r="AC26" s="315">
        <f>SUMIFS('Game Board'!G8:G55,'Game Board'!F8:F55,W26,'Game Board'!I8:I55,W24)+SUMIFS('Game Board'!G8:G55,'Game Board'!F8:F55,W26,'Game Board'!I8:I55,W25)+SUMIFS('Game Board'!G8:G55,'Game Board'!F8:F55,W26,'Game Board'!I8:I55,W27)+SUMIFS('Game Board'!H8:H55,'Game Board'!I8:I55,W26,'Game Board'!F8:F55,W24)+SUMIFS('Game Board'!H8:H55,'Game Board'!I8:I55,W26,'Game Board'!F8:F55,W25)+SUMIFS('Game Board'!H8:H55,'Game Board'!I8:I55,W26,'Game Board'!F8:F55,W27)</f>
        <v>0</v>
      </c>
      <c r="AD26" s="315">
        <f>SUMIFS('Game Board'!H8:H55,'Game Board'!F8:F55,W26,'Game Board'!I8:I55,W24)+SUMIFS('Game Board'!H8:H55,'Game Board'!F8:F55,W26,'Game Board'!I8:I55,W25)+SUMIFS('Game Board'!H8:H55,'Game Board'!F8:F55,W26,'Game Board'!I8:I55,W27)+SUMIFS('Game Board'!G8:G55,'Game Board'!I8:I55,W26,'Game Board'!F8:F55,W24)+SUMIFS('Game Board'!G8:G55,'Game Board'!I8:I55,W26,'Game Board'!F8:F55,W25)+SUMIFS('Game Board'!G8:G55,'Game Board'!I8:I55,W26,'Game Board'!F8:F55,W27)</f>
        <v>0</v>
      </c>
      <c r="AE26" s="315">
        <f t="shared" si="192"/>
        <v>0</v>
      </c>
      <c r="AF26" s="315">
        <f t="shared" si="193"/>
        <v>3</v>
      </c>
      <c r="AG26" s="315">
        <f t="shared" ref="AG26" si="3616">IF(W26&lt;&gt;"",SUMPRODUCT((V24:V27=V26)*(AF24:AF27&gt;AF26)*1),0)</f>
        <v>0</v>
      </c>
      <c r="AH26" s="315">
        <f t="shared" ref="AH26" si="3617">IF(W26&lt;&gt;"",SUMPRODUCT((AG24:AG27=AG26)*(AE24:AE27&gt;AE26)*1),0)</f>
        <v>0</v>
      </c>
      <c r="AI26" s="315">
        <f t="shared" si="0"/>
        <v>0</v>
      </c>
      <c r="AJ26" s="315">
        <f t="shared" ref="AJ26" si="3618">IF(W26&lt;&gt;"",SUMPRODUCT((AI24:AI27=AI26)*(AG24:AG27=AG26)*(AC24:AC27&gt;AC26)*1),0)</f>
        <v>0</v>
      </c>
      <c r="AK26" s="315">
        <f t="shared" si="194"/>
        <v>1</v>
      </c>
      <c r="AL26" s="315">
        <f>SUMPRODUCT(('Game Board'!F8:F55=X26)*('Game Board'!I8:I55=X25)*('Game Board'!G8:G55&gt;'Game Board'!H8:H55)*1)+SUMPRODUCT(('Game Board'!I8:I55=X26)*('Game Board'!F8:F55=X25)*('Game Board'!H8:H55&gt;'Game Board'!G8:G55)*1)+SUMPRODUCT(('Game Board'!F8:F55=X26)*('Game Board'!I8:I55=X27)*('Game Board'!G8:G55&gt;'Game Board'!H8:H55)*1)+SUMPRODUCT(('Game Board'!I8:I55=X26)*('Game Board'!F8:F55=X27)*('Game Board'!H8:H55&gt;'Game Board'!G8:G55)*1)</f>
        <v>0</v>
      </c>
      <c r="AM26" s="315">
        <f>SUMPRODUCT(('Game Board'!F8:F55=X26)*('Game Board'!I8:I55=X25)*('Game Board'!G8:G55='Game Board'!H8:H55)*1)+SUMPRODUCT(('Game Board'!I8:I55=X26)*('Game Board'!F8:F55=X25)*('Game Board'!G8:G55='Game Board'!H8:H55)*1)+SUMPRODUCT(('Game Board'!F8:F55=X26)*('Game Board'!I8:I55=X27)*('Game Board'!G8:G55='Game Board'!H8:H55)*1)+SUMPRODUCT(('Game Board'!I8:I55=X26)*('Game Board'!F8:F55=X27)*('Game Board'!G8:G55='Game Board'!H8:H55)*1)</f>
        <v>0</v>
      </c>
      <c r="AN26" s="315">
        <f>SUMPRODUCT(('Game Board'!F8:F55=X26)*('Game Board'!I8:I55=X25)*('Game Board'!G8:G55&lt;'Game Board'!H8:H55)*1)+SUMPRODUCT(('Game Board'!I8:I55=X26)*('Game Board'!F8:F55=X25)*('Game Board'!H8:H55&lt;'Game Board'!G8:G55)*1)+SUMPRODUCT(('Game Board'!F8:F55=X26)*('Game Board'!I8:I55=X27)*('Game Board'!G8:G55&lt;'Game Board'!H8:H55)*1)+SUMPRODUCT(('Game Board'!I8:I55=X26)*('Game Board'!F8:F55=X27)*('Game Board'!H8:H55&lt;'Game Board'!G8:G55)*1)</f>
        <v>0</v>
      </c>
      <c r="AO26" s="315">
        <f>SUMIFS('Game Board'!G8:G55,'Game Board'!F8:F55,X26,'Game Board'!I8:I55,X25)+SUMIFS('Game Board'!G8:G55,'Game Board'!F8:F55,X26,'Game Board'!I8:I55,X27)+SUMIFS('Game Board'!H8:H55,'Game Board'!I8:I55,X26,'Game Board'!F8:F55,X25)+SUMIFS('Game Board'!H8:H55,'Game Board'!I8:I55,X26,'Game Board'!F8:F55,X27)</f>
        <v>0</v>
      </c>
      <c r="AP26" s="315">
        <f>SUMIFS('Game Board'!H8:H55,'Game Board'!F8:F55,X26,'Game Board'!I8:I55,X25)+SUMIFS('Game Board'!H8:H55,'Game Board'!F8:F55,X26,'Game Board'!I8:I55,X27)+SUMIFS('Game Board'!G8:G55,'Game Board'!I8:I55,X26,'Game Board'!F8:F55,X25)+SUMIFS('Game Board'!G8:G55,'Game Board'!I8:I55,X26,'Game Board'!F8:F55,X27)</f>
        <v>0</v>
      </c>
      <c r="AQ26" s="315">
        <f t="shared" si="195"/>
        <v>0</v>
      </c>
      <c r="AR26" s="315">
        <f t="shared" si="196"/>
        <v>0</v>
      </c>
      <c r="AS26" s="315">
        <f t="shared" ref="AS26" si="3619">IF(X26&lt;&gt;"",SUMPRODUCT((V24:V27=V26)*(AR24:AR27&gt;AR26)*1),0)</f>
        <v>0</v>
      </c>
      <c r="AT26" s="315">
        <f t="shared" ref="AT26" si="3620">IF(X26&lt;&gt;"",SUMPRODUCT((AS24:AS27=AS26)*(AQ24:AQ27&gt;AQ26)*1),0)</f>
        <v>0</v>
      </c>
      <c r="AU26" s="315">
        <f t="shared" si="197"/>
        <v>0</v>
      </c>
      <c r="AV26" s="315">
        <f t="shared" ref="AV26" si="3621">IF(X26&lt;&gt;"",SUMPRODUCT((AU24:AU27=AU26)*(AS24:AS27=AS26)*(AO24:AO27&gt;AO26)*1),0)</f>
        <v>0</v>
      </c>
      <c r="AW26" s="315">
        <f t="shared" si="198"/>
        <v>1</v>
      </c>
      <c r="AX26" s="315">
        <f>SUMPRODUCT(('Game Board'!F8:F55=Y26)*('Game Board'!I8:I55=Y27)*('Game Board'!G8:G55&gt;'Game Board'!H8:H55)*1)+SUMPRODUCT(('Game Board'!I8:I55=Y26)*('Game Board'!F8:F55=Y27)*('Game Board'!H8:H55&gt;'Game Board'!G8:G55)*1)</f>
        <v>0</v>
      </c>
      <c r="AY26" s="315">
        <f>SUMPRODUCT(('Game Board'!F8:F55=Y26)*('Game Board'!I8:I55=Y27)*('Game Board'!G8:G55='Game Board'!H8:H55)*1)+SUMPRODUCT(('Game Board'!I8:I55=Y26)*('Game Board'!F8:F55=Y27)*('Game Board'!H8:H55='Game Board'!G8:G55)*1)</f>
        <v>0</v>
      </c>
      <c r="AZ26" s="315">
        <f>SUMPRODUCT(('Game Board'!F8:F55=Y26)*('Game Board'!I8:I55=Y27)*('Game Board'!G8:G55&lt;'Game Board'!H8:H55)*1)+SUMPRODUCT(('Game Board'!I8:I55=Y26)*('Game Board'!F8:F55=Y27)*('Game Board'!H8:H55&lt;'Game Board'!G8:G55)*1)</f>
        <v>0</v>
      </c>
      <c r="BA26" s="315">
        <f>SUMIFS('Game Board'!G8:G55,'Game Board'!F8:F55,Y26,'Game Board'!I8:I55,Y27)+SUMIFS('Game Board'!H8:H55,'Game Board'!I8:I55,Y26,'Game Board'!F8:F55,Y27)</f>
        <v>0</v>
      </c>
      <c r="BB26" s="315">
        <f>SUMIFS('Game Board'!H8:H55,'Game Board'!F8:F55,Y26,'Game Board'!I8:I55,Y27)+SUMIFS('Game Board'!G8:G55,'Game Board'!I8:I55,Y26,'Game Board'!F8:F55,Y27)</f>
        <v>0</v>
      </c>
      <c r="BC26" s="315">
        <f t="shared" ref="BC26:BC27" si="3622">BA26-BB26</f>
        <v>0</v>
      </c>
      <c r="BD26" s="315">
        <f t="shared" ref="BD26:BD27" si="3623">AY26*1+AX26*3</f>
        <v>0</v>
      </c>
      <c r="BE26" s="315">
        <f t="shared" ref="BE26" si="3624">IF(Y26&lt;&gt;"",SUMPRODUCT((AH24:AH27=AH26)*(BD24:BD27&gt;BD26)*1),0)</f>
        <v>0</v>
      </c>
      <c r="BF26" s="315">
        <f t="shared" ref="BF26" si="3625">IF(Y26&lt;&gt;"",SUMPRODUCT((BE24:BE27=BE26)*(BC24:BC27&gt;BC26)*1),0)</f>
        <v>0</v>
      </c>
      <c r="BG26" s="315">
        <f t="shared" ref="BG26:BG27" si="3626">BE26+BF26</f>
        <v>0</v>
      </c>
      <c r="BH26" s="315">
        <f t="shared" ref="BH26" si="3627">IF(Y26&lt;&gt;"",SUMPRODUCT((BG24:BG27=BG26)*(BE24:BE27=BE26)*(BA24:BA27&gt;BA26)*1),0)</f>
        <v>0</v>
      </c>
      <c r="BI26" s="315">
        <f t="shared" si="383"/>
        <v>1</v>
      </c>
      <c r="BJ26" s="315">
        <f>SUMPRODUCT((BI24:BI27=BI26)*(A24:A27&gt;A26)*1)</f>
        <v>1</v>
      </c>
      <c r="BK26" s="315">
        <f t="shared" si="199"/>
        <v>2</v>
      </c>
      <c r="BL26" s="315" t="str">
        <f t="shared" si="200"/>
        <v>Brazil</v>
      </c>
      <c r="BM26" s="315">
        <f t="shared" ca="1" si="201"/>
        <v>0</v>
      </c>
      <c r="BN26" s="315">
        <f ca="1">SUMPRODUCT((OFFSET('Game Board'!G8:G55,0,BN1)&lt;&gt;"")*(OFFSET('Game Board'!F8:F55,0,BN1)=C26)*(OFFSET('Game Board'!G8:G55,0,BN1)&gt;OFFSET('Game Board'!H8:H55,0,BN1))*1)+SUMPRODUCT((OFFSET('Game Board'!G8:G55,0,BN1)&lt;&gt;"")*(OFFSET('Game Board'!I8:I55,0,BN1)=C26)*(OFFSET('Game Board'!H8:H55,0,BN1)&gt;OFFSET('Game Board'!G8:G55,0,BN1))*1)</f>
        <v>0</v>
      </c>
      <c r="BO26" s="315">
        <f ca="1">SUMPRODUCT((OFFSET('Game Board'!G8:G55,0,BN1)&lt;&gt;"")*(OFFSET('Game Board'!F8:F55,0,BN1)=C26)*(OFFSET('Game Board'!G8:G55,0,BN1)=OFFSET('Game Board'!H8:H55,0,BN1))*1)+SUMPRODUCT((OFFSET('Game Board'!G8:G55,0,BN1)&lt;&gt;"")*(OFFSET('Game Board'!I8:I55,0,BN1)=C26)*(OFFSET('Game Board'!G8:G55,0,BN1)=OFFSET('Game Board'!H8:H55,0,BN1))*1)</f>
        <v>0</v>
      </c>
      <c r="BP26" s="315">
        <f ca="1">SUMPRODUCT((OFFSET('Game Board'!G8:G55,0,BN1)&lt;&gt;"")*(OFFSET('Game Board'!F8:F55,0,BN1)=C26)*(OFFSET('Game Board'!G8:G55,0,BN1)&lt;OFFSET('Game Board'!H8:H55,0,BN1))*1)+SUMPRODUCT((OFFSET('Game Board'!G8:G55,0,BN1)&lt;&gt;"")*(OFFSET('Game Board'!I8:I55,0,BN1)=C26)*(OFFSET('Game Board'!H8:H55,0,BN1)&lt;OFFSET('Game Board'!G8:G55,0,BN1))*1)</f>
        <v>0</v>
      </c>
      <c r="BQ26" s="315">
        <f ca="1">SUMIF(OFFSET('Game Board'!F8:F55,0,BN1),C26,OFFSET('Game Board'!G8:G55,0,BN1))+SUMIF(OFFSET('Game Board'!I8:I55,0,BN1),C26,OFFSET('Game Board'!H8:H55,0,BN1))</f>
        <v>0</v>
      </c>
      <c r="BR26" s="315">
        <f ca="1">SUMIF(OFFSET('Game Board'!F8:F55,0,BN1),C26,OFFSET('Game Board'!H8:H55,0,BN1))+SUMIF(OFFSET('Game Board'!I8:I55,0,BN1),C26,OFFSET('Game Board'!G8:G55,0,BN1))</f>
        <v>0</v>
      </c>
      <c r="BS26" s="315">
        <f t="shared" ca="1" si="202"/>
        <v>0</v>
      </c>
      <c r="BT26" s="315">
        <f t="shared" ca="1" si="203"/>
        <v>0</v>
      </c>
      <c r="BU26" s="315">
        <f ca="1">INDEX(L4:L35,MATCH(CD26,C4:C35,0),0)</f>
        <v>1972</v>
      </c>
      <c r="BV26" s="319">
        <f>'Tournament Setup'!F28</f>
        <v>0</v>
      </c>
      <c r="BW26" s="315">
        <f ca="1">RANK(BT26,BT24:BT27)</f>
        <v>1</v>
      </c>
      <c r="BX26" s="315">
        <f ca="1">SUMPRODUCT((BW24:BW27=BW26)*(BS24:BS27&gt;BS26)*1)</f>
        <v>0</v>
      </c>
      <c r="BY26" s="315">
        <f t="shared" ca="1" si="204"/>
        <v>1</v>
      </c>
      <c r="BZ26" s="315">
        <f ca="1">SUMPRODUCT((BW24:BW27=BW26)*(BS24:BS27=BS26)*(BQ24:BQ27&gt;BQ26)*1)</f>
        <v>0</v>
      </c>
      <c r="CA26" s="315">
        <f t="shared" ca="1" si="205"/>
        <v>1</v>
      </c>
      <c r="CB26" s="315">
        <f ca="1">RANK(CA26,CA24:CA27,1)+COUNTIF(CA24:CA26,CA26)-1</f>
        <v>3</v>
      </c>
      <c r="CC26" s="315">
        <v>3</v>
      </c>
      <c r="CD26" s="315" t="str">
        <f t="shared" ref="CD26" ca="1" si="3628">INDEX(BL24:BL27,MATCH(CC26,CB24:CB27,0),0)</f>
        <v>Brazil</v>
      </c>
      <c r="CE26" s="315">
        <f ca="1">INDEX(CA24:CA27,MATCH(CD26,BL24:BL27,0),0)</f>
        <v>1</v>
      </c>
      <c r="CF26" s="315" t="str">
        <f t="shared" ref="CF26:CF27" ca="1" si="3629">IF(AND(CF25&lt;&gt;"",CE26=1),CD26,"")</f>
        <v>Brazil</v>
      </c>
      <c r="CG26" s="315" t="str">
        <f t="shared" ref="CG26" ca="1" si="3630">IF(CG25&lt;&gt;"",CD26,"")</f>
        <v/>
      </c>
      <c r="CH26" s="315" t="str">
        <f t="shared" ref="CH26" ca="1" si="3631">IF(CE27=3,CD26,"")</f>
        <v/>
      </c>
      <c r="CI26" s="315">
        <f ca="1">SUMPRODUCT((OFFSET('Game Board'!F8:F55,0,BN1)=CF26)*(OFFSET('Game Board'!I8:I55,0,BN1)=CF24)*(OFFSET('Game Board'!G8:G55,0,BN1)&gt;OFFSET('Game Board'!H8:H55,0,BN1))*1)+SUMPRODUCT((OFFSET('Game Board'!I8:I55,0,BN1)=CF26)*(OFFSET('Game Board'!F8:F55,0,BN1)=CF24)*(OFFSET('Game Board'!H8:H55,0,BN1)&gt;OFFSET('Game Board'!G8:G55,0,BN1))*1)+SUMPRODUCT((OFFSET('Game Board'!F8:F55,0,BN1)=CF26)*(OFFSET('Game Board'!I8:I55,0,BN1)=CF25)*(OFFSET('Game Board'!G8:G55,0,BN1)&gt;OFFSET('Game Board'!H8:H55,0,BN1))*1)+SUMPRODUCT((OFFSET('Game Board'!I8:I55,0,BN1)=CF26)*(OFFSET('Game Board'!F8:F55,0,BN1)=CF25)*(OFFSET('Game Board'!H8:H55,0,BN1)&gt;OFFSET('Game Board'!G8:G55,0,BN1))*1)+SUMPRODUCT((OFFSET('Game Board'!F8:F55,0,BN1)=CF26)*(OFFSET('Game Board'!I8:I55,0,BN1)=CF27)*(OFFSET('Game Board'!G8:G55,0,BN1)&gt;OFFSET('Game Board'!H8:H55,0,BN1))*1)+SUMPRODUCT((OFFSET('Game Board'!I8:I55,0,BN1)=CF26)*(OFFSET('Game Board'!F8:F55,0,BN1)=CF27)*(OFFSET('Game Board'!H8:H55,0,BN1)&gt;OFFSET('Game Board'!G8:G55,0,BN1))*1)</f>
        <v>0</v>
      </c>
      <c r="CJ26" s="315">
        <f ca="1">SUMPRODUCT((OFFSET('Game Board'!F8:F55,0,BN1)=CF26)*(OFFSET('Game Board'!I8:I55,0,BN1)=CF24)*(OFFSET('Game Board'!G8:G55,0,BN1)=OFFSET('Game Board'!H8:H55,0,BN1))*1)+SUMPRODUCT((OFFSET('Game Board'!I8:I55,0,BN1)=CF26)*(OFFSET('Game Board'!F8:F55,0,BN1)=CF24)*(OFFSET('Game Board'!G8:G55,0,BN1)=OFFSET('Game Board'!H8:H55,0,BN1))*1)+SUMPRODUCT((OFFSET('Game Board'!F8:F55,0,BN1)=CF26)*(OFFSET('Game Board'!I8:I55,0,BN1)=CF25)*(OFFSET('Game Board'!G8:G55,0,BN1)=OFFSET('Game Board'!H8:H55,0,BN1))*1)+SUMPRODUCT((OFFSET('Game Board'!I8:I55,0,BN1)=CF26)*(OFFSET('Game Board'!F8:F55,0,BN1)=CF25)*(OFFSET('Game Board'!G8:G55,0,BN1)=OFFSET('Game Board'!H8:H55,0,BN1))*1)+SUMPRODUCT((OFFSET('Game Board'!F8:F55,0,BN1)=CF26)*(OFFSET('Game Board'!I8:I55,0,BN1)=CF27)*(OFFSET('Game Board'!G8:G55,0,BN1)=OFFSET('Game Board'!H8:H55,0,BN1))*1)+SUMPRODUCT((OFFSET('Game Board'!I8:I55,0,BN1)=CF26)*(OFFSET('Game Board'!F8:F55,0,BN1)=CF27)*(OFFSET('Game Board'!G8:G55,0,BN1)=OFFSET('Game Board'!H8:H55,0,BN1))*1)</f>
        <v>3</v>
      </c>
      <c r="CK26" s="315">
        <f ca="1">SUMPRODUCT((OFFSET('Game Board'!F8:F55,0,BN1)=CF26)*(OFFSET('Game Board'!I8:I55,0,BN1)=CF24)*(OFFSET('Game Board'!G8:G55,0,BN1)&lt;OFFSET('Game Board'!H8:H55,0,BN1))*1)+SUMPRODUCT((OFFSET('Game Board'!I8:I55,0,BN1)=CF26)*(OFFSET('Game Board'!F8:F55,0,BN1)=CF24)*(OFFSET('Game Board'!H8:H55,0,BN1)&lt;OFFSET('Game Board'!G8:G55,0,BN1))*1)+SUMPRODUCT((OFFSET('Game Board'!F8:F55,0,BN1)=CF26)*(OFFSET('Game Board'!I8:I55,0,BN1)=CF25)*(OFFSET('Game Board'!G8:G55,0,BN1)&lt;OFFSET('Game Board'!H8:H55,0,BN1))*1)+SUMPRODUCT((OFFSET('Game Board'!I8:I55,0,BN1)=CF26)*(OFFSET('Game Board'!F8:F55,0,BN1)=CF25)*(OFFSET('Game Board'!H8:H55,0,BN1)&lt;OFFSET('Game Board'!G8:G55,0,BN1))*1)+SUMPRODUCT((OFFSET('Game Board'!F8:F55,0,BN1)=CF26)*(OFFSET('Game Board'!I8:I55,0,BN1)=CF27)*(OFFSET('Game Board'!G8:G55,0,BN1)&lt;OFFSET('Game Board'!H8:H55,0,BN1))*1)+SUMPRODUCT((OFFSET('Game Board'!I8:I55,0,BN1)=CF26)*(OFFSET('Game Board'!F8:F55,0,BN1)=CF27)*(OFFSET('Game Board'!H8:H55,0,BN1)&lt;OFFSET('Game Board'!G8:G55,0,BN1))*1)</f>
        <v>0</v>
      </c>
      <c r="CL26" s="315">
        <f ca="1">SUMIFS(OFFSET('Game Board'!G8:G55,0,BN1),OFFSET('Game Board'!F8:F55,0,BN1),CF26,OFFSET('Game Board'!I8:I55,0,BN1),CF24)+SUMIFS(OFFSET('Game Board'!G8:G55,0,BN1),OFFSET('Game Board'!F8:F55,0,BN1),CF26,OFFSET('Game Board'!I8:I55,0,BN1),CF25)+SUMIFS(OFFSET('Game Board'!G8:G55,0,BN1),OFFSET('Game Board'!F8:F55,0,BN1),CF26,OFFSET('Game Board'!I8:I55,0,BN1),CF27)+SUMIFS(OFFSET('Game Board'!H8:H55,0,BN1),OFFSET('Game Board'!I8:I55,0,BN1),CF26,OFFSET('Game Board'!F8:F55,0,BN1),CF24)+SUMIFS(OFFSET('Game Board'!H8:H55,0,BN1),OFFSET('Game Board'!I8:I55,0,BN1),CF26,OFFSET('Game Board'!F8:F55,0,BN1),CF25)+SUMIFS(OFFSET('Game Board'!H8:H55,0,BN1),OFFSET('Game Board'!I8:I55,0,BN1),CF26,OFFSET('Game Board'!F8:F55,0,BN1),CF27)</f>
        <v>0</v>
      </c>
      <c r="CM26" s="315">
        <f ca="1">SUMIFS(OFFSET('Game Board'!H8:H55,0,BN1),OFFSET('Game Board'!F8:F55,0,BN1),CF26,OFFSET('Game Board'!I8:I55,0,BN1),CF24)+SUMIFS(OFFSET('Game Board'!H8:H55,0,BN1),OFFSET('Game Board'!F8:F55,0,BN1),CF26,OFFSET('Game Board'!I8:I55,0,BN1),CF25)+SUMIFS(OFFSET('Game Board'!H8:H55,0,BN1),OFFSET('Game Board'!F8:F55,0,BN1),CF26,OFFSET('Game Board'!I8:I55,0,BN1),CF27)+SUMIFS(OFFSET('Game Board'!G8:G55,0,BN1),OFFSET('Game Board'!I8:I55,0,BN1),CF26,OFFSET('Game Board'!F8:F55,0,BN1),CF24)+SUMIFS(OFFSET('Game Board'!G8:G55,0,BN1),OFFSET('Game Board'!I8:I55,0,BN1),CF26,OFFSET('Game Board'!F8:F55,0,BN1),CF25)+SUMIFS(OFFSET('Game Board'!G8:G55,0,BN1),OFFSET('Game Board'!I8:I55,0,BN1),CF26,OFFSET('Game Board'!F8:F55,0,BN1),CF27)</f>
        <v>0</v>
      </c>
      <c r="CN26" s="315">
        <f t="shared" ca="1" si="206"/>
        <v>0</v>
      </c>
      <c r="CO26" s="315">
        <f t="shared" ca="1" si="207"/>
        <v>3</v>
      </c>
      <c r="CP26" s="315">
        <f t="shared" ref="CP26" ca="1" si="3632">IF(CF26&lt;&gt;"",SUMPRODUCT((CE24:CE27=CE26)*(CO24:CO27&gt;CO26)*1),0)</f>
        <v>0</v>
      </c>
      <c r="CQ26" s="315">
        <f t="shared" ref="CQ26" ca="1" si="3633">IF(CF26&lt;&gt;"",SUMPRODUCT((CP24:CP27=CP26)*(CN24:CN27&gt;CN26)*1),0)</f>
        <v>0</v>
      </c>
      <c r="CR26" s="315">
        <f t="shared" ca="1" si="1"/>
        <v>0</v>
      </c>
      <c r="CS26" s="315">
        <f t="shared" ref="CS26" ca="1" si="3634">IF(CF26&lt;&gt;"",SUMPRODUCT((CR24:CR27=CR26)*(CP24:CP27=CP26)*(CL24:CL27&gt;CL26)*1),0)</f>
        <v>0</v>
      </c>
      <c r="CT26" s="315">
        <f t="shared" ca="1" si="208"/>
        <v>1</v>
      </c>
      <c r="CU26" s="315">
        <f ca="1">SUMPRODUCT((OFFSET('Game Board'!F8:F55,0,BN1)=CG26)*(OFFSET('Game Board'!I8:I55,0,BN1)=CG25)*(OFFSET('Game Board'!G8:G55,0,BN1)&gt;OFFSET('Game Board'!H8:H55,0,BN1))*1)+SUMPRODUCT((OFFSET('Game Board'!I8:I55,0,BN1)=CG26)*(OFFSET('Game Board'!F8:F55,0,BN1)=CG25)*(OFFSET('Game Board'!H8:H55,0,BN1)&gt;OFFSET('Game Board'!G8:G55,0,BN1))*1)+SUMPRODUCT((OFFSET('Game Board'!F8:F55,0,BN1)=CG26)*(OFFSET('Game Board'!I8:I55,0,BN1)=CG27)*(OFFSET('Game Board'!G8:G55,0,BN1)&gt;OFFSET('Game Board'!H8:H55,0,BN1))*1)+SUMPRODUCT((OFFSET('Game Board'!I8:I55,0,BN1)=CG26)*(OFFSET('Game Board'!F8:F55,0,BN1)=CG27)*(OFFSET('Game Board'!H8:H55,0,BN1)&gt;OFFSET('Game Board'!G8:G55,0,BN1))*1)</f>
        <v>0</v>
      </c>
      <c r="CV26" s="315">
        <f ca="1">SUMPRODUCT((OFFSET('Game Board'!F8:F55,0,BN1)=CG26)*(OFFSET('Game Board'!I8:I55,0,BN1)=CG25)*(OFFSET('Game Board'!G8:G55,0,BN1)=OFFSET('Game Board'!H8:H55,0,BN1))*1)+SUMPRODUCT((OFFSET('Game Board'!I8:I55,0,BN1)=CG26)*(OFFSET('Game Board'!F8:F55,0,BN1)=CG25)*(OFFSET('Game Board'!G8:G55,0,BN1)=OFFSET('Game Board'!H8:H55,0,BN1))*1)+SUMPRODUCT((OFFSET('Game Board'!F8:F55,0,BN1)=CG26)*(OFFSET('Game Board'!I8:I55,0,BN1)=CG27)*(OFFSET('Game Board'!G8:G55,0,BN1)=OFFSET('Game Board'!H8:H55,0,BN1))*1)+SUMPRODUCT((OFFSET('Game Board'!I8:I55,0,BN1)=CG26)*(OFFSET('Game Board'!F8:F55,0,BN1)=CG27)*(OFFSET('Game Board'!G8:G55,0,BN1)=OFFSET('Game Board'!H8:H55,0,BN1))*1)</f>
        <v>0</v>
      </c>
      <c r="CW26" s="315">
        <f ca="1">SUMPRODUCT((OFFSET('Game Board'!F8:F55,0,BN1)=CG26)*(OFFSET('Game Board'!I8:I55,0,BN1)=CG25)*(OFFSET('Game Board'!G8:G55,0,BN1)&lt;OFFSET('Game Board'!H8:H55,0,BN1))*1)+SUMPRODUCT((OFFSET('Game Board'!I8:I55,0,BN1)=CG26)*(OFFSET('Game Board'!F8:F55,0,BN1)=CG25)*(OFFSET('Game Board'!H8:H55,0,BN1)&lt;OFFSET('Game Board'!G8:G55,0,BN1))*1)+SUMPRODUCT((OFFSET('Game Board'!F8:F55,0,BN1)=CG26)*(OFFSET('Game Board'!I8:I55,0,BN1)=CG27)*(OFFSET('Game Board'!G8:G55,0,BN1)&lt;OFFSET('Game Board'!H8:H55,0,BN1))*1)+SUMPRODUCT((OFFSET('Game Board'!I8:I55,0,BN1)=CG26)*(OFFSET('Game Board'!F8:F55,0,BN1)=CG27)*(OFFSET('Game Board'!H8:H55,0,BN1)&lt;OFFSET('Game Board'!G8:G55,0,BN1))*1)</f>
        <v>0</v>
      </c>
      <c r="CX26" s="315">
        <f ca="1">SUMIFS(OFFSET('Game Board'!G8:G55,0,BN1),OFFSET('Game Board'!F8:F55,0,BN1),CG26,OFFSET('Game Board'!I8:I55,0,BN1),CG25)+SUMIFS(OFFSET('Game Board'!G8:G55,0,BN1),OFFSET('Game Board'!F8:F55,0,BN1),CG26,OFFSET('Game Board'!I8:I55,0,BN1),CG27)+SUMIFS(OFFSET('Game Board'!H8:H55,0,BN1),OFFSET('Game Board'!I8:I55,0,BN1),CG26,OFFSET('Game Board'!F8:F55,0,BN1),CG25)+SUMIFS(OFFSET('Game Board'!H8:H55,0,BN1),OFFSET('Game Board'!I8:I55,0,BN1),CG26,OFFSET('Game Board'!F8:F55,0,BN1),CG27)</f>
        <v>0</v>
      </c>
      <c r="CY26" s="315">
        <f ca="1">SUMIFS(OFFSET('Game Board'!H8:H55,0,BN1),OFFSET('Game Board'!F8:F55,0,BN1),CG26,OFFSET('Game Board'!I8:I55,0,BN1),CG25)+SUMIFS(OFFSET('Game Board'!H8:H55,0,BN1),OFFSET('Game Board'!F8:F55,0,BN1),CG26,OFFSET('Game Board'!I8:I55,0,BN1),CG27)+SUMIFS(OFFSET('Game Board'!G8:G55,0,BN1),OFFSET('Game Board'!I8:I55,0,BN1),CG26,OFFSET('Game Board'!F8:F55,0,BN1),CG25)+SUMIFS(OFFSET('Game Board'!G8:G55,0,BN1),OFFSET('Game Board'!I8:I55,0,BN1),CG26,OFFSET('Game Board'!F8:F55,0,BN1),CG27)</f>
        <v>0</v>
      </c>
      <c r="CZ26" s="315">
        <f t="shared" ca="1" si="209"/>
        <v>0</v>
      </c>
      <c r="DA26" s="315">
        <f t="shared" ca="1" si="210"/>
        <v>0</v>
      </c>
      <c r="DB26" s="315">
        <f t="shared" ref="DB26" ca="1" si="3635">IF(CG26&lt;&gt;"",SUMPRODUCT((CE24:CE27=CE26)*(DA24:DA27&gt;DA26)*1),0)</f>
        <v>0</v>
      </c>
      <c r="DC26" s="315">
        <f t="shared" ref="DC26" ca="1" si="3636">IF(CG26&lt;&gt;"",SUMPRODUCT((DB24:DB27=DB26)*(CZ24:CZ27&gt;CZ26)*1),0)</f>
        <v>0</v>
      </c>
      <c r="DD26" s="315">
        <f t="shared" ca="1" si="211"/>
        <v>0</v>
      </c>
      <c r="DE26" s="315">
        <f t="shared" ref="DE26" ca="1" si="3637">IF(CG26&lt;&gt;"",SUMPRODUCT((DD24:DD27=DD26)*(DB24:DB27=DB26)*(CX24:CX27&gt;CX26)*1),0)</f>
        <v>0</v>
      </c>
      <c r="DF26" s="315">
        <f t="shared" ca="1" si="212"/>
        <v>1</v>
      </c>
      <c r="DG26" s="315">
        <f ca="1">SUMPRODUCT((OFFSET('Game Board'!F8:F55,0,BN1)=CH26)*(OFFSET('Game Board'!I8:I55,0,BN1)=CH27)*(OFFSET('Game Board'!G8:G55,0,BN1)&gt;OFFSET('Game Board'!H8:H55,0,BN1))*1)+SUMPRODUCT((OFFSET('Game Board'!I8:I55,0,BN1)=CH26)*(OFFSET('Game Board'!F8:F55,0,BN1)=CH27)*(OFFSET('Game Board'!H8:H55,0,BN1)&gt;OFFSET('Game Board'!G8:G55,0,BN1))*1)</f>
        <v>0</v>
      </c>
      <c r="DH26" s="315">
        <f ca="1">SUMPRODUCT((OFFSET('Game Board'!F8:F55,0,BN1)=CH26)*(OFFSET('Game Board'!I8:I55,0,BN1)=CH27)*(OFFSET('Game Board'!G8:G55,0,BN1)=OFFSET('Game Board'!H8:H55,0,BN1))*1)+SUMPRODUCT((OFFSET('Game Board'!I8:I55,0,BN1)=CH26)*(OFFSET('Game Board'!F8:F55,0,BN1)=CH27)*(OFFSET('Game Board'!H8:H55,0,BN1)=OFFSET('Game Board'!G8:G55,0,BN1))*1)</f>
        <v>0</v>
      </c>
      <c r="DI26" s="315">
        <f ca="1">SUMPRODUCT((OFFSET('Game Board'!F8:F55,0,BN1)=CH26)*(OFFSET('Game Board'!I8:I55,0,BN1)=CH27)*(OFFSET('Game Board'!G8:G55,0,BN1)&lt;OFFSET('Game Board'!H8:H55,0,BN1))*1)+SUMPRODUCT((OFFSET('Game Board'!I8:I55,0,BN1)=CH26)*(OFFSET('Game Board'!F8:F55,0,BN1)=CH27)*(OFFSET('Game Board'!H8:H55,0,BN1)&lt;OFFSET('Game Board'!G8:G55,0,BN1))*1)</f>
        <v>0</v>
      </c>
      <c r="DJ26" s="315">
        <f ca="1">SUMIFS(OFFSET('Game Board'!G8:G55,0,BN1),OFFSET('Game Board'!F8:F55,0,BN1),CH26,OFFSET('Game Board'!I8:I55,0,BN1),CH27)+SUMIFS(OFFSET('Game Board'!H8:H55,0,BN1),OFFSET('Game Board'!I8:I55,0,BN1),CH26,OFFSET('Game Board'!F8:F55,0,BN1),CH27)</f>
        <v>0</v>
      </c>
      <c r="DK26" s="315">
        <f ca="1">SUMIFS(OFFSET('Game Board'!H8:H55,0,BN1),OFFSET('Game Board'!F8:F55,0,BN1),CH26,OFFSET('Game Board'!I8:I55,0,BN1),CH27)+SUMIFS(OFFSET('Game Board'!G8:G55,0,BN1),OFFSET('Game Board'!I8:I55,0,BN1),CH26,OFFSET('Game Board'!F8:F55,0,BN1),CH27)</f>
        <v>0</v>
      </c>
      <c r="DL26" s="315">
        <f t="shared" ref="DL26:DL27" ca="1" si="3638">DJ26-DK26</f>
        <v>0</v>
      </c>
      <c r="DM26" s="315">
        <f t="shared" ref="DM26:DM27" ca="1" si="3639">DH26*1+DG26*3</f>
        <v>0</v>
      </c>
      <c r="DN26" s="315">
        <f t="shared" ref="DN26" ca="1" si="3640">IF(CH26&lt;&gt;"",SUMPRODUCT((CQ24:CQ27=CQ26)*(DM24:DM27&gt;DM26)*1),0)</f>
        <v>0</v>
      </c>
      <c r="DO26" s="315">
        <f t="shared" ref="DO26" ca="1" si="3641">IF(CH26&lt;&gt;"",SUMPRODUCT((DN24:DN27=DN26)*(DL24:DL27&gt;DL26)*1),0)</f>
        <v>0</v>
      </c>
      <c r="DP26" s="315">
        <f t="shared" ref="DP26:DP27" ca="1" si="3642">DN26+DO26</f>
        <v>0</v>
      </c>
      <c r="DQ26" s="315">
        <f t="shared" ref="DQ26" ca="1" si="3643">IF(CH26&lt;&gt;"",SUMPRODUCT((DP24:DP27=DP26)*(DN24:DN27=DN26)*(DJ24:DJ27&gt;DJ26)*1),0)</f>
        <v>0</v>
      </c>
      <c r="DR26" s="315">
        <f t="shared" ca="1" si="386"/>
        <v>1</v>
      </c>
      <c r="DS26" s="315">
        <f t="shared" ref="DS26" ca="1" si="3644">SUMPRODUCT((DR24:DR27=DR26)*(BU24:BU27&gt;BU26)*1)</f>
        <v>1</v>
      </c>
      <c r="DT26" s="315">
        <f t="shared" ca="1" si="213"/>
        <v>2</v>
      </c>
      <c r="DU26" s="315" t="str">
        <f t="shared" si="214"/>
        <v>Brazil</v>
      </c>
      <c r="DV26" s="315">
        <f t="shared" ca="1" si="215"/>
        <v>0</v>
      </c>
      <c r="DW26" s="315">
        <f ca="1">SUMPRODUCT((OFFSET('Game Board'!G8:G55,0,DW1)&lt;&gt;"")*(OFFSET('Game Board'!F8:F55,0,DW1)=C26)*(OFFSET('Game Board'!G8:G55,0,DW1)&gt;OFFSET('Game Board'!H8:H55,0,DW1))*1)+SUMPRODUCT((OFFSET('Game Board'!G8:G55,0,DW1)&lt;&gt;"")*(OFFSET('Game Board'!I8:I55,0,DW1)=C26)*(OFFSET('Game Board'!H8:H55,0,DW1)&gt;OFFSET('Game Board'!G8:G55,0,DW1))*1)</f>
        <v>0</v>
      </c>
      <c r="DX26" s="315">
        <f ca="1">SUMPRODUCT((OFFSET('Game Board'!G8:G55,0,DW1)&lt;&gt;"")*(OFFSET('Game Board'!F8:F55,0,DW1)=C26)*(OFFSET('Game Board'!G8:G55,0,DW1)=OFFSET('Game Board'!H8:H55,0,DW1))*1)+SUMPRODUCT((OFFSET('Game Board'!G8:G55,0,DW1)&lt;&gt;"")*(OFFSET('Game Board'!I8:I55,0,DW1)=C26)*(OFFSET('Game Board'!G8:G55,0,DW1)=OFFSET('Game Board'!H8:H55,0,DW1))*1)</f>
        <v>0</v>
      </c>
      <c r="DY26" s="315">
        <f ca="1">SUMPRODUCT((OFFSET('Game Board'!G8:G55,0,DW1)&lt;&gt;"")*(OFFSET('Game Board'!F8:F55,0,DW1)=C26)*(OFFSET('Game Board'!G8:G55,0,DW1)&lt;OFFSET('Game Board'!H8:H55,0,DW1))*1)+SUMPRODUCT((OFFSET('Game Board'!G8:G55,0,DW1)&lt;&gt;"")*(OFFSET('Game Board'!I8:I55,0,DW1)=C26)*(OFFSET('Game Board'!H8:H55,0,DW1)&lt;OFFSET('Game Board'!G8:G55,0,DW1))*1)</f>
        <v>0</v>
      </c>
      <c r="DZ26" s="315">
        <f ca="1">SUMIF(OFFSET('Game Board'!F8:F55,0,DW1),C26,OFFSET('Game Board'!G8:G55,0,DW1))+SUMIF(OFFSET('Game Board'!I8:I55,0,DW1),C26,OFFSET('Game Board'!H8:H55,0,DW1))</f>
        <v>0</v>
      </c>
      <c r="EA26" s="315">
        <f ca="1">SUMIF(OFFSET('Game Board'!F8:F55,0,DW1),C26,OFFSET('Game Board'!H8:H55,0,DW1))+SUMIF(OFFSET('Game Board'!I8:I55,0,DW1),C26,OFFSET('Game Board'!G8:G55,0,DW1))</f>
        <v>0</v>
      </c>
      <c r="EB26" s="315">
        <f t="shared" ca="1" si="216"/>
        <v>0</v>
      </c>
      <c r="EC26" s="315">
        <f t="shared" ca="1" si="217"/>
        <v>0</v>
      </c>
      <c r="ED26" s="315">
        <f ca="1">INDEX(L4:L35,MATCH(EM26,C4:C35,0),0)</f>
        <v>1972</v>
      </c>
      <c r="EE26" s="319">
        <f>'Tournament Setup'!F28</f>
        <v>0</v>
      </c>
      <c r="EF26" s="315">
        <f ca="1">RANK(EC26,EC24:EC27)</f>
        <v>1</v>
      </c>
      <c r="EG26" s="315">
        <f ca="1">SUMPRODUCT((EF24:EF27=EF26)*(EB24:EB27&gt;EB26)*1)</f>
        <v>0</v>
      </c>
      <c r="EH26" s="315">
        <f t="shared" ca="1" si="218"/>
        <v>1</v>
      </c>
      <c r="EI26" s="315">
        <f ca="1">SUMPRODUCT((EF24:EF27=EF26)*(EB24:EB27=EB26)*(DZ24:DZ27&gt;DZ26)*1)</f>
        <v>0</v>
      </c>
      <c r="EJ26" s="315">
        <f t="shared" ca="1" si="219"/>
        <v>1</v>
      </c>
      <c r="EK26" s="315">
        <f ca="1">RANK(EJ26,EJ24:EJ27,1)+COUNTIF(EJ24:EJ26,EJ26)-1</f>
        <v>3</v>
      </c>
      <c r="EL26" s="315">
        <v>3</v>
      </c>
      <c r="EM26" s="315" t="str">
        <f t="shared" ref="EM26" ca="1" si="3645">INDEX(DU24:DU27,MATCH(EL26,EK24:EK27,0),0)</f>
        <v>Brazil</v>
      </c>
      <c r="EN26" s="315">
        <f ca="1">INDEX(EJ24:EJ27,MATCH(EM26,DU24:DU27,0),0)</f>
        <v>1</v>
      </c>
      <c r="EO26" s="315" t="str">
        <f t="shared" ref="EO26:EO27" ca="1" si="3646">IF(AND(EO25&lt;&gt;"",EN26=1),EM26,"")</f>
        <v>Brazil</v>
      </c>
      <c r="EP26" s="315" t="str">
        <f t="shared" ref="EP26" ca="1" si="3647">IF(EP25&lt;&gt;"",EM26,"")</f>
        <v/>
      </c>
      <c r="EQ26" s="315" t="str">
        <f t="shared" ref="EQ26" ca="1" si="3648">IF(EN27=3,EM26,"")</f>
        <v/>
      </c>
      <c r="ER26" s="315">
        <f ca="1">SUMPRODUCT((OFFSET('Game Board'!F8:F55,0,DW1)=EO26)*(OFFSET('Game Board'!I8:I55,0,DW1)=EO24)*(OFFSET('Game Board'!G8:G55,0,DW1)&gt;OFFSET('Game Board'!H8:H55,0,DW1))*1)+SUMPRODUCT((OFFSET('Game Board'!I8:I55,0,DW1)=EO26)*(OFFSET('Game Board'!F8:F55,0,DW1)=EO24)*(OFFSET('Game Board'!H8:H55,0,DW1)&gt;OFFSET('Game Board'!G8:G55,0,DW1))*1)+SUMPRODUCT((OFFSET('Game Board'!F8:F55,0,DW1)=EO26)*(OFFSET('Game Board'!I8:I55,0,DW1)=EO25)*(OFFSET('Game Board'!G8:G55,0,DW1)&gt;OFFSET('Game Board'!H8:H55,0,DW1))*1)+SUMPRODUCT((OFFSET('Game Board'!I8:I55,0,DW1)=EO26)*(OFFSET('Game Board'!F8:F55,0,DW1)=EO25)*(OFFSET('Game Board'!H8:H55,0,DW1)&gt;OFFSET('Game Board'!G8:G55,0,DW1))*1)+SUMPRODUCT((OFFSET('Game Board'!F8:F55,0,DW1)=EO26)*(OFFSET('Game Board'!I8:I55,0,DW1)=EO27)*(OFFSET('Game Board'!G8:G55,0,DW1)&gt;OFFSET('Game Board'!H8:H55,0,DW1))*1)+SUMPRODUCT((OFFSET('Game Board'!I8:I55,0,DW1)=EO26)*(OFFSET('Game Board'!F8:F55,0,DW1)=EO27)*(OFFSET('Game Board'!H8:H55,0,DW1)&gt;OFFSET('Game Board'!G8:G55,0,DW1))*1)</f>
        <v>0</v>
      </c>
      <c r="ES26" s="315">
        <f ca="1">SUMPRODUCT((OFFSET('Game Board'!F8:F55,0,DW1)=EO26)*(OFFSET('Game Board'!I8:I55,0,DW1)=EO24)*(OFFSET('Game Board'!G8:G55,0,DW1)=OFFSET('Game Board'!H8:H55,0,DW1))*1)+SUMPRODUCT((OFFSET('Game Board'!I8:I55,0,DW1)=EO26)*(OFFSET('Game Board'!F8:F55,0,DW1)=EO24)*(OFFSET('Game Board'!G8:G55,0,DW1)=OFFSET('Game Board'!H8:H55,0,DW1))*1)+SUMPRODUCT((OFFSET('Game Board'!F8:F55,0,DW1)=EO26)*(OFFSET('Game Board'!I8:I55,0,DW1)=EO25)*(OFFSET('Game Board'!G8:G55,0,DW1)=OFFSET('Game Board'!H8:H55,0,DW1))*1)+SUMPRODUCT((OFFSET('Game Board'!I8:I55,0,DW1)=EO26)*(OFFSET('Game Board'!F8:F55,0,DW1)=EO25)*(OFFSET('Game Board'!G8:G55,0,DW1)=OFFSET('Game Board'!H8:H55,0,DW1))*1)+SUMPRODUCT((OFFSET('Game Board'!F8:F55,0,DW1)=EO26)*(OFFSET('Game Board'!I8:I55,0,DW1)=EO27)*(OFFSET('Game Board'!G8:G55,0,DW1)=OFFSET('Game Board'!H8:H55,0,DW1))*1)+SUMPRODUCT((OFFSET('Game Board'!I8:I55,0,DW1)=EO26)*(OFFSET('Game Board'!F8:F55,0,DW1)=EO27)*(OFFSET('Game Board'!G8:G55,0,DW1)=OFFSET('Game Board'!H8:H55,0,DW1))*1)</f>
        <v>3</v>
      </c>
      <c r="ET26" s="315">
        <f ca="1">SUMPRODUCT((OFFSET('Game Board'!F8:F55,0,DW1)=EO26)*(OFFSET('Game Board'!I8:I55,0,DW1)=EO24)*(OFFSET('Game Board'!G8:G55,0,DW1)&lt;OFFSET('Game Board'!H8:H55,0,DW1))*1)+SUMPRODUCT((OFFSET('Game Board'!I8:I55,0,DW1)=EO26)*(OFFSET('Game Board'!F8:F55,0,DW1)=EO24)*(OFFSET('Game Board'!H8:H55,0,DW1)&lt;OFFSET('Game Board'!G8:G55,0,DW1))*1)+SUMPRODUCT((OFFSET('Game Board'!F8:F55,0,DW1)=EO26)*(OFFSET('Game Board'!I8:I55,0,DW1)=EO25)*(OFFSET('Game Board'!G8:G55,0,DW1)&lt;OFFSET('Game Board'!H8:H55,0,DW1))*1)+SUMPRODUCT((OFFSET('Game Board'!I8:I55,0,DW1)=EO26)*(OFFSET('Game Board'!F8:F55,0,DW1)=EO25)*(OFFSET('Game Board'!H8:H55,0,DW1)&lt;OFFSET('Game Board'!G8:G55,0,DW1))*1)+SUMPRODUCT((OFFSET('Game Board'!F8:F55,0,DW1)=EO26)*(OFFSET('Game Board'!I8:I55,0,DW1)=EO27)*(OFFSET('Game Board'!G8:G55,0,DW1)&lt;OFFSET('Game Board'!H8:H55,0,DW1))*1)+SUMPRODUCT((OFFSET('Game Board'!I8:I55,0,DW1)=EO26)*(OFFSET('Game Board'!F8:F55,0,DW1)=EO27)*(OFFSET('Game Board'!H8:H55,0,DW1)&lt;OFFSET('Game Board'!G8:G55,0,DW1))*1)</f>
        <v>0</v>
      </c>
      <c r="EU26" s="315">
        <f ca="1">SUMIFS(OFFSET('Game Board'!G8:G55,0,DW1),OFFSET('Game Board'!F8:F55,0,DW1),EO26,OFFSET('Game Board'!I8:I55,0,DW1),EO24)+SUMIFS(OFFSET('Game Board'!G8:G55,0,DW1),OFFSET('Game Board'!F8:F55,0,DW1),EO26,OFFSET('Game Board'!I8:I55,0,DW1),EO25)+SUMIFS(OFFSET('Game Board'!G8:G55,0,DW1),OFFSET('Game Board'!F8:F55,0,DW1),EO26,OFFSET('Game Board'!I8:I55,0,DW1),EO27)+SUMIFS(OFFSET('Game Board'!H8:H55,0,DW1),OFFSET('Game Board'!I8:I55,0,DW1),EO26,OFFSET('Game Board'!F8:F55,0,DW1),EO24)+SUMIFS(OFFSET('Game Board'!H8:H55,0,DW1),OFFSET('Game Board'!I8:I55,0,DW1),EO26,OFFSET('Game Board'!F8:F55,0,DW1),EO25)+SUMIFS(OFFSET('Game Board'!H8:H55,0,DW1),OFFSET('Game Board'!I8:I55,0,DW1),EO26,OFFSET('Game Board'!F8:F55,0,DW1),EO27)</f>
        <v>0</v>
      </c>
      <c r="EV26" s="315">
        <f ca="1">SUMIFS(OFFSET('Game Board'!H8:H55,0,DW1),OFFSET('Game Board'!F8:F55,0,DW1),EO26,OFFSET('Game Board'!I8:I55,0,DW1),EO24)+SUMIFS(OFFSET('Game Board'!H8:H55,0,DW1),OFFSET('Game Board'!F8:F55,0,DW1),EO26,OFFSET('Game Board'!I8:I55,0,DW1),EO25)+SUMIFS(OFFSET('Game Board'!H8:H55,0,DW1),OFFSET('Game Board'!F8:F55,0,DW1),EO26,OFFSET('Game Board'!I8:I55,0,DW1),EO27)+SUMIFS(OFFSET('Game Board'!G8:G55,0,DW1),OFFSET('Game Board'!I8:I55,0,DW1),EO26,OFFSET('Game Board'!F8:F55,0,DW1),EO24)+SUMIFS(OFFSET('Game Board'!G8:G55,0,DW1),OFFSET('Game Board'!I8:I55,0,DW1),EO26,OFFSET('Game Board'!F8:F55,0,DW1),EO25)+SUMIFS(OFFSET('Game Board'!G8:G55,0,DW1),OFFSET('Game Board'!I8:I55,0,DW1),EO26,OFFSET('Game Board'!F8:F55,0,DW1),EO27)</f>
        <v>0</v>
      </c>
      <c r="EW26" s="315">
        <f t="shared" ca="1" si="220"/>
        <v>0</v>
      </c>
      <c r="EX26" s="315">
        <f t="shared" ca="1" si="221"/>
        <v>3</v>
      </c>
      <c r="EY26" s="315">
        <f t="shared" ref="EY26" ca="1" si="3649">IF(EO26&lt;&gt;"",SUMPRODUCT((EN24:EN27=EN26)*(EX24:EX27&gt;EX26)*1),0)</f>
        <v>0</v>
      </c>
      <c r="EZ26" s="315">
        <f t="shared" ref="EZ26" ca="1" si="3650">IF(EO26&lt;&gt;"",SUMPRODUCT((EY24:EY27=EY26)*(EW24:EW27&gt;EW26)*1),0)</f>
        <v>0</v>
      </c>
      <c r="FA26" s="315">
        <f t="shared" ca="1" si="2"/>
        <v>0</v>
      </c>
      <c r="FB26" s="315">
        <f t="shared" ref="FB26" ca="1" si="3651">IF(EO26&lt;&gt;"",SUMPRODUCT((FA24:FA27=FA26)*(EY24:EY27=EY26)*(EU24:EU27&gt;EU26)*1),0)</f>
        <v>0</v>
      </c>
      <c r="FC26" s="315">
        <f t="shared" ca="1" si="222"/>
        <v>1</v>
      </c>
      <c r="FD26" s="315">
        <f ca="1">SUMPRODUCT((OFFSET('Game Board'!F8:F55,0,DW1)=EP26)*(OFFSET('Game Board'!I8:I55,0,DW1)=EP25)*(OFFSET('Game Board'!G8:G55,0,DW1)&gt;OFFSET('Game Board'!H8:H55,0,DW1))*1)+SUMPRODUCT((OFFSET('Game Board'!I8:I55,0,DW1)=EP26)*(OFFSET('Game Board'!F8:F55,0,DW1)=EP25)*(OFFSET('Game Board'!H8:H55,0,DW1)&gt;OFFSET('Game Board'!G8:G55,0,DW1))*1)+SUMPRODUCT((OFFSET('Game Board'!F8:F55,0,DW1)=EP26)*(OFFSET('Game Board'!I8:I55,0,DW1)=EP27)*(OFFSET('Game Board'!G8:G55,0,DW1)&gt;OFFSET('Game Board'!H8:H55,0,DW1))*1)+SUMPRODUCT((OFFSET('Game Board'!I8:I55,0,DW1)=EP26)*(OFFSET('Game Board'!F8:F55,0,DW1)=EP27)*(OFFSET('Game Board'!H8:H55,0,DW1)&gt;OFFSET('Game Board'!G8:G55,0,DW1))*1)</f>
        <v>0</v>
      </c>
      <c r="FE26" s="315">
        <f ca="1">SUMPRODUCT((OFFSET('Game Board'!F8:F55,0,DW1)=EP26)*(OFFSET('Game Board'!I8:I55,0,DW1)=EP25)*(OFFSET('Game Board'!G8:G55,0,DW1)=OFFSET('Game Board'!H8:H55,0,DW1))*1)+SUMPRODUCT((OFFSET('Game Board'!I8:I55,0,DW1)=EP26)*(OFFSET('Game Board'!F8:F55,0,DW1)=EP25)*(OFFSET('Game Board'!G8:G55,0,DW1)=OFFSET('Game Board'!H8:H55,0,DW1))*1)+SUMPRODUCT((OFFSET('Game Board'!F8:F55,0,DW1)=EP26)*(OFFSET('Game Board'!I8:I55,0,DW1)=EP27)*(OFFSET('Game Board'!G8:G55,0,DW1)=OFFSET('Game Board'!H8:H55,0,DW1))*1)+SUMPRODUCT((OFFSET('Game Board'!I8:I55,0,DW1)=EP26)*(OFFSET('Game Board'!F8:F55,0,DW1)=EP27)*(OFFSET('Game Board'!G8:G55,0,DW1)=OFFSET('Game Board'!H8:H55,0,DW1))*1)</f>
        <v>0</v>
      </c>
      <c r="FF26" s="315">
        <f ca="1">SUMPRODUCT((OFFSET('Game Board'!F8:F55,0,DW1)=EP26)*(OFFSET('Game Board'!I8:I55,0,DW1)=EP25)*(OFFSET('Game Board'!G8:G55,0,DW1)&lt;OFFSET('Game Board'!H8:H55,0,DW1))*1)+SUMPRODUCT((OFFSET('Game Board'!I8:I55,0,DW1)=EP26)*(OFFSET('Game Board'!F8:F55,0,DW1)=EP25)*(OFFSET('Game Board'!H8:H55,0,DW1)&lt;OFFSET('Game Board'!G8:G55,0,DW1))*1)+SUMPRODUCT((OFFSET('Game Board'!F8:F55,0,DW1)=EP26)*(OFFSET('Game Board'!I8:I55,0,DW1)=EP27)*(OFFSET('Game Board'!G8:G55,0,DW1)&lt;OFFSET('Game Board'!H8:H55,0,DW1))*1)+SUMPRODUCT((OFFSET('Game Board'!I8:I55,0,DW1)=EP26)*(OFFSET('Game Board'!F8:F55,0,DW1)=EP27)*(OFFSET('Game Board'!H8:H55,0,DW1)&lt;OFFSET('Game Board'!G8:G55,0,DW1))*1)</f>
        <v>0</v>
      </c>
      <c r="FG26" s="315">
        <f ca="1">SUMIFS(OFFSET('Game Board'!G8:G55,0,DW1),OFFSET('Game Board'!F8:F55,0,DW1),EP26,OFFSET('Game Board'!I8:I55,0,DW1),EP25)+SUMIFS(OFFSET('Game Board'!G8:G55,0,DW1),OFFSET('Game Board'!F8:F55,0,DW1),EP26,OFFSET('Game Board'!I8:I55,0,DW1),EP27)+SUMIFS(OFFSET('Game Board'!H8:H55,0,DW1),OFFSET('Game Board'!I8:I55,0,DW1),EP26,OFFSET('Game Board'!F8:F55,0,DW1),EP25)+SUMIFS(OFFSET('Game Board'!H8:H55,0,DW1),OFFSET('Game Board'!I8:I55,0,DW1),EP26,OFFSET('Game Board'!F8:F55,0,DW1),EP27)</f>
        <v>0</v>
      </c>
      <c r="FH26" s="315">
        <f ca="1">SUMIFS(OFFSET('Game Board'!H8:H55,0,DW1),OFFSET('Game Board'!F8:F55,0,DW1),EP26,OFFSET('Game Board'!I8:I55,0,DW1),EP25)+SUMIFS(OFFSET('Game Board'!H8:H55,0,DW1),OFFSET('Game Board'!F8:F55,0,DW1),EP26,OFFSET('Game Board'!I8:I55,0,DW1),EP27)+SUMIFS(OFFSET('Game Board'!G8:G55,0,DW1),OFFSET('Game Board'!I8:I55,0,DW1),EP26,OFFSET('Game Board'!F8:F55,0,DW1),EP25)+SUMIFS(OFFSET('Game Board'!G8:G55,0,DW1),OFFSET('Game Board'!I8:I55,0,DW1),EP26,OFFSET('Game Board'!F8:F55,0,DW1),EP27)</f>
        <v>0</v>
      </c>
      <c r="FI26" s="315">
        <f t="shared" ca="1" si="223"/>
        <v>0</v>
      </c>
      <c r="FJ26" s="315">
        <f t="shared" ca="1" si="224"/>
        <v>0</v>
      </c>
      <c r="FK26" s="315">
        <f t="shared" ref="FK26" ca="1" si="3652">IF(EP26&lt;&gt;"",SUMPRODUCT((EN24:EN27=EN26)*(FJ24:FJ27&gt;FJ26)*1),0)</f>
        <v>0</v>
      </c>
      <c r="FL26" s="315">
        <f t="shared" ref="FL26" ca="1" si="3653">IF(EP26&lt;&gt;"",SUMPRODUCT((FK24:FK27=FK26)*(FI24:FI27&gt;FI26)*1),0)</f>
        <v>0</v>
      </c>
      <c r="FM26" s="315">
        <f t="shared" ca="1" si="225"/>
        <v>0</v>
      </c>
      <c r="FN26" s="315">
        <f t="shared" ref="FN26" ca="1" si="3654">IF(EP26&lt;&gt;"",SUMPRODUCT((FM24:FM27=FM26)*(FK24:FK27=FK26)*(FG24:FG27&gt;FG26)*1),0)</f>
        <v>0</v>
      </c>
      <c r="FO26" s="315">
        <f t="shared" ca="1" si="226"/>
        <v>1</v>
      </c>
      <c r="FP26" s="315">
        <f ca="1">SUMPRODUCT((OFFSET('Game Board'!F8:F55,0,DW1)=EQ26)*(OFFSET('Game Board'!I8:I55,0,DW1)=EQ27)*(OFFSET('Game Board'!G8:G55,0,DW1)&gt;OFFSET('Game Board'!H8:H55,0,DW1))*1)+SUMPRODUCT((OFFSET('Game Board'!I8:I55,0,DW1)=EQ26)*(OFFSET('Game Board'!F8:F55,0,DW1)=EQ27)*(OFFSET('Game Board'!H8:H55,0,DW1)&gt;OFFSET('Game Board'!G8:G55,0,DW1))*1)</f>
        <v>0</v>
      </c>
      <c r="FQ26" s="315">
        <f ca="1">SUMPRODUCT((OFFSET('Game Board'!F8:F55,0,DW1)=EQ26)*(OFFSET('Game Board'!I8:I55,0,DW1)=EQ27)*(OFFSET('Game Board'!G8:G55,0,DW1)=OFFSET('Game Board'!H8:H55,0,DW1))*1)+SUMPRODUCT((OFFSET('Game Board'!I8:I55,0,DW1)=EQ26)*(OFFSET('Game Board'!F8:F55,0,DW1)=EQ27)*(OFFSET('Game Board'!H8:H55,0,DW1)=OFFSET('Game Board'!G8:G55,0,DW1))*1)</f>
        <v>0</v>
      </c>
      <c r="FR26" s="315">
        <f ca="1">SUMPRODUCT((OFFSET('Game Board'!F8:F55,0,DW1)=EQ26)*(OFFSET('Game Board'!I8:I55,0,DW1)=EQ27)*(OFFSET('Game Board'!G8:G55,0,DW1)&lt;OFFSET('Game Board'!H8:H55,0,DW1))*1)+SUMPRODUCT((OFFSET('Game Board'!I8:I55,0,DW1)=EQ26)*(OFFSET('Game Board'!F8:F55,0,DW1)=EQ27)*(OFFSET('Game Board'!H8:H55,0,DW1)&lt;OFFSET('Game Board'!G8:G55,0,DW1))*1)</f>
        <v>0</v>
      </c>
      <c r="FS26" s="315">
        <f ca="1">SUMIFS(OFFSET('Game Board'!G8:G55,0,DW1),OFFSET('Game Board'!F8:F55,0,DW1),EQ26,OFFSET('Game Board'!I8:I55,0,DW1),EQ27)+SUMIFS(OFFSET('Game Board'!H8:H55,0,DW1),OFFSET('Game Board'!I8:I55,0,DW1),EQ26,OFFSET('Game Board'!F8:F55,0,DW1),EQ27)</f>
        <v>0</v>
      </c>
      <c r="FT26" s="315">
        <f ca="1">SUMIFS(OFFSET('Game Board'!H8:H55,0,DW1),OFFSET('Game Board'!F8:F55,0,DW1),EQ26,OFFSET('Game Board'!I8:I55,0,DW1),EQ27)+SUMIFS(OFFSET('Game Board'!G8:G55,0,DW1),OFFSET('Game Board'!I8:I55,0,DW1),EQ26,OFFSET('Game Board'!F8:F55,0,DW1),EQ27)</f>
        <v>0</v>
      </c>
      <c r="FU26" s="315">
        <f t="shared" ref="FU26:FU27" ca="1" si="3655">FS26-FT26</f>
        <v>0</v>
      </c>
      <c r="FV26" s="315">
        <f t="shared" ref="FV26:FV27" ca="1" si="3656">FQ26*1+FP26*3</f>
        <v>0</v>
      </c>
      <c r="FW26" s="315">
        <f t="shared" ref="FW26" ca="1" si="3657">IF(EQ26&lt;&gt;"",SUMPRODUCT((EZ24:EZ27=EZ26)*(FV24:FV27&gt;FV26)*1),0)</f>
        <v>0</v>
      </c>
      <c r="FX26" s="315">
        <f t="shared" ref="FX26" ca="1" si="3658">IF(EQ26&lt;&gt;"",SUMPRODUCT((FW24:FW27=FW26)*(FU24:FU27&gt;FU26)*1),0)</f>
        <v>0</v>
      </c>
      <c r="FY26" s="315">
        <f t="shared" ref="FY26:FY27" ca="1" si="3659">FW26+FX26</f>
        <v>0</v>
      </c>
      <c r="FZ26" s="315">
        <f t="shared" ref="FZ26" ca="1" si="3660">IF(EQ26&lt;&gt;"",SUMPRODUCT((FY24:FY27=FY26)*(FW24:FW27=FW26)*(FS24:FS27&gt;FS26)*1),0)</f>
        <v>0</v>
      </c>
      <c r="GA26" s="315">
        <f t="shared" ca="1" si="389"/>
        <v>1</v>
      </c>
      <c r="GB26" s="315">
        <f t="shared" ref="GB26" ca="1" si="3661">SUMPRODUCT((GA24:GA27=GA26)*(ED24:ED27&gt;ED26)*1)</f>
        <v>1</v>
      </c>
      <c r="GC26" s="315">
        <f t="shared" ca="1" si="227"/>
        <v>2</v>
      </c>
      <c r="GD26" s="315" t="str">
        <f t="shared" si="228"/>
        <v>Brazil</v>
      </c>
      <c r="GE26" s="315">
        <f t="shared" ca="1" si="3"/>
        <v>0</v>
      </c>
      <c r="GF26" s="315">
        <f ca="1">SUMPRODUCT((OFFSET('Game Board'!G8:G55,0,GF1)&lt;&gt;"")*(OFFSET('Game Board'!F8:F55,0,GF1)=C26)*(OFFSET('Game Board'!G8:G55,0,GF1)&gt;OFFSET('Game Board'!H8:H55,0,GF1))*1)+SUMPRODUCT((OFFSET('Game Board'!G8:G55,0,GF1)&lt;&gt;"")*(OFFSET('Game Board'!I8:I55,0,GF1)=C26)*(OFFSET('Game Board'!H8:H55,0,GF1)&gt;OFFSET('Game Board'!G8:G55,0,GF1))*1)</f>
        <v>0</v>
      </c>
      <c r="GG26" s="315">
        <f ca="1">SUMPRODUCT((OFFSET('Game Board'!G8:G55,0,GF1)&lt;&gt;"")*(OFFSET('Game Board'!F8:F55,0,GF1)=C26)*(OFFSET('Game Board'!G8:G55,0,GF1)=OFFSET('Game Board'!H8:H55,0,GF1))*1)+SUMPRODUCT((OFFSET('Game Board'!G8:G55,0,GF1)&lt;&gt;"")*(OFFSET('Game Board'!I8:I55,0,GF1)=C26)*(OFFSET('Game Board'!G8:G55,0,GF1)=OFFSET('Game Board'!H8:H55,0,GF1))*1)</f>
        <v>0</v>
      </c>
      <c r="GH26" s="315">
        <f ca="1">SUMPRODUCT((OFFSET('Game Board'!G8:G55,0,GF1)&lt;&gt;"")*(OFFSET('Game Board'!F8:F55,0,GF1)=C26)*(OFFSET('Game Board'!G8:G55,0,GF1)&lt;OFFSET('Game Board'!H8:H55,0,GF1))*1)+SUMPRODUCT((OFFSET('Game Board'!G8:G55,0,GF1)&lt;&gt;"")*(OFFSET('Game Board'!I8:I55,0,GF1)=C26)*(OFFSET('Game Board'!H8:H55,0,GF1)&lt;OFFSET('Game Board'!G8:G55,0,GF1))*1)</f>
        <v>0</v>
      </c>
      <c r="GI26" s="315">
        <f ca="1">SUMIF(OFFSET('Game Board'!F8:F55,0,GF1),C26,OFFSET('Game Board'!G8:G55,0,GF1))+SUMIF(OFFSET('Game Board'!I8:I55,0,GF1),C26,OFFSET('Game Board'!H8:H55,0,GF1))</f>
        <v>0</v>
      </c>
      <c r="GJ26" s="315">
        <f ca="1">SUMIF(OFFSET('Game Board'!F8:F55,0,GF1),C26,OFFSET('Game Board'!H8:H55,0,GF1))+SUMIF(OFFSET('Game Board'!I8:I55,0,GF1),C26,OFFSET('Game Board'!G8:G55,0,GF1))</f>
        <v>0</v>
      </c>
      <c r="GK26" s="315">
        <f t="shared" ca="1" si="4"/>
        <v>0</v>
      </c>
      <c r="GL26" s="315">
        <f t="shared" ca="1" si="5"/>
        <v>0</v>
      </c>
      <c r="GM26" s="315">
        <f ca="1">INDEX(L4:L35,MATCH(GV26,C4:C35,0),0)</f>
        <v>1972</v>
      </c>
      <c r="GN26" s="319">
        <f>'Tournament Setup'!F28</f>
        <v>0</v>
      </c>
      <c r="GO26" s="315">
        <f t="shared" ref="GO26" ca="1" si="3662">RANK(GL26,GL24:GL27)</f>
        <v>1</v>
      </c>
      <c r="GP26" s="315">
        <f t="shared" ref="GP26" ca="1" si="3663">SUMPRODUCT((GO24:GO27=GO26)*(GK24:GK27&gt;GK26)*1)</f>
        <v>0</v>
      </c>
      <c r="GQ26" s="315">
        <f t="shared" ca="1" si="8"/>
        <v>1</v>
      </c>
      <c r="GR26" s="315">
        <f t="shared" ref="GR26" ca="1" si="3664">SUMPRODUCT((GO24:GO27=GO26)*(GK24:GK27=GK26)*(GI24:GI27&gt;GI26)*1)</f>
        <v>0</v>
      </c>
      <c r="GS26" s="315">
        <f t="shared" ca="1" si="10"/>
        <v>1</v>
      </c>
      <c r="GT26" s="315">
        <f t="shared" ref="GT26" ca="1" si="3665">RANK(GS26,GS24:GS27,1)+COUNTIF(GS24:GS26,GS26)-1</f>
        <v>3</v>
      </c>
      <c r="GU26" s="315">
        <v>3</v>
      </c>
      <c r="GV26" s="315" t="str">
        <f t="shared" ref="GV26" ca="1" si="3666">INDEX(GD24:GD27,MATCH(GU26,GT24:GT27,0),0)</f>
        <v>Brazil</v>
      </c>
      <c r="GW26" s="315">
        <f t="shared" ref="GW26" ca="1" si="3667">INDEX(GS24:GS27,MATCH(GV26,GD24:GD27,0),0)</f>
        <v>1</v>
      </c>
      <c r="GX26" s="315" t="str">
        <f t="shared" ref="GX26:GX27" ca="1" si="3668">IF(AND(GX25&lt;&gt;"",GW26=1),GV26,"")</f>
        <v>Brazil</v>
      </c>
      <c r="GY26" s="315" t="str">
        <f t="shared" ref="GY26" ca="1" si="3669">IF(GY25&lt;&gt;"",GV26,"")</f>
        <v/>
      </c>
      <c r="GZ26" s="315" t="str">
        <f t="shared" ref="GZ26" ca="1" si="3670">IF(GW27=3,GV26,"")</f>
        <v/>
      </c>
      <c r="HA26" s="315">
        <f ca="1">SUMPRODUCT((OFFSET('Game Board'!F8:F55,0,GF1)=GX26)*(OFFSET('Game Board'!I8:I55,0,GF1)=GX24)*(OFFSET('Game Board'!G8:G55,0,GF1)&gt;OFFSET('Game Board'!H8:H55,0,GF1))*1)+SUMPRODUCT((OFFSET('Game Board'!I8:I55,0,GF1)=GX26)*(OFFSET('Game Board'!F8:F55,0,GF1)=GX24)*(OFFSET('Game Board'!H8:H55,0,GF1)&gt;OFFSET('Game Board'!G8:G55,0,GF1))*1)+SUMPRODUCT((OFFSET('Game Board'!F8:F55,0,GF1)=GX26)*(OFFSET('Game Board'!I8:I55,0,GF1)=GX25)*(OFFSET('Game Board'!G8:G55,0,GF1)&gt;OFFSET('Game Board'!H8:H55,0,GF1))*1)+SUMPRODUCT((OFFSET('Game Board'!I8:I55,0,GF1)=GX26)*(OFFSET('Game Board'!F8:F55,0,GF1)=GX25)*(OFFSET('Game Board'!H8:H55,0,GF1)&gt;OFFSET('Game Board'!G8:G55,0,GF1))*1)+SUMPRODUCT((OFFSET('Game Board'!F8:F55,0,GF1)=GX26)*(OFFSET('Game Board'!I8:I55,0,GF1)=GX27)*(OFFSET('Game Board'!G8:G55,0,GF1)&gt;OFFSET('Game Board'!H8:H55,0,GF1))*1)+SUMPRODUCT((OFFSET('Game Board'!I8:I55,0,GF1)=GX26)*(OFFSET('Game Board'!F8:F55,0,GF1)=GX27)*(OFFSET('Game Board'!H8:H55,0,GF1)&gt;OFFSET('Game Board'!G8:G55,0,GF1))*1)</f>
        <v>0</v>
      </c>
      <c r="HB26" s="315">
        <f ca="1">SUMPRODUCT((OFFSET('Game Board'!F8:F55,0,GF1)=GX26)*(OFFSET('Game Board'!I8:I55,0,GF1)=GX24)*(OFFSET('Game Board'!G8:G55,0,GF1)=OFFSET('Game Board'!H8:H55,0,GF1))*1)+SUMPRODUCT((OFFSET('Game Board'!I8:I55,0,GF1)=GX26)*(OFFSET('Game Board'!F8:F55,0,GF1)=GX24)*(OFFSET('Game Board'!G8:G55,0,GF1)=OFFSET('Game Board'!H8:H55,0,GF1))*1)+SUMPRODUCT((OFFSET('Game Board'!F8:F55,0,GF1)=GX26)*(OFFSET('Game Board'!I8:I55,0,GF1)=GX25)*(OFFSET('Game Board'!G8:G55,0,GF1)=OFFSET('Game Board'!H8:H55,0,GF1))*1)+SUMPRODUCT((OFFSET('Game Board'!I8:I55,0,GF1)=GX26)*(OFFSET('Game Board'!F8:F55,0,GF1)=GX25)*(OFFSET('Game Board'!G8:G55,0,GF1)=OFFSET('Game Board'!H8:H55,0,GF1))*1)+SUMPRODUCT((OFFSET('Game Board'!F8:F55,0,GF1)=GX26)*(OFFSET('Game Board'!I8:I55,0,GF1)=GX27)*(OFFSET('Game Board'!G8:G55,0,GF1)=OFFSET('Game Board'!H8:H55,0,GF1))*1)+SUMPRODUCT((OFFSET('Game Board'!I8:I55,0,GF1)=GX26)*(OFFSET('Game Board'!F8:F55,0,GF1)=GX27)*(OFFSET('Game Board'!G8:G55,0,GF1)=OFFSET('Game Board'!H8:H55,0,GF1))*1)</f>
        <v>3</v>
      </c>
      <c r="HC26" s="315">
        <f ca="1">SUMPRODUCT((OFFSET('Game Board'!F8:F55,0,GF1)=GX26)*(OFFSET('Game Board'!I8:I55,0,GF1)=GX24)*(OFFSET('Game Board'!G8:G55,0,GF1)&lt;OFFSET('Game Board'!H8:H55,0,GF1))*1)+SUMPRODUCT((OFFSET('Game Board'!I8:I55,0,GF1)=GX26)*(OFFSET('Game Board'!F8:F55,0,GF1)=GX24)*(OFFSET('Game Board'!H8:H55,0,GF1)&lt;OFFSET('Game Board'!G8:G55,0,GF1))*1)+SUMPRODUCT((OFFSET('Game Board'!F8:F55,0,GF1)=GX26)*(OFFSET('Game Board'!I8:I55,0,GF1)=GX25)*(OFFSET('Game Board'!G8:G55,0,GF1)&lt;OFFSET('Game Board'!H8:H55,0,GF1))*1)+SUMPRODUCT((OFFSET('Game Board'!I8:I55,0,GF1)=GX26)*(OFFSET('Game Board'!F8:F55,0,GF1)=GX25)*(OFFSET('Game Board'!H8:H55,0,GF1)&lt;OFFSET('Game Board'!G8:G55,0,GF1))*1)+SUMPRODUCT((OFFSET('Game Board'!F8:F55,0,GF1)=GX26)*(OFFSET('Game Board'!I8:I55,0,GF1)=GX27)*(OFFSET('Game Board'!G8:G55,0,GF1)&lt;OFFSET('Game Board'!H8:H55,0,GF1))*1)+SUMPRODUCT((OFFSET('Game Board'!I8:I55,0,GF1)=GX26)*(OFFSET('Game Board'!F8:F55,0,GF1)=GX27)*(OFFSET('Game Board'!H8:H55,0,GF1)&lt;OFFSET('Game Board'!G8:G55,0,GF1))*1)</f>
        <v>0</v>
      </c>
      <c r="HD26" s="315">
        <f ca="1">SUMIFS(OFFSET('Game Board'!G8:G55,0,GF1),OFFSET('Game Board'!F8:F55,0,GF1),GX26,OFFSET('Game Board'!I8:I55,0,GF1),GX24)+SUMIFS(OFFSET('Game Board'!G8:G55,0,GF1),OFFSET('Game Board'!F8:F55,0,GF1),GX26,OFFSET('Game Board'!I8:I55,0,GF1),GX25)+SUMIFS(OFFSET('Game Board'!G8:G55,0,GF1),OFFSET('Game Board'!F8:F55,0,GF1),GX26,OFFSET('Game Board'!I8:I55,0,GF1),GX27)+SUMIFS(OFFSET('Game Board'!H8:H55,0,GF1),OFFSET('Game Board'!I8:I55,0,GF1),GX26,OFFSET('Game Board'!F8:F55,0,GF1),GX24)+SUMIFS(OFFSET('Game Board'!H8:H55,0,GF1),OFFSET('Game Board'!I8:I55,0,GF1),GX26,OFFSET('Game Board'!F8:F55,0,GF1),GX25)+SUMIFS(OFFSET('Game Board'!H8:H55,0,GF1),OFFSET('Game Board'!I8:I55,0,GF1),GX26,OFFSET('Game Board'!F8:F55,0,GF1),GX27)</f>
        <v>0</v>
      </c>
      <c r="HE26" s="315">
        <f ca="1">SUMIFS(OFFSET('Game Board'!H8:H55,0,GF1),OFFSET('Game Board'!F8:F55,0,GF1),GX26,OFFSET('Game Board'!I8:I55,0,GF1),GX24)+SUMIFS(OFFSET('Game Board'!H8:H55,0,GF1),OFFSET('Game Board'!F8:F55,0,GF1),GX26,OFFSET('Game Board'!I8:I55,0,GF1),GX25)+SUMIFS(OFFSET('Game Board'!H8:H55,0,GF1),OFFSET('Game Board'!F8:F55,0,GF1),GX26,OFFSET('Game Board'!I8:I55,0,GF1),GX27)+SUMIFS(OFFSET('Game Board'!G8:G55,0,GF1),OFFSET('Game Board'!I8:I55,0,GF1),GX26,OFFSET('Game Board'!F8:F55,0,GF1),GX24)+SUMIFS(OFFSET('Game Board'!G8:G55,0,GF1),OFFSET('Game Board'!I8:I55,0,GF1),GX26,OFFSET('Game Board'!F8:F55,0,GF1),GX25)+SUMIFS(OFFSET('Game Board'!G8:G55,0,GF1),OFFSET('Game Board'!I8:I55,0,GF1),GX26,OFFSET('Game Board'!F8:F55,0,GF1),GX27)</f>
        <v>0</v>
      </c>
      <c r="HF26" s="315">
        <f t="shared" ca="1" si="15"/>
        <v>0</v>
      </c>
      <c r="HG26" s="315">
        <f t="shared" ca="1" si="16"/>
        <v>3</v>
      </c>
      <c r="HH26" s="315">
        <f t="shared" ref="HH26" ca="1" si="3671">IF(GX26&lt;&gt;"",SUMPRODUCT((GW24:GW27=GW26)*(HG24:HG27&gt;HG26)*1),0)</f>
        <v>0</v>
      </c>
      <c r="HI26" s="315">
        <f t="shared" ref="HI26" ca="1" si="3672">IF(GX26&lt;&gt;"",SUMPRODUCT((HH24:HH27=HH26)*(HF24:HF27&gt;HF26)*1),0)</f>
        <v>0</v>
      </c>
      <c r="HJ26" s="315">
        <f t="shared" ca="1" si="19"/>
        <v>0</v>
      </c>
      <c r="HK26" s="315">
        <f t="shared" ref="HK26" ca="1" si="3673">IF(GX26&lt;&gt;"",SUMPRODUCT((HJ24:HJ27=HJ26)*(HH24:HH27=HH26)*(HD24:HD27&gt;HD26)*1),0)</f>
        <v>0</v>
      </c>
      <c r="HL26" s="315">
        <f t="shared" ca="1" si="21"/>
        <v>1</v>
      </c>
      <c r="HM26" s="315">
        <f ca="1">SUMPRODUCT((OFFSET('Game Board'!F8:F55,0,GF1)=GY26)*(OFFSET('Game Board'!I8:I55,0,GF1)=GY25)*(OFFSET('Game Board'!G8:G55,0,GF1)&gt;OFFSET('Game Board'!H8:H55,0,GF1))*1)+SUMPRODUCT((OFFSET('Game Board'!I8:I55,0,GF1)=GY26)*(OFFSET('Game Board'!F8:F55,0,GF1)=GY25)*(OFFSET('Game Board'!H8:H55,0,GF1)&gt;OFFSET('Game Board'!G8:G55,0,GF1))*1)+SUMPRODUCT((OFFSET('Game Board'!F8:F55,0,GF1)=GY26)*(OFFSET('Game Board'!I8:I55,0,GF1)=GY27)*(OFFSET('Game Board'!G8:G55,0,GF1)&gt;OFFSET('Game Board'!H8:H55,0,GF1))*1)+SUMPRODUCT((OFFSET('Game Board'!I8:I55,0,GF1)=GY26)*(OFFSET('Game Board'!F8:F55,0,GF1)=GY27)*(OFFSET('Game Board'!H8:H55,0,GF1)&gt;OFFSET('Game Board'!G8:G55,0,GF1))*1)</f>
        <v>0</v>
      </c>
      <c r="HN26" s="315">
        <f ca="1">SUMPRODUCT((OFFSET('Game Board'!F8:F55,0,GF1)=GY26)*(OFFSET('Game Board'!I8:I55,0,GF1)=GY25)*(OFFSET('Game Board'!G8:G55,0,GF1)=OFFSET('Game Board'!H8:H55,0,GF1))*1)+SUMPRODUCT((OFFSET('Game Board'!I8:I55,0,GF1)=GY26)*(OFFSET('Game Board'!F8:F55,0,GF1)=GY25)*(OFFSET('Game Board'!G8:G55,0,GF1)=OFFSET('Game Board'!H8:H55,0,GF1))*1)+SUMPRODUCT((OFFSET('Game Board'!F8:F55,0,GF1)=GY26)*(OFFSET('Game Board'!I8:I55,0,GF1)=GY27)*(OFFSET('Game Board'!G8:G55,0,GF1)=OFFSET('Game Board'!H8:H55,0,GF1))*1)+SUMPRODUCT((OFFSET('Game Board'!I8:I55,0,GF1)=GY26)*(OFFSET('Game Board'!F8:F55,0,GF1)=GY27)*(OFFSET('Game Board'!G8:G55,0,GF1)=OFFSET('Game Board'!H8:H55,0,GF1))*1)</f>
        <v>0</v>
      </c>
      <c r="HO26" s="315">
        <f ca="1">SUMPRODUCT((OFFSET('Game Board'!F8:F55,0,GF1)=GY26)*(OFFSET('Game Board'!I8:I55,0,GF1)=GY25)*(OFFSET('Game Board'!G8:G55,0,GF1)&lt;OFFSET('Game Board'!H8:H55,0,GF1))*1)+SUMPRODUCT((OFFSET('Game Board'!I8:I55,0,GF1)=GY26)*(OFFSET('Game Board'!F8:F55,0,GF1)=GY25)*(OFFSET('Game Board'!H8:H55,0,GF1)&lt;OFFSET('Game Board'!G8:G55,0,GF1))*1)+SUMPRODUCT((OFFSET('Game Board'!F8:F55,0,GF1)=GY26)*(OFFSET('Game Board'!I8:I55,0,GF1)=GY27)*(OFFSET('Game Board'!G8:G55,0,GF1)&lt;OFFSET('Game Board'!H8:H55,0,GF1))*1)+SUMPRODUCT((OFFSET('Game Board'!I8:I55,0,GF1)=GY26)*(OFFSET('Game Board'!F8:F55,0,GF1)=GY27)*(OFFSET('Game Board'!H8:H55,0,GF1)&lt;OFFSET('Game Board'!G8:G55,0,GF1))*1)</f>
        <v>0</v>
      </c>
      <c r="HP26" s="315">
        <f ca="1">SUMIFS(OFFSET('Game Board'!G8:G55,0,GF1),OFFSET('Game Board'!F8:F55,0,GF1),GY26,OFFSET('Game Board'!I8:I55,0,GF1),GY25)+SUMIFS(OFFSET('Game Board'!G8:G55,0,GF1),OFFSET('Game Board'!F8:F55,0,GF1),GY26,OFFSET('Game Board'!I8:I55,0,GF1),GY27)+SUMIFS(OFFSET('Game Board'!H8:H55,0,GF1),OFFSET('Game Board'!I8:I55,0,GF1),GY26,OFFSET('Game Board'!F8:F55,0,GF1),GY25)+SUMIFS(OFFSET('Game Board'!H8:H55,0,GF1),OFFSET('Game Board'!I8:I55,0,GF1),GY26,OFFSET('Game Board'!F8:F55,0,GF1),GY27)</f>
        <v>0</v>
      </c>
      <c r="HQ26" s="315">
        <f ca="1">SUMIFS(OFFSET('Game Board'!H8:H55,0,GF1),OFFSET('Game Board'!F8:F55,0,GF1),GY26,OFFSET('Game Board'!I8:I55,0,GF1),GY25)+SUMIFS(OFFSET('Game Board'!H8:H55,0,GF1),OFFSET('Game Board'!F8:F55,0,GF1),GY26,OFFSET('Game Board'!I8:I55,0,GF1),GY27)+SUMIFS(OFFSET('Game Board'!G8:G55,0,GF1),OFFSET('Game Board'!I8:I55,0,GF1),GY26,OFFSET('Game Board'!F8:F55,0,GF1),GY25)+SUMIFS(OFFSET('Game Board'!G8:G55,0,GF1),OFFSET('Game Board'!I8:I55,0,GF1),GY26,OFFSET('Game Board'!F8:F55,0,GF1),GY27)</f>
        <v>0</v>
      </c>
      <c r="HR26" s="315">
        <f t="shared" ca="1" si="240"/>
        <v>0</v>
      </c>
      <c r="HS26" s="315">
        <f t="shared" ca="1" si="241"/>
        <v>0</v>
      </c>
      <c r="HT26" s="315">
        <f t="shared" ref="HT26" ca="1" si="3674">IF(GY26&lt;&gt;"",SUMPRODUCT((GW24:GW27=GW26)*(HS24:HS27&gt;HS26)*1),0)</f>
        <v>0</v>
      </c>
      <c r="HU26" s="315">
        <f t="shared" ref="HU26" ca="1" si="3675">IF(GY26&lt;&gt;"",SUMPRODUCT((HT24:HT27=HT26)*(HR24:HR27&gt;HR26)*1),0)</f>
        <v>0</v>
      </c>
      <c r="HV26" s="315">
        <f t="shared" ca="1" si="244"/>
        <v>0</v>
      </c>
      <c r="HW26" s="315">
        <f t="shared" ref="HW26" ca="1" si="3676">IF(GY26&lt;&gt;"",SUMPRODUCT((HV24:HV27=HV26)*(HT24:HT27=HT26)*(HP24:HP27&gt;HP26)*1),0)</f>
        <v>0</v>
      </c>
      <c r="HX26" s="315">
        <f t="shared" ca="1" si="22"/>
        <v>1</v>
      </c>
      <c r="HY26" s="315">
        <f ca="1">SUMPRODUCT((OFFSET('Game Board'!F8:F55,0,GF1)=GZ26)*(OFFSET('Game Board'!I8:I55,0,GF1)=GZ27)*(OFFSET('Game Board'!G8:G55,0,GF1)&gt;OFFSET('Game Board'!H8:H55,0,GF1))*1)+SUMPRODUCT((OFFSET('Game Board'!I8:I55,0,GF1)=GZ26)*(OFFSET('Game Board'!F8:F55,0,GF1)=GZ27)*(OFFSET('Game Board'!H8:H55,0,GF1)&gt;OFFSET('Game Board'!G8:G55,0,GF1))*1)</f>
        <v>0</v>
      </c>
      <c r="HZ26" s="315">
        <f ca="1">SUMPRODUCT((OFFSET('Game Board'!F8:F55,0,GF1)=GZ26)*(OFFSET('Game Board'!I8:I55,0,GF1)=GZ27)*(OFFSET('Game Board'!G8:G55,0,GF1)=OFFSET('Game Board'!H8:H55,0,GF1))*1)+SUMPRODUCT((OFFSET('Game Board'!I8:I55,0,GF1)=GZ26)*(OFFSET('Game Board'!F8:F55,0,GF1)=GZ27)*(OFFSET('Game Board'!H8:H55,0,GF1)=OFFSET('Game Board'!G8:G55,0,GF1))*1)</f>
        <v>0</v>
      </c>
      <c r="IA26" s="315">
        <f ca="1">SUMPRODUCT((OFFSET('Game Board'!F8:F55,0,GF1)=GZ26)*(OFFSET('Game Board'!I8:I55,0,GF1)=GZ27)*(OFFSET('Game Board'!G8:G55,0,GF1)&lt;OFFSET('Game Board'!H8:H55,0,GF1))*1)+SUMPRODUCT((OFFSET('Game Board'!I8:I55,0,GF1)=GZ26)*(OFFSET('Game Board'!F8:F55,0,GF1)=GZ27)*(OFFSET('Game Board'!H8:H55,0,GF1)&lt;OFFSET('Game Board'!G8:G55,0,GF1))*1)</f>
        <v>0</v>
      </c>
      <c r="IB26" s="315">
        <f ca="1">SUMIFS(OFFSET('Game Board'!G8:G55,0,GF1),OFFSET('Game Board'!F8:F55,0,GF1),GZ26,OFFSET('Game Board'!I8:I55,0,GF1),GZ27)+SUMIFS(OFFSET('Game Board'!H8:H55,0,GF1),OFFSET('Game Board'!I8:I55,0,GF1),GZ26,OFFSET('Game Board'!F8:F55,0,GF1),GZ27)</f>
        <v>0</v>
      </c>
      <c r="IC26" s="315">
        <f ca="1">SUMIFS(OFFSET('Game Board'!H8:H55,0,GF1),OFFSET('Game Board'!F8:F55,0,GF1),GZ26,OFFSET('Game Board'!I8:I55,0,GF1),GZ27)+SUMIFS(OFFSET('Game Board'!G8:G55,0,GF1),OFFSET('Game Board'!I8:I55,0,GF1),GZ26,OFFSET('Game Board'!F8:F55,0,GF1),GZ27)</f>
        <v>0</v>
      </c>
      <c r="ID26" s="315">
        <f t="shared" ref="ID26:ID27" ca="1" si="3677">IB26-IC26</f>
        <v>0</v>
      </c>
      <c r="IE26" s="315">
        <f t="shared" ref="IE26:IE27" ca="1" si="3678">HZ26*1+HY26*3</f>
        <v>0</v>
      </c>
      <c r="IF26" s="315">
        <f t="shared" ref="IF26" ca="1" si="3679">IF(GZ26&lt;&gt;"",SUMPRODUCT((HI24:HI27=HI26)*(IE24:IE27&gt;IE26)*1),0)</f>
        <v>0</v>
      </c>
      <c r="IG26" s="315">
        <f t="shared" ref="IG26" ca="1" si="3680">IF(GZ26&lt;&gt;"",SUMPRODUCT((IF24:IF27=IF26)*(ID24:ID27&gt;ID26)*1),0)</f>
        <v>0</v>
      </c>
      <c r="IH26" s="315">
        <f t="shared" ref="IH26:IH27" ca="1" si="3681">IF26+IG26</f>
        <v>0</v>
      </c>
      <c r="II26" s="315">
        <f t="shared" ref="II26" ca="1" si="3682">IF(GZ26&lt;&gt;"",SUMPRODUCT((IH24:IH27=IH26)*(IF24:IF27=IF26)*(IB24:IB27&gt;IB26)*1),0)</f>
        <v>0</v>
      </c>
      <c r="IJ26" s="315">
        <f t="shared" ca="1" si="23"/>
        <v>1</v>
      </c>
      <c r="IK26" s="315">
        <f t="shared" ref="IK26" ca="1" si="3683">SUMPRODUCT((IJ24:IJ27=IJ26)*(GM24:GM27&gt;GM26)*1)</f>
        <v>1</v>
      </c>
      <c r="IL26" s="315">
        <f t="shared" ca="1" si="25"/>
        <v>2</v>
      </c>
      <c r="IM26" s="315" t="str">
        <f t="shared" si="247"/>
        <v>Brazil</v>
      </c>
      <c r="IN26" s="315">
        <f t="shared" ca="1" si="26"/>
        <v>0</v>
      </c>
      <c r="IO26" s="315">
        <f ca="1">SUMPRODUCT((OFFSET('Game Board'!G8:G55,0,IO1)&lt;&gt;"")*(OFFSET('Game Board'!F8:F55,0,IO1)=C26)*(OFFSET('Game Board'!G8:G55,0,IO1)&gt;OFFSET('Game Board'!H8:H55,0,IO1))*1)+SUMPRODUCT((OFFSET('Game Board'!G8:G55,0,IO1)&lt;&gt;"")*(OFFSET('Game Board'!I8:I55,0,IO1)=C26)*(OFFSET('Game Board'!H8:H55,0,IO1)&gt;OFFSET('Game Board'!G8:G55,0,IO1))*1)</f>
        <v>0</v>
      </c>
      <c r="IP26" s="315">
        <f ca="1">SUMPRODUCT((OFFSET('Game Board'!G8:G55,0,IO1)&lt;&gt;"")*(OFFSET('Game Board'!F8:F55,0,IO1)=C26)*(OFFSET('Game Board'!G8:G55,0,IO1)=OFFSET('Game Board'!H8:H55,0,IO1))*1)+SUMPRODUCT((OFFSET('Game Board'!G8:G55,0,IO1)&lt;&gt;"")*(OFFSET('Game Board'!I8:I55,0,IO1)=C26)*(OFFSET('Game Board'!G8:G55,0,IO1)=OFFSET('Game Board'!H8:H55,0,IO1))*1)</f>
        <v>0</v>
      </c>
      <c r="IQ26" s="315">
        <f ca="1">SUMPRODUCT((OFFSET('Game Board'!G8:G55,0,IO1)&lt;&gt;"")*(OFFSET('Game Board'!F8:F55,0,IO1)=C26)*(OFFSET('Game Board'!G8:G55,0,IO1)&lt;OFFSET('Game Board'!H8:H55,0,IO1))*1)+SUMPRODUCT((OFFSET('Game Board'!G8:G55,0,IO1)&lt;&gt;"")*(OFFSET('Game Board'!I8:I55,0,IO1)=C26)*(OFFSET('Game Board'!H8:H55,0,IO1)&lt;OFFSET('Game Board'!G8:G55,0,IO1))*1)</f>
        <v>0</v>
      </c>
      <c r="IR26" s="315">
        <f ca="1">SUMIF(OFFSET('Game Board'!F8:F55,0,IO1),C26,OFFSET('Game Board'!G8:G55,0,IO1))+SUMIF(OFFSET('Game Board'!I8:I55,0,IO1),C26,OFFSET('Game Board'!H8:H55,0,IO1))</f>
        <v>0</v>
      </c>
      <c r="IS26" s="315">
        <f ca="1">SUMIF(OFFSET('Game Board'!F8:F55,0,IO1),C26,OFFSET('Game Board'!H8:H55,0,IO1))+SUMIF(OFFSET('Game Board'!I8:I55,0,IO1),C26,OFFSET('Game Board'!G8:G55,0,IO1))</f>
        <v>0</v>
      </c>
      <c r="IT26" s="315">
        <f t="shared" ca="1" si="27"/>
        <v>0</v>
      </c>
      <c r="IU26" s="315">
        <f t="shared" ca="1" si="28"/>
        <v>0</v>
      </c>
      <c r="IV26" s="315">
        <f ca="1">INDEX(L4:L35,MATCH(JE26,C4:C35,0),0)</f>
        <v>1972</v>
      </c>
      <c r="IW26" s="319">
        <f>'Tournament Setup'!F28</f>
        <v>0</v>
      </c>
      <c r="IX26" s="315">
        <f t="shared" ref="IX26" ca="1" si="3684">RANK(IU26,IU24:IU27)</f>
        <v>1</v>
      </c>
      <c r="IY26" s="315">
        <f t="shared" ref="IY26" ca="1" si="3685">SUMPRODUCT((IX24:IX27=IX26)*(IT24:IT27&gt;IT26)*1)</f>
        <v>0</v>
      </c>
      <c r="IZ26" s="315">
        <f t="shared" ca="1" si="31"/>
        <v>1</v>
      </c>
      <c r="JA26" s="315">
        <f t="shared" ref="JA26" ca="1" si="3686">SUMPRODUCT((IX24:IX27=IX26)*(IT24:IT27=IT26)*(IR24:IR27&gt;IR26)*1)</f>
        <v>0</v>
      </c>
      <c r="JB26" s="315">
        <f t="shared" ca="1" si="33"/>
        <v>1</v>
      </c>
      <c r="JC26" s="315">
        <f t="shared" ref="JC26" ca="1" si="3687">RANK(JB26,JB24:JB27,1)+COUNTIF(JB24:JB26,JB26)-1</f>
        <v>3</v>
      </c>
      <c r="JD26" s="315">
        <v>3</v>
      </c>
      <c r="JE26" s="315" t="str">
        <f t="shared" ref="JE26" ca="1" si="3688">INDEX(IM24:IM27,MATCH(JD26,JC24:JC27,0),0)</f>
        <v>Brazil</v>
      </c>
      <c r="JF26" s="315">
        <f t="shared" ref="JF26" ca="1" si="3689">INDEX(JB24:JB27,MATCH(JE26,IM24:IM27,0),0)</f>
        <v>1</v>
      </c>
      <c r="JG26" s="315" t="str">
        <f t="shared" ref="JG26:JG27" ca="1" si="3690">IF(AND(JG25&lt;&gt;"",JF26=1),JE26,"")</f>
        <v>Brazil</v>
      </c>
      <c r="JH26" s="315" t="str">
        <f t="shared" ref="JH26" ca="1" si="3691">IF(JH25&lt;&gt;"",JE26,"")</f>
        <v/>
      </c>
      <c r="JI26" s="315" t="str">
        <f t="shared" ref="JI26" ca="1" si="3692">IF(JF27=3,JE26,"")</f>
        <v/>
      </c>
      <c r="JJ26" s="315">
        <f ca="1">SUMPRODUCT((OFFSET('Game Board'!F8:F55,0,IO1)=JG26)*(OFFSET('Game Board'!I8:I55,0,IO1)=JG24)*(OFFSET('Game Board'!G8:G55,0,IO1)&gt;OFFSET('Game Board'!H8:H55,0,IO1))*1)+SUMPRODUCT((OFFSET('Game Board'!I8:I55,0,IO1)=JG26)*(OFFSET('Game Board'!F8:F55,0,IO1)=JG24)*(OFFSET('Game Board'!H8:H55,0,IO1)&gt;OFFSET('Game Board'!G8:G55,0,IO1))*1)+SUMPRODUCT((OFFSET('Game Board'!F8:F55,0,IO1)=JG26)*(OFFSET('Game Board'!I8:I55,0,IO1)=JG25)*(OFFSET('Game Board'!G8:G55,0,IO1)&gt;OFFSET('Game Board'!H8:H55,0,IO1))*1)+SUMPRODUCT((OFFSET('Game Board'!I8:I55,0,IO1)=JG26)*(OFFSET('Game Board'!F8:F55,0,IO1)=JG25)*(OFFSET('Game Board'!H8:H55,0,IO1)&gt;OFFSET('Game Board'!G8:G55,0,IO1))*1)+SUMPRODUCT((OFFSET('Game Board'!F8:F55,0,IO1)=JG26)*(OFFSET('Game Board'!I8:I55,0,IO1)=JG27)*(OFFSET('Game Board'!G8:G55,0,IO1)&gt;OFFSET('Game Board'!H8:H55,0,IO1))*1)+SUMPRODUCT((OFFSET('Game Board'!I8:I55,0,IO1)=JG26)*(OFFSET('Game Board'!F8:F55,0,IO1)=JG27)*(OFFSET('Game Board'!H8:H55,0,IO1)&gt;OFFSET('Game Board'!G8:G55,0,IO1))*1)</f>
        <v>0</v>
      </c>
      <c r="JK26" s="315">
        <f ca="1">SUMPRODUCT((OFFSET('Game Board'!F8:F55,0,IO1)=JG26)*(OFFSET('Game Board'!I8:I55,0,IO1)=JG24)*(OFFSET('Game Board'!G8:G55,0,IO1)=OFFSET('Game Board'!H8:H55,0,IO1))*1)+SUMPRODUCT((OFFSET('Game Board'!I8:I55,0,IO1)=JG26)*(OFFSET('Game Board'!F8:F55,0,IO1)=JG24)*(OFFSET('Game Board'!G8:G55,0,IO1)=OFFSET('Game Board'!H8:H55,0,IO1))*1)+SUMPRODUCT((OFFSET('Game Board'!F8:F55,0,IO1)=JG26)*(OFFSET('Game Board'!I8:I55,0,IO1)=JG25)*(OFFSET('Game Board'!G8:G55,0,IO1)=OFFSET('Game Board'!H8:H55,0,IO1))*1)+SUMPRODUCT((OFFSET('Game Board'!I8:I55,0,IO1)=JG26)*(OFFSET('Game Board'!F8:F55,0,IO1)=JG25)*(OFFSET('Game Board'!G8:G55,0,IO1)=OFFSET('Game Board'!H8:H55,0,IO1))*1)+SUMPRODUCT((OFFSET('Game Board'!F8:F55,0,IO1)=JG26)*(OFFSET('Game Board'!I8:I55,0,IO1)=JG27)*(OFFSET('Game Board'!G8:G55,0,IO1)=OFFSET('Game Board'!H8:H55,0,IO1))*1)+SUMPRODUCT((OFFSET('Game Board'!I8:I55,0,IO1)=JG26)*(OFFSET('Game Board'!F8:F55,0,IO1)=JG27)*(OFFSET('Game Board'!G8:G55,0,IO1)=OFFSET('Game Board'!H8:H55,0,IO1))*1)</f>
        <v>3</v>
      </c>
      <c r="JL26" s="315">
        <f ca="1">SUMPRODUCT((OFFSET('Game Board'!F8:F55,0,IO1)=JG26)*(OFFSET('Game Board'!I8:I55,0,IO1)=JG24)*(OFFSET('Game Board'!G8:G55,0,IO1)&lt;OFFSET('Game Board'!H8:H55,0,IO1))*1)+SUMPRODUCT((OFFSET('Game Board'!I8:I55,0,IO1)=JG26)*(OFFSET('Game Board'!F8:F55,0,IO1)=JG24)*(OFFSET('Game Board'!H8:H55,0,IO1)&lt;OFFSET('Game Board'!G8:G55,0,IO1))*1)+SUMPRODUCT((OFFSET('Game Board'!F8:F55,0,IO1)=JG26)*(OFFSET('Game Board'!I8:I55,0,IO1)=JG25)*(OFFSET('Game Board'!G8:G55,0,IO1)&lt;OFFSET('Game Board'!H8:H55,0,IO1))*1)+SUMPRODUCT((OFFSET('Game Board'!I8:I55,0,IO1)=JG26)*(OFFSET('Game Board'!F8:F55,0,IO1)=JG25)*(OFFSET('Game Board'!H8:H55,0,IO1)&lt;OFFSET('Game Board'!G8:G55,0,IO1))*1)+SUMPRODUCT((OFFSET('Game Board'!F8:F55,0,IO1)=JG26)*(OFFSET('Game Board'!I8:I55,0,IO1)=JG27)*(OFFSET('Game Board'!G8:G55,0,IO1)&lt;OFFSET('Game Board'!H8:H55,0,IO1))*1)+SUMPRODUCT((OFFSET('Game Board'!I8:I55,0,IO1)=JG26)*(OFFSET('Game Board'!F8:F55,0,IO1)=JG27)*(OFFSET('Game Board'!H8:H55,0,IO1)&lt;OFFSET('Game Board'!G8:G55,0,IO1))*1)</f>
        <v>0</v>
      </c>
      <c r="JM26" s="315">
        <f ca="1">SUMIFS(OFFSET('Game Board'!G8:G55,0,IO1),OFFSET('Game Board'!F8:F55,0,IO1),JG26,OFFSET('Game Board'!I8:I55,0,IO1),JG24)+SUMIFS(OFFSET('Game Board'!G8:G55,0,IO1),OFFSET('Game Board'!F8:F55,0,IO1),JG26,OFFSET('Game Board'!I8:I55,0,IO1),JG25)+SUMIFS(OFFSET('Game Board'!G8:G55,0,IO1),OFFSET('Game Board'!F8:F55,0,IO1),JG26,OFFSET('Game Board'!I8:I55,0,IO1),JG27)+SUMIFS(OFFSET('Game Board'!H8:H55,0,IO1),OFFSET('Game Board'!I8:I55,0,IO1),JG26,OFFSET('Game Board'!F8:F55,0,IO1),JG24)+SUMIFS(OFFSET('Game Board'!H8:H55,0,IO1),OFFSET('Game Board'!I8:I55,0,IO1),JG26,OFFSET('Game Board'!F8:F55,0,IO1),JG25)+SUMIFS(OFFSET('Game Board'!H8:H55,0,IO1),OFFSET('Game Board'!I8:I55,0,IO1),JG26,OFFSET('Game Board'!F8:F55,0,IO1),JG27)</f>
        <v>0</v>
      </c>
      <c r="JN26" s="315">
        <f ca="1">SUMIFS(OFFSET('Game Board'!H8:H55,0,IO1),OFFSET('Game Board'!F8:F55,0,IO1),JG26,OFFSET('Game Board'!I8:I55,0,IO1),JG24)+SUMIFS(OFFSET('Game Board'!H8:H55,0,IO1),OFFSET('Game Board'!F8:F55,0,IO1),JG26,OFFSET('Game Board'!I8:I55,0,IO1),JG25)+SUMIFS(OFFSET('Game Board'!H8:H55,0,IO1),OFFSET('Game Board'!F8:F55,0,IO1),JG26,OFFSET('Game Board'!I8:I55,0,IO1),JG27)+SUMIFS(OFFSET('Game Board'!G8:G55,0,IO1),OFFSET('Game Board'!I8:I55,0,IO1),JG26,OFFSET('Game Board'!F8:F55,0,IO1),JG24)+SUMIFS(OFFSET('Game Board'!G8:G55,0,IO1),OFFSET('Game Board'!I8:I55,0,IO1),JG26,OFFSET('Game Board'!F8:F55,0,IO1),JG25)+SUMIFS(OFFSET('Game Board'!G8:G55,0,IO1),OFFSET('Game Board'!I8:I55,0,IO1),JG26,OFFSET('Game Board'!F8:F55,0,IO1),JG27)</f>
        <v>0</v>
      </c>
      <c r="JO26" s="315">
        <f t="shared" ca="1" si="38"/>
        <v>0</v>
      </c>
      <c r="JP26" s="315">
        <f t="shared" ca="1" si="39"/>
        <v>3</v>
      </c>
      <c r="JQ26" s="315">
        <f t="shared" ref="JQ26" ca="1" si="3693">IF(JG26&lt;&gt;"",SUMPRODUCT((JF24:JF27=JF26)*(JP24:JP27&gt;JP26)*1),0)</f>
        <v>0</v>
      </c>
      <c r="JR26" s="315">
        <f t="shared" ref="JR26" ca="1" si="3694">IF(JG26&lt;&gt;"",SUMPRODUCT((JQ24:JQ27=JQ26)*(JO24:JO27&gt;JO26)*1),0)</f>
        <v>0</v>
      </c>
      <c r="JS26" s="315">
        <f t="shared" ca="1" si="42"/>
        <v>0</v>
      </c>
      <c r="JT26" s="315">
        <f t="shared" ref="JT26" ca="1" si="3695">IF(JG26&lt;&gt;"",SUMPRODUCT((JS24:JS27=JS26)*(JQ24:JQ27=JQ26)*(JM24:JM27&gt;JM26)*1),0)</f>
        <v>0</v>
      </c>
      <c r="JU26" s="315">
        <f t="shared" ca="1" si="44"/>
        <v>1</v>
      </c>
      <c r="JV26" s="315">
        <f ca="1">SUMPRODUCT((OFFSET('Game Board'!F8:F55,0,IO1)=JH26)*(OFFSET('Game Board'!I8:I55,0,IO1)=JH25)*(OFFSET('Game Board'!G8:G55,0,IO1)&gt;OFFSET('Game Board'!H8:H55,0,IO1))*1)+SUMPRODUCT((OFFSET('Game Board'!I8:I55,0,IO1)=JH26)*(OFFSET('Game Board'!F8:F55,0,IO1)=JH25)*(OFFSET('Game Board'!H8:H55,0,IO1)&gt;OFFSET('Game Board'!G8:G55,0,IO1))*1)+SUMPRODUCT((OFFSET('Game Board'!F8:F55,0,IO1)=JH26)*(OFFSET('Game Board'!I8:I55,0,IO1)=JH27)*(OFFSET('Game Board'!G8:G55,0,IO1)&gt;OFFSET('Game Board'!H8:H55,0,IO1))*1)+SUMPRODUCT((OFFSET('Game Board'!I8:I55,0,IO1)=JH26)*(OFFSET('Game Board'!F8:F55,0,IO1)=JH27)*(OFFSET('Game Board'!H8:H55,0,IO1)&gt;OFFSET('Game Board'!G8:G55,0,IO1))*1)</f>
        <v>0</v>
      </c>
      <c r="JW26" s="315">
        <f ca="1">SUMPRODUCT((OFFSET('Game Board'!F8:F55,0,IO1)=JH26)*(OFFSET('Game Board'!I8:I55,0,IO1)=JH25)*(OFFSET('Game Board'!G8:G55,0,IO1)=OFFSET('Game Board'!H8:H55,0,IO1))*1)+SUMPRODUCT((OFFSET('Game Board'!I8:I55,0,IO1)=JH26)*(OFFSET('Game Board'!F8:F55,0,IO1)=JH25)*(OFFSET('Game Board'!G8:G55,0,IO1)=OFFSET('Game Board'!H8:H55,0,IO1))*1)+SUMPRODUCT((OFFSET('Game Board'!F8:F55,0,IO1)=JH26)*(OFFSET('Game Board'!I8:I55,0,IO1)=JH27)*(OFFSET('Game Board'!G8:G55,0,IO1)=OFFSET('Game Board'!H8:H55,0,IO1))*1)+SUMPRODUCT((OFFSET('Game Board'!I8:I55,0,IO1)=JH26)*(OFFSET('Game Board'!F8:F55,0,IO1)=JH27)*(OFFSET('Game Board'!G8:G55,0,IO1)=OFFSET('Game Board'!H8:H55,0,IO1))*1)</f>
        <v>0</v>
      </c>
      <c r="JX26" s="315">
        <f ca="1">SUMPRODUCT((OFFSET('Game Board'!F8:F55,0,IO1)=JH26)*(OFFSET('Game Board'!I8:I55,0,IO1)=JH25)*(OFFSET('Game Board'!G8:G55,0,IO1)&lt;OFFSET('Game Board'!H8:H55,0,IO1))*1)+SUMPRODUCT((OFFSET('Game Board'!I8:I55,0,IO1)=JH26)*(OFFSET('Game Board'!F8:F55,0,IO1)=JH25)*(OFFSET('Game Board'!H8:H55,0,IO1)&lt;OFFSET('Game Board'!G8:G55,0,IO1))*1)+SUMPRODUCT((OFFSET('Game Board'!F8:F55,0,IO1)=JH26)*(OFFSET('Game Board'!I8:I55,0,IO1)=JH27)*(OFFSET('Game Board'!G8:G55,0,IO1)&lt;OFFSET('Game Board'!H8:H55,0,IO1))*1)+SUMPRODUCT((OFFSET('Game Board'!I8:I55,0,IO1)=JH26)*(OFFSET('Game Board'!F8:F55,0,IO1)=JH27)*(OFFSET('Game Board'!H8:H55,0,IO1)&lt;OFFSET('Game Board'!G8:G55,0,IO1))*1)</f>
        <v>0</v>
      </c>
      <c r="JY26" s="315">
        <f ca="1">SUMIFS(OFFSET('Game Board'!G8:G55,0,IO1),OFFSET('Game Board'!F8:F55,0,IO1),JH26,OFFSET('Game Board'!I8:I55,0,IO1),JH25)+SUMIFS(OFFSET('Game Board'!G8:G55,0,IO1),OFFSET('Game Board'!F8:F55,0,IO1),JH26,OFFSET('Game Board'!I8:I55,0,IO1),JH27)+SUMIFS(OFFSET('Game Board'!H8:H55,0,IO1),OFFSET('Game Board'!I8:I55,0,IO1),JH26,OFFSET('Game Board'!F8:F55,0,IO1),JH25)+SUMIFS(OFFSET('Game Board'!H8:H55,0,IO1),OFFSET('Game Board'!I8:I55,0,IO1),JH26,OFFSET('Game Board'!F8:F55,0,IO1),JH27)</f>
        <v>0</v>
      </c>
      <c r="JZ26" s="315">
        <f ca="1">SUMIFS(OFFSET('Game Board'!H8:H55,0,IO1),OFFSET('Game Board'!F8:F55,0,IO1),JH26,OFFSET('Game Board'!I8:I55,0,IO1),JH25)+SUMIFS(OFFSET('Game Board'!H8:H55,0,IO1),OFFSET('Game Board'!F8:F55,0,IO1),JH26,OFFSET('Game Board'!I8:I55,0,IO1),JH27)+SUMIFS(OFFSET('Game Board'!G8:G55,0,IO1),OFFSET('Game Board'!I8:I55,0,IO1),JH26,OFFSET('Game Board'!F8:F55,0,IO1),JH25)+SUMIFS(OFFSET('Game Board'!G8:G55,0,IO1),OFFSET('Game Board'!I8:I55,0,IO1),JH26,OFFSET('Game Board'!F8:F55,0,IO1),JH27)</f>
        <v>0</v>
      </c>
      <c r="KA26" s="315">
        <f t="shared" ca="1" si="259"/>
        <v>0</v>
      </c>
      <c r="KB26" s="315">
        <f t="shared" ca="1" si="260"/>
        <v>0</v>
      </c>
      <c r="KC26" s="315">
        <f t="shared" ref="KC26" ca="1" si="3696">IF(JH26&lt;&gt;"",SUMPRODUCT((JF24:JF27=JF26)*(KB24:KB27&gt;KB26)*1),0)</f>
        <v>0</v>
      </c>
      <c r="KD26" s="315">
        <f t="shared" ref="KD26" ca="1" si="3697">IF(JH26&lt;&gt;"",SUMPRODUCT((KC24:KC27=KC26)*(KA24:KA27&gt;KA26)*1),0)</f>
        <v>0</v>
      </c>
      <c r="KE26" s="315">
        <f t="shared" ca="1" si="263"/>
        <v>0</v>
      </c>
      <c r="KF26" s="315">
        <f t="shared" ref="KF26" ca="1" si="3698">IF(JH26&lt;&gt;"",SUMPRODUCT((KE24:KE27=KE26)*(KC24:KC27=KC26)*(JY24:JY27&gt;JY26)*1),0)</f>
        <v>0</v>
      </c>
      <c r="KG26" s="315">
        <f t="shared" ca="1" si="45"/>
        <v>1</v>
      </c>
      <c r="KH26" s="315">
        <f ca="1">SUMPRODUCT((OFFSET('Game Board'!F8:F55,0,IO1)=JI26)*(OFFSET('Game Board'!I8:I55,0,IO1)=JI27)*(OFFSET('Game Board'!G8:G55,0,IO1)&gt;OFFSET('Game Board'!H8:H55,0,IO1))*1)+SUMPRODUCT((OFFSET('Game Board'!I8:I55,0,IO1)=JI26)*(OFFSET('Game Board'!F8:F55,0,IO1)=JI27)*(OFFSET('Game Board'!H8:H55,0,IO1)&gt;OFFSET('Game Board'!G8:G55,0,IO1))*1)</f>
        <v>0</v>
      </c>
      <c r="KI26" s="315">
        <f ca="1">SUMPRODUCT((OFFSET('Game Board'!F8:F55,0,IO1)=JI26)*(OFFSET('Game Board'!I8:I55,0,IO1)=JI27)*(OFFSET('Game Board'!G8:G55,0,IO1)=OFFSET('Game Board'!H8:H55,0,IO1))*1)+SUMPRODUCT((OFFSET('Game Board'!I8:I55,0,IO1)=JI26)*(OFFSET('Game Board'!F8:F55,0,IO1)=JI27)*(OFFSET('Game Board'!H8:H55,0,IO1)=OFFSET('Game Board'!G8:G55,0,IO1))*1)</f>
        <v>0</v>
      </c>
      <c r="KJ26" s="315">
        <f ca="1">SUMPRODUCT((OFFSET('Game Board'!F8:F55,0,IO1)=JI26)*(OFFSET('Game Board'!I8:I55,0,IO1)=JI27)*(OFFSET('Game Board'!G8:G55,0,IO1)&lt;OFFSET('Game Board'!H8:H55,0,IO1))*1)+SUMPRODUCT((OFFSET('Game Board'!I8:I55,0,IO1)=JI26)*(OFFSET('Game Board'!F8:F55,0,IO1)=JI27)*(OFFSET('Game Board'!H8:H55,0,IO1)&lt;OFFSET('Game Board'!G8:G55,0,IO1))*1)</f>
        <v>0</v>
      </c>
      <c r="KK26" s="315">
        <f ca="1">SUMIFS(OFFSET('Game Board'!G8:G55,0,IO1),OFFSET('Game Board'!F8:F55,0,IO1),JI26,OFFSET('Game Board'!I8:I55,0,IO1),JI27)+SUMIFS(OFFSET('Game Board'!H8:H55,0,IO1),OFFSET('Game Board'!I8:I55,0,IO1),JI26,OFFSET('Game Board'!F8:F55,0,IO1),JI27)</f>
        <v>0</v>
      </c>
      <c r="KL26" s="315">
        <f ca="1">SUMIFS(OFFSET('Game Board'!H8:H55,0,IO1),OFFSET('Game Board'!F8:F55,0,IO1),JI26,OFFSET('Game Board'!I8:I55,0,IO1),JI27)+SUMIFS(OFFSET('Game Board'!G8:G55,0,IO1),OFFSET('Game Board'!I8:I55,0,IO1),JI26,OFFSET('Game Board'!F8:F55,0,IO1),JI27)</f>
        <v>0</v>
      </c>
      <c r="KM26" s="315">
        <f t="shared" ref="KM26:KM27" ca="1" si="3699">KK26-KL26</f>
        <v>0</v>
      </c>
      <c r="KN26" s="315">
        <f t="shared" ref="KN26:KN27" ca="1" si="3700">KI26*1+KH26*3</f>
        <v>0</v>
      </c>
      <c r="KO26" s="315">
        <f t="shared" ref="KO26" ca="1" si="3701">IF(JI26&lt;&gt;"",SUMPRODUCT((JR24:JR27=JR26)*(KN24:KN27&gt;KN26)*1),0)</f>
        <v>0</v>
      </c>
      <c r="KP26" s="315">
        <f t="shared" ref="KP26" ca="1" si="3702">IF(JI26&lt;&gt;"",SUMPRODUCT((KO24:KO27=KO26)*(KM24:KM27&gt;KM26)*1),0)</f>
        <v>0</v>
      </c>
      <c r="KQ26" s="315">
        <f t="shared" ref="KQ26:KQ27" ca="1" si="3703">KO26+KP26</f>
        <v>0</v>
      </c>
      <c r="KR26" s="315">
        <f t="shared" ref="KR26" ca="1" si="3704">IF(JI26&lt;&gt;"",SUMPRODUCT((KQ24:KQ27=KQ26)*(KO24:KO27=KO26)*(KK24:KK27&gt;KK26)*1),0)</f>
        <v>0</v>
      </c>
      <c r="KS26" s="315">
        <f t="shared" ca="1" si="46"/>
        <v>1</v>
      </c>
      <c r="KT26" s="315">
        <f t="shared" ref="KT26" ca="1" si="3705">SUMPRODUCT((KS24:KS27=KS26)*(IV24:IV27&gt;IV26)*1)</f>
        <v>1</v>
      </c>
      <c r="KU26" s="315">
        <f t="shared" ca="1" si="48"/>
        <v>2</v>
      </c>
      <c r="KV26" s="315" t="str">
        <f t="shared" si="266"/>
        <v>Brazil</v>
      </c>
      <c r="KW26" s="315">
        <f t="shared" ca="1" si="49"/>
        <v>0</v>
      </c>
      <c r="KX26" s="315">
        <f ca="1">SUMPRODUCT((OFFSET('Game Board'!G8:G55,0,KX1)&lt;&gt;"")*(OFFSET('Game Board'!F8:F55,0,KX1)=C26)*(OFFSET('Game Board'!G8:G55,0,KX1)&gt;OFFSET('Game Board'!H8:H55,0,KX1))*1)+SUMPRODUCT((OFFSET('Game Board'!G8:G55,0,KX1)&lt;&gt;"")*(OFFSET('Game Board'!I8:I55,0,KX1)=C26)*(OFFSET('Game Board'!H8:H55,0,KX1)&gt;OFFSET('Game Board'!G8:G55,0,KX1))*1)</f>
        <v>0</v>
      </c>
      <c r="KY26" s="315">
        <f ca="1">SUMPRODUCT((OFFSET('Game Board'!G8:G55,0,KX1)&lt;&gt;"")*(OFFSET('Game Board'!F8:F55,0,KX1)=C26)*(OFFSET('Game Board'!G8:G55,0,KX1)=OFFSET('Game Board'!H8:H55,0,KX1))*1)+SUMPRODUCT((OFFSET('Game Board'!G8:G55,0,KX1)&lt;&gt;"")*(OFFSET('Game Board'!I8:I55,0,KX1)=C26)*(OFFSET('Game Board'!G8:G55,0,KX1)=OFFSET('Game Board'!H8:H55,0,KX1))*1)</f>
        <v>0</v>
      </c>
      <c r="KZ26" s="315">
        <f ca="1">SUMPRODUCT((OFFSET('Game Board'!G8:G55,0,KX1)&lt;&gt;"")*(OFFSET('Game Board'!F8:F55,0,KX1)=C26)*(OFFSET('Game Board'!G8:G55,0,KX1)&lt;OFFSET('Game Board'!H8:H55,0,KX1))*1)+SUMPRODUCT((OFFSET('Game Board'!G8:G55,0,KX1)&lt;&gt;"")*(OFFSET('Game Board'!I8:I55,0,KX1)=C26)*(OFFSET('Game Board'!H8:H55,0,KX1)&lt;OFFSET('Game Board'!G8:G55,0,KX1))*1)</f>
        <v>0</v>
      </c>
      <c r="LA26" s="315">
        <f ca="1">SUMIF(OFFSET('Game Board'!F8:F55,0,KX1),C26,OFFSET('Game Board'!G8:G55,0,KX1))+SUMIF(OFFSET('Game Board'!I8:I55,0,KX1),C26,OFFSET('Game Board'!H8:H55,0,KX1))</f>
        <v>0</v>
      </c>
      <c r="LB26" s="315">
        <f ca="1">SUMIF(OFFSET('Game Board'!F8:F55,0,KX1),C26,OFFSET('Game Board'!H8:H55,0,KX1))+SUMIF(OFFSET('Game Board'!I8:I55,0,KX1),C26,OFFSET('Game Board'!G8:G55,0,KX1))</f>
        <v>0</v>
      </c>
      <c r="LC26" s="315">
        <f t="shared" ca="1" si="50"/>
        <v>0</v>
      </c>
      <c r="LD26" s="315">
        <f t="shared" ca="1" si="51"/>
        <v>0</v>
      </c>
      <c r="LE26" s="315">
        <f ca="1">INDEX(L4:L35,MATCH(LN26,C4:C35,0),0)</f>
        <v>1972</v>
      </c>
      <c r="LF26" s="319">
        <f>'Tournament Setup'!F28</f>
        <v>0</v>
      </c>
      <c r="LG26" s="315">
        <f t="shared" ref="LG26" ca="1" si="3706">RANK(LD26,LD24:LD27)</f>
        <v>1</v>
      </c>
      <c r="LH26" s="315">
        <f t="shared" ref="LH26" ca="1" si="3707">SUMPRODUCT((LG24:LG27=LG26)*(LC24:LC27&gt;LC26)*1)</f>
        <v>0</v>
      </c>
      <c r="LI26" s="315">
        <f t="shared" ca="1" si="54"/>
        <v>1</v>
      </c>
      <c r="LJ26" s="315">
        <f t="shared" ref="LJ26" ca="1" si="3708">SUMPRODUCT((LG24:LG27=LG26)*(LC24:LC27=LC26)*(LA24:LA27&gt;LA26)*1)</f>
        <v>0</v>
      </c>
      <c r="LK26" s="315">
        <f t="shared" ca="1" si="56"/>
        <v>1</v>
      </c>
      <c r="LL26" s="315">
        <f t="shared" ref="LL26" ca="1" si="3709">RANK(LK26,LK24:LK27,1)+COUNTIF(LK24:LK26,LK26)-1</f>
        <v>3</v>
      </c>
      <c r="LM26" s="315">
        <v>3</v>
      </c>
      <c r="LN26" s="315" t="str">
        <f t="shared" ref="LN26" ca="1" si="3710">INDEX(KV24:KV27,MATCH(LM26,LL24:LL27,0),0)</f>
        <v>Brazil</v>
      </c>
      <c r="LO26" s="315">
        <f t="shared" ref="LO26" ca="1" si="3711">INDEX(LK24:LK27,MATCH(LN26,KV24:KV27,0),0)</f>
        <v>1</v>
      </c>
      <c r="LP26" s="315" t="str">
        <f t="shared" ref="LP26:LP27" ca="1" si="3712">IF(AND(LP25&lt;&gt;"",LO26=1),LN26,"")</f>
        <v>Brazil</v>
      </c>
      <c r="LQ26" s="315" t="str">
        <f t="shared" ref="LQ26" ca="1" si="3713">IF(LQ25&lt;&gt;"",LN26,"")</f>
        <v/>
      </c>
      <c r="LR26" s="315" t="str">
        <f t="shared" ref="LR26" ca="1" si="3714">IF(LO27=3,LN26,"")</f>
        <v/>
      </c>
      <c r="LS26" s="315">
        <f ca="1">SUMPRODUCT((OFFSET('Game Board'!F8:F55,0,KX1)=LP26)*(OFFSET('Game Board'!I8:I55,0,KX1)=LP24)*(OFFSET('Game Board'!G8:G55,0,KX1)&gt;OFFSET('Game Board'!H8:H55,0,KX1))*1)+SUMPRODUCT((OFFSET('Game Board'!I8:I55,0,KX1)=LP26)*(OFFSET('Game Board'!F8:F55,0,KX1)=LP24)*(OFFSET('Game Board'!H8:H55,0,KX1)&gt;OFFSET('Game Board'!G8:G55,0,KX1))*1)+SUMPRODUCT((OFFSET('Game Board'!F8:F55,0,KX1)=LP26)*(OFFSET('Game Board'!I8:I55,0,KX1)=LP25)*(OFFSET('Game Board'!G8:G55,0,KX1)&gt;OFFSET('Game Board'!H8:H55,0,KX1))*1)+SUMPRODUCT((OFFSET('Game Board'!I8:I55,0,KX1)=LP26)*(OFFSET('Game Board'!F8:F55,0,KX1)=LP25)*(OFFSET('Game Board'!H8:H55,0,KX1)&gt;OFFSET('Game Board'!G8:G55,0,KX1))*1)+SUMPRODUCT((OFFSET('Game Board'!F8:F55,0,KX1)=LP26)*(OFFSET('Game Board'!I8:I55,0,KX1)=LP27)*(OFFSET('Game Board'!G8:G55,0,KX1)&gt;OFFSET('Game Board'!H8:H55,0,KX1))*1)+SUMPRODUCT((OFFSET('Game Board'!I8:I55,0,KX1)=LP26)*(OFFSET('Game Board'!F8:F55,0,KX1)=LP27)*(OFFSET('Game Board'!H8:H55,0,KX1)&gt;OFFSET('Game Board'!G8:G55,0,KX1))*1)</f>
        <v>0</v>
      </c>
      <c r="LT26" s="315">
        <f ca="1">SUMPRODUCT((OFFSET('Game Board'!F8:F55,0,KX1)=LP26)*(OFFSET('Game Board'!I8:I55,0,KX1)=LP24)*(OFFSET('Game Board'!G8:G55,0,KX1)=OFFSET('Game Board'!H8:H55,0,KX1))*1)+SUMPRODUCT((OFFSET('Game Board'!I8:I55,0,KX1)=LP26)*(OFFSET('Game Board'!F8:F55,0,KX1)=LP24)*(OFFSET('Game Board'!G8:G55,0,KX1)=OFFSET('Game Board'!H8:H55,0,KX1))*1)+SUMPRODUCT((OFFSET('Game Board'!F8:F55,0,KX1)=LP26)*(OFFSET('Game Board'!I8:I55,0,KX1)=LP25)*(OFFSET('Game Board'!G8:G55,0,KX1)=OFFSET('Game Board'!H8:H55,0,KX1))*1)+SUMPRODUCT((OFFSET('Game Board'!I8:I55,0,KX1)=LP26)*(OFFSET('Game Board'!F8:F55,0,KX1)=LP25)*(OFFSET('Game Board'!G8:G55,0,KX1)=OFFSET('Game Board'!H8:H55,0,KX1))*1)+SUMPRODUCT((OFFSET('Game Board'!F8:F55,0,KX1)=LP26)*(OFFSET('Game Board'!I8:I55,0,KX1)=LP27)*(OFFSET('Game Board'!G8:G55,0,KX1)=OFFSET('Game Board'!H8:H55,0,KX1))*1)+SUMPRODUCT((OFFSET('Game Board'!I8:I55,0,KX1)=LP26)*(OFFSET('Game Board'!F8:F55,0,KX1)=LP27)*(OFFSET('Game Board'!G8:G55,0,KX1)=OFFSET('Game Board'!H8:H55,0,KX1))*1)</f>
        <v>3</v>
      </c>
      <c r="LU26" s="315">
        <f ca="1">SUMPRODUCT((OFFSET('Game Board'!F8:F55,0,KX1)=LP26)*(OFFSET('Game Board'!I8:I55,0,KX1)=LP24)*(OFFSET('Game Board'!G8:G55,0,KX1)&lt;OFFSET('Game Board'!H8:H55,0,KX1))*1)+SUMPRODUCT((OFFSET('Game Board'!I8:I55,0,KX1)=LP26)*(OFFSET('Game Board'!F8:F55,0,KX1)=LP24)*(OFFSET('Game Board'!H8:H55,0,KX1)&lt;OFFSET('Game Board'!G8:G55,0,KX1))*1)+SUMPRODUCT((OFFSET('Game Board'!F8:F55,0,KX1)=LP26)*(OFFSET('Game Board'!I8:I55,0,KX1)=LP25)*(OFFSET('Game Board'!G8:G55,0,KX1)&lt;OFFSET('Game Board'!H8:H55,0,KX1))*1)+SUMPRODUCT((OFFSET('Game Board'!I8:I55,0,KX1)=LP26)*(OFFSET('Game Board'!F8:F55,0,KX1)=LP25)*(OFFSET('Game Board'!H8:H55,0,KX1)&lt;OFFSET('Game Board'!G8:G55,0,KX1))*1)+SUMPRODUCT((OFFSET('Game Board'!F8:F55,0,KX1)=LP26)*(OFFSET('Game Board'!I8:I55,0,KX1)=LP27)*(OFFSET('Game Board'!G8:G55,0,KX1)&lt;OFFSET('Game Board'!H8:H55,0,KX1))*1)+SUMPRODUCT((OFFSET('Game Board'!I8:I55,0,KX1)=LP26)*(OFFSET('Game Board'!F8:F55,0,KX1)=LP27)*(OFFSET('Game Board'!H8:H55,0,KX1)&lt;OFFSET('Game Board'!G8:G55,0,KX1))*1)</f>
        <v>0</v>
      </c>
      <c r="LV26" s="315">
        <f ca="1">SUMIFS(OFFSET('Game Board'!G8:G55,0,KX1),OFFSET('Game Board'!F8:F55,0,KX1),LP26,OFFSET('Game Board'!I8:I55,0,KX1),LP24)+SUMIFS(OFFSET('Game Board'!G8:G55,0,KX1),OFFSET('Game Board'!F8:F55,0,KX1),LP26,OFFSET('Game Board'!I8:I55,0,KX1),LP25)+SUMIFS(OFFSET('Game Board'!G8:G55,0,KX1),OFFSET('Game Board'!F8:F55,0,KX1),LP26,OFFSET('Game Board'!I8:I55,0,KX1),LP27)+SUMIFS(OFFSET('Game Board'!H8:H55,0,KX1),OFFSET('Game Board'!I8:I55,0,KX1),LP26,OFFSET('Game Board'!F8:F55,0,KX1),LP24)+SUMIFS(OFFSET('Game Board'!H8:H55,0,KX1),OFFSET('Game Board'!I8:I55,0,KX1),LP26,OFFSET('Game Board'!F8:F55,0,KX1),LP25)+SUMIFS(OFFSET('Game Board'!H8:H55,0,KX1),OFFSET('Game Board'!I8:I55,0,KX1),LP26,OFFSET('Game Board'!F8:F55,0,KX1),LP27)</f>
        <v>0</v>
      </c>
      <c r="LW26" s="315">
        <f ca="1">SUMIFS(OFFSET('Game Board'!H8:H55,0,KX1),OFFSET('Game Board'!F8:F55,0,KX1),LP26,OFFSET('Game Board'!I8:I55,0,KX1),LP24)+SUMIFS(OFFSET('Game Board'!H8:H55,0,KX1),OFFSET('Game Board'!F8:F55,0,KX1),LP26,OFFSET('Game Board'!I8:I55,0,KX1),LP25)+SUMIFS(OFFSET('Game Board'!H8:H55,0,KX1),OFFSET('Game Board'!F8:F55,0,KX1),LP26,OFFSET('Game Board'!I8:I55,0,KX1),LP27)+SUMIFS(OFFSET('Game Board'!G8:G55,0,KX1),OFFSET('Game Board'!I8:I55,0,KX1),LP26,OFFSET('Game Board'!F8:F55,0,KX1),LP24)+SUMIFS(OFFSET('Game Board'!G8:G55,0,KX1),OFFSET('Game Board'!I8:I55,0,KX1),LP26,OFFSET('Game Board'!F8:F55,0,KX1),LP25)+SUMIFS(OFFSET('Game Board'!G8:G55,0,KX1),OFFSET('Game Board'!I8:I55,0,KX1),LP26,OFFSET('Game Board'!F8:F55,0,KX1),LP27)</f>
        <v>0</v>
      </c>
      <c r="LX26" s="315">
        <f t="shared" ca="1" si="61"/>
        <v>0</v>
      </c>
      <c r="LY26" s="315">
        <f t="shared" ca="1" si="62"/>
        <v>3</v>
      </c>
      <c r="LZ26" s="315">
        <f t="shared" ref="LZ26" ca="1" si="3715">IF(LP26&lt;&gt;"",SUMPRODUCT((LO24:LO27=LO26)*(LY24:LY27&gt;LY26)*1),0)</f>
        <v>0</v>
      </c>
      <c r="MA26" s="315">
        <f t="shared" ref="MA26" ca="1" si="3716">IF(LP26&lt;&gt;"",SUMPRODUCT((LZ24:LZ27=LZ26)*(LX24:LX27&gt;LX26)*1),0)</f>
        <v>0</v>
      </c>
      <c r="MB26" s="315">
        <f t="shared" ca="1" si="65"/>
        <v>0</v>
      </c>
      <c r="MC26" s="315">
        <f t="shared" ref="MC26" ca="1" si="3717">IF(LP26&lt;&gt;"",SUMPRODUCT((MB24:MB27=MB26)*(LZ24:LZ27=LZ26)*(LV24:LV27&gt;LV26)*1),0)</f>
        <v>0</v>
      </c>
      <c r="MD26" s="315">
        <f t="shared" ca="1" si="67"/>
        <v>1</v>
      </c>
      <c r="ME26" s="315">
        <f ca="1">SUMPRODUCT((OFFSET('Game Board'!F8:F55,0,KX1)=LQ26)*(OFFSET('Game Board'!I8:I55,0,KX1)=LQ25)*(OFFSET('Game Board'!G8:G55,0,KX1)&gt;OFFSET('Game Board'!H8:H55,0,KX1))*1)+SUMPRODUCT((OFFSET('Game Board'!I8:I55,0,KX1)=LQ26)*(OFFSET('Game Board'!F8:F55,0,KX1)=LQ25)*(OFFSET('Game Board'!H8:H55,0,KX1)&gt;OFFSET('Game Board'!G8:G55,0,KX1))*1)+SUMPRODUCT((OFFSET('Game Board'!F8:F55,0,KX1)=LQ26)*(OFFSET('Game Board'!I8:I55,0,KX1)=LQ27)*(OFFSET('Game Board'!G8:G55,0,KX1)&gt;OFFSET('Game Board'!H8:H55,0,KX1))*1)+SUMPRODUCT((OFFSET('Game Board'!I8:I55,0,KX1)=LQ26)*(OFFSET('Game Board'!F8:F55,0,KX1)=LQ27)*(OFFSET('Game Board'!H8:H55,0,KX1)&gt;OFFSET('Game Board'!G8:G55,0,KX1))*1)</f>
        <v>0</v>
      </c>
      <c r="MF26" s="315">
        <f ca="1">SUMPRODUCT((OFFSET('Game Board'!F8:F55,0,KX1)=LQ26)*(OFFSET('Game Board'!I8:I55,0,KX1)=LQ25)*(OFFSET('Game Board'!G8:G55,0,KX1)=OFFSET('Game Board'!H8:H55,0,KX1))*1)+SUMPRODUCT((OFFSET('Game Board'!I8:I55,0,KX1)=LQ26)*(OFFSET('Game Board'!F8:F55,0,KX1)=LQ25)*(OFFSET('Game Board'!G8:G55,0,KX1)=OFFSET('Game Board'!H8:H55,0,KX1))*1)+SUMPRODUCT((OFFSET('Game Board'!F8:F55,0,KX1)=LQ26)*(OFFSET('Game Board'!I8:I55,0,KX1)=LQ27)*(OFFSET('Game Board'!G8:G55,0,KX1)=OFFSET('Game Board'!H8:H55,0,KX1))*1)+SUMPRODUCT((OFFSET('Game Board'!I8:I55,0,KX1)=LQ26)*(OFFSET('Game Board'!F8:F55,0,KX1)=LQ27)*(OFFSET('Game Board'!G8:G55,0,KX1)=OFFSET('Game Board'!H8:H55,0,KX1))*1)</f>
        <v>0</v>
      </c>
      <c r="MG26" s="315">
        <f ca="1">SUMPRODUCT((OFFSET('Game Board'!F8:F55,0,KX1)=LQ26)*(OFFSET('Game Board'!I8:I55,0,KX1)=LQ25)*(OFFSET('Game Board'!G8:G55,0,KX1)&lt;OFFSET('Game Board'!H8:H55,0,KX1))*1)+SUMPRODUCT((OFFSET('Game Board'!I8:I55,0,KX1)=LQ26)*(OFFSET('Game Board'!F8:F55,0,KX1)=LQ25)*(OFFSET('Game Board'!H8:H55,0,KX1)&lt;OFFSET('Game Board'!G8:G55,0,KX1))*1)+SUMPRODUCT((OFFSET('Game Board'!F8:F55,0,KX1)=LQ26)*(OFFSET('Game Board'!I8:I55,0,KX1)=LQ27)*(OFFSET('Game Board'!G8:G55,0,KX1)&lt;OFFSET('Game Board'!H8:H55,0,KX1))*1)+SUMPRODUCT((OFFSET('Game Board'!I8:I55,0,KX1)=LQ26)*(OFFSET('Game Board'!F8:F55,0,KX1)=LQ27)*(OFFSET('Game Board'!H8:H55,0,KX1)&lt;OFFSET('Game Board'!G8:G55,0,KX1))*1)</f>
        <v>0</v>
      </c>
      <c r="MH26" s="315">
        <f ca="1">SUMIFS(OFFSET('Game Board'!G8:G55,0,KX1),OFFSET('Game Board'!F8:F55,0,KX1),LQ26,OFFSET('Game Board'!I8:I55,0,KX1),LQ25)+SUMIFS(OFFSET('Game Board'!G8:G55,0,KX1),OFFSET('Game Board'!F8:F55,0,KX1),LQ26,OFFSET('Game Board'!I8:I55,0,KX1),LQ27)+SUMIFS(OFFSET('Game Board'!H8:H55,0,KX1),OFFSET('Game Board'!I8:I55,0,KX1),LQ26,OFFSET('Game Board'!F8:F55,0,KX1),LQ25)+SUMIFS(OFFSET('Game Board'!H8:H55,0,KX1),OFFSET('Game Board'!I8:I55,0,KX1),LQ26,OFFSET('Game Board'!F8:F55,0,KX1),LQ27)</f>
        <v>0</v>
      </c>
      <c r="MI26" s="315">
        <f ca="1">SUMIFS(OFFSET('Game Board'!H8:H55,0,KX1),OFFSET('Game Board'!F8:F55,0,KX1),LQ26,OFFSET('Game Board'!I8:I55,0,KX1),LQ25)+SUMIFS(OFFSET('Game Board'!H8:H55,0,KX1),OFFSET('Game Board'!F8:F55,0,KX1),LQ26,OFFSET('Game Board'!I8:I55,0,KX1),LQ27)+SUMIFS(OFFSET('Game Board'!G8:G55,0,KX1),OFFSET('Game Board'!I8:I55,0,KX1),LQ26,OFFSET('Game Board'!F8:F55,0,KX1),LQ25)+SUMIFS(OFFSET('Game Board'!G8:G55,0,KX1),OFFSET('Game Board'!I8:I55,0,KX1),LQ26,OFFSET('Game Board'!F8:F55,0,KX1),LQ27)</f>
        <v>0</v>
      </c>
      <c r="MJ26" s="315">
        <f t="shared" ca="1" si="278"/>
        <v>0</v>
      </c>
      <c r="MK26" s="315">
        <f t="shared" ca="1" si="279"/>
        <v>0</v>
      </c>
      <c r="ML26" s="315">
        <f t="shared" ref="ML26" ca="1" si="3718">IF(LQ26&lt;&gt;"",SUMPRODUCT((LO24:LO27=LO26)*(MK24:MK27&gt;MK26)*1),0)</f>
        <v>0</v>
      </c>
      <c r="MM26" s="315">
        <f t="shared" ref="MM26" ca="1" si="3719">IF(LQ26&lt;&gt;"",SUMPRODUCT((ML24:ML27=ML26)*(MJ24:MJ27&gt;MJ26)*1),0)</f>
        <v>0</v>
      </c>
      <c r="MN26" s="315">
        <f t="shared" ca="1" si="282"/>
        <v>0</v>
      </c>
      <c r="MO26" s="315">
        <f t="shared" ref="MO26" ca="1" si="3720">IF(LQ26&lt;&gt;"",SUMPRODUCT((MN24:MN27=MN26)*(ML24:ML27=ML26)*(MH24:MH27&gt;MH26)*1),0)</f>
        <v>0</v>
      </c>
      <c r="MP26" s="315">
        <f t="shared" ca="1" si="68"/>
        <v>1</v>
      </c>
      <c r="MQ26" s="315">
        <f ca="1">SUMPRODUCT((OFFSET('Game Board'!F8:F55,0,KX1)=LR26)*(OFFSET('Game Board'!I8:I55,0,KX1)=LR27)*(OFFSET('Game Board'!G8:G55,0,KX1)&gt;OFFSET('Game Board'!H8:H55,0,KX1))*1)+SUMPRODUCT((OFFSET('Game Board'!I8:I55,0,KX1)=LR26)*(OFFSET('Game Board'!F8:F55,0,KX1)=LR27)*(OFFSET('Game Board'!H8:H55,0,KX1)&gt;OFFSET('Game Board'!G8:G55,0,KX1))*1)</f>
        <v>0</v>
      </c>
      <c r="MR26" s="315">
        <f ca="1">SUMPRODUCT((OFFSET('Game Board'!F8:F55,0,KX1)=LR26)*(OFFSET('Game Board'!I8:I55,0,KX1)=LR27)*(OFFSET('Game Board'!G8:G55,0,KX1)=OFFSET('Game Board'!H8:H55,0,KX1))*1)+SUMPRODUCT((OFFSET('Game Board'!I8:I55,0,KX1)=LR26)*(OFFSET('Game Board'!F8:F55,0,KX1)=LR27)*(OFFSET('Game Board'!H8:H55,0,KX1)=OFFSET('Game Board'!G8:G55,0,KX1))*1)</f>
        <v>0</v>
      </c>
      <c r="MS26" s="315">
        <f ca="1">SUMPRODUCT((OFFSET('Game Board'!F8:F55,0,KX1)=LR26)*(OFFSET('Game Board'!I8:I55,0,KX1)=LR27)*(OFFSET('Game Board'!G8:G55,0,KX1)&lt;OFFSET('Game Board'!H8:H55,0,KX1))*1)+SUMPRODUCT((OFFSET('Game Board'!I8:I55,0,KX1)=LR26)*(OFFSET('Game Board'!F8:F55,0,KX1)=LR27)*(OFFSET('Game Board'!H8:H55,0,KX1)&lt;OFFSET('Game Board'!G8:G55,0,KX1))*1)</f>
        <v>0</v>
      </c>
      <c r="MT26" s="315">
        <f ca="1">SUMIFS(OFFSET('Game Board'!G8:G55,0,KX1),OFFSET('Game Board'!F8:F55,0,KX1),LR26,OFFSET('Game Board'!I8:I55,0,KX1),LR27)+SUMIFS(OFFSET('Game Board'!H8:H55,0,KX1),OFFSET('Game Board'!I8:I55,0,KX1),LR26,OFFSET('Game Board'!F8:F55,0,KX1),LR27)</f>
        <v>0</v>
      </c>
      <c r="MU26" s="315">
        <f ca="1">SUMIFS(OFFSET('Game Board'!H8:H55,0,KX1),OFFSET('Game Board'!F8:F55,0,KX1),LR26,OFFSET('Game Board'!I8:I55,0,KX1),LR27)+SUMIFS(OFFSET('Game Board'!G8:G55,0,KX1),OFFSET('Game Board'!I8:I55,0,KX1),LR26,OFFSET('Game Board'!F8:F55,0,KX1),LR27)</f>
        <v>0</v>
      </c>
      <c r="MV26" s="315">
        <f t="shared" ref="MV26:MV27" ca="1" si="3721">MT26-MU26</f>
        <v>0</v>
      </c>
      <c r="MW26" s="315">
        <f t="shared" ref="MW26:MW27" ca="1" si="3722">MR26*1+MQ26*3</f>
        <v>0</v>
      </c>
      <c r="MX26" s="315">
        <f t="shared" ref="MX26" ca="1" si="3723">IF(LR26&lt;&gt;"",SUMPRODUCT((MA24:MA27=MA26)*(MW24:MW27&gt;MW26)*1),0)</f>
        <v>0</v>
      </c>
      <c r="MY26" s="315">
        <f t="shared" ref="MY26" ca="1" si="3724">IF(LR26&lt;&gt;"",SUMPRODUCT((MX24:MX27=MX26)*(MV24:MV27&gt;MV26)*1),0)</f>
        <v>0</v>
      </c>
      <c r="MZ26" s="315">
        <f t="shared" ref="MZ26:MZ27" ca="1" si="3725">MX26+MY26</f>
        <v>0</v>
      </c>
      <c r="NA26" s="315">
        <f t="shared" ref="NA26" ca="1" si="3726">IF(LR26&lt;&gt;"",SUMPRODUCT((MZ24:MZ27=MZ26)*(MX24:MX27=MX26)*(MT24:MT27&gt;MT26)*1),0)</f>
        <v>0</v>
      </c>
      <c r="NB26" s="315">
        <f t="shared" ca="1" si="69"/>
        <v>1</v>
      </c>
      <c r="NC26" s="315">
        <f t="shared" ref="NC26" ca="1" si="3727">SUMPRODUCT((NB24:NB27=NB26)*(LE24:LE27&gt;LE26)*1)</f>
        <v>1</v>
      </c>
      <c r="ND26" s="315">
        <f t="shared" ca="1" si="71"/>
        <v>2</v>
      </c>
      <c r="NE26" s="315" t="str">
        <f t="shared" si="285"/>
        <v>Brazil</v>
      </c>
      <c r="NF26" s="315">
        <f t="shared" ca="1" si="72"/>
        <v>0</v>
      </c>
      <c r="NG26" s="315">
        <f ca="1">SUMPRODUCT((OFFSET('Game Board'!G8:G55,0,NG1)&lt;&gt;"")*(OFFSET('Game Board'!F8:F55,0,NG1)=C26)*(OFFSET('Game Board'!G8:G55,0,NG1)&gt;OFFSET('Game Board'!H8:H55,0,NG1))*1)+SUMPRODUCT((OFFSET('Game Board'!G8:G55,0,NG1)&lt;&gt;"")*(OFFSET('Game Board'!I8:I55,0,NG1)=C26)*(OFFSET('Game Board'!H8:H55,0,NG1)&gt;OFFSET('Game Board'!G8:G55,0,NG1))*1)</f>
        <v>0</v>
      </c>
      <c r="NH26" s="315">
        <f ca="1">SUMPRODUCT((OFFSET('Game Board'!G8:G55,0,NG1)&lt;&gt;"")*(OFFSET('Game Board'!F8:F55,0,NG1)=C26)*(OFFSET('Game Board'!G8:G55,0,NG1)=OFFSET('Game Board'!H8:H55,0,NG1))*1)+SUMPRODUCT((OFFSET('Game Board'!G8:G55,0,NG1)&lt;&gt;"")*(OFFSET('Game Board'!I8:I55,0,NG1)=C26)*(OFFSET('Game Board'!G8:G55,0,NG1)=OFFSET('Game Board'!H8:H55,0,NG1))*1)</f>
        <v>0</v>
      </c>
      <c r="NI26" s="315">
        <f ca="1">SUMPRODUCT((OFFSET('Game Board'!G8:G55,0,NG1)&lt;&gt;"")*(OFFSET('Game Board'!F8:F55,0,NG1)=C26)*(OFFSET('Game Board'!G8:G55,0,NG1)&lt;OFFSET('Game Board'!H8:H55,0,NG1))*1)+SUMPRODUCT((OFFSET('Game Board'!G8:G55,0,NG1)&lt;&gt;"")*(OFFSET('Game Board'!I8:I55,0,NG1)=C26)*(OFFSET('Game Board'!H8:H55,0,NG1)&lt;OFFSET('Game Board'!G8:G55,0,NG1))*1)</f>
        <v>0</v>
      </c>
      <c r="NJ26" s="315">
        <f ca="1">SUMIF(OFFSET('Game Board'!F8:F55,0,NG1),C26,OFFSET('Game Board'!G8:G55,0,NG1))+SUMIF(OFFSET('Game Board'!I8:I55,0,NG1),C26,OFFSET('Game Board'!H8:H55,0,NG1))</f>
        <v>0</v>
      </c>
      <c r="NK26" s="315">
        <f ca="1">SUMIF(OFFSET('Game Board'!F8:F55,0,NG1),C26,OFFSET('Game Board'!H8:H55,0,NG1))+SUMIF(OFFSET('Game Board'!I8:I55,0,NG1),C26,OFFSET('Game Board'!G8:G55,0,NG1))</f>
        <v>0</v>
      </c>
      <c r="NL26" s="315">
        <f t="shared" ca="1" si="73"/>
        <v>0</v>
      </c>
      <c r="NM26" s="315">
        <f t="shared" ca="1" si="74"/>
        <v>0</v>
      </c>
      <c r="NN26" s="315">
        <f ca="1">INDEX(L4:L35,MATCH(NW26,C4:C35,0),0)</f>
        <v>1972</v>
      </c>
      <c r="NO26" s="319">
        <f>'Tournament Setup'!F28</f>
        <v>0</v>
      </c>
      <c r="NP26" s="315">
        <f t="shared" ref="NP26" ca="1" si="3728">RANK(NM26,NM24:NM27)</f>
        <v>1</v>
      </c>
      <c r="NQ26" s="315">
        <f t="shared" ref="NQ26" ca="1" si="3729">SUMPRODUCT((NP24:NP27=NP26)*(NL24:NL27&gt;NL26)*1)</f>
        <v>0</v>
      </c>
      <c r="NR26" s="315">
        <f t="shared" ca="1" si="77"/>
        <v>1</v>
      </c>
      <c r="NS26" s="315">
        <f t="shared" ref="NS26" ca="1" si="3730">SUMPRODUCT((NP24:NP27=NP26)*(NL24:NL27=NL26)*(NJ24:NJ27&gt;NJ26)*1)</f>
        <v>0</v>
      </c>
      <c r="NT26" s="315">
        <f t="shared" ca="1" si="79"/>
        <v>1</v>
      </c>
      <c r="NU26" s="315">
        <f t="shared" ref="NU26" ca="1" si="3731">RANK(NT26,NT24:NT27,1)+COUNTIF(NT24:NT26,NT26)-1</f>
        <v>3</v>
      </c>
      <c r="NV26" s="315">
        <v>3</v>
      </c>
      <c r="NW26" s="315" t="str">
        <f t="shared" ref="NW26" ca="1" si="3732">INDEX(NE24:NE27,MATCH(NV26,NU24:NU27,0),0)</f>
        <v>Brazil</v>
      </c>
      <c r="NX26" s="315">
        <f t="shared" ref="NX26" ca="1" si="3733">INDEX(NT24:NT27,MATCH(NW26,NE24:NE27,0),0)</f>
        <v>1</v>
      </c>
      <c r="NY26" s="315" t="str">
        <f t="shared" ref="NY26:NY27" ca="1" si="3734">IF(AND(NY25&lt;&gt;"",NX26=1),NW26,"")</f>
        <v>Brazil</v>
      </c>
      <c r="NZ26" s="315" t="str">
        <f t="shared" ref="NZ26" ca="1" si="3735">IF(NZ25&lt;&gt;"",NW26,"")</f>
        <v/>
      </c>
      <c r="OA26" s="315" t="str">
        <f t="shared" ref="OA26" ca="1" si="3736">IF(NX27=3,NW26,"")</f>
        <v/>
      </c>
      <c r="OB26" s="315">
        <f ca="1">SUMPRODUCT((OFFSET('Game Board'!F8:F55,0,NG1)=NY26)*(OFFSET('Game Board'!I8:I55,0,NG1)=NY24)*(OFFSET('Game Board'!G8:G55,0,NG1)&gt;OFFSET('Game Board'!H8:H55,0,NG1))*1)+SUMPRODUCT((OFFSET('Game Board'!I8:I55,0,NG1)=NY26)*(OFFSET('Game Board'!F8:F55,0,NG1)=NY24)*(OFFSET('Game Board'!H8:H55,0,NG1)&gt;OFFSET('Game Board'!G8:G55,0,NG1))*1)+SUMPRODUCT((OFFSET('Game Board'!F8:F55,0,NG1)=NY26)*(OFFSET('Game Board'!I8:I55,0,NG1)=NY25)*(OFFSET('Game Board'!G8:G55,0,NG1)&gt;OFFSET('Game Board'!H8:H55,0,NG1))*1)+SUMPRODUCT((OFFSET('Game Board'!I8:I55,0,NG1)=NY26)*(OFFSET('Game Board'!F8:F55,0,NG1)=NY25)*(OFFSET('Game Board'!H8:H55,0,NG1)&gt;OFFSET('Game Board'!G8:G55,0,NG1))*1)+SUMPRODUCT((OFFSET('Game Board'!F8:F55,0,NG1)=NY26)*(OFFSET('Game Board'!I8:I55,0,NG1)=NY27)*(OFFSET('Game Board'!G8:G55,0,NG1)&gt;OFFSET('Game Board'!H8:H55,0,NG1))*1)+SUMPRODUCT((OFFSET('Game Board'!I8:I55,0,NG1)=NY26)*(OFFSET('Game Board'!F8:F55,0,NG1)=NY27)*(OFFSET('Game Board'!H8:H55,0,NG1)&gt;OFFSET('Game Board'!G8:G55,0,NG1))*1)</f>
        <v>0</v>
      </c>
      <c r="OC26" s="315">
        <f ca="1">SUMPRODUCT((OFFSET('Game Board'!F8:F55,0,NG1)=NY26)*(OFFSET('Game Board'!I8:I55,0,NG1)=NY24)*(OFFSET('Game Board'!G8:G55,0,NG1)=OFFSET('Game Board'!H8:H55,0,NG1))*1)+SUMPRODUCT((OFFSET('Game Board'!I8:I55,0,NG1)=NY26)*(OFFSET('Game Board'!F8:F55,0,NG1)=NY24)*(OFFSET('Game Board'!G8:G55,0,NG1)=OFFSET('Game Board'!H8:H55,0,NG1))*1)+SUMPRODUCT((OFFSET('Game Board'!F8:F55,0,NG1)=NY26)*(OFFSET('Game Board'!I8:I55,0,NG1)=NY25)*(OFFSET('Game Board'!G8:G55,0,NG1)=OFFSET('Game Board'!H8:H55,0,NG1))*1)+SUMPRODUCT((OFFSET('Game Board'!I8:I55,0,NG1)=NY26)*(OFFSET('Game Board'!F8:F55,0,NG1)=NY25)*(OFFSET('Game Board'!G8:G55,0,NG1)=OFFSET('Game Board'!H8:H55,0,NG1))*1)+SUMPRODUCT((OFFSET('Game Board'!F8:F55,0,NG1)=NY26)*(OFFSET('Game Board'!I8:I55,0,NG1)=NY27)*(OFFSET('Game Board'!G8:G55,0,NG1)=OFFSET('Game Board'!H8:H55,0,NG1))*1)+SUMPRODUCT((OFFSET('Game Board'!I8:I55,0,NG1)=NY26)*(OFFSET('Game Board'!F8:F55,0,NG1)=NY27)*(OFFSET('Game Board'!G8:G55,0,NG1)=OFFSET('Game Board'!H8:H55,0,NG1))*1)</f>
        <v>3</v>
      </c>
      <c r="OD26" s="315">
        <f ca="1">SUMPRODUCT((OFFSET('Game Board'!F8:F55,0,NG1)=NY26)*(OFFSET('Game Board'!I8:I55,0,NG1)=NY24)*(OFFSET('Game Board'!G8:G55,0,NG1)&lt;OFFSET('Game Board'!H8:H55,0,NG1))*1)+SUMPRODUCT((OFFSET('Game Board'!I8:I55,0,NG1)=NY26)*(OFFSET('Game Board'!F8:F55,0,NG1)=NY24)*(OFFSET('Game Board'!H8:H55,0,NG1)&lt;OFFSET('Game Board'!G8:G55,0,NG1))*1)+SUMPRODUCT((OFFSET('Game Board'!F8:F55,0,NG1)=NY26)*(OFFSET('Game Board'!I8:I55,0,NG1)=NY25)*(OFFSET('Game Board'!G8:G55,0,NG1)&lt;OFFSET('Game Board'!H8:H55,0,NG1))*1)+SUMPRODUCT((OFFSET('Game Board'!I8:I55,0,NG1)=NY26)*(OFFSET('Game Board'!F8:F55,0,NG1)=NY25)*(OFFSET('Game Board'!H8:H55,0,NG1)&lt;OFFSET('Game Board'!G8:G55,0,NG1))*1)+SUMPRODUCT((OFFSET('Game Board'!F8:F55,0,NG1)=NY26)*(OFFSET('Game Board'!I8:I55,0,NG1)=NY27)*(OFFSET('Game Board'!G8:G55,0,NG1)&lt;OFFSET('Game Board'!H8:H55,0,NG1))*1)+SUMPRODUCT((OFFSET('Game Board'!I8:I55,0,NG1)=NY26)*(OFFSET('Game Board'!F8:F55,0,NG1)=NY27)*(OFFSET('Game Board'!H8:H55,0,NG1)&lt;OFFSET('Game Board'!G8:G55,0,NG1))*1)</f>
        <v>0</v>
      </c>
      <c r="OE26" s="315">
        <f ca="1">SUMIFS(OFFSET('Game Board'!G8:G55,0,NG1),OFFSET('Game Board'!F8:F55,0,NG1),NY26,OFFSET('Game Board'!I8:I55,0,NG1),NY24)+SUMIFS(OFFSET('Game Board'!G8:G55,0,NG1),OFFSET('Game Board'!F8:F55,0,NG1),NY26,OFFSET('Game Board'!I8:I55,0,NG1),NY25)+SUMIFS(OFFSET('Game Board'!G8:G55,0,NG1),OFFSET('Game Board'!F8:F55,0,NG1),NY26,OFFSET('Game Board'!I8:I55,0,NG1),NY27)+SUMIFS(OFFSET('Game Board'!H8:H55,0,NG1),OFFSET('Game Board'!I8:I55,0,NG1),NY26,OFFSET('Game Board'!F8:F55,0,NG1),NY24)+SUMIFS(OFFSET('Game Board'!H8:H55,0,NG1),OFFSET('Game Board'!I8:I55,0,NG1),NY26,OFFSET('Game Board'!F8:F55,0,NG1),NY25)+SUMIFS(OFFSET('Game Board'!H8:H55,0,NG1),OFFSET('Game Board'!I8:I55,0,NG1),NY26,OFFSET('Game Board'!F8:F55,0,NG1),NY27)</f>
        <v>0</v>
      </c>
      <c r="OF26" s="315">
        <f ca="1">SUMIFS(OFFSET('Game Board'!H8:H55,0,NG1),OFFSET('Game Board'!F8:F55,0,NG1),NY26,OFFSET('Game Board'!I8:I55,0,NG1),NY24)+SUMIFS(OFFSET('Game Board'!H8:H55,0,NG1),OFFSET('Game Board'!F8:F55,0,NG1),NY26,OFFSET('Game Board'!I8:I55,0,NG1),NY25)+SUMIFS(OFFSET('Game Board'!H8:H55,0,NG1),OFFSET('Game Board'!F8:F55,0,NG1),NY26,OFFSET('Game Board'!I8:I55,0,NG1),NY27)+SUMIFS(OFFSET('Game Board'!G8:G55,0,NG1),OFFSET('Game Board'!I8:I55,0,NG1),NY26,OFFSET('Game Board'!F8:F55,0,NG1),NY24)+SUMIFS(OFFSET('Game Board'!G8:G55,0,NG1),OFFSET('Game Board'!I8:I55,0,NG1),NY26,OFFSET('Game Board'!F8:F55,0,NG1),NY25)+SUMIFS(OFFSET('Game Board'!G8:G55,0,NG1),OFFSET('Game Board'!I8:I55,0,NG1),NY26,OFFSET('Game Board'!F8:F55,0,NG1),NY27)</f>
        <v>0</v>
      </c>
      <c r="OG26" s="315">
        <f t="shared" ca="1" si="84"/>
        <v>0</v>
      </c>
      <c r="OH26" s="315">
        <f t="shared" ca="1" si="85"/>
        <v>3</v>
      </c>
      <c r="OI26" s="315">
        <f t="shared" ref="OI26" ca="1" si="3737">IF(NY26&lt;&gt;"",SUMPRODUCT((NX24:NX27=NX26)*(OH24:OH27&gt;OH26)*1),0)</f>
        <v>0</v>
      </c>
      <c r="OJ26" s="315">
        <f t="shared" ref="OJ26" ca="1" si="3738">IF(NY26&lt;&gt;"",SUMPRODUCT((OI24:OI27=OI26)*(OG24:OG27&gt;OG26)*1),0)</f>
        <v>0</v>
      </c>
      <c r="OK26" s="315">
        <f t="shared" ca="1" si="88"/>
        <v>0</v>
      </c>
      <c r="OL26" s="315">
        <f t="shared" ref="OL26" ca="1" si="3739">IF(NY26&lt;&gt;"",SUMPRODUCT((OK24:OK27=OK26)*(OI24:OI27=OI26)*(OE24:OE27&gt;OE26)*1),0)</f>
        <v>0</v>
      </c>
      <c r="OM26" s="315">
        <f t="shared" ca="1" si="90"/>
        <v>1</v>
      </c>
      <c r="ON26" s="315">
        <f ca="1">SUMPRODUCT((OFFSET('Game Board'!F8:F55,0,NG1)=NZ26)*(OFFSET('Game Board'!I8:I55,0,NG1)=NZ25)*(OFFSET('Game Board'!G8:G55,0,NG1)&gt;OFFSET('Game Board'!H8:H55,0,NG1))*1)+SUMPRODUCT((OFFSET('Game Board'!I8:I55,0,NG1)=NZ26)*(OFFSET('Game Board'!F8:F55,0,NG1)=NZ25)*(OFFSET('Game Board'!H8:H55,0,NG1)&gt;OFFSET('Game Board'!G8:G55,0,NG1))*1)+SUMPRODUCT((OFFSET('Game Board'!F8:F55,0,NG1)=NZ26)*(OFFSET('Game Board'!I8:I55,0,NG1)=NZ27)*(OFFSET('Game Board'!G8:G55,0,NG1)&gt;OFFSET('Game Board'!H8:H55,0,NG1))*1)+SUMPRODUCT((OFFSET('Game Board'!I8:I55,0,NG1)=NZ26)*(OFFSET('Game Board'!F8:F55,0,NG1)=NZ27)*(OFFSET('Game Board'!H8:H55,0,NG1)&gt;OFFSET('Game Board'!G8:G55,0,NG1))*1)</f>
        <v>0</v>
      </c>
      <c r="OO26" s="315">
        <f ca="1">SUMPRODUCT((OFFSET('Game Board'!F8:F55,0,NG1)=NZ26)*(OFFSET('Game Board'!I8:I55,0,NG1)=NZ25)*(OFFSET('Game Board'!G8:G55,0,NG1)=OFFSET('Game Board'!H8:H55,0,NG1))*1)+SUMPRODUCT((OFFSET('Game Board'!I8:I55,0,NG1)=NZ26)*(OFFSET('Game Board'!F8:F55,0,NG1)=NZ25)*(OFFSET('Game Board'!G8:G55,0,NG1)=OFFSET('Game Board'!H8:H55,0,NG1))*1)+SUMPRODUCT((OFFSET('Game Board'!F8:F55,0,NG1)=NZ26)*(OFFSET('Game Board'!I8:I55,0,NG1)=NZ27)*(OFFSET('Game Board'!G8:G55,0,NG1)=OFFSET('Game Board'!H8:H55,0,NG1))*1)+SUMPRODUCT((OFFSET('Game Board'!I8:I55,0,NG1)=NZ26)*(OFFSET('Game Board'!F8:F55,0,NG1)=NZ27)*(OFFSET('Game Board'!G8:G55,0,NG1)=OFFSET('Game Board'!H8:H55,0,NG1))*1)</f>
        <v>0</v>
      </c>
      <c r="OP26" s="315">
        <f ca="1">SUMPRODUCT((OFFSET('Game Board'!F8:F55,0,NG1)=NZ26)*(OFFSET('Game Board'!I8:I55,0,NG1)=NZ25)*(OFFSET('Game Board'!G8:G55,0,NG1)&lt;OFFSET('Game Board'!H8:H55,0,NG1))*1)+SUMPRODUCT((OFFSET('Game Board'!I8:I55,0,NG1)=NZ26)*(OFFSET('Game Board'!F8:F55,0,NG1)=NZ25)*(OFFSET('Game Board'!H8:H55,0,NG1)&lt;OFFSET('Game Board'!G8:G55,0,NG1))*1)+SUMPRODUCT((OFFSET('Game Board'!F8:F55,0,NG1)=NZ26)*(OFFSET('Game Board'!I8:I55,0,NG1)=NZ27)*(OFFSET('Game Board'!G8:G55,0,NG1)&lt;OFFSET('Game Board'!H8:H55,0,NG1))*1)+SUMPRODUCT((OFFSET('Game Board'!I8:I55,0,NG1)=NZ26)*(OFFSET('Game Board'!F8:F55,0,NG1)=NZ27)*(OFFSET('Game Board'!H8:H55,0,NG1)&lt;OFFSET('Game Board'!G8:G55,0,NG1))*1)</f>
        <v>0</v>
      </c>
      <c r="OQ26" s="315">
        <f ca="1">SUMIFS(OFFSET('Game Board'!G8:G55,0,NG1),OFFSET('Game Board'!F8:F55,0,NG1),NZ26,OFFSET('Game Board'!I8:I55,0,NG1),NZ25)+SUMIFS(OFFSET('Game Board'!G8:G55,0,NG1),OFFSET('Game Board'!F8:F55,0,NG1),NZ26,OFFSET('Game Board'!I8:I55,0,NG1),NZ27)+SUMIFS(OFFSET('Game Board'!H8:H55,0,NG1),OFFSET('Game Board'!I8:I55,0,NG1),NZ26,OFFSET('Game Board'!F8:F55,0,NG1),NZ25)+SUMIFS(OFFSET('Game Board'!H8:H55,0,NG1),OFFSET('Game Board'!I8:I55,0,NG1),NZ26,OFFSET('Game Board'!F8:F55,0,NG1),NZ27)</f>
        <v>0</v>
      </c>
      <c r="OR26" s="315">
        <f ca="1">SUMIFS(OFFSET('Game Board'!H8:H55,0,NG1),OFFSET('Game Board'!F8:F55,0,NG1),NZ26,OFFSET('Game Board'!I8:I55,0,NG1),NZ25)+SUMIFS(OFFSET('Game Board'!H8:H55,0,NG1),OFFSET('Game Board'!F8:F55,0,NG1),NZ26,OFFSET('Game Board'!I8:I55,0,NG1),NZ27)+SUMIFS(OFFSET('Game Board'!G8:G55,0,NG1),OFFSET('Game Board'!I8:I55,0,NG1),NZ26,OFFSET('Game Board'!F8:F55,0,NG1),NZ25)+SUMIFS(OFFSET('Game Board'!G8:G55,0,NG1),OFFSET('Game Board'!I8:I55,0,NG1),NZ26,OFFSET('Game Board'!F8:F55,0,NG1),NZ27)</f>
        <v>0</v>
      </c>
      <c r="OS26" s="315">
        <f t="shared" ca="1" si="297"/>
        <v>0</v>
      </c>
      <c r="OT26" s="315">
        <f t="shared" ca="1" si="298"/>
        <v>0</v>
      </c>
      <c r="OU26" s="315">
        <f t="shared" ref="OU26" ca="1" si="3740">IF(NZ26&lt;&gt;"",SUMPRODUCT((NX24:NX27=NX26)*(OT24:OT27&gt;OT26)*1),0)</f>
        <v>0</v>
      </c>
      <c r="OV26" s="315">
        <f t="shared" ref="OV26" ca="1" si="3741">IF(NZ26&lt;&gt;"",SUMPRODUCT((OU24:OU27=OU26)*(OS24:OS27&gt;OS26)*1),0)</f>
        <v>0</v>
      </c>
      <c r="OW26" s="315">
        <f t="shared" ca="1" si="301"/>
        <v>0</v>
      </c>
      <c r="OX26" s="315">
        <f t="shared" ref="OX26" ca="1" si="3742">IF(NZ26&lt;&gt;"",SUMPRODUCT((OW24:OW27=OW26)*(OU24:OU27=OU26)*(OQ24:OQ27&gt;OQ26)*1),0)</f>
        <v>0</v>
      </c>
      <c r="OY26" s="315">
        <f t="shared" ca="1" si="91"/>
        <v>1</v>
      </c>
      <c r="OZ26" s="315">
        <f ca="1">SUMPRODUCT((OFFSET('Game Board'!F8:F55,0,NG1)=OA26)*(OFFSET('Game Board'!I8:I55,0,NG1)=OA27)*(OFFSET('Game Board'!G8:G55,0,NG1)&gt;OFFSET('Game Board'!H8:H55,0,NG1))*1)+SUMPRODUCT((OFFSET('Game Board'!I8:I55,0,NG1)=OA26)*(OFFSET('Game Board'!F8:F55,0,NG1)=OA27)*(OFFSET('Game Board'!H8:H55,0,NG1)&gt;OFFSET('Game Board'!G8:G55,0,NG1))*1)</f>
        <v>0</v>
      </c>
      <c r="PA26" s="315">
        <f ca="1">SUMPRODUCT((OFFSET('Game Board'!F8:F55,0,NG1)=OA26)*(OFFSET('Game Board'!I8:I55,0,NG1)=OA27)*(OFFSET('Game Board'!G8:G55,0,NG1)=OFFSET('Game Board'!H8:H55,0,NG1))*1)+SUMPRODUCT((OFFSET('Game Board'!I8:I55,0,NG1)=OA26)*(OFFSET('Game Board'!F8:F55,0,NG1)=OA27)*(OFFSET('Game Board'!H8:H55,0,NG1)=OFFSET('Game Board'!G8:G55,0,NG1))*1)</f>
        <v>0</v>
      </c>
      <c r="PB26" s="315">
        <f ca="1">SUMPRODUCT((OFFSET('Game Board'!F8:F55,0,NG1)=OA26)*(OFFSET('Game Board'!I8:I55,0,NG1)=OA27)*(OFFSET('Game Board'!G8:G55,0,NG1)&lt;OFFSET('Game Board'!H8:H55,0,NG1))*1)+SUMPRODUCT((OFFSET('Game Board'!I8:I55,0,NG1)=OA26)*(OFFSET('Game Board'!F8:F55,0,NG1)=OA27)*(OFFSET('Game Board'!H8:H55,0,NG1)&lt;OFFSET('Game Board'!G8:G55,0,NG1))*1)</f>
        <v>0</v>
      </c>
      <c r="PC26" s="315">
        <f ca="1">SUMIFS(OFFSET('Game Board'!G8:G55,0,NG1),OFFSET('Game Board'!F8:F55,0,NG1),OA26,OFFSET('Game Board'!I8:I55,0,NG1),OA27)+SUMIFS(OFFSET('Game Board'!H8:H55,0,NG1),OFFSET('Game Board'!I8:I55,0,NG1),OA26,OFFSET('Game Board'!F8:F55,0,NG1),OA27)</f>
        <v>0</v>
      </c>
      <c r="PD26" s="315">
        <f ca="1">SUMIFS(OFFSET('Game Board'!H8:H55,0,NG1),OFFSET('Game Board'!F8:F55,0,NG1),OA26,OFFSET('Game Board'!I8:I55,0,NG1),OA27)+SUMIFS(OFFSET('Game Board'!G8:G55,0,NG1),OFFSET('Game Board'!I8:I55,0,NG1),OA26,OFFSET('Game Board'!F8:F55,0,NG1),OA27)</f>
        <v>0</v>
      </c>
      <c r="PE26" s="315">
        <f t="shared" ref="PE26:PE27" ca="1" si="3743">PC26-PD26</f>
        <v>0</v>
      </c>
      <c r="PF26" s="315">
        <f t="shared" ref="PF26:PF27" ca="1" si="3744">PA26*1+OZ26*3</f>
        <v>0</v>
      </c>
      <c r="PG26" s="315">
        <f t="shared" ref="PG26" ca="1" si="3745">IF(OA26&lt;&gt;"",SUMPRODUCT((OJ24:OJ27=OJ26)*(PF24:PF27&gt;PF26)*1),0)</f>
        <v>0</v>
      </c>
      <c r="PH26" s="315">
        <f t="shared" ref="PH26" ca="1" si="3746">IF(OA26&lt;&gt;"",SUMPRODUCT((PG24:PG27=PG26)*(PE24:PE27&gt;PE26)*1),0)</f>
        <v>0</v>
      </c>
      <c r="PI26" s="315">
        <f t="shared" ref="PI26:PI27" ca="1" si="3747">PG26+PH26</f>
        <v>0</v>
      </c>
      <c r="PJ26" s="315">
        <f t="shared" ref="PJ26" ca="1" si="3748">IF(OA26&lt;&gt;"",SUMPRODUCT((PI24:PI27=PI26)*(PG24:PG27=PG26)*(PC24:PC27&gt;PC26)*1),0)</f>
        <v>0</v>
      </c>
      <c r="PK26" s="315">
        <f t="shared" ca="1" si="92"/>
        <v>1</v>
      </c>
      <c r="PL26" s="315">
        <f t="shared" ref="PL26" ca="1" si="3749">SUMPRODUCT((PK24:PK27=PK26)*(NN24:NN27&gt;NN26)*1)</f>
        <v>1</v>
      </c>
      <c r="PM26" s="315">
        <f t="shared" ca="1" si="94"/>
        <v>2</v>
      </c>
      <c r="PN26" s="315" t="str">
        <f t="shared" si="304"/>
        <v>Brazil</v>
      </c>
      <c r="PO26" s="315">
        <f t="shared" ca="1" si="95"/>
        <v>0</v>
      </c>
      <c r="PP26" s="315">
        <f ca="1">SUMPRODUCT((OFFSET('Game Board'!G8:G55,0,PP1)&lt;&gt;"")*(OFFSET('Game Board'!F8:F55,0,PP1)=C26)*(OFFSET('Game Board'!G8:G55,0,PP1)&gt;OFFSET('Game Board'!H8:H55,0,PP1))*1)+SUMPRODUCT((OFFSET('Game Board'!G8:G55,0,PP1)&lt;&gt;"")*(OFFSET('Game Board'!I8:I55,0,PP1)=C26)*(OFFSET('Game Board'!H8:H55,0,PP1)&gt;OFFSET('Game Board'!G8:G55,0,PP1))*1)</f>
        <v>0</v>
      </c>
      <c r="PQ26" s="315">
        <f ca="1">SUMPRODUCT((OFFSET('Game Board'!G8:G55,0,PP1)&lt;&gt;"")*(OFFSET('Game Board'!F8:F55,0,PP1)=C26)*(OFFSET('Game Board'!G8:G55,0,PP1)=OFFSET('Game Board'!H8:H55,0,PP1))*1)+SUMPRODUCT((OFFSET('Game Board'!G8:G55,0,PP1)&lt;&gt;"")*(OFFSET('Game Board'!I8:I55,0,PP1)=C26)*(OFFSET('Game Board'!G8:G55,0,PP1)=OFFSET('Game Board'!H8:H55,0,PP1))*1)</f>
        <v>0</v>
      </c>
      <c r="PR26" s="315">
        <f ca="1">SUMPRODUCT((OFFSET('Game Board'!G8:G55,0,PP1)&lt;&gt;"")*(OFFSET('Game Board'!F8:F55,0,PP1)=C26)*(OFFSET('Game Board'!G8:G55,0,PP1)&lt;OFFSET('Game Board'!H8:H55,0,PP1))*1)+SUMPRODUCT((OFFSET('Game Board'!G8:G55,0,PP1)&lt;&gt;"")*(OFFSET('Game Board'!I8:I55,0,PP1)=C26)*(OFFSET('Game Board'!H8:H55,0,PP1)&lt;OFFSET('Game Board'!G8:G55,0,PP1))*1)</f>
        <v>0</v>
      </c>
      <c r="PS26" s="315">
        <f ca="1">SUMIF(OFFSET('Game Board'!F8:F55,0,PP1),C26,OFFSET('Game Board'!G8:G55,0,PP1))+SUMIF(OFFSET('Game Board'!I8:I55,0,PP1),C26,OFFSET('Game Board'!H8:H55,0,PP1))</f>
        <v>0</v>
      </c>
      <c r="PT26" s="315">
        <f ca="1">SUMIF(OFFSET('Game Board'!F8:F55,0,PP1),C26,OFFSET('Game Board'!H8:H55,0,PP1))+SUMIF(OFFSET('Game Board'!I8:I55,0,PP1),C26,OFFSET('Game Board'!G8:G55,0,PP1))</f>
        <v>0</v>
      </c>
      <c r="PU26" s="315">
        <f t="shared" ca="1" si="96"/>
        <v>0</v>
      </c>
      <c r="PV26" s="315">
        <f t="shared" ca="1" si="97"/>
        <v>0</v>
      </c>
      <c r="PW26" s="315">
        <f ca="1">INDEX(L4:L35,MATCH(QF26,C4:C35,0),0)</f>
        <v>1972</v>
      </c>
      <c r="PX26" s="319">
        <f>'Tournament Setup'!F28</f>
        <v>0</v>
      </c>
      <c r="PY26" s="315">
        <f t="shared" ref="PY26" ca="1" si="3750">RANK(PV26,PV24:PV27)</f>
        <v>1</v>
      </c>
      <c r="PZ26" s="315">
        <f t="shared" ref="PZ26" ca="1" si="3751">SUMPRODUCT((PY24:PY27=PY26)*(PU24:PU27&gt;PU26)*1)</f>
        <v>0</v>
      </c>
      <c r="QA26" s="315">
        <f t="shared" ca="1" si="100"/>
        <v>1</v>
      </c>
      <c r="QB26" s="315">
        <f t="shared" ref="QB26" ca="1" si="3752">SUMPRODUCT((PY24:PY27=PY26)*(PU24:PU27=PU26)*(PS24:PS27&gt;PS26)*1)</f>
        <v>0</v>
      </c>
      <c r="QC26" s="315">
        <f t="shared" ca="1" si="102"/>
        <v>1</v>
      </c>
      <c r="QD26" s="315">
        <f t="shared" ref="QD26" ca="1" si="3753">RANK(QC26,QC24:QC27,1)+COUNTIF(QC24:QC26,QC26)-1</f>
        <v>3</v>
      </c>
      <c r="QE26" s="315">
        <v>3</v>
      </c>
      <c r="QF26" s="315" t="str">
        <f t="shared" ref="QF26" ca="1" si="3754">INDEX(PN24:PN27,MATCH(QE26,QD24:QD27,0),0)</f>
        <v>Brazil</v>
      </c>
      <c r="QG26" s="315">
        <f t="shared" ref="QG26" ca="1" si="3755">INDEX(QC24:QC27,MATCH(QF26,PN24:PN27,0),0)</f>
        <v>1</v>
      </c>
      <c r="QH26" s="315" t="str">
        <f t="shared" ref="QH26:QH27" ca="1" si="3756">IF(AND(QH25&lt;&gt;"",QG26=1),QF26,"")</f>
        <v>Brazil</v>
      </c>
      <c r="QI26" s="315" t="str">
        <f t="shared" ref="QI26" ca="1" si="3757">IF(QI25&lt;&gt;"",QF26,"")</f>
        <v/>
      </c>
      <c r="QJ26" s="315" t="str">
        <f t="shared" ref="QJ26" ca="1" si="3758">IF(QG27=3,QF26,"")</f>
        <v/>
      </c>
      <c r="QK26" s="315">
        <f ca="1">SUMPRODUCT((OFFSET('Game Board'!F8:F55,0,PP1)=QH26)*(OFFSET('Game Board'!I8:I55,0,PP1)=QH24)*(OFFSET('Game Board'!G8:G55,0,PP1)&gt;OFFSET('Game Board'!H8:H55,0,PP1))*1)+SUMPRODUCT((OFFSET('Game Board'!I8:I55,0,PP1)=QH26)*(OFFSET('Game Board'!F8:F55,0,PP1)=QH24)*(OFFSET('Game Board'!H8:H55,0,PP1)&gt;OFFSET('Game Board'!G8:G55,0,PP1))*1)+SUMPRODUCT((OFFSET('Game Board'!F8:F55,0,PP1)=QH26)*(OFFSET('Game Board'!I8:I55,0,PP1)=QH25)*(OFFSET('Game Board'!G8:G55,0,PP1)&gt;OFFSET('Game Board'!H8:H55,0,PP1))*1)+SUMPRODUCT((OFFSET('Game Board'!I8:I55,0,PP1)=QH26)*(OFFSET('Game Board'!F8:F55,0,PP1)=QH25)*(OFFSET('Game Board'!H8:H55,0,PP1)&gt;OFFSET('Game Board'!G8:G55,0,PP1))*1)+SUMPRODUCT((OFFSET('Game Board'!F8:F55,0,PP1)=QH26)*(OFFSET('Game Board'!I8:I55,0,PP1)=QH27)*(OFFSET('Game Board'!G8:G55,0,PP1)&gt;OFFSET('Game Board'!H8:H55,0,PP1))*1)+SUMPRODUCT((OFFSET('Game Board'!I8:I55,0,PP1)=QH26)*(OFFSET('Game Board'!F8:F55,0,PP1)=QH27)*(OFFSET('Game Board'!H8:H55,0,PP1)&gt;OFFSET('Game Board'!G8:G55,0,PP1))*1)</f>
        <v>0</v>
      </c>
      <c r="QL26" s="315">
        <f ca="1">SUMPRODUCT((OFFSET('Game Board'!F8:F55,0,PP1)=QH26)*(OFFSET('Game Board'!I8:I55,0,PP1)=QH24)*(OFFSET('Game Board'!G8:G55,0,PP1)=OFFSET('Game Board'!H8:H55,0,PP1))*1)+SUMPRODUCT((OFFSET('Game Board'!I8:I55,0,PP1)=QH26)*(OFFSET('Game Board'!F8:F55,0,PP1)=QH24)*(OFFSET('Game Board'!G8:G55,0,PP1)=OFFSET('Game Board'!H8:H55,0,PP1))*1)+SUMPRODUCT((OFFSET('Game Board'!F8:F55,0,PP1)=QH26)*(OFFSET('Game Board'!I8:I55,0,PP1)=QH25)*(OFFSET('Game Board'!G8:G55,0,PP1)=OFFSET('Game Board'!H8:H55,0,PP1))*1)+SUMPRODUCT((OFFSET('Game Board'!I8:I55,0,PP1)=QH26)*(OFFSET('Game Board'!F8:F55,0,PP1)=QH25)*(OFFSET('Game Board'!G8:G55,0,PP1)=OFFSET('Game Board'!H8:H55,0,PP1))*1)+SUMPRODUCT((OFFSET('Game Board'!F8:F55,0,PP1)=QH26)*(OFFSET('Game Board'!I8:I55,0,PP1)=QH27)*(OFFSET('Game Board'!G8:G55,0,PP1)=OFFSET('Game Board'!H8:H55,0,PP1))*1)+SUMPRODUCT((OFFSET('Game Board'!I8:I55,0,PP1)=QH26)*(OFFSET('Game Board'!F8:F55,0,PP1)=QH27)*(OFFSET('Game Board'!G8:G55,0,PP1)=OFFSET('Game Board'!H8:H55,0,PP1))*1)</f>
        <v>3</v>
      </c>
      <c r="QM26" s="315">
        <f ca="1">SUMPRODUCT((OFFSET('Game Board'!F8:F55,0,PP1)=QH26)*(OFFSET('Game Board'!I8:I55,0,PP1)=QH24)*(OFFSET('Game Board'!G8:G55,0,PP1)&lt;OFFSET('Game Board'!H8:H55,0,PP1))*1)+SUMPRODUCT((OFFSET('Game Board'!I8:I55,0,PP1)=QH26)*(OFFSET('Game Board'!F8:F55,0,PP1)=QH24)*(OFFSET('Game Board'!H8:H55,0,PP1)&lt;OFFSET('Game Board'!G8:G55,0,PP1))*1)+SUMPRODUCT((OFFSET('Game Board'!F8:F55,0,PP1)=QH26)*(OFFSET('Game Board'!I8:I55,0,PP1)=QH25)*(OFFSET('Game Board'!G8:G55,0,PP1)&lt;OFFSET('Game Board'!H8:H55,0,PP1))*1)+SUMPRODUCT((OFFSET('Game Board'!I8:I55,0,PP1)=QH26)*(OFFSET('Game Board'!F8:F55,0,PP1)=QH25)*(OFFSET('Game Board'!H8:H55,0,PP1)&lt;OFFSET('Game Board'!G8:G55,0,PP1))*1)+SUMPRODUCT((OFFSET('Game Board'!F8:F55,0,PP1)=QH26)*(OFFSET('Game Board'!I8:I55,0,PP1)=QH27)*(OFFSET('Game Board'!G8:G55,0,PP1)&lt;OFFSET('Game Board'!H8:H55,0,PP1))*1)+SUMPRODUCT((OFFSET('Game Board'!I8:I55,0,PP1)=QH26)*(OFFSET('Game Board'!F8:F55,0,PP1)=QH27)*(OFFSET('Game Board'!H8:H55,0,PP1)&lt;OFFSET('Game Board'!G8:G55,0,PP1))*1)</f>
        <v>0</v>
      </c>
      <c r="QN26" s="315">
        <f ca="1">SUMIFS(OFFSET('Game Board'!G8:G55,0,PP1),OFFSET('Game Board'!F8:F55,0,PP1),QH26,OFFSET('Game Board'!I8:I55,0,PP1),QH24)+SUMIFS(OFFSET('Game Board'!G8:G55,0,PP1),OFFSET('Game Board'!F8:F55,0,PP1),QH26,OFFSET('Game Board'!I8:I55,0,PP1),QH25)+SUMIFS(OFFSET('Game Board'!G8:G55,0,PP1),OFFSET('Game Board'!F8:F55,0,PP1),QH26,OFFSET('Game Board'!I8:I55,0,PP1),QH27)+SUMIFS(OFFSET('Game Board'!H8:H55,0,PP1),OFFSET('Game Board'!I8:I55,0,PP1),QH26,OFFSET('Game Board'!F8:F55,0,PP1),QH24)+SUMIFS(OFFSET('Game Board'!H8:H55,0,PP1),OFFSET('Game Board'!I8:I55,0,PP1),QH26,OFFSET('Game Board'!F8:F55,0,PP1),QH25)+SUMIFS(OFFSET('Game Board'!H8:H55,0,PP1),OFFSET('Game Board'!I8:I55,0,PP1),QH26,OFFSET('Game Board'!F8:F55,0,PP1),QH27)</f>
        <v>0</v>
      </c>
      <c r="QO26" s="315">
        <f ca="1">SUMIFS(OFFSET('Game Board'!H8:H55,0,PP1),OFFSET('Game Board'!F8:F55,0,PP1),QH26,OFFSET('Game Board'!I8:I55,0,PP1),QH24)+SUMIFS(OFFSET('Game Board'!H8:H55,0,PP1),OFFSET('Game Board'!F8:F55,0,PP1),QH26,OFFSET('Game Board'!I8:I55,0,PP1),QH25)+SUMIFS(OFFSET('Game Board'!H8:H55,0,PP1),OFFSET('Game Board'!F8:F55,0,PP1),QH26,OFFSET('Game Board'!I8:I55,0,PP1),QH27)+SUMIFS(OFFSET('Game Board'!G8:G55,0,PP1),OFFSET('Game Board'!I8:I55,0,PP1),QH26,OFFSET('Game Board'!F8:F55,0,PP1),QH24)+SUMIFS(OFFSET('Game Board'!G8:G55,0,PP1),OFFSET('Game Board'!I8:I55,0,PP1),QH26,OFFSET('Game Board'!F8:F55,0,PP1),QH25)+SUMIFS(OFFSET('Game Board'!G8:G55,0,PP1),OFFSET('Game Board'!I8:I55,0,PP1),QH26,OFFSET('Game Board'!F8:F55,0,PP1),QH27)</f>
        <v>0</v>
      </c>
      <c r="QP26" s="315">
        <f t="shared" ca="1" si="107"/>
        <v>0</v>
      </c>
      <c r="QQ26" s="315">
        <f t="shared" ca="1" si="108"/>
        <v>3</v>
      </c>
      <c r="QR26" s="315">
        <f t="shared" ref="QR26" ca="1" si="3759">IF(QH26&lt;&gt;"",SUMPRODUCT((QG24:QG27=QG26)*(QQ24:QQ27&gt;QQ26)*1),0)</f>
        <v>0</v>
      </c>
      <c r="QS26" s="315">
        <f t="shared" ref="QS26" ca="1" si="3760">IF(QH26&lt;&gt;"",SUMPRODUCT((QR24:QR27=QR26)*(QP24:QP27&gt;QP26)*1),0)</f>
        <v>0</v>
      </c>
      <c r="QT26" s="315">
        <f t="shared" ca="1" si="111"/>
        <v>0</v>
      </c>
      <c r="QU26" s="315">
        <f t="shared" ref="QU26" ca="1" si="3761">IF(QH26&lt;&gt;"",SUMPRODUCT((QT24:QT27=QT26)*(QR24:QR27=QR26)*(QN24:QN27&gt;QN26)*1),0)</f>
        <v>0</v>
      </c>
      <c r="QV26" s="315">
        <f t="shared" ca="1" si="113"/>
        <v>1</v>
      </c>
      <c r="QW26" s="315">
        <f ca="1">SUMPRODUCT((OFFSET('Game Board'!F8:F55,0,PP1)=QI26)*(OFFSET('Game Board'!I8:I55,0,PP1)=QI25)*(OFFSET('Game Board'!G8:G55,0,PP1)&gt;OFFSET('Game Board'!H8:H55,0,PP1))*1)+SUMPRODUCT((OFFSET('Game Board'!I8:I55,0,PP1)=QI26)*(OFFSET('Game Board'!F8:F55,0,PP1)=QI25)*(OFFSET('Game Board'!H8:H55,0,PP1)&gt;OFFSET('Game Board'!G8:G55,0,PP1))*1)+SUMPRODUCT((OFFSET('Game Board'!F8:F55,0,PP1)=QI26)*(OFFSET('Game Board'!I8:I55,0,PP1)=QI27)*(OFFSET('Game Board'!G8:G55,0,PP1)&gt;OFFSET('Game Board'!H8:H55,0,PP1))*1)+SUMPRODUCT((OFFSET('Game Board'!I8:I55,0,PP1)=QI26)*(OFFSET('Game Board'!F8:F55,0,PP1)=QI27)*(OFFSET('Game Board'!H8:H55,0,PP1)&gt;OFFSET('Game Board'!G8:G55,0,PP1))*1)</f>
        <v>0</v>
      </c>
      <c r="QX26" s="315">
        <f ca="1">SUMPRODUCT((OFFSET('Game Board'!F8:F55,0,PP1)=QI26)*(OFFSET('Game Board'!I8:I55,0,PP1)=QI25)*(OFFSET('Game Board'!G8:G55,0,PP1)=OFFSET('Game Board'!H8:H55,0,PP1))*1)+SUMPRODUCT((OFFSET('Game Board'!I8:I55,0,PP1)=QI26)*(OFFSET('Game Board'!F8:F55,0,PP1)=QI25)*(OFFSET('Game Board'!G8:G55,0,PP1)=OFFSET('Game Board'!H8:H55,0,PP1))*1)+SUMPRODUCT((OFFSET('Game Board'!F8:F55,0,PP1)=QI26)*(OFFSET('Game Board'!I8:I55,0,PP1)=QI27)*(OFFSET('Game Board'!G8:G55,0,PP1)=OFFSET('Game Board'!H8:H55,0,PP1))*1)+SUMPRODUCT((OFFSET('Game Board'!I8:I55,0,PP1)=QI26)*(OFFSET('Game Board'!F8:F55,0,PP1)=QI27)*(OFFSET('Game Board'!G8:G55,0,PP1)=OFFSET('Game Board'!H8:H55,0,PP1))*1)</f>
        <v>0</v>
      </c>
      <c r="QY26" s="315">
        <f ca="1">SUMPRODUCT((OFFSET('Game Board'!F8:F55,0,PP1)=QI26)*(OFFSET('Game Board'!I8:I55,0,PP1)=QI25)*(OFFSET('Game Board'!G8:G55,0,PP1)&lt;OFFSET('Game Board'!H8:H55,0,PP1))*1)+SUMPRODUCT((OFFSET('Game Board'!I8:I55,0,PP1)=QI26)*(OFFSET('Game Board'!F8:F55,0,PP1)=QI25)*(OFFSET('Game Board'!H8:H55,0,PP1)&lt;OFFSET('Game Board'!G8:G55,0,PP1))*1)+SUMPRODUCT((OFFSET('Game Board'!F8:F55,0,PP1)=QI26)*(OFFSET('Game Board'!I8:I55,0,PP1)=QI27)*(OFFSET('Game Board'!G8:G55,0,PP1)&lt;OFFSET('Game Board'!H8:H55,0,PP1))*1)+SUMPRODUCT((OFFSET('Game Board'!I8:I55,0,PP1)=QI26)*(OFFSET('Game Board'!F8:F55,0,PP1)=QI27)*(OFFSET('Game Board'!H8:H55,0,PP1)&lt;OFFSET('Game Board'!G8:G55,0,PP1))*1)</f>
        <v>0</v>
      </c>
      <c r="QZ26" s="315">
        <f ca="1">SUMIFS(OFFSET('Game Board'!G8:G55,0,PP1),OFFSET('Game Board'!F8:F55,0,PP1),QI26,OFFSET('Game Board'!I8:I55,0,PP1),QI25)+SUMIFS(OFFSET('Game Board'!G8:G55,0,PP1),OFFSET('Game Board'!F8:F55,0,PP1),QI26,OFFSET('Game Board'!I8:I55,0,PP1),QI27)+SUMIFS(OFFSET('Game Board'!H8:H55,0,PP1),OFFSET('Game Board'!I8:I55,0,PP1),QI26,OFFSET('Game Board'!F8:F55,0,PP1),QI25)+SUMIFS(OFFSET('Game Board'!H8:H55,0,PP1),OFFSET('Game Board'!I8:I55,0,PP1),QI26,OFFSET('Game Board'!F8:F55,0,PP1),QI27)</f>
        <v>0</v>
      </c>
      <c r="RA26" s="315">
        <f ca="1">SUMIFS(OFFSET('Game Board'!H8:H55,0,PP1),OFFSET('Game Board'!F8:F55,0,PP1),QI26,OFFSET('Game Board'!I8:I55,0,PP1),QI25)+SUMIFS(OFFSET('Game Board'!H8:H55,0,PP1),OFFSET('Game Board'!F8:F55,0,PP1),QI26,OFFSET('Game Board'!I8:I55,0,PP1),QI27)+SUMIFS(OFFSET('Game Board'!G8:G55,0,PP1),OFFSET('Game Board'!I8:I55,0,PP1),QI26,OFFSET('Game Board'!F8:F55,0,PP1),QI25)+SUMIFS(OFFSET('Game Board'!G8:G55,0,PP1),OFFSET('Game Board'!I8:I55,0,PP1),QI26,OFFSET('Game Board'!F8:F55,0,PP1),QI27)</f>
        <v>0</v>
      </c>
      <c r="RB26" s="315">
        <f t="shared" ca="1" si="316"/>
        <v>0</v>
      </c>
      <c r="RC26" s="315">
        <f t="shared" ca="1" si="317"/>
        <v>0</v>
      </c>
      <c r="RD26" s="315">
        <f t="shared" ref="RD26" ca="1" si="3762">IF(QI26&lt;&gt;"",SUMPRODUCT((QG24:QG27=QG26)*(RC24:RC27&gt;RC26)*1),0)</f>
        <v>0</v>
      </c>
      <c r="RE26" s="315">
        <f t="shared" ref="RE26" ca="1" si="3763">IF(QI26&lt;&gt;"",SUMPRODUCT((RD24:RD27=RD26)*(RB24:RB27&gt;RB26)*1),0)</f>
        <v>0</v>
      </c>
      <c r="RF26" s="315">
        <f t="shared" ca="1" si="320"/>
        <v>0</v>
      </c>
      <c r="RG26" s="315">
        <f t="shared" ref="RG26" ca="1" si="3764">IF(QI26&lt;&gt;"",SUMPRODUCT((RF24:RF27=RF26)*(RD24:RD27=RD26)*(QZ24:QZ27&gt;QZ26)*1),0)</f>
        <v>0</v>
      </c>
      <c r="RH26" s="315">
        <f t="shared" ca="1" si="114"/>
        <v>1</v>
      </c>
      <c r="RI26" s="315">
        <f ca="1">SUMPRODUCT((OFFSET('Game Board'!F8:F55,0,PP1)=QJ26)*(OFFSET('Game Board'!I8:I55,0,PP1)=QJ27)*(OFFSET('Game Board'!G8:G55,0,PP1)&gt;OFFSET('Game Board'!H8:H55,0,PP1))*1)+SUMPRODUCT((OFFSET('Game Board'!I8:I55,0,PP1)=QJ26)*(OFFSET('Game Board'!F8:F55,0,PP1)=QJ27)*(OFFSET('Game Board'!H8:H55,0,PP1)&gt;OFFSET('Game Board'!G8:G55,0,PP1))*1)</f>
        <v>0</v>
      </c>
      <c r="RJ26" s="315">
        <f ca="1">SUMPRODUCT((OFFSET('Game Board'!F8:F55,0,PP1)=QJ26)*(OFFSET('Game Board'!I8:I55,0,PP1)=QJ27)*(OFFSET('Game Board'!G8:G55,0,PP1)=OFFSET('Game Board'!H8:H55,0,PP1))*1)+SUMPRODUCT((OFFSET('Game Board'!I8:I55,0,PP1)=QJ26)*(OFFSET('Game Board'!F8:F55,0,PP1)=QJ27)*(OFFSET('Game Board'!H8:H55,0,PP1)=OFFSET('Game Board'!G8:G55,0,PP1))*1)</f>
        <v>0</v>
      </c>
      <c r="RK26" s="315">
        <f ca="1">SUMPRODUCT((OFFSET('Game Board'!F8:F55,0,PP1)=QJ26)*(OFFSET('Game Board'!I8:I55,0,PP1)=QJ27)*(OFFSET('Game Board'!G8:G55,0,PP1)&lt;OFFSET('Game Board'!H8:H55,0,PP1))*1)+SUMPRODUCT((OFFSET('Game Board'!I8:I55,0,PP1)=QJ26)*(OFFSET('Game Board'!F8:F55,0,PP1)=QJ27)*(OFFSET('Game Board'!H8:H55,0,PP1)&lt;OFFSET('Game Board'!G8:G55,0,PP1))*1)</f>
        <v>0</v>
      </c>
      <c r="RL26" s="315">
        <f ca="1">SUMIFS(OFFSET('Game Board'!G8:G55,0,PP1),OFFSET('Game Board'!F8:F55,0,PP1),QJ26,OFFSET('Game Board'!I8:I55,0,PP1),QJ27)+SUMIFS(OFFSET('Game Board'!H8:H55,0,PP1),OFFSET('Game Board'!I8:I55,0,PP1),QJ26,OFFSET('Game Board'!F8:F55,0,PP1),QJ27)</f>
        <v>0</v>
      </c>
      <c r="RM26" s="315">
        <f ca="1">SUMIFS(OFFSET('Game Board'!H8:H55,0,PP1),OFFSET('Game Board'!F8:F55,0,PP1),QJ26,OFFSET('Game Board'!I8:I55,0,PP1),QJ27)+SUMIFS(OFFSET('Game Board'!G8:G55,0,PP1),OFFSET('Game Board'!I8:I55,0,PP1),QJ26,OFFSET('Game Board'!F8:F55,0,PP1),QJ27)</f>
        <v>0</v>
      </c>
      <c r="RN26" s="315">
        <f t="shared" ref="RN26:RN27" ca="1" si="3765">RL26-RM26</f>
        <v>0</v>
      </c>
      <c r="RO26" s="315">
        <f t="shared" ref="RO26:RO27" ca="1" si="3766">RJ26*1+RI26*3</f>
        <v>0</v>
      </c>
      <c r="RP26" s="315">
        <f t="shared" ref="RP26" ca="1" si="3767">IF(QJ26&lt;&gt;"",SUMPRODUCT((QS24:QS27=QS26)*(RO24:RO27&gt;RO26)*1),0)</f>
        <v>0</v>
      </c>
      <c r="RQ26" s="315">
        <f t="shared" ref="RQ26" ca="1" si="3768">IF(QJ26&lt;&gt;"",SUMPRODUCT((RP24:RP27=RP26)*(RN24:RN27&gt;RN26)*1),0)</f>
        <v>0</v>
      </c>
      <c r="RR26" s="315">
        <f t="shared" ref="RR26:RR27" ca="1" si="3769">RP26+RQ26</f>
        <v>0</v>
      </c>
      <c r="RS26" s="315">
        <f t="shared" ref="RS26" ca="1" si="3770">IF(QJ26&lt;&gt;"",SUMPRODUCT((RR24:RR27=RR26)*(RP24:RP27=RP26)*(RL24:RL27&gt;RL26)*1),0)</f>
        <v>0</v>
      </c>
      <c r="RT26" s="315">
        <f t="shared" ca="1" si="115"/>
        <v>1</v>
      </c>
      <c r="RU26" s="315">
        <f t="shared" ref="RU26" ca="1" si="3771">SUMPRODUCT((RT24:RT27=RT26)*(PW24:PW27&gt;PW26)*1)</f>
        <v>1</v>
      </c>
      <c r="RV26" s="315">
        <f t="shared" ca="1" si="117"/>
        <v>2</v>
      </c>
      <c r="RW26" s="315" t="str">
        <f t="shared" si="323"/>
        <v>Brazil</v>
      </c>
      <c r="RX26" s="315">
        <f t="shared" ca="1" si="118"/>
        <v>0</v>
      </c>
      <c r="RY26" s="315">
        <f ca="1">SUMPRODUCT((OFFSET('Game Board'!G8:G55,0,RY1)&lt;&gt;"")*(OFFSET('Game Board'!F8:F55,0,RY1)=C26)*(OFFSET('Game Board'!G8:G55,0,RY1)&gt;OFFSET('Game Board'!H8:H55,0,RY1))*1)+SUMPRODUCT((OFFSET('Game Board'!G8:G55,0,RY1)&lt;&gt;"")*(OFFSET('Game Board'!I8:I55,0,RY1)=C26)*(OFFSET('Game Board'!H8:H55,0,RY1)&gt;OFFSET('Game Board'!G8:G55,0,RY1))*1)</f>
        <v>0</v>
      </c>
      <c r="RZ26" s="315">
        <f ca="1">SUMPRODUCT((OFFSET('Game Board'!G8:G55,0,RY1)&lt;&gt;"")*(OFFSET('Game Board'!F8:F55,0,RY1)=C26)*(OFFSET('Game Board'!G8:G55,0,RY1)=OFFSET('Game Board'!H8:H55,0,RY1))*1)+SUMPRODUCT((OFFSET('Game Board'!G8:G55,0,RY1)&lt;&gt;"")*(OFFSET('Game Board'!I8:I55,0,RY1)=C26)*(OFFSET('Game Board'!G8:G55,0,RY1)=OFFSET('Game Board'!H8:H55,0,RY1))*1)</f>
        <v>0</v>
      </c>
      <c r="SA26" s="315">
        <f ca="1">SUMPRODUCT((OFFSET('Game Board'!G8:G55,0,RY1)&lt;&gt;"")*(OFFSET('Game Board'!F8:F55,0,RY1)=C26)*(OFFSET('Game Board'!G8:G55,0,RY1)&lt;OFFSET('Game Board'!H8:H55,0,RY1))*1)+SUMPRODUCT((OFFSET('Game Board'!G8:G55,0,RY1)&lt;&gt;"")*(OFFSET('Game Board'!I8:I55,0,RY1)=C26)*(OFFSET('Game Board'!H8:H55,0,RY1)&lt;OFFSET('Game Board'!G8:G55,0,RY1))*1)</f>
        <v>0</v>
      </c>
      <c r="SB26" s="315">
        <f ca="1">SUMIF(OFFSET('Game Board'!F8:F55,0,RY1),C26,OFFSET('Game Board'!G8:G55,0,RY1))+SUMIF(OFFSET('Game Board'!I8:I55,0,RY1),C26,OFFSET('Game Board'!H8:H55,0,RY1))</f>
        <v>0</v>
      </c>
      <c r="SC26" s="315">
        <f ca="1">SUMIF(OFFSET('Game Board'!F8:F55,0,RY1),C26,OFFSET('Game Board'!H8:H55,0,RY1))+SUMIF(OFFSET('Game Board'!I8:I55,0,RY1),C26,OFFSET('Game Board'!G8:G55,0,RY1))</f>
        <v>0</v>
      </c>
      <c r="SD26" s="315">
        <f t="shared" ca="1" si="119"/>
        <v>0</v>
      </c>
      <c r="SE26" s="315">
        <f t="shared" ca="1" si="120"/>
        <v>0</v>
      </c>
      <c r="SF26" s="315">
        <f ca="1">INDEX(L4:L35,MATCH(SO26,C4:C35,0),0)</f>
        <v>1972</v>
      </c>
      <c r="SG26" s="319">
        <f>'Tournament Setup'!F28</f>
        <v>0</v>
      </c>
      <c r="SH26" s="315">
        <f t="shared" ref="SH26" ca="1" si="3772">RANK(SE26,SE24:SE27)</f>
        <v>1</v>
      </c>
      <c r="SI26" s="315">
        <f t="shared" ref="SI26" ca="1" si="3773">SUMPRODUCT((SH24:SH27=SH26)*(SD24:SD27&gt;SD26)*1)</f>
        <v>0</v>
      </c>
      <c r="SJ26" s="315">
        <f t="shared" ca="1" si="123"/>
        <v>1</v>
      </c>
      <c r="SK26" s="315">
        <f t="shared" ref="SK26" ca="1" si="3774">SUMPRODUCT((SH24:SH27=SH26)*(SD24:SD27=SD26)*(SB24:SB27&gt;SB26)*1)</f>
        <v>0</v>
      </c>
      <c r="SL26" s="315">
        <f t="shared" ca="1" si="125"/>
        <v>1</v>
      </c>
      <c r="SM26" s="315">
        <f t="shared" ref="SM26" ca="1" si="3775">RANK(SL26,SL24:SL27,1)+COUNTIF(SL24:SL26,SL26)-1</f>
        <v>3</v>
      </c>
      <c r="SN26" s="315">
        <v>3</v>
      </c>
      <c r="SO26" s="315" t="str">
        <f t="shared" ref="SO26" ca="1" si="3776">INDEX(RW24:RW27,MATCH(SN26,SM24:SM27,0),0)</f>
        <v>Brazil</v>
      </c>
      <c r="SP26" s="315">
        <f t="shared" ref="SP26" ca="1" si="3777">INDEX(SL24:SL27,MATCH(SO26,RW24:RW27,0),0)</f>
        <v>1</v>
      </c>
      <c r="SQ26" s="315" t="str">
        <f t="shared" ref="SQ26:SQ27" ca="1" si="3778">IF(AND(SQ25&lt;&gt;"",SP26=1),SO26,"")</f>
        <v>Brazil</v>
      </c>
      <c r="SR26" s="315" t="str">
        <f t="shared" ref="SR26" ca="1" si="3779">IF(SR25&lt;&gt;"",SO26,"")</f>
        <v/>
      </c>
      <c r="SS26" s="315" t="str">
        <f t="shared" ref="SS26" ca="1" si="3780">IF(SP27=3,SO26,"")</f>
        <v/>
      </c>
      <c r="ST26" s="315">
        <f ca="1">SUMPRODUCT((OFFSET('Game Board'!F8:F55,0,RY1)=SQ26)*(OFFSET('Game Board'!I8:I55,0,RY1)=SQ24)*(OFFSET('Game Board'!G8:G55,0,RY1)&gt;OFFSET('Game Board'!H8:H55,0,RY1))*1)+SUMPRODUCT((OFFSET('Game Board'!I8:I55,0,RY1)=SQ26)*(OFFSET('Game Board'!F8:F55,0,RY1)=SQ24)*(OFFSET('Game Board'!H8:H55,0,RY1)&gt;OFFSET('Game Board'!G8:G55,0,RY1))*1)+SUMPRODUCT((OFFSET('Game Board'!F8:F55,0,RY1)=SQ26)*(OFFSET('Game Board'!I8:I55,0,RY1)=SQ25)*(OFFSET('Game Board'!G8:G55,0,RY1)&gt;OFFSET('Game Board'!H8:H55,0,RY1))*1)+SUMPRODUCT((OFFSET('Game Board'!I8:I55,0,RY1)=SQ26)*(OFFSET('Game Board'!F8:F55,0,RY1)=SQ25)*(OFFSET('Game Board'!H8:H55,0,RY1)&gt;OFFSET('Game Board'!G8:G55,0,RY1))*1)+SUMPRODUCT((OFFSET('Game Board'!F8:F55,0,RY1)=SQ26)*(OFFSET('Game Board'!I8:I55,0,RY1)=SQ27)*(OFFSET('Game Board'!G8:G55,0,RY1)&gt;OFFSET('Game Board'!H8:H55,0,RY1))*1)+SUMPRODUCT((OFFSET('Game Board'!I8:I55,0,RY1)=SQ26)*(OFFSET('Game Board'!F8:F55,0,RY1)=SQ27)*(OFFSET('Game Board'!H8:H55,0,RY1)&gt;OFFSET('Game Board'!G8:G55,0,RY1))*1)</f>
        <v>0</v>
      </c>
      <c r="SU26" s="315">
        <f ca="1">SUMPRODUCT((OFFSET('Game Board'!F8:F55,0,RY1)=SQ26)*(OFFSET('Game Board'!I8:I55,0,RY1)=SQ24)*(OFFSET('Game Board'!G8:G55,0,RY1)=OFFSET('Game Board'!H8:H55,0,RY1))*1)+SUMPRODUCT((OFFSET('Game Board'!I8:I55,0,RY1)=SQ26)*(OFFSET('Game Board'!F8:F55,0,RY1)=SQ24)*(OFFSET('Game Board'!G8:G55,0,RY1)=OFFSET('Game Board'!H8:H55,0,RY1))*1)+SUMPRODUCT((OFFSET('Game Board'!F8:F55,0,RY1)=SQ26)*(OFFSET('Game Board'!I8:I55,0,RY1)=SQ25)*(OFFSET('Game Board'!G8:G55,0,RY1)=OFFSET('Game Board'!H8:H55,0,RY1))*1)+SUMPRODUCT((OFFSET('Game Board'!I8:I55,0,RY1)=SQ26)*(OFFSET('Game Board'!F8:F55,0,RY1)=SQ25)*(OFFSET('Game Board'!G8:G55,0,RY1)=OFFSET('Game Board'!H8:H55,0,RY1))*1)+SUMPRODUCT((OFFSET('Game Board'!F8:F55,0,RY1)=SQ26)*(OFFSET('Game Board'!I8:I55,0,RY1)=SQ27)*(OFFSET('Game Board'!G8:G55,0,RY1)=OFFSET('Game Board'!H8:H55,0,RY1))*1)+SUMPRODUCT((OFFSET('Game Board'!I8:I55,0,RY1)=SQ26)*(OFFSET('Game Board'!F8:F55,0,RY1)=SQ27)*(OFFSET('Game Board'!G8:G55,0,RY1)=OFFSET('Game Board'!H8:H55,0,RY1))*1)</f>
        <v>3</v>
      </c>
      <c r="SV26" s="315">
        <f ca="1">SUMPRODUCT((OFFSET('Game Board'!F8:F55,0,RY1)=SQ26)*(OFFSET('Game Board'!I8:I55,0,RY1)=SQ24)*(OFFSET('Game Board'!G8:G55,0,RY1)&lt;OFFSET('Game Board'!H8:H55,0,RY1))*1)+SUMPRODUCT((OFFSET('Game Board'!I8:I55,0,RY1)=SQ26)*(OFFSET('Game Board'!F8:F55,0,RY1)=SQ24)*(OFFSET('Game Board'!H8:H55,0,RY1)&lt;OFFSET('Game Board'!G8:G55,0,RY1))*1)+SUMPRODUCT((OFFSET('Game Board'!F8:F55,0,RY1)=SQ26)*(OFFSET('Game Board'!I8:I55,0,RY1)=SQ25)*(OFFSET('Game Board'!G8:G55,0,RY1)&lt;OFFSET('Game Board'!H8:H55,0,RY1))*1)+SUMPRODUCT((OFFSET('Game Board'!I8:I55,0,RY1)=SQ26)*(OFFSET('Game Board'!F8:F55,0,RY1)=SQ25)*(OFFSET('Game Board'!H8:H55,0,RY1)&lt;OFFSET('Game Board'!G8:G55,0,RY1))*1)+SUMPRODUCT((OFFSET('Game Board'!F8:F55,0,RY1)=SQ26)*(OFFSET('Game Board'!I8:I55,0,RY1)=SQ27)*(OFFSET('Game Board'!G8:G55,0,RY1)&lt;OFFSET('Game Board'!H8:H55,0,RY1))*1)+SUMPRODUCT((OFFSET('Game Board'!I8:I55,0,RY1)=SQ26)*(OFFSET('Game Board'!F8:F55,0,RY1)=SQ27)*(OFFSET('Game Board'!H8:H55,0,RY1)&lt;OFFSET('Game Board'!G8:G55,0,RY1))*1)</f>
        <v>0</v>
      </c>
      <c r="SW26" s="315">
        <f ca="1">SUMIFS(OFFSET('Game Board'!G8:G55,0,RY1),OFFSET('Game Board'!F8:F55,0,RY1),SQ26,OFFSET('Game Board'!I8:I55,0,RY1),SQ24)+SUMIFS(OFFSET('Game Board'!G8:G55,0,RY1),OFFSET('Game Board'!F8:F55,0,RY1),SQ26,OFFSET('Game Board'!I8:I55,0,RY1),SQ25)+SUMIFS(OFFSET('Game Board'!G8:G55,0,RY1),OFFSET('Game Board'!F8:F55,0,RY1),SQ26,OFFSET('Game Board'!I8:I55,0,RY1),SQ27)+SUMIFS(OFFSET('Game Board'!H8:H55,0,RY1),OFFSET('Game Board'!I8:I55,0,RY1),SQ26,OFFSET('Game Board'!F8:F55,0,RY1),SQ24)+SUMIFS(OFFSET('Game Board'!H8:H55,0,RY1),OFFSET('Game Board'!I8:I55,0,RY1),SQ26,OFFSET('Game Board'!F8:F55,0,RY1),SQ25)+SUMIFS(OFFSET('Game Board'!H8:H55,0,RY1),OFFSET('Game Board'!I8:I55,0,RY1),SQ26,OFFSET('Game Board'!F8:F55,0,RY1),SQ27)</f>
        <v>0</v>
      </c>
      <c r="SX26" s="315">
        <f ca="1">SUMIFS(OFFSET('Game Board'!H8:H55,0,RY1),OFFSET('Game Board'!F8:F55,0,RY1),SQ26,OFFSET('Game Board'!I8:I55,0,RY1),SQ24)+SUMIFS(OFFSET('Game Board'!H8:H55,0,RY1),OFFSET('Game Board'!F8:F55,0,RY1),SQ26,OFFSET('Game Board'!I8:I55,0,RY1),SQ25)+SUMIFS(OFFSET('Game Board'!H8:H55,0,RY1),OFFSET('Game Board'!F8:F55,0,RY1),SQ26,OFFSET('Game Board'!I8:I55,0,RY1),SQ27)+SUMIFS(OFFSET('Game Board'!G8:G55,0,RY1),OFFSET('Game Board'!I8:I55,0,RY1),SQ26,OFFSET('Game Board'!F8:F55,0,RY1),SQ24)+SUMIFS(OFFSET('Game Board'!G8:G55,0,RY1),OFFSET('Game Board'!I8:I55,0,RY1),SQ26,OFFSET('Game Board'!F8:F55,0,RY1),SQ25)+SUMIFS(OFFSET('Game Board'!G8:G55,0,RY1),OFFSET('Game Board'!I8:I55,0,RY1),SQ26,OFFSET('Game Board'!F8:F55,0,RY1),SQ27)</f>
        <v>0</v>
      </c>
      <c r="SY26" s="315">
        <f t="shared" ca="1" si="130"/>
        <v>0</v>
      </c>
      <c r="SZ26" s="315">
        <f t="shared" ca="1" si="131"/>
        <v>3</v>
      </c>
      <c r="TA26" s="315">
        <f t="shared" ref="TA26" ca="1" si="3781">IF(SQ26&lt;&gt;"",SUMPRODUCT((SP24:SP27=SP26)*(SZ24:SZ27&gt;SZ26)*1),0)</f>
        <v>0</v>
      </c>
      <c r="TB26" s="315">
        <f t="shared" ref="TB26" ca="1" si="3782">IF(SQ26&lt;&gt;"",SUMPRODUCT((TA24:TA27=TA26)*(SY24:SY27&gt;SY26)*1),0)</f>
        <v>0</v>
      </c>
      <c r="TC26" s="315">
        <f t="shared" ca="1" si="134"/>
        <v>0</v>
      </c>
      <c r="TD26" s="315">
        <f t="shared" ref="TD26" ca="1" si="3783">IF(SQ26&lt;&gt;"",SUMPRODUCT((TC24:TC27=TC26)*(TA24:TA27=TA26)*(SW24:SW27&gt;SW26)*1),0)</f>
        <v>0</v>
      </c>
      <c r="TE26" s="315">
        <f t="shared" ca="1" si="136"/>
        <v>1</v>
      </c>
      <c r="TF26" s="315">
        <f ca="1">SUMPRODUCT((OFFSET('Game Board'!F8:F55,0,RY1)=SR26)*(OFFSET('Game Board'!I8:I55,0,RY1)=SR25)*(OFFSET('Game Board'!G8:G55,0,RY1)&gt;OFFSET('Game Board'!H8:H55,0,RY1))*1)+SUMPRODUCT((OFFSET('Game Board'!I8:I55,0,RY1)=SR26)*(OFFSET('Game Board'!F8:F55,0,RY1)=SR25)*(OFFSET('Game Board'!H8:H55,0,RY1)&gt;OFFSET('Game Board'!G8:G55,0,RY1))*1)+SUMPRODUCT((OFFSET('Game Board'!F8:F55,0,RY1)=SR26)*(OFFSET('Game Board'!I8:I55,0,RY1)=SR27)*(OFFSET('Game Board'!G8:G55,0,RY1)&gt;OFFSET('Game Board'!H8:H55,0,RY1))*1)+SUMPRODUCT((OFFSET('Game Board'!I8:I55,0,RY1)=SR26)*(OFFSET('Game Board'!F8:F55,0,RY1)=SR27)*(OFFSET('Game Board'!H8:H55,0,RY1)&gt;OFFSET('Game Board'!G8:G55,0,RY1))*1)</f>
        <v>0</v>
      </c>
      <c r="TG26" s="315">
        <f ca="1">SUMPRODUCT((OFFSET('Game Board'!F8:F55,0,RY1)=SR26)*(OFFSET('Game Board'!I8:I55,0,RY1)=SR25)*(OFFSET('Game Board'!G8:G55,0,RY1)=OFFSET('Game Board'!H8:H55,0,RY1))*1)+SUMPRODUCT((OFFSET('Game Board'!I8:I55,0,RY1)=SR26)*(OFFSET('Game Board'!F8:F55,0,RY1)=SR25)*(OFFSET('Game Board'!G8:G55,0,RY1)=OFFSET('Game Board'!H8:H55,0,RY1))*1)+SUMPRODUCT((OFFSET('Game Board'!F8:F55,0,RY1)=SR26)*(OFFSET('Game Board'!I8:I55,0,RY1)=SR27)*(OFFSET('Game Board'!G8:G55,0,RY1)=OFFSET('Game Board'!H8:H55,0,RY1))*1)+SUMPRODUCT((OFFSET('Game Board'!I8:I55,0,RY1)=SR26)*(OFFSET('Game Board'!F8:F55,0,RY1)=SR27)*(OFFSET('Game Board'!G8:G55,0,RY1)=OFFSET('Game Board'!H8:H55,0,RY1))*1)</f>
        <v>0</v>
      </c>
      <c r="TH26" s="315">
        <f ca="1">SUMPRODUCT((OFFSET('Game Board'!F8:F55,0,RY1)=SR26)*(OFFSET('Game Board'!I8:I55,0,RY1)=SR25)*(OFFSET('Game Board'!G8:G55,0,RY1)&lt;OFFSET('Game Board'!H8:H55,0,RY1))*1)+SUMPRODUCT((OFFSET('Game Board'!I8:I55,0,RY1)=SR26)*(OFFSET('Game Board'!F8:F55,0,RY1)=SR25)*(OFFSET('Game Board'!H8:H55,0,RY1)&lt;OFFSET('Game Board'!G8:G55,0,RY1))*1)+SUMPRODUCT((OFFSET('Game Board'!F8:F55,0,RY1)=SR26)*(OFFSET('Game Board'!I8:I55,0,RY1)=SR27)*(OFFSET('Game Board'!G8:G55,0,RY1)&lt;OFFSET('Game Board'!H8:H55,0,RY1))*1)+SUMPRODUCT((OFFSET('Game Board'!I8:I55,0,RY1)=SR26)*(OFFSET('Game Board'!F8:F55,0,RY1)=SR27)*(OFFSET('Game Board'!H8:H55,0,RY1)&lt;OFFSET('Game Board'!G8:G55,0,RY1))*1)</f>
        <v>0</v>
      </c>
      <c r="TI26" s="315">
        <f ca="1">SUMIFS(OFFSET('Game Board'!G8:G55,0,RY1),OFFSET('Game Board'!F8:F55,0,RY1),SR26,OFFSET('Game Board'!I8:I55,0,RY1),SR25)+SUMIFS(OFFSET('Game Board'!G8:G55,0,RY1),OFFSET('Game Board'!F8:F55,0,RY1),SR26,OFFSET('Game Board'!I8:I55,0,RY1),SR27)+SUMIFS(OFFSET('Game Board'!H8:H55,0,RY1),OFFSET('Game Board'!I8:I55,0,RY1),SR26,OFFSET('Game Board'!F8:F55,0,RY1),SR25)+SUMIFS(OFFSET('Game Board'!H8:H55,0,RY1),OFFSET('Game Board'!I8:I55,0,RY1),SR26,OFFSET('Game Board'!F8:F55,0,RY1),SR27)</f>
        <v>0</v>
      </c>
      <c r="TJ26" s="315">
        <f ca="1">SUMIFS(OFFSET('Game Board'!H8:H55,0,RY1),OFFSET('Game Board'!F8:F55,0,RY1),SR26,OFFSET('Game Board'!I8:I55,0,RY1),SR25)+SUMIFS(OFFSET('Game Board'!H8:H55,0,RY1),OFFSET('Game Board'!F8:F55,0,RY1),SR26,OFFSET('Game Board'!I8:I55,0,RY1),SR27)+SUMIFS(OFFSET('Game Board'!G8:G55,0,RY1),OFFSET('Game Board'!I8:I55,0,RY1),SR26,OFFSET('Game Board'!F8:F55,0,RY1),SR25)+SUMIFS(OFFSET('Game Board'!G8:G55,0,RY1),OFFSET('Game Board'!I8:I55,0,RY1),SR26,OFFSET('Game Board'!F8:F55,0,RY1),SR27)</f>
        <v>0</v>
      </c>
      <c r="TK26" s="315">
        <f t="shared" ca="1" si="335"/>
        <v>0</v>
      </c>
      <c r="TL26" s="315">
        <f t="shared" ca="1" si="336"/>
        <v>0</v>
      </c>
      <c r="TM26" s="315">
        <f t="shared" ref="TM26" ca="1" si="3784">IF(SR26&lt;&gt;"",SUMPRODUCT((SP24:SP27=SP26)*(TL24:TL27&gt;TL26)*1),0)</f>
        <v>0</v>
      </c>
      <c r="TN26" s="315">
        <f t="shared" ref="TN26" ca="1" si="3785">IF(SR26&lt;&gt;"",SUMPRODUCT((TM24:TM27=TM26)*(TK24:TK27&gt;TK26)*1),0)</f>
        <v>0</v>
      </c>
      <c r="TO26" s="315">
        <f t="shared" ca="1" si="339"/>
        <v>0</v>
      </c>
      <c r="TP26" s="315">
        <f t="shared" ref="TP26" ca="1" si="3786">IF(SR26&lt;&gt;"",SUMPRODUCT((TO24:TO27=TO26)*(TM24:TM27=TM26)*(TI24:TI27&gt;TI26)*1),0)</f>
        <v>0</v>
      </c>
      <c r="TQ26" s="315">
        <f t="shared" ca="1" si="137"/>
        <v>1</v>
      </c>
      <c r="TR26" s="315">
        <f ca="1">SUMPRODUCT((OFFSET('Game Board'!F8:F55,0,RY1)=SS26)*(OFFSET('Game Board'!I8:I55,0,RY1)=SS27)*(OFFSET('Game Board'!G8:G55,0,RY1)&gt;OFFSET('Game Board'!H8:H55,0,RY1))*1)+SUMPRODUCT((OFFSET('Game Board'!I8:I55,0,RY1)=SS26)*(OFFSET('Game Board'!F8:F55,0,RY1)=SS27)*(OFFSET('Game Board'!H8:H55,0,RY1)&gt;OFFSET('Game Board'!G8:G55,0,RY1))*1)</f>
        <v>0</v>
      </c>
      <c r="TS26" s="315">
        <f ca="1">SUMPRODUCT((OFFSET('Game Board'!F8:F55,0,RY1)=SS26)*(OFFSET('Game Board'!I8:I55,0,RY1)=SS27)*(OFFSET('Game Board'!G8:G55,0,RY1)=OFFSET('Game Board'!H8:H55,0,RY1))*1)+SUMPRODUCT((OFFSET('Game Board'!I8:I55,0,RY1)=SS26)*(OFFSET('Game Board'!F8:F55,0,RY1)=SS27)*(OFFSET('Game Board'!H8:H55,0,RY1)=OFFSET('Game Board'!G8:G55,0,RY1))*1)</f>
        <v>0</v>
      </c>
      <c r="TT26" s="315">
        <f ca="1">SUMPRODUCT((OFFSET('Game Board'!F8:F55,0,RY1)=SS26)*(OFFSET('Game Board'!I8:I55,0,RY1)=SS27)*(OFFSET('Game Board'!G8:G55,0,RY1)&lt;OFFSET('Game Board'!H8:H55,0,RY1))*1)+SUMPRODUCT((OFFSET('Game Board'!I8:I55,0,RY1)=SS26)*(OFFSET('Game Board'!F8:F55,0,RY1)=SS27)*(OFFSET('Game Board'!H8:H55,0,RY1)&lt;OFFSET('Game Board'!G8:G55,0,RY1))*1)</f>
        <v>0</v>
      </c>
      <c r="TU26" s="315">
        <f ca="1">SUMIFS(OFFSET('Game Board'!G8:G55,0,RY1),OFFSET('Game Board'!F8:F55,0,RY1),SS26,OFFSET('Game Board'!I8:I55,0,RY1),SS27)+SUMIFS(OFFSET('Game Board'!H8:H55,0,RY1),OFFSET('Game Board'!I8:I55,0,RY1),SS26,OFFSET('Game Board'!F8:F55,0,RY1),SS27)</f>
        <v>0</v>
      </c>
      <c r="TV26" s="315">
        <f ca="1">SUMIFS(OFFSET('Game Board'!H8:H55,0,RY1),OFFSET('Game Board'!F8:F55,0,RY1),SS26,OFFSET('Game Board'!I8:I55,0,RY1),SS27)+SUMIFS(OFFSET('Game Board'!G8:G55,0,RY1),OFFSET('Game Board'!I8:I55,0,RY1),SS26,OFFSET('Game Board'!F8:F55,0,RY1),SS27)</f>
        <v>0</v>
      </c>
      <c r="TW26" s="315">
        <f t="shared" ref="TW26:TW27" ca="1" si="3787">TU26-TV26</f>
        <v>0</v>
      </c>
      <c r="TX26" s="315">
        <f t="shared" ref="TX26:TX27" ca="1" si="3788">TS26*1+TR26*3</f>
        <v>0</v>
      </c>
      <c r="TY26" s="315">
        <f t="shared" ref="TY26" ca="1" si="3789">IF(SS26&lt;&gt;"",SUMPRODUCT((TB24:TB27=TB26)*(TX24:TX27&gt;TX26)*1),0)</f>
        <v>0</v>
      </c>
      <c r="TZ26" s="315">
        <f t="shared" ref="TZ26" ca="1" si="3790">IF(SS26&lt;&gt;"",SUMPRODUCT((TY24:TY27=TY26)*(TW24:TW27&gt;TW26)*1),0)</f>
        <v>0</v>
      </c>
      <c r="UA26" s="315">
        <f t="shared" ref="UA26:UA27" ca="1" si="3791">TY26+TZ26</f>
        <v>0</v>
      </c>
      <c r="UB26" s="315">
        <f t="shared" ref="UB26" ca="1" si="3792">IF(SS26&lt;&gt;"",SUMPRODUCT((UA24:UA27=UA26)*(TY24:TY27=TY26)*(TU24:TU27&gt;TU26)*1),0)</f>
        <v>0</v>
      </c>
      <c r="UC26" s="315">
        <f t="shared" ca="1" si="138"/>
        <v>1</v>
      </c>
      <c r="UD26" s="315">
        <f t="shared" ref="UD26" ca="1" si="3793">SUMPRODUCT((UC24:UC27=UC26)*(SF24:SF27&gt;SF26)*1)</f>
        <v>1</v>
      </c>
      <c r="UE26" s="315">
        <f t="shared" ca="1" si="140"/>
        <v>2</v>
      </c>
      <c r="UF26" s="315" t="str">
        <f t="shared" si="342"/>
        <v>Brazil</v>
      </c>
      <c r="UG26" s="315">
        <f t="shared" ca="1" si="141"/>
        <v>0</v>
      </c>
      <c r="UH26" s="315">
        <f ca="1">SUMPRODUCT((OFFSET('Game Board'!G8:G55,0,UH1)&lt;&gt;"")*(OFFSET('Game Board'!F8:F55,0,UH1)=C26)*(OFFSET('Game Board'!G8:G55,0,UH1)&gt;OFFSET('Game Board'!H8:H55,0,UH1))*1)+SUMPRODUCT((OFFSET('Game Board'!G8:G55,0,UH1)&lt;&gt;"")*(OFFSET('Game Board'!I8:I55,0,UH1)=C26)*(OFFSET('Game Board'!H8:H55,0,UH1)&gt;OFFSET('Game Board'!G8:G55,0,UH1))*1)</f>
        <v>0</v>
      </c>
      <c r="UI26" s="315">
        <f ca="1">SUMPRODUCT((OFFSET('Game Board'!G8:G55,0,UH1)&lt;&gt;"")*(OFFSET('Game Board'!F8:F55,0,UH1)=C26)*(OFFSET('Game Board'!G8:G55,0,UH1)=OFFSET('Game Board'!H8:H55,0,UH1))*1)+SUMPRODUCT((OFFSET('Game Board'!G8:G55,0,UH1)&lt;&gt;"")*(OFFSET('Game Board'!I8:I55,0,UH1)=C26)*(OFFSET('Game Board'!G8:G55,0,UH1)=OFFSET('Game Board'!H8:H55,0,UH1))*1)</f>
        <v>0</v>
      </c>
      <c r="UJ26" s="315">
        <f ca="1">SUMPRODUCT((OFFSET('Game Board'!G8:G55,0,UH1)&lt;&gt;"")*(OFFSET('Game Board'!F8:F55,0,UH1)=C26)*(OFFSET('Game Board'!G8:G55,0,UH1)&lt;OFFSET('Game Board'!H8:H55,0,UH1))*1)+SUMPRODUCT((OFFSET('Game Board'!G8:G55,0,UH1)&lt;&gt;"")*(OFFSET('Game Board'!I8:I55,0,UH1)=C26)*(OFFSET('Game Board'!H8:H55,0,UH1)&lt;OFFSET('Game Board'!G8:G55,0,UH1))*1)</f>
        <v>0</v>
      </c>
      <c r="UK26" s="315">
        <f ca="1">SUMIF(OFFSET('Game Board'!F8:F55,0,UH1),C26,OFFSET('Game Board'!G8:G55,0,UH1))+SUMIF(OFFSET('Game Board'!I8:I55,0,UH1),C26,OFFSET('Game Board'!H8:H55,0,UH1))</f>
        <v>0</v>
      </c>
      <c r="UL26" s="315">
        <f ca="1">SUMIF(OFFSET('Game Board'!F8:F55,0,UH1),C26,OFFSET('Game Board'!H8:H55,0,UH1))+SUMIF(OFFSET('Game Board'!I8:I55,0,UH1),C26,OFFSET('Game Board'!G8:G55,0,UH1))</f>
        <v>0</v>
      </c>
      <c r="UM26" s="315">
        <f t="shared" ca="1" si="142"/>
        <v>0</v>
      </c>
      <c r="UN26" s="315">
        <f t="shared" ca="1" si="143"/>
        <v>0</v>
      </c>
      <c r="UO26" s="315">
        <f ca="1">INDEX(L4:L35,MATCH(UX26,C4:C35,0),0)</f>
        <v>1972</v>
      </c>
      <c r="UP26" s="319">
        <f>'Tournament Setup'!F28</f>
        <v>0</v>
      </c>
      <c r="UQ26" s="315">
        <f t="shared" ref="UQ26" ca="1" si="3794">RANK(UN26,UN24:UN27)</f>
        <v>1</v>
      </c>
      <c r="UR26" s="315">
        <f t="shared" ref="UR26" ca="1" si="3795">SUMPRODUCT((UQ24:UQ27=UQ26)*(UM24:UM27&gt;UM26)*1)</f>
        <v>0</v>
      </c>
      <c r="US26" s="315">
        <f t="shared" ca="1" si="146"/>
        <v>1</v>
      </c>
      <c r="UT26" s="315">
        <f t="shared" ref="UT26" ca="1" si="3796">SUMPRODUCT((UQ24:UQ27=UQ26)*(UM24:UM27=UM26)*(UK24:UK27&gt;UK26)*1)</f>
        <v>0</v>
      </c>
      <c r="UU26" s="315">
        <f t="shared" ca="1" si="148"/>
        <v>1</v>
      </c>
      <c r="UV26" s="315">
        <f t="shared" ref="UV26" ca="1" si="3797">RANK(UU26,UU24:UU27,1)+COUNTIF(UU24:UU26,UU26)-1</f>
        <v>3</v>
      </c>
      <c r="UW26" s="315">
        <v>3</v>
      </c>
      <c r="UX26" s="315" t="str">
        <f t="shared" ref="UX26" ca="1" si="3798">INDEX(UF24:UF27,MATCH(UW26,UV24:UV27,0),0)</f>
        <v>Brazil</v>
      </c>
      <c r="UY26" s="315">
        <f t="shared" ref="UY26" ca="1" si="3799">INDEX(UU24:UU27,MATCH(UX26,UF24:UF27,0),0)</f>
        <v>1</v>
      </c>
      <c r="UZ26" s="315" t="str">
        <f t="shared" ref="UZ26:UZ27" ca="1" si="3800">IF(AND(UZ25&lt;&gt;"",UY26=1),UX26,"")</f>
        <v>Brazil</v>
      </c>
      <c r="VA26" s="315" t="str">
        <f t="shared" ref="VA26" ca="1" si="3801">IF(VA25&lt;&gt;"",UX26,"")</f>
        <v/>
      </c>
      <c r="VB26" s="315" t="str">
        <f t="shared" ref="VB26" ca="1" si="3802">IF(UY27=3,UX26,"")</f>
        <v/>
      </c>
      <c r="VC26" s="315">
        <f ca="1">SUMPRODUCT((OFFSET('Game Board'!F8:F55,0,UH1)=UZ26)*(OFFSET('Game Board'!I8:I55,0,UH1)=UZ24)*(OFFSET('Game Board'!G8:G55,0,UH1)&gt;OFFSET('Game Board'!H8:H55,0,UH1))*1)+SUMPRODUCT((OFFSET('Game Board'!I8:I55,0,UH1)=UZ26)*(OFFSET('Game Board'!F8:F55,0,UH1)=UZ24)*(OFFSET('Game Board'!H8:H55,0,UH1)&gt;OFFSET('Game Board'!G8:G55,0,UH1))*1)+SUMPRODUCT((OFFSET('Game Board'!F8:F55,0,UH1)=UZ26)*(OFFSET('Game Board'!I8:I55,0,UH1)=UZ25)*(OFFSET('Game Board'!G8:G55,0,UH1)&gt;OFFSET('Game Board'!H8:H55,0,UH1))*1)+SUMPRODUCT((OFFSET('Game Board'!I8:I55,0,UH1)=UZ26)*(OFFSET('Game Board'!F8:F55,0,UH1)=UZ25)*(OFFSET('Game Board'!H8:H55,0,UH1)&gt;OFFSET('Game Board'!G8:G55,0,UH1))*1)+SUMPRODUCT((OFFSET('Game Board'!F8:F55,0,UH1)=UZ26)*(OFFSET('Game Board'!I8:I55,0,UH1)=UZ27)*(OFFSET('Game Board'!G8:G55,0,UH1)&gt;OFFSET('Game Board'!H8:H55,0,UH1))*1)+SUMPRODUCT((OFFSET('Game Board'!I8:I55,0,UH1)=UZ26)*(OFFSET('Game Board'!F8:F55,0,UH1)=UZ27)*(OFFSET('Game Board'!H8:H55,0,UH1)&gt;OFFSET('Game Board'!G8:G55,0,UH1))*1)</f>
        <v>0</v>
      </c>
      <c r="VD26" s="315">
        <f ca="1">SUMPRODUCT((OFFSET('Game Board'!F8:F55,0,UH1)=UZ26)*(OFFSET('Game Board'!I8:I55,0,UH1)=UZ24)*(OFFSET('Game Board'!G8:G55,0,UH1)=OFFSET('Game Board'!H8:H55,0,UH1))*1)+SUMPRODUCT((OFFSET('Game Board'!I8:I55,0,UH1)=UZ26)*(OFFSET('Game Board'!F8:F55,0,UH1)=UZ24)*(OFFSET('Game Board'!G8:G55,0,UH1)=OFFSET('Game Board'!H8:H55,0,UH1))*1)+SUMPRODUCT((OFFSET('Game Board'!F8:F55,0,UH1)=UZ26)*(OFFSET('Game Board'!I8:I55,0,UH1)=UZ25)*(OFFSET('Game Board'!G8:G55,0,UH1)=OFFSET('Game Board'!H8:H55,0,UH1))*1)+SUMPRODUCT((OFFSET('Game Board'!I8:I55,0,UH1)=UZ26)*(OFFSET('Game Board'!F8:F55,0,UH1)=UZ25)*(OFFSET('Game Board'!G8:G55,0,UH1)=OFFSET('Game Board'!H8:H55,0,UH1))*1)+SUMPRODUCT((OFFSET('Game Board'!F8:F55,0,UH1)=UZ26)*(OFFSET('Game Board'!I8:I55,0,UH1)=UZ27)*(OFFSET('Game Board'!G8:G55,0,UH1)=OFFSET('Game Board'!H8:H55,0,UH1))*1)+SUMPRODUCT((OFFSET('Game Board'!I8:I55,0,UH1)=UZ26)*(OFFSET('Game Board'!F8:F55,0,UH1)=UZ27)*(OFFSET('Game Board'!G8:G55,0,UH1)=OFFSET('Game Board'!H8:H55,0,UH1))*1)</f>
        <v>3</v>
      </c>
      <c r="VE26" s="315">
        <f ca="1">SUMPRODUCT((OFFSET('Game Board'!F8:F55,0,UH1)=UZ26)*(OFFSET('Game Board'!I8:I55,0,UH1)=UZ24)*(OFFSET('Game Board'!G8:G55,0,UH1)&lt;OFFSET('Game Board'!H8:H55,0,UH1))*1)+SUMPRODUCT((OFFSET('Game Board'!I8:I55,0,UH1)=UZ26)*(OFFSET('Game Board'!F8:F55,0,UH1)=UZ24)*(OFFSET('Game Board'!H8:H55,0,UH1)&lt;OFFSET('Game Board'!G8:G55,0,UH1))*1)+SUMPRODUCT((OFFSET('Game Board'!F8:F55,0,UH1)=UZ26)*(OFFSET('Game Board'!I8:I55,0,UH1)=UZ25)*(OFFSET('Game Board'!G8:G55,0,UH1)&lt;OFFSET('Game Board'!H8:H55,0,UH1))*1)+SUMPRODUCT((OFFSET('Game Board'!I8:I55,0,UH1)=UZ26)*(OFFSET('Game Board'!F8:F55,0,UH1)=UZ25)*(OFFSET('Game Board'!H8:H55,0,UH1)&lt;OFFSET('Game Board'!G8:G55,0,UH1))*1)+SUMPRODUCT((OFFSET('Game Board'!F8:F55,0,UH1)=UZ26)*(OFFSET('Game Board'!I8:I55,0,UH1)=UZ27)*(OFFSET('Game Board'!G8:G55,0,UH1)&lt;OFFSET('Game Board'!H8:H55,0,UH1))*1)+SUMPRODUCT((OFFSET('Game Board'!I8:I55,0,UH1)=UZ26)*(OFFSET('Game Board'!F8:F55,0,UH1)=UZ27)*(OFFSET('Game Board'!H8:H55,0,UH1)&lt;OFFSET('Game Board'!G8:G55,0,UH1))*1)</f>
        <v>0</v>
      </c>
      <c r="VF26" s="315">
        <f ca="1">SUMIFS(OFFSET('Game Board'!G8:G55,0,UH1),OFFSET('Game Board'!F8:F55,0,UH1),UZ26,OFFSET('Game Board'!I8:I55,0,UH1),UZ24)+SUMIFS(OFFSET('Game Board'!G8:G55,0,UH1),OFFSET('Game Board'!F8:F55,0,UH1),UZ26,OFFSET('Game Board'!I8:I55,0,UH1),UZ25)+SUMIFS(OFFSET('Game Board'!G8:G55,0,UH1),OFFSET('Game Board'!F8:F55,0,UH1),UZ26,OFFSET('Game Board'!I8:I55,0,UH1),UZ27)+SUMIFS(OFFSET('Game Board'!H8:H55,0,UH1),OFFSET('Game Board'!I8:I55,0,UH1),UZ26,OFFSET('Game Board'!F8:F55,0,UH1),UZ24)+SUMIFS(OFFSET('Game Board'!H8:H55,0,UH1),OFFSET('Game Board'!I8:I55,0,UH1),UZ26,OFFSET('Game Board'!F8:F55,0,UH1),UZ25)+SUMIFS(OFFSET('Game Board'!H8:H55,0,UH1),OFFSET('Game Board'!I8:I55,0,UH1),UZ26,OFFSET('Game Board'!F8:F55,0,UH1),UZ27)</f>
        <v>0</v>
      </c>
      <c r="VG26" s="315">
        <f ca="1">SUMIFS(OFFSET('Game Board'!H8:H55,0,UH1),OFFSET('Game Board'!F8:F55,0,UH1),UZ26,OFFSET('Game Board'!I8:I55,0,UH1),UZ24)+SUMIFS(OFFSET('Game Board'!H8:H55,0,UH1),OFFSET('Game Board'!F8:F55,0,UH1),UZ26,OFFSET('Game Board'!I8:I55,0,UH1),UZ25)+SUMIFS(OFFSET('Game Board'!H8:H55,0,UH1),OFFSET('Game Board'!F8:F55,0,UH1),UZ26,OFFSET('Game Board'!I8:I55,0,UH1),UZ27)+SUMIFS(OFFSET('Game Board'!G8:G55,0,UH1),OFFSET('Game Board'!I8:I55,0,UH1),UZ26,OFFSET('Game Board'!F8:F55,0,UH1),UZ24)+SUMIFS(OFFSET('Game Board'!G8:G55,0,UH1),OFFSET('Game Board'!I8:I55,0,UH1),UZ26,OFFSET('Game Board'!F8:F55,0,UH1),UZ25)+SUMIFS(OFFSET('Game Board'!G8:G55,0,UH1),OFFSET('Game Board'!I8:I55,0,UH1),UZ26,OFFSET('Game Board'!F8:F55,0,UH1),UZ27)</f>
        <v>0</v>
      </c>
      <c r="VH26" s="315">
        <f t="shared" ca="1" si="153"/>
        <v>0</v>
      </c>
      <c r="VI26" s="315">
        <f t="shared" ca="1" si="154"/>
        <v>3</v>
      </c>
      <c r="VJ26" s="315">
        <f t="shared" ref="VJ26" ca="1" si="3803">IF(UZ26&lt;&gt;"",SUMPRODUCT((UY24:UY27=UY26)*(VI24:VI27&gt;VI26)*1),0)</f>
        <v>0</v>
      </c>
      <c r="VK26" s="315">
        <f t="shared" ref="VK26" ca="1" si="3804">IF(UZ26&lt;&gt;"",SUMPRODUCT((VJ24:VJ27=VJ26)*(VH24:VH27&gt;VH26)*1),0)</f>
        <v>0</v>
      </c>
      <c r="VL26" s="315">
        <f t="shared" ca="1" si="157"/>
        <v>0</v>
      </c>
      <c r="VM26" s="315">
        <f t="shared" ref="VM26" ca="1" si="3805">IF(UZ26&lt;&gt;"",SUMPRODUCT((VL24:VL27=VL26)*(VJ24:VJ27=VJ26)*(VF24:VF27&gt;VF26)*1),0)</f>
        <v>0</v>
      </c>
      <c r="VN26" s="315">
        <f t="shared" ca="1" si="159"/>
        <v>1</v>
      </c>
      <c r="VO26" s="315">
        <f ca="1">SUMPRODUCT((OFFSET('Game Board'!F8:F55,0,UH1)=VA26)*(OFFSET('Game Board'!I8:I55,0,UH1)=VA25)*(OFFSET('Game Board'!G8:G55,0,UH1)&gt;OFFSET('Game Board'!H8:H55,0,UH1))*1)+SUMPRODUCT((OFFSET('Game Board'!I8:I55,0,UH1)=VA26)*(OFFSET('Game Board'!F8:F55,0,UH1)=VA25)*(OFFSET('Game Board'!H8:H55,0,UH1)&gt;OFFSET('Game Board'!G8:G55,0,UH1))*1)+SUMPRODUCT((OFFSET('Game Board'!F8:F55,0,UH1)=VA26)*(OFFSET('Game Board'!I8:I55,0,UH1)=VA27)*(OFFSET('Game Board'!G8:G55,0,UH1)&gt;OFFSET('Game Board'!H8:H55,0,UH1))*1)+SUMPRODUCT((OFFSET('Game Board'!I8:I55,0,UH1)=VA26)*(OFFSET('Game Board'!F8:F55,0,UH1)=VA27)*(OFFSET('Game Board'!H8:H55,0,UH1)&gt;OFFSET('Game Board'!G8:G55,0,UH1))*1)</f>
        <v>0</v>
      </c>
      <c r="VP26" s="315">
        <f ca="1">SUMPRODUCT((OFFSET('Game Board'!F8:F55,0,UH1)=VA26)*(OFFSET('Game Board'!I8:I55,0,UH1)=VA25)*(OFFSET('Game Board'!G8:G55,0,UH1)=OFFSET('Game Board'!H8:H55,0,UH1))*1)+SUMPRODUCT((OFFSET('Game Board'!I8:I55,0,UH1)=VA26)*(OFFSET('Game Board'!F8:F55,0,UH1)=VA25)*(OFFSET('Game Board'!G8:G55,0,UH1)=OFFSET('Game Board'!H8:H55,0,UH1))*1)+SUMPRODUCT((OFFSET('Game Board'!F8:F55,0,UH1)=VA26)*(OFFSET('Game Board'!I8:I55,0,UH1)=VA27)*(OFFSET('Game Board'!G8:G55,0,UH1)=OFFSET('Game Board'!H8:H55,0,UH1))*1)+SUMPRODUCT((OFFSET('Game Board'!I8:I55,0,UH1)=VA26)*(OFFSET('Game Board'!F8:F55,0,UH1)=VA27)*(OFFSET('Game Board'!G8:G55,0,UH1)=OFFSET('Game Board'!H8:H55,0,UH1))*1)</f>
        <v>0</v>
      </c>
      <c r="VQ26" s="315">
        <f ca="1">SUMPRODUCT((OFFSET('Game Board'!F8:F55,0,UH1)=VA26)*(OFFSET('Game Board'!I8:I55,0,UH1)=VA25)*(OFFSET('Game Board'!G8:G55,0,UH1)&lt;OFFSET('Game Board'!H8:H55,0,UH1))*1)+SUMPRODUCT((OFFSET('Game Board'!I8:I55,0,UH1)=VA26)*(OFFSET('Game Board'!F8:F55,0,UH1)=VA25)*(OFFSET('Game Board'!H8:H55,0,UH1)&lt;OFFSET('Game Board'!G8:G55,0,UH1))*1)+SUMPRODUCT((OFFSET('Game Board'!F8:F55,0,UH1)=VA26)*(OFFSET('Game Board'!I8:I55,0,UH1)=VA27)*(OFFSET('Game Board'!G8:G55,0,UH1)&lt;OFFSET('Game Board'!H8:H55,0,UH1))*1)+SUMPRODUCT((OFFSET('Game Board'!I8:I55,0,UH1)=VA26)*(OFFSET('Game Board'!F8:F55,0,UH1)=VA27)*(OFFSET('Game Board'!H8:H55,0,UH1)&lt;OFFSET('Game Board'!G8:G55,0,UH1))*1)</f>
        <v>0</v>
      </c>
      <c r="VR26" s="315">
        <f ca="1">SUMIFS(OFFSET('Game Board'!G8:G55,0,UH1),OFFSET('Game Board'!F8:F55,0,UH1),VA26,OFFSET('Game Board'!I8:I55,0,UH1),VA25)+SUMIFS(OFFSET('Game Board'!G8:G55,0,UH1),OFFSET('Game Board'!F8:F55,0,UH1),VA26,OFFSET('Game Board'!I8:I55,0,UH1),VA27)+SUMIFS(OFFSET('Game Board'!H8:H55,0,UH1),OFFSET('Game Board'!I8:I55,0,UH1),VA26,OFFSET('Game Board'!F8:F55,0,UH1),VA25)+SUMIFS(OFFSET('Game Board'!H8:H55,0,UH1),OFFSET('Game Board'!I8:I55,0,UH1),VA26,OFFSET('Game Board'!F8:F55,0,UH1),VA27)</f>
        <v>0</v>
      </c>
      <c r="VS26" s="315">
        <f ca="1">SUMIFS(OFFSET('Game Board'!H8:H55,0,UH1),OFFSET('Game Board'!F8:F55,0,UH1),VA26,OFFSET('Game Board'!I8:I55,0,UH1),VA25)+SUMIFS(OFFSET('Game Board'!H8:H55,0,UH1),OFFSET('Game Board'!F8:F55,0,UH1),VA26,OFFSET('Game Board'!I8:I55,0,UH1),VA27)+SUMIFS(OFFSET('Game Board'!G8:G55,0,UH1),OFFSET('Game Board'!I8:I55,0,UH1),VA26,OFFSET('Game Board'!F8:F55,0,UH1),VA25)+SUMIFS(OFFSET('Game Board'!G8:G55,0,UH1),OFFSET('Game Board'!I8:I55,0,UH1),VA26,OFFSET('Game Board'!F8:F55,0,UH1),VA27)</f>
        <v>0</v>
      </c>
      <c r="VT26" s="315">
        <f t="shared" ca="1" si="354"/>
        <v>0</v>
      </c>
      <c r="VU26" s="315">
        <f t="shared" ca="1" si="355"/>
        <v>0</v>
      </c>
      <c r="VV26" s="315">
        <f t="shared" ref="VV26" ca="1" si="3806">IF(VA26&lt;&gt;"",SUMPRODUCT((UY24:UY27=UY26)*(VU24:VU27&gt;VU26)*1),0)</f>
        <v>0</v>
      </c>
      <c r="VW26" s="315">
        <f t="shared" ref="VW26" ca="1" si="3807">IF(VA26&lt;&gt;"",SUMPRODUCT((VV24:VV27=VV26)*(VT24:VT27&gt;VT26)*1),0)</f>
        <v>0</v>
      </c>
      <c r="VX26" s="315">
        <f t="shared" ca="1" si="358"/>
        <v>0</v>
      </c>
      <c r="VY26" s="315">
        <f t="shared" ref="VY26" ca="1" si="3808">IF(VA26&lt;&gt;"",SUMPRODUCT((VX24:VX27=VX26)*(VV24:VV27=VV26)*(VR24:VR27&gt;VR26)*1),0)</f>
        <v>0</v>
      </c>
      <c r="VZ26" s="315">
        <f t="shared" ca="1" si="160"/>
        <v>1</v>
      </c>
      <c r="WA26" s="315">
        <f ca="1">SUMPRODUCT((OFFSET('Game Board'!F8:F55,0,UH1)=VB26)*(OFFSET('Game Board'!I8:I55,0,UH1)=VB27)*(OFFSET('Game Board'!G8:G55,0,UH1)&gt;OFFSET('Game Board'!H8:H55,0,UH1))*1)+SUMPRODUCT((OFFSET('Game Board'!I8:I55,0,UH1)=VB26)*(OFFSET('Game Board'!F8:F55,0,UH1)=VB27)*(OFFSET('Game Board'!H8:H55,0,UH1)&gt;OFFSET('Game Board'!G8:G55,0,UH1))*1)</f>
        <v>0</v>
      </c>
      <c r="WB26" s="315">
        <f ca="1">SUMPRODUCT((OFFSET('Game Board'!F8:F55,0,UH1)=VB26)*(OFFSET('Game Board'!I8:I55,0,UH1)=VB27)*(OFFSET('Game Board'!G8:G55,0,UH1)=OFFSET('Game Board'!H8:H55,0,UH1))*1)+SUMPRODUCT((OFFSET('Game Board'!I8:I55,0,UH1)=VB26)*(OFFSET('Game Board'!F8:F55,0,UH1)=VB27)*(OFFSET('Game Board'!H8:H55,0,UH1)=OFFSET('Game Board'!G8:G55,0,UH1))*1)</f>
        <v>0</v>
      </c>
      <c r="WC26" s="315">
        <f ca="1">SUMPRODUCT((OFFSET('Game Board'!F8:F55,0,UH1)=VB26)*(OFFSET('Game Board'!I8:I55,0,UH1)=VB27)*(OFFSET('Game Board'!G8:G55,0,UH1)&lt;OFFSET('Game Board'!H8:H55,0,UH1))*1)+SUMPRODUCT((OFFSET('Game Board'!I8:I55,0,UH1)=VB26)*(OFFSET('Game Board'!F8:F55,0,UH1)=VB27)*(OFFSET('Game Board'!H8:H55,0,UH1)&lt;OFFSET('Game Board'!G8:G55,0,UH1))*1)</f>
        <v>0</v>
      </c>
      <c r="WD26" s="315">
        <f ca="1">SUMIFS(OFFSET('Game Board'!G8:G55,0,UH1),OFFSET('Game Board'!F8:F55,0,UH1),VB26,OFFSET('Game Board'!I8:I55,0,UH1),VB27)+SUMIFS(OFFSET('Game Board'!H8:H55,0,UH1),OFFSET('Game Board'!I8:I55,0,UH1),VB26,OFFSET('Game Board'!F8:F55,0,UH1),VB27)</f>
        <v>0</v>
      </c>
      <c r="WE26" s="315">
        <f ca="1">SUMIFS(OFFSET('Game Board'!H8:H55,0,UH1),OFFSET('Game Board'!F8:F55,0,UH1),VB26,OFFSET('Game Board'!I8:I55,0,UH1),VB27)+SUMIFS(OFFSET('Game Board'!G8:G55,0,UH1),OFFSET('Game Board'!I8:I55,0,UH1),VB26,OFFSET('Game Board'!F8:F55,0,UH1),VB27)</f>
        <v>0</v>
      </c>
      <c r="WF26" s="315">
        <f t="shared" ref="WF26:WF27" ca="1" si="3809">WD26-WE26</f>
        <v>0</v>
      </c>
      <c r="WG26" s="315">
        <f t="shared" ref="WG26:WG27" ca="1" si="3810">WB26*1+WA26*3</f>
        <v>0</v>
      </c>
      <c r="WH26" s="315">
        <f t="shared" ref="WH26" ca="1" si="3811">IF(VB26&lt;&gt;"",SUMPRODUCT((VK24:VK27=VK26)*(WG24:WG27&gt;WG26)*1),0)</f>
        <v>0</v>
      </c>
      <c r="WI26" s="315">
        <f t="shared" ref="WI26" ca="1" si="3812">IF(VB26&lt;&gt;"",SUMPRODUCT((WH24:WH27=WH26)*(WF24:WF27&gt;WF26)*1),0)</f>
        <v>0</v>
      </c>
      <c r="WJ26" s="315">
        <f t="shared" ref="WJ26:WJ27" ca="1" si="3813">WH26+WI26</f>
        <v>0</v>
      </c>
      <c r="WK26" s="315">
        <f t="shared" ref="WK26" ca="1" si="3814">IF(VB26&lt;&gt;"",SUMPRODUCT((WJ24:WJ27=WJ26)*(WH24:WH27=WH26)*(WD24:WD27&gt;WD26)*1),0)</f>
        <v>0</v>
      </c>
      <c r="WL26" s="315">
        <f t="shared" ca="1" si="161"/>
        <v>1</v>
      </c>
      <c r="WM26" s="315">
        <f t="shared" ref="WM26" ca="1" si="3815">SUMPRODUCT((WL24:WL27=WL26)*(UO24:UO27&gt;UO26)*1)</f>
        <v>1</v>
      </c>
      <c r="WN26" s="315">
        <f t="shared" ca="1" si="163"/>
        <v>2</v>
      </c>
      <c r="WO26" s="315" t="str">
        <f t="shared" si="361"/>
        <v>Brazil</v>
      </c>
      <c r="WP26" s="315">
        <f t="shared" ca="1" si="164"/>
        <v>0</v>
      </c>
      <c r="WQ26" s="315">
        <f ca="1">SUMPRODUCT((OFFSET('Game Board'!G8:G55,0,WQ1)&lt;&gt;"")*(OFFSET('Game Board'!F8:F55,0,WQ1)=C26)*(OFFSET('Game Board'!G8:G55,0,WQ1)&gt;OFFSET('Game Board'!H8:H55,0,WQ1))*1)+SUMPRODUCT((OFFSET('Game Board'!G8:G55,0,WQ1)&lt;&gt;"")*(OFFSET('Game Board'!I8:I55,0,WQ1)=C26)*(OFFSET('Game Board'!H8:H55,0,WQ1)&gt;OFFSET('Game Board'!G8:G55,0,WQ1))*1)</f>
        <v>0</v>
      </c>
      <c r="WR26" s="315">
        <f ca="1">SUMPRODUCT((OFFSET('Game Board'!G8:G55,0,WQ1)&lt;&gt;"")*(OFFSET('Game Board'!F8:F55,0,WQ1)=C26)*(OFFSET('Game Board'!G8:G55,0,WQ1)=OFFSET('Game Board'!H8:H55,0,WQ1))*1)+SUMPRODUCT((OFFSET('Game Board'!G8:G55,0,WQ1)&lt;&gt;"")*(OFFSET('Game Board'!I8:I55,0,WQ1)=C26)*(OFFSET('Game Board'!G8:G55,0,WQ1)=OFFSET('Game Board'!H8:H55,0,WQ1))*1)</f>
        <v>0</v>
      </c>
      <c r="WS26" s="315">
        <f ca="1">SUMPRODUCT((OFFSET('Game Board'!G8:G55,0,WQ1)&lt;&gt;"")*(OFFSET('Game Board'!F8:F55,0,WQ1)=C26)*(OFFSET('Game Board'!G8:G55,0,WQ1)&lt;OFFSET('Game Board'!H8:H55,0,WQ1))*1)+SUMPRODUCT((OFFSET('Game Board'!G8:G55,0,WQ1)&lt;&gt;"")*(OFFSET('Game Board'!I8:I55,0,WQ1)=C26)*(OFFSET('Game Board'!H8:H55,0,WQ1)&lt;OFFSET('Game Board'!G8:G55,0,WQ1))*1)</f>
        <v>0</v>
      </c>
      <c r="WT26" s="315">
        <f ca="1">SUMIF(OFFSET('Game Board'!F8:F55,0,WQ1),C26,OFFSET('Game Board'!G8:G55,0,WQ1))+SUMIF(OFFSET('Game Board'!I8:I55,0,WQ1),C26,OFFSET('Game Board'!H8:H55,0,WQ1))</f>
        <v>0</v>
      </c>
      <c r="WU26" s="315">
        <f ca="1">SUMIF(OFFSET('Game Board'!F8:F55,0,WQ1),C26,OFFSET('Game Board'!H8:H55,0,WQ1))+SUMIF(OFFSET('Game Board'!I8:I55,0,WQ1),C26,OFFSET('Game Board'!G8:G55,0,WQ1))</f>
        <v>0</v>
      </c>
      <c r="WV26" s="315">
        <f t="shared" ca="1" si="165"/>
        <v>0</v>
      </c>
      <c r="WW26" s="315">
        <f t="shared" ca="1" si="166"/>
        <v>0</v>
      </c>
      <c r="WX26" s="315">
        <f ca="1">INDEX(L4:L35,MATCH(XG26,C4:C35,0),0)</f>
        <v>1972</v>
      </c>
      <c r="WY26" s="319">
        <f>'Tournament Setup'!F28</f>
        <v>0</v>
      </c>
      <c r="WZ26" s="315">
        <f t="shared" ref="WZ26" ca="1" si="3816">RANK(WW26,WW24:WW27)</f>
        <v>1</v>
      </c>
      <c r="XA26" s="315">
        <f t="shared" ref="XA26" ca="1" si="3817">SUMPRODUCT((WZ24:WZ27=WZ26)*(WV24:WV27&gt;WV26)*1)</f>
        <v>0</v>
      </c>
      <c r="XB26" s="315">
        <f t="shared" ca="1" si="169"/>
        <v>1</v>
      </c>
      <c r="XC26" s="315">
        <f t="shared" ref="XC26" ca="1" si="3818">SUMPRODUCT((WZ24:WZ27=WZ26)*(WV24:WV27=WV26)*(WT24:WT27&gt;WT26)*1)</f>
        <v>0</v>
      </c>
      <c r="XD26" s="315">
        <f t="shared" ca="1" si="171"/>
        <v>1</v>
      </c>
      <c r="XE26" s="315">
        <f t="shared" ref="XE26" ca="1" si="3819">RANK(XD26,XD24:XD27,1)+COUNTIF(XD24:XD26,XD26)-1</f>
        <v>3</v>
      </c>
      <c r="XF26" s="315">
        <v>3</v>
      </c>
      <c r="XG26" s="315" t="str">
        <f t="shared" ref="XG26" ca="1" si="3820">INDEX(WO24:WO27,MATCH(XF26,XE24:XE27,0),0)</f>
        <v>Brazil</v>
      </c>
      <c r="XH26" s="315">
        <f t="shared" ref="XH26" ca="1" si="3821">INDEX(XD24:XD27,MATCH(XG26,WO24:WO27,0),0)</f>
        <v>1</v>
      </c>
      <c r="XI26" s="315" t="str">
        <f t="shared" ref="XI26:XI27" ca="1" si="3822">IF(AND(XI25&lt;&gt;"",XH26=1),XG26,"")</f>
        <v>Brazil</v>
      </c>
      <c r="XJ26" s="315" t="str">
        <f t="shared" ref="XJ26" ca="1" si="3823">IF(XJ25&lt;&gt;"",XG26,"")</f>
        <v/>
      </c>
      <c r="XK26" s="315" t="str">
        <f t="shared" ref="XK26" ca="1" si="3824">IF(XH27=3,XG26,"")</f>
        <v/>
      </c>
      <c r="XL26" s="315">
        <f ca="1">SUMPRODUCT((OFFSET('Game Board'!F8:F55,0,WQ1)=XI26)*(OFFSET('Game Board'!I8:I55,0,WQ1)=XI24)*(OFFSET('Game Board'!G8:G55,0,WQ1)&gt;OFFSET('Game Board'!H8:H55,0,WQ1))*1)+SUMPRODUCT((OFFSET('Game Board'!I8:I55,0,WQ1)=XI26)*(OFFSET('Game Board'!F8:F55,0,WQ1)=XI24)*(OFFSET('Game Board'!H8:H55,0,WQ1)&gt;OFFSET('Game Board'!G8:G55,0,WQ1))*1)+SUMPRODUCT((OFFSET('Game Board'!F8:F55,0,WQ1)=XI26)*(OFFSET('Game Board'!I8:I55,0,WQ1)=XI25)*(OFFSET('Game Board'!G8:G55,0,WQ1)&gt;OFFSET('Game Board'!H8:H55,0,WQ1))*1)+SUMPRODUCT((OFFSET('Game Board'!I8:I55,0,WQ1)=XI26)*(OFFSET('Game Board'!F8:F55,0,WQ1)=XI25)*(OFFSET('Game Board'!H8:H55,0,WQ1)&gt;OFFSET('Game Board'!G8:G55,0,WQ1))*1)+SUMPRODUCT((OFFSET('Game Board'!F8:F55,0,WQ1)=XI26)*(OFFSET('Game Board'!I8:I55,0,WQ1)=XI27)*(OFFSET('Game Board'!G8:G55,0,WQ1)&gt;OFFSET('Game Board'!H8:H55,0,WQ1))*1)+SUMPRODUCT((OFFSET('Game Board'!I8:I55,0,WQ1)=XI26)*(OFFSET('Game Board'!F8:F55,0,WQ1)=XI27)*(OFFSET('Game Board'!H8:H55,0,WQ1)&gt;OFFSET('Game Board'!G8:G55,0,WQ1))*1)</f>
        <v>0</v>
      </c>
      <c r="XM26" s="315">
        <f ca="1">SUMPRODUCT((OFFSET('Game Board'!F8:F55,0,WQ1)=XI26)*(OFFSET('Game Board'!I8:I55,0,WQ1)=XI24)*(OFFSET('Game Board'!G8:G55,0,WQ1)=OFFSET('Game Board'!H8:H55,0,WQ1))*1)+SUMPRODUCT((OFFSET('Game Board'!I8:I55,0,WQ1)=XI26)*(OFFSET('Game Board'!F8:F55,0,WQ1)=XI24)*(OFFSET('Game Board'!G8:G55,0,WQ1)=OFFSET('Game Board'!H8:H55,0,WQ1))*1)+SUMPRODUCT((OFFSET('Game Board'!F8:F55,0,WQ1)=XI26)*(OFFSET('Game Board'!I8:I55,0,WQ1)=XI25)*(OFFSET('Game Board'!G8:G55,0,WQ1)=OFFSET('Game Board'!H8:H55,0,WQ1))*1)+SUMPRODUCT((OFFSET('Game Board'!I8:I55,0,WQ1)=XI26)*(OFFSET('Game Board'!F8:F55,0,WQ1)=XI25)*(OFFSET('Game Board'!G8:G55,0,WQ1)=OFFSET('Game Board'!H8:H55,0,WQ1))*1)+SUMPRODUCT((OFFSET('Game Board'!F8:F55,0,WQ1)=XI26)*(OFFSET('Game Board'!I8:I55,0,WQ1)=XI27)*(OFFSET('Game Board'!G8:G55,0,WQ1)=OFFSET('Game Board'!H8:H55,0,WQ1))*1)+SUMPRODUCT((OFFSET('Game Board'!I8:I55,0,WQ1)=XI26)*(OFFSET('Game Board'!F8:F55,0,WQ1)=XI27)*(OFFSET('Game Board'!G8:G55,0,WQ1)=OFFSET('Game Board'!H8:H55,0,WQ1))*1)</f>
        <v>3</v>
      </c>
      <c r="XN26" s="315">
        <f ca="1">SUMPRODUCT((OFFSET('Game Board'!F8:F55,0,WQ1)=XI26)*(OFFSET('Game Board'!I8:I55,0,WQ1)=XI24)*(OFFSET('Game Board'!G8:G55,0,WQ1)&lt;OFFSET('Game Board'!H8:H55,0,WQ1))*1)+SUMPRODUCT((OFFSET('Game Board'!I8:I55,0,WQ1)=XI26)*(OFFSET('Game Board'!F8:F55,0,WQ1)=XI24)*(OFFSET('Game Board'!H8:H55,0,WQ1)&lt;OFFSET('Game Board'!G8:G55,0,WQ1))*1)+SUMPRODUCT((OFFSET('Game Board'!F8:F55,0,WQ1)=XI26)*(OFFSET('Game Board'!I8:I55,0,WQ1)=XI25)*(OFFSET('Game Board'!G8:G55,0,WQ1)&lt;OFFSET('Game Board'!H8:H55,0,WQ1))*1)+SUMPRODUCT((OFFSET('Game Board'!I8:I55,0,WQ1)=XI26)*(OFFSET('Game Board'!F8:F55,0,WQ1)=XI25)*(OFFSET('Game Board'!H8:H55,0,WQ1)&lt;OFFSET('Game Board'!G8:G55,0,WQ1))*1)+SUMPRODUCT((OFFSET('Game Board'!F8:F55,0,WQ1)=XI26)*(OFFSET('Game Board'!I8:I55,0,WQ1)=XI27)*(OFFSET('Game Board'!G8:G55,0,WQ1)&lt;OFFSET('Game Board'!H8:H55,0,WQ1))*1)+SUMPRODUCT((OFFSET('Game Board'!I8:I55,0,WQ1)=XI26)*(OFFSET('Game Board'!F8:F55,0,WQ1)=XI27)*(OFFSET('Game Board'!H8:H55,0,WQ1)&lt;OFFSET('Game Board'!G8:G55,0,WQ1))*1)</f>
        <v>0</v>
      </c>
      <c r="XO26" s="315">
        <f ca="1">SUMIFS(OFFSET('Game Board'!G8:G55,0,WQ1),OFFSET('Game Board'!F8:F55,0,WQ1),XI26,OFFSET('Game Board'!I8:I55,0,WQ1),XI24)+SUMIFS(OFFSET('Game Board'!G8:G55,0,WQ1),OFFSET('Game Board'!F8:F55,0,WQ1),XI26,OFFSET('Game Board'!I8:I55,0,WQ1),XI25)+SUMIFS(OFFSET('Game Board'!G8:G55,0,WQ1),OFFSET('Game Board'!F8:F55,0,WQ1),XI26,OFFSET('Game Board'!I8:I55,0,WQ1),XI27)+SUMIFS(OFFSET('Game Board'!H8:H55,0,WQ1),OFFSET('Game Board'!I8:I55,0,WQ1),XI26,OFFSET('Game Board'!F8:F55,0,WQ1),XI24)+SUMIFS(OFFSET('Game Board'!H8:H55,0,WQ1),OFFSET('Game Board'!I8:I55,0,WQ1),XI26,OFFSET('Game Board'!F8:F55,0,WQ1),XI25)+SUMIFS(OFFSET('Game Board'!H8:H55,0,WQ1),OFFSET('Game Board'!I8:I55,0,WQ1),XI26,OFFSET('Game Board'!F8:F55,0,WQ1),XI27)</f>
        <v>0</v>
      </c>
      <c r="XP26" s="315">
        <f ca="1">SUMIFS(OFFSET('Game Board'!H8:H55,0,WQ1),OFFSET('Game Board'!F8:F55,0,WQ1),XI26,OFFSET('Game Board'!I8:I55,0,WQ1),XI24)+SUMIFS(OFFSET('Game Board'!H8:H55,0,WQ1),OFFSET('Game Board'!F8:F55,0,WQ1),XI26,OFFSET('Game Board'!I8:I55,0,WQ1),XI25)+SUMIFS(OFFSET('Game Board'!H8:H55,0,WQ1),OFFSET('Game Board'!F8:F55,0,WQ1),XI26,OFFSET('Game Board'!I8:I55,0,WQ1),XI27)+SUMIFS(OFFSET('Game Board'!G8:G55,0,WQ1),OFFSET('Game Board'!I8:I55,0,WQ1),XI26,OFFSET('Game Board'!F8:F55,0,WQ1),XI24)+SUMIFS(OFFSET('Game Board'!G8:G55,0,WQ1),OFFSET('Game Board'!I8:I55,0,WQ1),XI26,OFFSET('Game Board'!F8:F55,0,WQ1),XI25)+SUMIFS(OFFSET('Game Board'!G8:G55,0,WQ1),OFFSET('Game Board'!I8:I55,0,WQ1),XI26,OFFSET('Game Board'!F8:F55,0,WQ1),XI27)</f>
        <v>0</v>
      </c>
      <c r="XQ26" s="315">
        <f t="shared" ca="1" si="176"/>
        <v>0</v>
      </c>
      <c r="XR26" s="315">
        <f t="shared" ca="1" si="177"/>
        <v>3</v>
      </c>
      <c r="XS26" s="315">
        <f t="shared" ref="XS26" ca="1" si="3825">IF(XI26&lt;&gt;"",SUMPRODUCT((XH24:XH27=XH26)*(XR24:XR27&gt;XR26)*1),0)</f>
        <v>0</v>
      </c>
      <c r="XT26" s="315">
        <f t="shared" ref="XT26" ca="1" si="3826">IF(XI26&lt;&gt;"",SUMPRODUCT((XS24:XS27=XS26)*(XQ24:XQ27&gt;XQ26)*1),0)</f>
        <v>0</v>
      </c>
      <c r="XU26" s="315">
        <f t="shared" ca="1" si="180"/>
        <v>0</v>
      </c>
      <c r="XV26" s="315">
        <f t="shared" ref="XV26" ca="1" si="3827">IF(XI26&lt;&gt;"",SUMPRODUCT((XU24:XU27=XU26)*(XS24:XS27=XS26)*(XO24:XO27&gt;XO26)*1),0)</f>
        <v>0</v>
      </c>
      <c r="XW26" s="315">
        <f t="shared" ca="1" si="182"/>
        <v>1</v>
      </c>
      <c r="XX26" s="315">
        <f ca="1">SUMPRODUCT((OFFSET('Game Board'!F8:F55,0,WQ1)=XJ26)*(OFFSET('Game Board'!I8:I55,0,WQ1)=XJ25)*(OFFSET('Game Board'!G8:G55,0,WQ1)&gt;OFFSET('Game Board'!H8:H55,0,WQ1))*1)+SUMPRODUCT((OFFSET('Game Board'!I8:I55,0,WQ1)=XJ26)*(OFFSET('Game Board'!F8:F55,0,WQ1)=XJ25)*(OFFSET('Game Board'!H8:H55,0,WQ1)&gt;OFFSET('Game Board'!G8:G55,0,WQ1))*1)+SUMPRODUCT((OFFSET('Game Board'!F8:F55,0,WQ1)=XJ26)*(OFFSET('Game Board'!I8:I55,0,WQ1)=XJ27)*(OFFSET('Game Board'!G8:G55,0,WQ1)&gt;OFFSET('Game Board'!H8:H55,0,WQ1))*1)+SUMPRODUCT((OFFSET('Game Board'!I8:I55,0,WQ1)=XJ26)*(OFFSET('Game Board'!F8:F55,0,WQ1)=XJ27)*(OFFSET('Game Board'!H8:H55,0,WQ1)&gt;OFFSET('Game Board'!G8:G55,0,WQ1))*1)</f>
        <v>0</v>
      </c>
      <c r="XY26" s="315">
        <f ca="1">SUMPRODUCT((OFFSET('Game Board'!F8:F55,0,WQ1)=XJ26)*(OFFSET('Game Board'!I8:I55,0,WQ1)=XJ25)*(OFFSET('Game Board'!G8:G55,0,WQ1)=OFFSET('Game Board'!H8:H55,0,WQ1))*1)+SUMPRODUCT((OFFSET('Game Board'!I8:I55,0,WQ1)=XJ26)*(OFFSET('Game Board'!F8:F55,0,WQ1)=XJ25)*(OFFSET('Game Board'!G8:G55,0,WQ1)=OFFSET('Game Board'!H8:H55,0,WQ1))*1)+SUMPRODUCT((OFFSET('Game Board'!F8:F55,0,WQ1)=XJ26)*(OFFSET('Game Board'!I8:I55,0,WQ1)=XJ27)*(OFFSET('Game Board'!G8:G55,0,WQ1)=OFFSET('Game Board'!H8:H55,0,WQ1))*1)+SUMPRODUCT((OFFSET('Game Board'!I8:I55,0,WQ1)=XJ26)*(OFFSET('Game Board'!F8:F55,0,WQ1)=XJ27)*(OFFSET('Game Board'!G8:G55,0,WQ1)=OFFSET('Game Board'!H8:H55,0,WQ1))*1)</f>
        <v>0</v>
      </c>
      <c r="XZ26" s="315">
        <f ca="1">SUMPRODUCT((OFFSET('Game Board'!F8:F55,0,WQ1)=XJ26)*(OFFSET('Game Board'!I8:I55,0,WQ1)=XJ25)*(OFFSET('Game Board'!G8:G55,0,WQ1)&lt;OFFSET('Game Board'!H8:H55,0,WQ1))*1)+SUMPRODUCT((OFFSET('Game Board'!I8:I55,0,WQ1)=XJ26)*(OFFSET('Game Board'!F8:F55,0,WQ1)=XJ25)*(OFFSET('Game Board'!H8:H55,0,WQ1)&lt;OFFSET('Game Board'!G8:G55,0,WQ1))*1)+SUMPRODUCT((OFFSET('Game Board'!F8:F55,0,WQ1)=XJ26)*(OFFSET('Game Board'!I8:I55,0,WQ1)=XJ27)*(OFFSET('Game Board'!G8:G55,0,WQ1)&lt;OFFSET('Game Board'!H8:H55,0,WQ1))*1)+SUMPRODUCT((OFFSET('Game Board'!I8:I55,0,WQ1)=XJ26)*(OFFSET('Game Board'!F8:F55,0,WQ1)=XJ27)*(OFFSET('Game Board'!H8:H55,0,WQ1)&lt;OFFSET('Game Board'!G8:G55,0,WQ1))*1)</f>
        <v>0</v>
      </c>
      <c r="YA26" s="315">
        <f ca="1">SUMIFS(OFFSET('Game Board'!G8:G55,0,WQ1),OFFSET('Game Board'!F8:F55,0,WQ1),XJ26,OFFSET('Game Board'!I8:I55,0,WQ1),XJ25)+SUMIFS(OFFSET('Game Board'!G8:G55,0,WQ1),OFFSET('Game Board'!F8:F55,0,WQ1),XJ26,OFFSET('Game Board'!I8:I55,0,WQ1),XJ27)+SUMIFS(OFFSET('Game Board'!H8:H55,0,WQ1),OFFSET('Game Board'!I8:I55,0,WQ1),XJ26,OFFSET('Game Board'!F8:F55,0,WQ1),XJ25)+SUMIFS(OFFSET('Game Board'!H8:H55,0,WQ1),OFFSET('Game Board'!I8:I55,0,WQ1),XJ26,OFFSET('Game Board'!F8:F55,0,WQ1),XJ27)</f>
        <v>0</v>
      </c>
      <c r="YB26" s="315">
        <f ca="1">SUMIFS(OFFSET('Game Board'!H8:H55,0,WQ1),OFFSET('Game Board'!F8:F55,0,WQ1),XJ26,OFFSET('Game Board'!I8:I55,0,WQ1),XJ25)+SUMIFS(OFFSET('Game Board'!H8:H55,0,WQ1),OFFSET('Game Board'!F8:F55,0,WQ1),XJ26,OFFSET('Game Board'!I8:I55,0,WQ1),XJ27)+SUMIFS(OFFSET('Game Board'!G8:G55,0,WQ1),OFFSET('Game Board'!I8:I55,0,WQ1),XJ26,OFFSET('Game Board'!F8:F55,0,WQ1),XJ25)+SUMIFS(OFFSET('Game Board'!G8:G55,0,WQ1),OFFSET('Game Board'!I8:I55,0,WQ1),XJ26,OFFSET('Game Board'!F8:F55,0,WQ1),XJ27)</f>
        <v>0</v>
      </c>
      <c r="YC26" s="315">
        <f t="shared" ca="1" si="373"/>
        <v>0</v>
      </c>
      <c r="YD26" s="315">
        <f t="shared" ca="1" si="374"/>
        <v>0</v>
      </c>
      <c r="YE26" s="315">
        <f t="shared" ref="YE26" ca="1" si="3828">IF(XJ26&lt;&gt;"",SUMPRODUCT((XH24:XH27=XH26)*(YD24:YD27&gt;YD26)*1),0)</f>
        <v>0</v>
      </c>
      <c r="YF26" s="315">
        <f t="shared" ref="YF26" ca="1" si="3829">IF(XJ26&lt;&gt;"",SUMPRODUCT((YE24:YE27=YE26)*(YC24:YC27&gt;YC26)*1),0)</f>
        <v>0</v>
      </c>
      <c r="YG26" s="315">
        <f t="shared" ca="1" si="377"/>
        <v>0</v>
      </c>
      <c r="YH26" s="315">
        <f t="shared" ref="YH26" ca="1" si="3830">IF(XJ26&lt;&gt;"",SUMPRODUCT((YG24:YG27=YG26)*(YE24:YE27=YE26)*(YA24:YA27&gt;YA26)*1),0)</f>
        <v>0</v>
      </c>
      <c r="YI26" s="315">
        <f t="shared" ca="1" si="183"/>
        <v>1</v>
      </c>
      <c r="YJ26" s="315">
        <f ca="1">SUMPRODUCT((OFFSET('Game Board'!F8:F55,0,WQ1)=XK26)*(OFFSET('Game Board'!I8:I55,0,WQ1)=XK27)*(OFFSET('Game Board'!G8:G55,0,WQ1)&gt;OFFSET('Game Board'!H8:H55,0,WQ1))*1)+SUMPRODUCT((OFFSET('Game Board'!I8:I55,0,WQ1)=XK26)*(OFFSET('Game Board'!F8:F55,0,WQ1)=XK27)*(OFFSET('Game Board'!H8:H55,0,WQ1)&gt;OFFSET('Game Board'!G8:G55,0,WQ1))*1)</f>
        <v>0</v>
      </c>
      <c r="YK26" s="315">
        <f ca="1">SUMPRODUCT((OFFSET('Game Board'!F8:F55,0,WQ1)=XK26)*(OFFSET('Game Board'!I8:I55,0,WQ1)=XK27)*(OFFSET('Game Board'!G8:G55,0,WQ1)=OFFSET('Game Board'!H8:H55,0,WQ1))*1)+SUMPRODUCT((OFFSET('Game Board'!I8:I55,0,WQ1)=XK26)*(OFFSET('Game Board'!F8:F55,0,WQ1)=XK27)*(OFFSET('Game Board'!H8:H55,0,WQ1)=OFFSET('Game Board'!G8:G55,0,WQ1))*1)</f>
        <v>0</v>
      </c>
      <c r="YL26" s="315">
        <f ca="1">SUMPRODUCT((OFFSET('Game Board'!F8:F55,0,WQ1)=XK26)*(OFFSET('Game Board'!I8:I55,0,WQ1)=XK27)*(OFFSET('Game Board'!G8:G55,0,WQ1)&lt;OFFSET('Game Board'!H8:H55,0,WQ1))*1)+SUMPRODUCT((OFFSET('Game Board'!I8:I55,0,WQ1)=XK26)*(OFFSET('Game Board'!F8:F55,0,WQ1)=XK27)*(OFFSET('Game Board'!H8:H55,0,WQ1)&lt;OFFSET('Game Board'!G8:G55,0,WQ1))*1)</f>
        <v>0</v>
      </c>
      <c r="YM26" s="315">
        <f ca="1">SUMIFS(OFFSET('Game Board'!G8:G55,0,WQ1),OFFSET('Game Board'!F8:F55,0,WQ1),XK26,OFFSET('Game Board'!I8:I55,0,WQ1),XK27)+SUMIFS(OFFSET('Game Board'!H8:H55,0,WQ1),OFFSET('Game Board'!I8:I55,0,WQ1),XK26,OFFSET('Game Board'!F8:F55,0,WQ1),XK27)</f>
        <v>0</v>
      </c>
      <c r="YN26" s="315">
        <f ca="1">SUMIFS(OFFSET('Game Board'!H8:H55,0,WQ1),OFFSET('Game Board'!F8:F55,0,WQ1),XK26,OFFSET('Game Board'!I8:I55,0,WQ1),XK27)+SUMIFS(OFFSET('Game Board'!G8:G55,0,WQ1),OFFSET('Game Board'!I8:I55,0,WQ1),XK26,OFFSET('Game Board'!F8:F55,0,WQ1),XK27)</f>
        <v>0</v>
      </c>
      <c r="YO26" s="315">
        <f t="shared" ref="YO26:YO27" ca="1" si="3831">YM26-YN26</f>
        <v>0</v>
      </c>
      <c r="YP26" s="315">
        <f t="shared" ref="YP26:YP27" ca="1" si="3832">YK26*1+YJ26*3</f>
        <v>0</v>
      </c>
      <c r="YQ26" s="315">
        <f t="shared" ref="YQ26" ca="1" si="3833">IF(XK26&lt;&gt;"",SUMPRODUCT((XT24:XT27=XT26)*(YP24:YP27&gt;YP26)*1),0)</f>
        <v>0</v>
      </c>
      <c r="YR26" s="315">
        <f t="shared" ref="YR26" ca="1" si="3834">IF(XK26&lt;&gt;"",SUMPRODUCT((YQ24:YQ27=YQ26)*(YO24:YO27&gt;YO26)*1),0)</f>
        <v>0</v>
      </c>
      <c r="YS26" s="315">
        <f t="shared" ref="YS26:YS27" ca="1" si="3835">YQ26+YR26</f>
        <v>0</v>
      </c>
      <c r="YT26" s="315">
        <f t="shared" ref="YT26" ca="1" si="3836">IF(XK26&lt;&gt;"",SUMPRODUCT((YS24:YS27=YS26)*(YQ24:YQ27=YQ26)*(YM24:YM27&gt;YM26)*1),0)</f>
        <v>0</v>
      </c>
      <c r="YU26" s="315">
        <f t="shared" ca="1" si="184"/>
        <v>1</v>
      </c>
      <c r="YV26" s="315">
        <f t="shared" ref="YV26" ca="1" si="3837">SUMPRODUCT((YU24:YU27=YU26)*(WX24:WX27&gt;WX26)*1)</f>
        <v>1</v>
      </c>
      <c r="YW26" s="315">
        <f t="shared" ca="1" si="186"/>
        <v>2</v>
      </c>
      <c r="YX26" s="315" t="str">
        <f t="shared" si="380"/>
        <v>Brazil</v>
      </c>
    </row>
    <row r="27" spans="1:674" x14ac:dyDescent="0.35">
      <c r="A27" s="315">
        <f>INDEX(M4:M35,MATCH(U27,C4:C35,0),0)</f>
        <v>1482</v>
      </c>
      <c r="B27" s="315">
        <f t="shared" si="815"/>
        <v>4</v>
      </c>
      <c r="C27" s="315" t="str">
        <f>'Tournament Setup'!D29</f>
        <v>Panama</v>
      </c>
      <c r="D27" s="315">
        <f t="shared" si="187"/>
        <v>0</v>
      </c>
      <c r="E27" s="315">
        <f>SUMPRODUCT(('Game Board'!G8:G55&lt;&gt;"")*('Game Board'!F8:F55=C27)*('Game Board'!G8:G55&gt;'Game Board'!H8:H55)*1)+SUMPRODUCT(('Game Board'!G8:G55&lt;&gt;"")*('Game Board'!I8:I55=C27)*('Game Board'!H8:H55&gt;'Game Board'!G8:G55)*1)</f>
        <v>0</v>
      </c>
      <c r="F27" s="315">
        <f>SUMPRODUCT(('Game Board'!G8:G55&lt;&gt;"")*('Game Board'!F8:F55=C27)*('Game Board'!G8:G55='Game Board'!H8:H55)*1)+SUMPRODUCT(('Game Board'!G8:G55&lt;&gt;"")*('Game Board'!I8:I55=C27)*('Game Board'!G8:G55='Game Board'!H8:H55)*1)</f>
        <v>0</v>
      </c>
      <c r="G27" s="315">
        <f>SUMPRODUCT(('Game Board'!G8:G55&lt;&gt;"")*('Game Board'!F8:F55=C27)*('Game Board'!G8:G55&lt;'Game Board'!H8:H55)*1)+SUMPRODUCT(('Game Board'!G8:G55&lt;&gt;"")*('Game Board'!I8:I55=C27)*('Game Board'!H8:H55&lt;'Game Board'!G8:G55)*1)</f>
        <v>0</v>
      </c>
      <c r="H27" s="315">
        <f>SUMIF('Game Board'!F8:F55,C27,'Game Board'!G8:G55)+SUMIF('Game Board'!I8:I55,C27,'Game Board'!H8:H55)</f>
        <v>0</v>
      </c>
      <c r="I27" s="315">
        <f>SUMIF('Game Board'!F8:F55,C27,'Game Board'!H8:H55)+SUMIF('Game Board'!I8:I55,C27,'Game Board'!G8:G55)</f>
        <v>0</v>
      </c>
      <c r="J27" s="315">
        <f t="shared" si="188"/>
        <v>0</v>
      </c>
      <c r="K27" s="315">
        <f t="shared" si="189"/>
        <v>0</v>
      </c>
      <c r="L27" s="319">
        <f>'Tournament Setup'!E29</f>
        <v>1482</v>
      </c>
      <c r="M27" s="315">
        <f>IF('Tournament Setup'!F29&lt;&gt;"",-'Tournament Setup'!F29,'Tournament Setup'!E29)</f>
        <v>1482</v>
      </c>
      <c r="N27" s="315">
        <f>RANK(K27,K24:K27)</f>
        <v>1</v>
      </c>
      <c r="O27" s="315">
        <f>SUMPRODUCT((N24:N27=N27)*(J24:J27&gt;J27)*1)</f>
        <v>0</v>
      </c>
      <c r="P27" s="315">
        <f t="shared" si="190"/>
        <v>1</v>
      </c>
      <c r="Q27" s="315">
        <f>SUMPRODUCT((N24:N27=N27)*(J24:J27=J27)*(H24:H27&gt;H27)*1)</f>
        <v>0</v>
      </c>
      <c r="R27" s="315">
        <f t="shared" si="191"/>
        <v>1</v>
      </c>
      <c r="S27" s="315">
        <f>RANK(R27,R24:R27,1)+COUNTIF(R24:R27,R27)-1</f>
        <v>4</v>
      </c>
      <c r="T27" s="315">
        <v>4</v>
      </c>
      <c r="U27" s="315" t="str">
        <f t="shared" ref="U27" si="3838">INDEX(C24:C27,MATCH(T27,S24:S27,0),0)</f>
        <v>Panama</v>
      </c>
      <c r="V27" s="315">
        <f>INDEX(R24:R27,MATCH(U27,C24:C27,0),0)</f>
        <v>1</v>
      </c>
      <c r="W27" s="315" t="str">
        <f t="shared" si="3613"/>
        <v>Panama</v>
      </c>
      <c r="X27" s="315" t="str">
        <f t="shared" ref="X27" si="3839">IF(AND(X26&lt;&gt;"",V27=2),U27,"")</f>
        <v/>
      </c>
      <c r="Y27" s="315" t="str">
        <f t="shared" ref="Y27" si="3840">IF(AND(Y26&lt;&gt;"",V27=3),U27,"")</f>
        <v/>
      </c>
      <c r="Z27" s="315">
        <f>SUMPRODUCT(('Game Board'!F8:F55=W27)*('Game Board'!I8:I55=W24)*('Game Board'!G8:G55&gt;'Game Board'!H8:H55)*1)+SUMPRODUCT(('Game Board'!I8:I55=W27)*('Game Board'!F8:F55=W24)*('Game Board'!H8:H55&gt;'Game Board'!G8:G55)*1)+SUMPRODUCT(('Game Board'!F8:F55=W27)*('Game Board'!I8:I55=W25)*('Game Board'!G8:G55&gt;'Game Board'!H8:H55)*1)+SUMPRODUCT(('Game Board'!I8:I55=W27)*('Game Board'!F8:F55=W25)*('Game Board'!H8:H55&gt;'Game Board'!G8:G55)*1)+SUMPRODUCT(('Game Board'!F8:F55=W27)*('Game Board'!I8:I55=W26)*('Game Board'!G8:G55&gt;'Game Board'!H8:H55)*1)+SUMPRODUCT(('Game Board'!I8:I55=W27)*('Game Board'!F8:F55=W26)*('Game Board'!H8:H55&gt;'Game Board'!G8:G55)*1)</f>
        <v>0</v>
      </c>
      <c r="AA27" s="315">
        <f>SUMPRODUCT(('Game Board'!F8:F55=W27)*('Game Board'!I8:I55=W24)*('Game Board'!G8:G55&gt;='Game Board'!H8:H55)*1)+SUMPRODUCT(('Game Board'!I8:I55=W27)*('Game Board'!F8:F55=W24)*('Game Board'!G8:G55='Game Board'!H8:H55)*1)+SUMPRODUCT(('Game Board'!F8:F55=W27)*('Game Board'!I8:I55=W25)*('Game Board'!G8:G55='Game Board'!H8:H55)*1)+SUMPRODUCT(('Game Board'!I8:I55=W27)*('Game Board'!F8:F55=W25)*('Game Board'!G8:G55='Game Board'!H8:H55)*1)+SUMPRODUCT(('Game Board'!F8:F55=W27)*('Game Board'!I8:I55=W26)*('Game Board'!G8:G55='Game Board'!H8:H55)*1)+SUMPRODUCT(('Game Board'!I8:I55=W27)*('Game Board'!F8:F55=W26)*('Game Board'!G8:G55='Game Board'!H8:H55)*1)</f>
        <v>3</v>
      </c>
      <c r="AB27" s="315">
        <f>SUMPRODUCT(('Game Board'!F8:F55=W27)*('Game Board'!I8:I55=W24)*('Game Board'!G8:G55&lt;'Game Board'!H8:H55)*1)+SUMPRODUCT(('Game Board'!I8:I55=W27)*('Game Board'!F8:F55=W24)*('Game Board'!H8:H55&lt;'Game Board'!G8:G55)*1)+SUMPRODUCT(('Game Board'!F8:F55=W27)*('Game Board'!I8:I55=W25)*('Game Board'!G8:G55&lt;'Game Board'!H8:H55)*1)+SUMPRODUCT(('Game Board'!I8:I55=W27)*('Game Board'!F8:F55=W25)*('Game Board'!H8:H55&lt;'Game Board'!G8:G55)*1)+SUMPRODUCT(('Game Board'!F8:F55=W27)*('Game Board'!I8:I55=W26)*('Game Board'!G8:G55&lt;'Game Board'!H8:H55)*1)+SUMPRODUCT(('Game Board'!I8:I55=W27)*('Game Board'!F8:F55=W26)*('Game Board'!H8:H55&lt;'Game Board'!G8:G55)*1)</f>
        <v>0</v>
      </c>
      <c r="AC27" s="315">
        <f>SUMIFS('Game Board'!G8:G55,'Game Board'!F8:F55,W27,'Game Board'!I8:I55,W24)+SUMIFS('Game Board'!G8:G55,'Game Board'!F8:F55,W27,'Game Board'!I8:I55,W25)+SUMIFS('Game Board'!G8:G55,'Game Board'!F8:F55,W27,'Game Board'!I8:I55,W26)+SUMIFS('Game Board'!H8:H55,'Game Board'!I8:I55,W27,'Game Board'!F8:F55,W24)+SUMIFS('Game Board'!H8:H55,'Game Board'!I8:I55,W27,'Game Board'!F8:F55,W25)+SUMIFS('Game Board'!H8:H55,'Game Board'!I8:I55,W27,'Game Board'!F8:F55,W26)</f>
        <v>0</v>
      </c>
      <c r="AD27" s="315">
        <f>SUMIFS('Game Board'!H8:H55,'Game Board'!F8:F55,W27,'Game Board'!I8:I55,W24)+SUMIFS('Game Board'!H8:H55,'Game Board'!F8:F55,W27,'Game Board'!I8:I55,W25)+SUMIFS('Game Board'!H8:H55,'Game Board'!F8:F55,W27,'Game Board'!I8:I55,W26)+SUMIFS('Game Board'!G8:G55,'Game Board'!I8:I55,W27,'Game Board'!F8:F55,W24)+SUMIFS('Game Board'!G8:G55,'Game Board'!I8:I55,W27,'Game Board'!F8:F55,W25)+SUMIFS('Game Board'!G8:G55,'Game Board'!I8:I55,W27,'Game Board'!F8:F55,W26)</f>
        <v>0</v>
      </c>
      <c r="AE27" s="315">
        <f t="shared" si="192"/>
        <v>0</v>
      </c>
      <c r="AF27" s="315">
        <f t="shared" si="193"/>
        <v>3</v>
      </c>
      <c r="AG27" s="315">
        <f t="shared" ref="AG27" si="3841">IF(W27&lt;&gt;"",SUMPRODUCT((V24:V27=V27)*(AF24:AF27&gt;AF27)*1),0)</f>
        <v>0</v>
      </c>
      <c r="AH27" s="315">
        <f t="shared" ref="AH27" si="3842">IF(W27&lt;&gt;"",SUMPRODUCT((AG24:AG27=AG27)*(AE24:AE27&gt;AE27)*1),0)</f>
        <v>0</v>
      </c>
      <c r="AI27" s="315">
        <f t="shared" si="0"/>
        <v>0</v>
      </c>
      <c r="AJ27" s="315">
        <f t="shared" ref="AJ27" si="3843">IF(W27&lt;&gt;"",SUMPRODUCT((AI24:AI27=AI27)*(AG24:AG27=AG27)*(AC24:AC27&gt;AC27)*1),0)</f>
        <v>0</v>
      </c>
      <c r="AK27" s="315">
        <f t="shared" si="194"/>
        <v>1</v>
      </c>
      <c r="AL27" s="315">
        <f>SUMPRODUCT(('Game Board'!F8:F55=X27)*('Game Board'!I8:I55=X25)*('Game Board'!G8:G55&gt;'Game Board'!H8:H55)*1)+SUMPRODUCT(('Game Board'!I8:I55=X27)*('Game Board'!F8:F55=X25)*('Game Board'!H8:H55&gt;'Game Board'!G8:G55)*1)+SUMPRODUCT(('Game Board'!F8:F55=X27)*('Game Board'!I8:I55=X26)*('Game Board'!G8:G55&gt;'Game Board'!H8:H55)*1)+SUMPRODUCT(('Game Board'!I8:I55=X27)*('Game Board'!F8:F55=X26)*('Game Board'!H8:H55&gt;'Game Board'!G8:G55)*1)</f>
        <v>0</v>
      </c>
      <c r="AM27" s="315">
        <f>SUMPRODUCT(('Game Board'!F8:F55=X27)*('Game Board'!I8:I55=X25)*('Game Board'!G8:G55='Game Board'!H8:H55)*1)+SUMPRODUCT(('Game Board'!I8:I55=X27)*('Game Board'!F8:F55=X25)*('Game Board'!G8:G55='Game Board'!H8:H55)*1)+SUMPRODUCT(('Game Board'!F8:F55=X27)*('Game Board'!I8:I55=X26)*('Game Board'!G8:G55='Game Board'!H8:H55)*1)+SUMPRODUCT(('Game Board'!I8:I55=X27)*('Game Board'!F8:F55=X26)*('Game Board'!G8:G55='Game Board'!H8:H55)*1)</f>
        <v>0</v>
      </c>
      <c r="AN27" s="315">
        <f>SUMPRODUCT(('Game Board'!F8:F55=X27)*('Game Board'!I8:I55=X25)*('Game Board'!G8:G55&lt;'Game Board'!H8:H55)*1)+SUMPRODUCT(('Game Board'!I8:I55=X27)*('Game Board'!F8:F55=X25)*('Game Board'!H8:H55&lt;'Game Board'!G8:G55)*1)+SUMPRODUCT(('Game Board'!F8:F55=X27)*('Game Board'!I8:I55=X26)*('Game Board'!G8:G55&lt;'Game Board'!H8:H55)*1)+SUMPRODUCT(('Game Board'!I8:I55=X27)*('Game Board'!F8:F55=X26)*('Game Board'!H8:H55&lt;'Game Board'!G8:G55)*1)</f>
        <v>0</v>
      </c>
      <c r="AO27" s="315">
        <f>SUMIFS('Game Board'!G8:G55,'Game Board'!F8:F55,X27,'Game Board'!I8:I55,X25)+SUMIFS('Game Board'!G8:G55,'Game Board'!F8:F55,X27,'Game Board'!I8:I55,X26)+SUMIFS('Game Board'!H8:H55,'Game Board'!I8:I55,X27,'Game Board'!F8:F55,X25)+SUMIFS('Game Board'!H8:H55,'Game Board'!I8:I55,X27,'Game Board'!F8:F55,X26)</f>
        <v>0</v>
      </c>
      <c r="AP27" s="315">
        <f>SUMIFS('Game Board'!G8:G55,'Game Board'!F8:F55,X27,'Game Board'!I8:I55,X25)+SUMIFS('Game Board'!G8:G55,'Game Board'!F8:F55,X27,'Game Board'!I8:I55,X26)+SUMIFS('Game Board'!H8:H55,'Game Board'!I8:I55,X27,'Game Board'!F8:F55,X25)+SUMIFS('Game Board'!H8:H55,'Game Board'!I8:I55,X27,'Game Board'!F8:F55,X26)</f>
        <v>0</v>
      </c>
      <c r="AQ27" s="315">
        <f t="shared" si="195"/>
        <v>0</v>
      </c>
      <c r="AR27" s="315">
        <f t="shared" si="196"/>
        <v>0</v>
      </c>
      <c r="AS27" s="315">
        <f t="shared" ref="AS27" si="3844">IF(X27&lt;&gt;"",SUMPRODUCT((V24:V27=V27)*(AR24:AR27&gt;AR27)*1),0)</f>
        <v>0</v>
      </c>
      <c r="AT27" s="315">
        <f t="shared" ref="AT27" si="3845">IF(X27&lt;&gt;"",SUMPRODUCT((AS24:AS27=AS27)*(AQ24:AQ27&gt;AQ27)*1),0)</f>
        <v>0</v>
      </c>
      <c r="AU27" s="315">
        <f t="shared" si="197"/>
        <v>0</v>
      </c>
      <c r="AV27" s="315">
        <f t="shared" ref="AV27" si="3846">IF(X27&lt;&gt;"",SUMPRODUCT((AU24:AU27=AU27)*(AS24:AS27=AS27)*(AO24:AO27&gt;AO27)*1),0)</f>
        <v>0</v>
      </c>
      <c r="AW27" s="315">
        <f t="shared" si="198"/>
        <v>1</v>
      </c>
      <c r="AX27" s="315">
        <f>SUMPRODUCT(('Game Board'!F8:F55=Y27)*('Game Board'!I8:I55=Y26)*('Game Board'!G8:G55&gt;'Game Board'!H8:H55)*1)+SUMPRODUCT(('Game Board'!I8:I55=Y27)*('Game Board'!F8:F55=Y26)*('Game Board'!H8:H55&gt;'Game Board'!G8:G55)*1)</f>
        <v>0</v>
      </c>
      <c r="AY27" s="315">
        <f>SUMPRODUCT(('Game Board'!F8:F55=Y27)*('Game Board'!I8:I55=Y26)*('Game Board'!G8:G55='Game Board'!H8:H55)*1)+SUMPRODUCT(('Game Board'!I8:I55=Y27)*('Game Board'!F8:F55=Y26)*('Game Board'!H8:H55='Game Board'!G8:G55)*1)</f>
        <v>0</v>
      </c>
      <c r="AZ27" s="315">
        <f>SUMPRODUCT(('Game Board'!F8:F55=Y27)*('Game Board'!I8:I55=Y26)*('Game Board'!G8:G55&lt;'Game Board'!H8:H55)*1)+SUMPRODUCT(('Game Board'!I8:I55=Y27)*('Game Board'!F8:F55=Y26)*('Game Board'!H8:H55&lt;'Game Board'!G8:G55)*1)</f>
        <v>0</v>
      </c>
      <c r="BA27" s="315">
        <f>SUMIFS('Game Board'!G8:G55,'Game Board'!F8:F55,Y27,'Game Board'!I8:I55,Y26)+SUMIFS('Game Board'!H8:H55,'Game Board'!I8:I55,Y27,'Game Board'!F8:F55,Y26)</f>
        <v>0</v>
      </c>
      <c r="BB27" s="315">
        <f>SUMIFS('Game Board'!G8:G55,'Game Board'!F8:F55,Y27,'Game Board'!I8:I55,Y26)+SUMIFS('Game Board'!H8:H55,'Game Board'!I8:I55,Y27,'Game Board'!F8:F55,Y26)</f>
        <v>0</v>
      </c>
      <c r="BC27" s="315">
        <f t="shared" si="3622"/>
        <v>0</v>
      </c>
      <c r="BD27" s="315">
        <f t="shared" si="3623"/>
        <v>0</v>
      </c>
      <c r="BE27" s="315">
        <f t="shared" ref="BE27" si="3847">IF(Y27&lt;&gt;"",SUMPRODUCT((AH24:AH27=AH27)*(BD24:BD27&gt;BD27)*1),0)</f>
        <v>0</v>
      </c>
      <c r="BF27" s="315">
        <f t="shared" ref="BF27" si="3848">IF(Y27&lt;&gt;"",SUMPRODUCT((BE24:BE27=BE27)*(BC24:BC27&gt;BC27)*1),0)</f>
        <v>0</v>
      </c>
      <c r="BG27" s="315">
        <f t="shared" si="3626"/>
        <v>0</v>
      </c>
      <c r="BH27" s="315">
        <f t="shared" ref="BH27" si="3849">IF(Y27&lt;&gt;"",SUMPRODUCT((BG24:BG27=BG27)*(BE24:BE27=BE27)*(BA24:BA27&gt;BA27)*1),0)</f>
        <v>0</v>
      </c>
      <c r="BI27" s="315">
        <f t="shared" si="383"/>
        <v>1</v>
      </c>
      <c r="BJ27" s="315">
        <f>SUMPRODUCT((BI24:BI27=BI27)*(A24:A27&gt;A27)*1)</f>
        <v>3</v>
      </c>
      <c r="BK27" s="315">
        <f t="shared" si="199"/>
        <v>4</v>
      </c>
      <c r="BL27" s="315" t="str">
        <f t="shared" si="200"/>
        <v>Panama</v>
      </c>
      <c r="BM27" s="315">
        <f t="shared" ca="1" si="201"/>
        <v>0</v>
      </c>
      <c r="BN27" s="315">
        <f ca="1">SUMPRODUCT((OFFSET('Game Board'!G8:G55,0,BN1)&lt;&gt;"")*(OFFSET('Game Board'!F8:F55,0,BN1)=C27)*(OFFSET('Game Board'!G8:G55,0,BN1)&gt;OFFSET('Game Board'!H8:H55,0,BN1))*1)+SUMPRODUCT((OFFSET('Game Board'!G8:G55,0,BN1)&lt;&gt;"")*(OFFSET('Game Board'!I8:I55,0,BN1)=C27)*(OFFSET('Game Board'!H8:H55,0,BN1)&gt;OFFSET('Game Board'!G8:G55,0,BN1))*1)</f>
        <v>0</v>
      </c>
      <c r="BO27" s="315">
        <f ca="1">SUMPRODUCT((OFFSET('Game Board'!G8:G55,0,BN1)&lt;&gt;"")*(OFFSET('Game Board'!F8:F55,0,BN1)=C27)*(OFFSET('Game Board'!G8:G55,0,BN1)=OFFSET('Game Board'!H8:H55,0,BN1))*1)+SUMPRODUCT((OFFSET('Game Board'!G8:G55,0,BN1)&lt;&gt;"")*(OFFSET('Game Board'!I8:I55,0,BN1)=C27)*(OFFSET('Game Board'!G8:G55,0,BN1)=OFFSET('Game Board'!H8:H55,0,BN1))*1)</f>
        <v>0</v>
      </c>
      <c r="BP27" s="315">
        <f ca="1">SUMPRODUCT((OFFSET('Game Board'!G8:G55,0,BN1)&lt;&gt;"")*(OFFSET('Game Board'!F8:F55,0,BN1)=C27)*(OFFSET('Game Board'!G8:G55,0,BN1)&lt;OFFSET('Game Board'!H8:H55,0,BN1))*1)+SUMPRODUCT((OFFSET('Game Board'!G8:G55,0,BN1)&lt;&gt;"")*(OFFSET('Game Board'!I8:I55,0,BN1)=C27)*(OFFSET('Game Board'!H8:H55,0,BN1)&lt;OFFSET('Game Board'!G8:G55,0,BN1))*1)</f>
        <v>0</v>
      </c>
      <c r="BQ27" s="315">
        <f ca="1">SUMIF(OFFSET('Game Board'!F8:F55,0,BN1),C27,OFFSET('Game Board'!G8:G55,0,BN1))+SUMIF(OFFSET('Game Board'!I8:I55,0,BN1),C27,OFFSET('Game Board'!H8:H55,0,BN1))</f>
        <v>0</v>
      </c>
      <c r="BR27" s="315">
        <f ca="1">SUMIF(OFFSET('Game Board'!F8:F55,0,BN1),C27,OFFSET('Game Board'!H8:H55,0,BN1))+SUMIF(OFFSET('Game Board'!I8:I55,0,BN1),C27,OFFSET('Game Board'!G8:G55,0,BN1))</f>
        <v>0</v>
      </c>
      <c r="BS27" s="315">
        <f t="shared" ca="1" si="202"/>
        <v>0</v>
      </c>
      <c r="BT27" s="315">
        <f t="shared" ca="1" si="203"/>
        <v>0</v>
      </c>
      <c r="BU27" s="315">
        <f ca="1">INDEX(L4:L35,MATCH(CD27,C4:C35,0),0)</f>
        <v>1482</v>
      </c>
      <c r="BV27" s="319">
        <f>'Tournament Setup'!F29</f>
        <v>0</v>
      </c>
      <c r="BW27" s="315">
        <f ca="1">RANK(BT27,BT24:BT27)</f>
        <v>1</v>
      </c>
      <c r="BX27" s="315">
        <f ca="1">SUMPRODUCT((BW24:BW27=BW27)*(BS24:BS27&gt;BS27)*1)</f>
        <v>0</v>
      </c>
      <c r="BY27" s="315">
        <f t="shared" ca="1" si="204"/>
        <v>1</v>
      </c>
      <c r="BZ27" s="315">
        <f ca="1">SUMPRODUCT((BW24:BW27=BW27)*(BS24:BS27=BS27)*(BQ24:BQ27&gt;BQ27)*1)</f>
        <v>0</v>
      </c>
      <c r="CA27" s="315">
        <f t="shared" ca="1" si="205"/>
        <v>1</v>
      </c>
      <c r="CB27" s="315">
        <f ca="1">RANK(CA27,CA24:CA27,1)+COUNTIF(CA24:CA27,CA27)-1</f>
        <v>4</v>
      </c>
      <c r="CC27" s="315">
        <v>4</v>
      </c>
      <c r="CD27" s="315" t="str">
        <f t="shared" ref="CD27" ca="1" si="3850">INDEX(BL24:BL27,MATCH(CC27,CB24:CB27,0),0)</f>
        <v>Panama</v>
      </c>
      <c r="CE27" s="315">
        <f ca="1">INDEX(CA24:CA27,MATCH(CD27,BL24:BL27,0),0)</f>
        <v>1</v>
      </c>
      <c r="CF27" s="315" t="str">
        <f t="shared" ca="1" si="3629"/>
        <v>Panama</v>
      </c>
      <c r="CG27" s="315" t="str">
        <f t="shared" ref="CG27" ca="1" si="3851">IF(AND(CG26&lt;&gt;"",CE27=2),CD27,"")</f>
        <v/>
      </c>
      <c r="CH27" s="315" t="str">
        <f t="shared" ref="CH27" ca="1" si="3852">IF(AND(CH26&lt;&gt;"",CE27=3),CD27,"")</f>
        <v/>
      </c>
      <c r="CI27" s="315">
        <f ca="1">SUMPRODUCT((OFFSET('Game Board'!F8:F55,0,BN1)=CF27)*(OFFSET('Game Board'!I8:I55,0,BN1)=CF24)*(OFFSET('Game Board'!G8:G55,0,BN1)&gt;OFFSET('Game Board'!H8:H55,0,BN1))*1)+SUMPRODUCT((OFFSET('Game Board'!I8:I55,0,BN1)=CF27)*(OFFSET('Game Board'!F8:F55,0,BN1)=CF24)*(OFFSET('Game Board'!H8:H55,0,BN1)&gt;OFFSET('Game Board'!G8:G55,0,BN1))*1)+SUMPRODUCT((OFFSET('Game Board'!F8:F55,0,BN1)=CF27)*(OFFSET('Game Board'!I8:I55,0,BN1)=CF25)*(OFFSET('Game Board'!G8:G55,0,BN1)&gt;OFFSET('Game Board'!H8:H55,0,BN1))*1)+SUMPRODUCT((OFFSET('Game Board'!I8:I55,0,BN1)=CF27)*(OFFSET('Game Board'!F8:F55,0,BN1)=CF25)*(OFFSET('Game Board'!H8:H55,0,BN1)&gt;OFFSET('Game Board'!G8:G55,0,BN1))*1)+SUMPRODUCT((OFFSET('Game Board'!F8:F55,0,BN1)=CF27)*(OFFSET('Game Board'!I8:I55,0,BN1)=CF26)*(OFFSET('Game Board'!G8:G55,0,BN1)&gt;OFFSET('Game Board'!H8:H55,0,BN1))*1)+SUMPRODUCT((OFFSET('Game Board'!I8:I55,0,BN1)=CF27)*(OFFSET('Game Board'!F8:F55,0,BN1)=CF26)*(OFFSET('Game Board'!H8:H55,0,BN1)&gt;OFFSET('Game Board'!G8:G55,0,BN1))*1)</f>
        <v>0</v>
      </c>
      <c r="CJ27" s="315">
        <f ca="1">SUMPRODUCT((OFFSET('Game Board'!F8:F55,0,BN1)=CF27)*(OFFSET('Game Board'!I8:I55,0,BN1)=CF24)*(OFFSET('Game Board'!G8:G55,0,BN1)&gt;=OFFSET('Game Board'!H8:H55,0,BN1))*1)+SUMPRODUCT((OFFSET('Game Board'!I8:I55,0,BN1)=CF27)*(OFFSET('Game Board'!F8:F55,0,BN1)=CF24)*(OFFSET('Game Board'!G8:G55,0,BN1)=OFFSET('Game Board'!H8:H55,0,BN1))*1)+SUMPRODUCT((OFFSET('Game Board'!F8:F55,0,BN1)=CF27)*(OFFSET('Game Board'!I8:I55,0,BN1)=CF25)*(OFFSET('Game Board'!G8:G55,0,BN1)=OFFSET('Game Board'!H8:H55,0,BN1))*1)+SUMPRODUCT((OFFSET('Game Board'!I8:I55,0,BN1)=CF27)*(OFFSET('Game Board'!F8:F55,0,BN1)=CF25)*(OFFSET('Game Board'!G8:G55,0,BN1)=OFFSET('Game Board'!H8:H55,0,BN1))*1)+SUMPRODUCT((OFFSET('Game Board'!F8:F55,0,BN1)=CF27)*(OFFSET('Game Board'!I8:I55,0,BN1)=CF26)*(OFFSET('Game Board'!G8:G55,0,BN1)=OFFSET('Game Board'!H8:H55,0,BN1))*1)+SUMPRODUCT((OFFSET('Game Board'!I8:I55,0,BN1)=CF27)*(OFFSET('Game Board'!F8:F55,0,BN1)=CF26)*(OFFSET('Game Board'!G8:G55,0,BN1)=OFFSET('Game Board'!H8:H55,0,BN1))*1)</f>
        <v>3</v>
      </c>
      <c r="CK27" s="315">
        <f ca="1">SUMPRODUCT((OFFSET('Game Board'!F8:F55,0,BN1)=CF27)*(OFFSET('Game Board'!I8:I55,0,BN1)=CF24)*(OFFSET('Game Board'!G8:G55,0,BN1)&lt;OFFSET('Game Board'!H8:H55,0,BN1))*1)+SUMPRODUCT((OFFSET('Game Board'!I8:I55,0,BN1)=CF27)*(OFFSET('Game Board'!F8:F55,0,BN1)=CF24)*(OFFSET('Game Board'!H8:H55,0,BN1)&lt;OFFSET('Game Board'!G8:G55,0,BN1))*1)+SUMPRODUCT((OFFSET('Game Board'!F8:F55,0,BN1)=CF27)*(OFFSET('Game Board'!I8:I55,0,BN1)=CF25)*(OFFSET('Game Board'!G8:G55,0,BN1)&lt;OFFSET('Game Board'!H8:H55,0,BN1))*1)+SUMPRODUCT((OFFSET('Game Board'!I8:I55,0,BN1)=CF27)*(OFFSET('Game Board'!F8:F55,0,BN1)=CF25)*(OFFSET('Game Board'!H8:H55,0,BN1)&lt;OFFSET('Game Board'!G8:G55,0,BN1))*1)+SUMPRODUCT((OFFSET('Game Board'!F8:F55,0,BN1)=CF27)*(OFFSET('Game Board'!I8:I55,0,BN1)=CF26)*(OFFSET('Game Board'!G8:G55,0,BN1)&lt;OFFSET('Game Board'!H8:H55,0,BN1))*1)+SUMPRODUCT((OFFSET('Game Board'!I8:I55,0,BN1)=CF27)*(OFFSET('Game Board'!F8:F55,0,BN1)=CF26)*(OFFSET('Game Board'!H8:H55,0,BN1)&lt;OFFSET('Game Board'!G8:G55,0,BN1))*1)</f>
        <v>0</v>
      </c>
      <c r="CL27" s="315">
        <f ca="1">SUMIFS(OFFSET('Game Board'!G8:G55,0,BN1),OFFSET('Game Board'!F8:F55,0,BN1),CF27,OFFSET('Game Board'!I8:I55,0,BN1),CF24)+SUMIFS(OFFSET('Game Board'!G8:G55,0,BN1),OFFSET('Game Board'!F8:F55,0,BN1),CF27,OFFSET('Game Board'!I8:I55,0,BN1),CF25)+SUMIFS(OFFSET('Game Board'!G8:G55,0,BN1),OFFSET('Game Board'!F8:F55,0,BN1),CF27,OFFSET('Game Board'!I8:I55,0,BN1),CF26)+SUMIFS(OFFSET('Game Board'!H8:H55,0,BN1),OFFSET('Game Board'!I8:I55,0,BN1),CF27,OFFSET('Game Board'!F8:F55,0,BN1),CF24)+SUMIFS(OFFSET('Game Board'!H8:H55,0,BN1),OFFSET('Game Board'!I8:I55,0,BN1),CF27,OFFSET('Game Board'!F8:F55,0,BN1),CF25)+SUMIFS(OFFSET('Game Board'!H8:H55,0,BN1),OFFSET('Game Board'!I8:I55,0,BN1),CF27,OFFSET('Game Board'!F8:F55,0,BN1),CF26)</f>
        <v>0</v>
      </c>
      <c r="CM27" s="315">
        <f ca="1">SUMIFS(OFFSET('Game Board'!H8:H55,0,BN1),OFFSET('Game Board'!F8:F55,0,BN1),CF27,OFFSET('Game Board'!I8:I55,0,BN1),CF24)+SUMIFS(OFFSET('Game Board'!H8:H55,0,BN1),OFFSET('Game Board'!F8:F55,0,BN1),CF27,OFFSET('Game Board'!I8:I55,0,BN1),CF25)+SUMIFS(OFFSET('Game Board'!H8:H55,0,BN1),OFFSET('Game Board'!F8:F55,0,BN1),CF27,OFFSET('Game Board'!I8:I55,0,BN1),CF26)+SUMIFS(OFFSET('Game Board'!G8:G55,0,BN1),OFFSET('Game Board'!I8:I55,0,BN1),CF27,OFFSET('Game Board'!F8:F55,0,BN1),CF24)+SUMIFS(OFFSET('Game Board'!G8:G55,0,BN1),OFFSET('Game Board'!I8:I55,0,BN1),CF27,OFFSET('Game Board'!F8:F55,0,BN1),CF25)+SUMIFS(OFFSET('Game Board'!G8:G55,0,BN1),OFFSET('Game Board'!I8:I55,0,BN1),CF27,OFFSET('Game Board'!F8:F55,0,BN1),CF26)</f>
        <v>0</v>
      </c>
      <c r="CN27" s="315">
        <f t="shared" ca="1" si="206"/>
        <v>0</v>
      </c>
      <c r="CO27" s="315">
        <f t="shared" ca="1" si="207"/>
        <v>3</v>
      </c>
      <c r="CP27" s="315">
        <f t="shared" ref="CP27" ca="1" si="3853">IF(CF27&lt;&gt;"",SUMPRODUCT((CE24:CE27=CE27)*(CO24:CO27&gt;CO27)*1),0)</f>
        <v>0</v>
      </c>
      <c r="CQ27" s="315">
        <f t="shared" ref="CQ27" ca="1" si="3854">IF(CF27&lt;&gt;"",SUMPRODUCT((CP24:CP27=CP27)*(CN24:CN27&gt;CN27)*1),0)</f>
        <v>0</v>
      </c>
      <c r="CR27" s="315">
        <f t="shared" ca="1" si="1"/>
        <v>0</v>
      </c>
      <c r="CS27" s="315">
        <f t="shared" ref="CS27" ca="1" si="3855">IF(CF27&lt;&gt;"",SUMPRODUCT((CR24:CR27=CR27)*(CP24:CP27=CP27)*(CL24:CL27&gt;CL27)*1),0)</f>
        <v>0</v>
      </c>
      <c r="CT27" s="315">
        <f t="shared" ca="1" si="208"/>
        <v>1</v>
      </c>
      <c r="CU27" s="315">
        <f ca="1">SUMPRODUCT((OFFSET('Game Board'!F8:F55,0,BN1)=CG27)*(OFFSET('Game Board'!I8:I55,0,BN1)=CG25)*(OFFSET('Game Board'!G8:G55,0,BN1)&gt;OFFSET('Game Board'!H8:H55,0,BN1))*1)+SUMPRODUCT((OFFSET('Game Board'!I8:I55,0,BN1)=CG27)*(OFFSET('Game Board'!F8:F55,0,BN1)=CG25)*(OFFSET('Game Board'!H8:H55,0,BN1)&gt;OFFSET('Game Board'!G8:G55,0,BN1))*1)+SUMPRODUCT((OFFSET('Game Board'!F8:F55,0,BN1)=CG27)*(OFFSET('Game Board'!I8:I55,0,BN1)=CG26)*(OFFSET('Game Board'!G8:G55,0,BN1)&gt;OFFSET('Game Board'!H8:H55,0,BN1))*1)+SUMPRODUCT((OFFSET('Game Board'!I8:I55,0,BN1)=CG27)*(OFFSET('Game Board'!F8:F55,0,BN1)=CG26)*(OFFSET('Game Board'!H8:H55,0,BN1)&gt;OFFSET('Game Board'!G8:G55,0,BN1))*1)</f>
        <v>0</v>
      </c>
      <c r="CV27" s="315">
        <f ca="1">SUMPRODUCT((OFFSET('Game Board'!F8:F55,0,BN1)=CG27)*(OFFSET('Game Board'!I8:I55,0,BN1)=CG25)*(OFFSET('Game Board'!G8:G55,0,BN1)=OFFSET('Game Board'!H8:H55,0,BN1))*1)+SUMPRODUCT((OFFSET('Game Board'!I8:I55,0,BN1)=CG27)*(OFFSET('Game Board'!F8:F55,0,BN1)=CG25)*(OFFSET('Game Board'!G8:G55,0,BN1)=OFFSET('Game Board'!H8:H55,0,BN1))*1)+SUMPRODUCT((OFFSET('Game Board'!F8:F55,0,BN1)=CG27)*(OFFSET('Game Board'!I8:I55,0,BN1)=CG26)*(OFFSET('Game Board'!G8:G55,0,BN1)=OFFSET('Game Board'!H8:H55,0,BN1))*1)+SUMPRODUCT((OFFSET('Game Board'!I8:I55,0,BN1)=CG27)*(OFFSET('Game Board'!F8:F55,0,BN1)=CG26)*(OFFSET('Game Board'!G8:G55,0,BN1)=OFFSET('Game Board'!H8:H55,0,BN1))*1)</f>
        <v>0</v>
      </c>
      <c r="CW27" s="315">
        <f ca="1">SUMPRODUCT((OFFSET('Game Board'!F8:F55,0,BN1)=CG27)*(OFFSET('Game Board'!I8:I55,0,BN1)=CG25)*(OFFSET('Game Board'!G8:G55,0,BN1)&lt;OFFSET('Game Board'!H8:H55,0,BN1))*1)+SUMPRODUCT((OFFSET('Game Board'!I8:I55,0,BN1)=CG27)*(OFFSET('Game Board'!F8:F55,0,BN1)=CG25)*(OFFSET('Game Board'!H8:H55,0,BN1)&lt;OFFSET('Game Board'!G8:G55,0,BN1))*1)+SUMPRODUCT((OFFSET('Game Board'!F8:F55,0,BN1)=CG27)*(OFFSET('Game Board'!I8:I55,0,BN1)=CG26)*(OFFSET('Game Board'!G8:G55,0,BN1)&lt;OFFSET('Game Board'!H8:H55,0,BN1))*1)+SUMPRODUCT((OFFSET('Game Board'!I8:I55,0,BN1)=CG27)*(OFFSET('Game Board'!F8:F55,0,BN1)=CG26)*(OFFSET('Game Board'!H8:H55,0,BN1)&lt;OFFSET('Game Board'!G8:G55,0,BN1))*1)</f>
        <v>0</v>
      </c>
      <c r="CX27" s="315">
        <f ca="1">SUMIFS(OFFSET('Game Board'!G8:G55,0,BN1),OFFSET('Game Board'!F8:F55,0,BN1),CG27,OFFSET('Game Board'!I8:I55,0,BN1),CG25)+SUMIFS(OFFSET('Game Board'!G8:G55,0,BN1),OFFSET('Game Board'!F8:F55,0,BN1),CG27,OFFSET('Game Board'!I8:I55,0,BN1),CG26)+SUMIFS(OFFSET('Game Board'!H8:H55,0,BN1),OFFSET('Game Board'!I8:I55,0,BN1),CG27,OFFSET('Game Board'!F8:F55,0,BN1),CG25)+SUMIFS(OFFSET('Game Board'!H8:H55,0,BN1),OFFSET('Game Board'!I8:I55,0,BN1),CG27,OFFSET('Game Board'!F8:F55,0,BN1),CG26)</f>
        <v>0</v>
      </c>
      <c r="CY27" s="315">
        <f ca="1">SUMIFS(OFFSET('Game Board'!G8:G55,0,BN1),OFFSET('Game Board'!F8:F55,0,BN1),CG27,OFFSET('Game Board'!I8:I55,0,BN1),CG25)+SUMIFS(OFFSET('Game Board'!G8:G55,0,BN1),OFFSET('Game Board'!F8:F55,0,BN1),CG27,OFFSET('Game Board'!I8:I55,0,BN1),CG26)+SUMIFS(OFFSET('Game Board'!H8:H55,0,BN1),OFFSET('Game Board'!I8:I55,0,BN1),CG27,OFFSET('Game Board'!F8:F55,0,BN1),CG25)+SUMIFS(OFFSET('Game Board'!H8:H55,0,BN1),OFFSET('Game Board'!I8:I55,0,BN1),CG27,OFFSET('Game Board'!F8:F55,0,BN1),CG26)</f>
        <v>0</v>
      </c>
      <c r="CZ27" s="315">
        <f t="shared" ca="1" si="209"/>
        <v>0</v>
      </c>
      <c r="DA27" s="315">
        <f t="shared" ca="1" si="210"/>
        <v>0</v>
      </c>
      <c r="DB27" s="315">
        <f t="shared" ref="DB27" ca="1" si="3856">IF(CG27&lt;&gt;"",SUMPRODUCT((CE24:CE27=CE27)*(DA24:DA27&gt;DA27)*1),0)</f>
        <v>0</v>
      </c>
      <c r="DC27" s="315">
        <f t="shared" ref="DC27" ca="1" si="3857">IF(CG27&lt;&gt;"",SUMPRODUCT((DB24:DB27=DB27)*(CZ24:CZ27&gt;CZ27)*1),0)</f>
        <v>0</v>
      </c>
      <c r="DD27" s="315">
        <f t="shared" ca="1" si="211"/>
        <v>0</v>
      </c>
      <c r="DE27" s="315">
        <f t="shared" ref="DE27" ca="1" si="3858">IF(CG27&lt;&gt;"",SUMPRODUCT((DD24:DD27=DD27)*(DB24:DB27=DB27)*(CX24:CX27&gt;CX27)*1),0)</f>
        <v>0</v>
      </c>
      <c r="DF27" s="315">
        <f t="shared" ca="1" si="212"/>
        <v>1</v>
      </c>
      <c r="DG27" s="315">
        <f ca="1">SUMPRODUCT((OFFSET('Game Board'!F8:F55,0,BN1)=CH27)*(OFFSET('Game Board'!I8:I55,0,BN1)=CH26)*(OFFSET('Game Board'!G8:G55,0,BN1)&gt;OFFSET('Game Board'!H8:H55,0,BN1))*1)+SUMPRODUCT((OFFSET('Game Board'!I8:I55,0,BN1)=CH27)*(OFFSET('Game Board'!F8:F55,0,BN1)=CH26)*(OFFSET('Game Board'!H8:H55,0,BN1)&gt;OFFSET('Game Board'!G8:G55,0,BN1))*1)</f>
        <v>0</v>
      </c>
      <c r="DH27" s="315">
        <f ca="1">SUMPRODUCT((OFFSET('Game Board'!F8:F55,0,BN1)=CH27)*(OFFSET('Game Board'!I8:I55,0,BN1)=CH26)*(OFFSET('Game Board'!G8:G55,0,BN1)=OFFSET('Game Board'!H8:H55,0,BN1))*1)+SUMPRODUCT((OFFSET('Game Board'!I8:I55,0,BN1)=CH27)*(OFFSET('Game Board'!F8:F55,0,BN1)=CH26)*(OFFSET('Game Board'!H8:H55,0,BN1)=OFFSET('Game Board'!G8:G55,0,BN1))*1)</f>
        <v>0</v>
      </c>
      <c r="DI27" s="315">
        <f ca="1">SUMPRODUCT((OFFSET('Game Board'!F8:F55,0,BN1)=CH27)*(OFFSET('Game Board'!I8:I55,0,BN1)=CH26)*(OFFSET('Game Board'!G8:G55,0,BN1)&lt;OFFSET('Game Board'!H8:H55,0,BN1))*1)+SUMPRODUCT((OFFSET('Game Board'!I8:I55,0,BN1)=CH27)*(OFFSET('Game Board'!F8:F55,0,BN1)=CH26)*(OFFSET('Game Board'!H8:H55,0,BN1)&lt;OFFSET('Game Board'!G8:G55,0,BN1))*1)</f>
        <v>0</v>
      </c>
      <c r="DJ27" s="315">
        <f ca="1">SUMIFS(OFFSET('Game Board'!G8:G55,0,BN1),OFFSET('Game Board'!F8:F55,0,BN1),CH27,OFFSET('Game Board'!I8:I55,0,BN1),CH26)+SUMIFS(OFFSET('Game Board'!H8:H55,0,BN1),OFFSET('Game Board'!I8:I55,0,BN1),CH27,OFFSET('Game Board'!F8:F55,0,BN1),CH26)</f>
        <v>0</v>
      </c>
      <c r="DK27" s="315">
        <f ca="1">SUMIFS(OFFSET('Game Board'!G8:G55,0,BN1),OFFSET('Game Board'!F8:F55,0,BN1),CH27,OFFSET('Game Board'!I8:I55,0,BN1),CH26)+SUMIFS(OFFSET('Game Board'!H8:H55,0,BN1),OFFSET('Game Board'!I8:I55,0,BN1),CH27,OFFSET('Game Board'!F8:F55,0,BN1),CH26)</f>
        <v>0</v>
      </c>
      <c r="DL27" s="315">
        <f t="shared" ca="1" si="3638"/>
        <v>0</v>
      </c>
      <c r="DM27" s="315">
        <f t="shared" ca="1" si="3639"/>
        <v>0</v>
      </c>
      <c r="DN27" s="315">
        <f t="shared" ref="DN27" ca="1" si="3859">IF(CH27&lt;&gt;"",SUMPRODUCT((CQ24:CQ27=CQ27)*(DM24:DM27&gt;DM27)*1),0)</f>
        <v>0</v>
      </c>
      <c r="DO27" s="315">
        <f t="shared" ref="DO27" ca="1" si="3860">IF(CH27&lt;&gt;"",SUMPRODUCT((DN24:DN27=DN27)*(DL24:DL27&gt;DL27)*1),0)</f>
        <v>0</v>
      </c>
      <c r="DP27" s="315">
        <f t="shared" ca="1" si="3642"/>
        <v>0</v>
      </c>
      <c r="DQ27" s="315">
        <f t="shared" ref="DQ27" ca="1" si="3861">IF(CH27&lt;&gt;"",SUMPRODUCT((DP24:DP27=DP27)*(DN24:DN27=DN27)*(DJ24:DJ27&gt;DJ27)*1),0)</f>
        <v>0</v>
      </c>
      <c r="DR27" s="315">
        <f t="shared" ca="1" si="386"/>
        <v>1</v>
      </c>
      <c r="DS27" s="315">
        <f t="shared" ref="DS27" ca="1" si="3862">SUMPRODUCT((DR24:DR27=DR27)*(BU24:BU27&gt;BU27)*1)</f>
        <v>3</v>
      </c>
      <c r="DT27" s="315">
        <f t="shared" ca="1" si="213"/>
        <v>4</v>
      </c>
      <c r="DU27" s="315" t="str">
        <f t="shared" si="214"/>
        <v>Panama</v>
      </c>
      <c r="DV27" s="315">
        <f t="shared" ca="1" si="215"/>
        <v>0</v>
      </c>
      <c r="DW27" s="315">
        <f ca="1">SUMPRODUCT((OFFSET('Game Board'!G8:G55,0,DW1)&lt;&gt;"")*(OFFSET('Game Board'!F8:F55,0,DW1)=C27)*(OFFSET('Game Board'!G8:G55,0,DW1)&gt;OFFSET('Game Board'!H8:H55,0,DW1))*1)+SUMPRODUCT((OFFSET('Game Board'!G8:G55,0,DW1)&lt;&gt;"")*(OFFSET('Game Board'!I8:I55,0,DW1)=C27)*(OFFSET('Game Board'!H8:H55,0,DW1)&gt;OFFSET('Game Board'!G8:G55,0,DW1))*1)</f>
        <v>0</v>
      </c>
      <c r="DX27" s="315">
        <f ca="1">SUMPRODUCT((OFFSET('Game Board'!G8:G55,0,DW1)&lt;&gt;"")*(OFFSET('Game Board'!F8:F55,0,DW1)=C27)*(OFFSET('Game Board'!G8:G55,0,DW1)=OFFSET('Game Board'!H8:H55,0,DW1))*1)+SUMPRODUCT((OFFSET('Game Board'!G8:G55,0,DW1)&lt;&gt;"")*(OFFSET('Game Board'!I8:I55,0,DW1)=C27)*(OFFSET('Game Board'!G8:G55,0,DW1)=OFFSET('Game Board'!H8:H55,0,DW1))*1)</f>
        <v>0</v>
      </c>
      <c r="DY27" s="315">
        <f ca="1">SUMPRODUCT((OFFSET('Game Board'!G8:G55,0,DW1)&lt;&gt;"")*(OFFSET('Game Board'!F8:F55,0,DW1)=C27)*(OFFSET('Game Board'!G8:G55,0,DW1)&lt;OFFSET('Game Board'!H8:H55,0,DW1))*1)+SUMPRODUCT((OFFSET('Game Board'!G8:G55,0,DW1)&lt;&gt;"")*(OFFSET('Game Board'!I8:I55,0,DW1)=C27)*(OFFSET('Game Board'!H8:H55,0,DW1)&lt;OFFSET('Game Board'!G8:G55,0,DW1))*1)</f>
        <v>0</v>
      </c>
      <c r="DZ27" s="315">
        <f ca="1">SUMIF(OFFSET('Game Board'!F8:F55,0,DW1),C27,OFFSET('Game Board'!G8:G55,0,DW1))+SUMIF(OFFSET('Game Board'!I8:I55,0,DW1),C27,OFFSET('Game Board'!H8:H55,0,DW1))</f>
        <v>0</v>
      </c>
      <c r="EA27" s="315">
        <f ca="1">SUMIF(OFFSET('Game Board'!F8:F55,0,DW1),C27,OFFSET('Game Board'!H8:H55,0,DW1))+SUMIF(OFFSET('Game Board'!I8:I55,0,DW1),C27,OFFSET('Game Board'!G8:G55,0,DW1))</f>
        <v>0</v>
      </c>
      <c r="EB27" s="315">
        <f t="shared" ca="1" si="216"/>
        <v>0</v>
      </c>
      <c r="EC27" s="315">
        <f t="shared" ca="1" si="217"/>
        <v>0</v>
      </c>
      <c r="ED27" s="315">
        <f ca="1">INDEX(L4:L35,MATCH(EM27,C4:C35,0),0)</f>
        <v>1482</v>
      </c>
      <c r="EE27" s="319">
        <f>'Tournament Setup'!F29</f>
        <v>0</v>
      </c>
      <c r="EF27" s="315">
        <f ca="1">RANK(EC27,EC24:EC27)</f>
        <v>1</v>
      </c>
      <c r="EG27" s="315">
        <f ca="1">SUMPRODUCT((EF24:EF27=EF27)*(EB24:EB27&gt;EB27)*1)</f>
        <v>0</v>
      </c>
      <c r="EH27" s="315">
        <f t="shared" ca="1" si="218"/>
        <v>1</v>
      </c>
      <c r="EI27" s="315">
        <f ca="1">SUMPRODUCT((EF24:EF27=EF27)*(EB24:EB27=EB27)*(DZ24:DZ27&gt;DZ27)*1)</f>
        <v>0</v>
      </c>
      <c r="EJ27" s="315">
        <f t="shared" ca="1" si="219"/>
        <v>1</v>
      </c>
      <c r="EK27" s="315">
        <f ca="1">RANK(EJ27,EJ24:EJ27,1)+COUNTIF(EJ24:EJ27,EJ27)-1</f>
        <v>4</v>
      </c>
      <c r="EL27" s="315">
        <v>4</v>
      </c>
      <c r="EM27" s="315" t="str">
        <f t="shared" ref="EM27" ca="1" si="3863">INDEX(DU24:DU27,MATCH(EL27,EK24:EK27,0),0)</f>
        <v>Panama</v>
      </c>
      <c r="EN27" s="315">
        <f ca="1">INDEX(EJ24:EJ27,MATCH(EM27,DU24:DU27,0),0)</f>
        <v>1</v>
      </c>
      <c r="EO27" s="315" t="str">
        <f t="shared" ca="1" si="3646"/>
        <v>Panama</v>
      </c>
      <c r="EP27" s="315" t="str">
        <f t="shared" ref="EP27" ca="1" si="3864">IF(AND(EP26&lt;&gt;"",EN27=2),EM27,"")</f>
        <v/>
      </c>
      <c r="EQ27" s="315" t="str">
        <f t="shared" ref="EQ27" ca="1" si="3865">IF(AND(EQ26&lt;&gt;"",EN27=3),EM27,"")</f>
        <v/>
      </c>
      <c r="ER27" s="315">
        <f ca="1">SUMPRODUCT((OFFSET('Game Board'!F8:F55,0,DW1)=EO27)*(OFFSET('Game Board'!I8:I55,0,DW1)=EO24)*(OFFSET('Game Board'!G8:G55,0,DW1)&gt;OFFSET('Game Board'!H8:H55,0,DW1))*1)+SUMPRODUCT((OFFSET('Game Board'!I8:I55,0,DW1)=EO27)*(OFFSET('Game Board'!F8:F55,0,DW1)=EO24)*(OFFSET('Game Board'!H8:H55,0,DW1)&gt;OFFSET('Game Board'!G8:G55,0,DW1))*1)+SUMPRODUCT((OFFSET('Game Board'!F8:F55,0,DW1)=EO27)*(OFFSET('Game Board'!I8:I55,0,DW1)=EO25)*(OFFSET('Game Board'!G8:G55,0,DW1)&gt;OFFSET('Game Board'!H8:H55,0,DW1))*1)+SUMPRODUCT((OFFSET('Game Board'!I8:I55,0,DW1)=EO27)*(OFFSET('Game Board'!F8:F55,0,DW1)=EO25)*(OFFSET('Game Board'!H8:H55,0,DW1)&gt;OFFSET('Game Board'!G8:G55,0,DW1))*1)+SUMPRODUCT((OFFSET('Game Board'!F8:F55,0,DW1)=EO27)*(OFFSET('Game Board'!I8:I55,0,DW1)=EO26)*(OFFSET('Game Board'!G8:G55,0,DW1)&gt;OFFSET('Game Board'!H8:H55,0,DW1))*1)+SUMPRODUCT((OFFSET('Game Board'!I8:I55,0,DW1)=EO27)*(OFFSET('Game Board'!F8:F55,0,DW1)=EO26)*(OFFSET('Game Board'!H8:H55,0,DW1)&gt;OFFSET('Game Board'!G8:G55,0,DW1))*1)</f>
        <v>0</v>
      </c>
      <c r="ES27" s="315">
        <f ca="1">SUMPRODUCT((OFFSET('Game Board'!F8:F55,0,DW1)=EO27)*(OFFSET('Game Board'!I8:I55,0,DW1)=EO24)*(OFFSET('Game Board'!G8:G55,0,DW1)&gt;=OFFSET('Game Board'!H8:H55,0,DW1))*1)+SUMPRODUCT((OFFSET('Game Board'!I8:I55,0,DW1)=EO27)*(OFFSET('Game Board'!F8:F55,0,DW1)=EO24)*(OFFSET('Game Board'!G8:G55,0,DW1)=OFFSET('Game Board'!H8:H55,0,DW1))*1)+SUMPRODUCT((OFFSET('Game Board'!F8:F55,0,DW1)=EO27)*(OFFSET('Game Board'!I8:I55,0,DW1)=EO25)*(OFFSET('Game Board'!G8:G55,0,DW1)=OFFSET('Game Board'!H8:H55,0,DW1))*1)+SUMPRODUCT((OFFSET('Game Board'!I8:I55,0,DW1)=EO27)*(OFFSET('Game Board'!F8:F55,0,DW1)=EO25)*(OFFSET('Game Board'!G8:G55,0,DW1)=OFFSET('Game Board'!H8:H55,0,DW1))*1)+SUMPRODUCT((OFFSET('Game Board'!F8:F55,0,DW1)=EO27)*(OFFSET('Game Board'!I8:I55,0,DW1)=EO26)*(OFFSET('Game Board'!G8:G55,0,DW1)=OFFSET('Game Board'!H8:H55,0,DW1))*1)+SUMPRODUCT((OFFSET('Game Board'!I8:I55,0,DW1)=EO27)*(OFFSET('Game Board'!F8:F55,0,DW1)=EO26)*(OFFSET('Game Board'!G8:G55,0,DW1)=OFFSET('Game Board'!H8:H55,0,DW1))*1)</f>
        <v>3</v>
      </c>
      <c r="ET27" s="315">
        <f ca="1">SUMPRODUCT((OFFSET('Game Board'!F8:F55,0,DW1)=EO27)*(OFFSET('Game Board'!I8:I55,0,DW1)=EO24)*(OFFSET('Game Board'!G8:G55,0,DW1)&lt;OFFSET('Game Board'!H8:H55,0,DW1))*1)+SUMPRODUCT((OFFSET('Game Board'!I8:I55,0,DW1)=EO27)*(OFFSET('Game Board'!F8:F55,0,DW1)=EO24)*(OFFSET('Game Board'!H8:H55,0,DW1)&lt;OFFSET('Game Board'!G8:G55,0,DW1))*1)+SUMPRODUCT((OFFSET('Game Board'!F8:F55,0,DW1)=EO27)*(OFFSET('Game Board'!I8:I55,0,DW1)=EO25)*(OFFSET('Game Board'!G8:G55,0,DW1)&lt;OFFSET('Game Board'!H8:H55,0,DW1))*1)+SUMPRODUCT((OFFSET('Game Board'!I8:I55,0,DW1)=EO27)*(OFFSET('Game Board'!F8:F55,0,DW1)=EO25)*(OFFSET('Game Board'!H8:H55,0,DW1)&lt;OFFSET('Game Board'!G8:G55,0,DW1))*1)+SUMPRODUCT((OFFSET('Game Board'!F8:F55,0,DW1)=EO27)*(OFFSET('Game Board'!I8:I55,0,DW1)=EO26)*(OFFSET('Game Board'!G8:G55,0,DW1)&lt;OFFSET('Game Board'!H8:H55,0,DW1))*1)+SUMPRODUCT((OFFSET('Game Board'!I8:I55,0,DW1)=EO27)*(OFFSET('Game Board'!F8:F55,0,DW1)=EO26)*(OFFSET('Game Board'!H8:H55,0,DW1)&lt;OFFSET('Game Board'!G8:G55,0,DW1))*1)</f>
        <v>0</v>
      </c>
      <c r="EU27" s="315">
        <f ca="1">SUMIFS(OFFSET('Game Board'!G8:G55,0,DW1),OFFSET('Game Board'!F8:F55,0,DW1),EO27,OFFSET('Game Board'!I8:I55,0,DW1),EO24)+SUMIFS(OFFSET('Game Board'!G8:G55,0,DW1),OFFSET('Game Board'!F8:F55,0,DW1),EO27,OFFSET('Game Board'!I8:I55,0,DW1),EO25)+SUMIFS(OFFSET('Game Board'!G8:G55,0,DW1),OFFSET('Game Board'!F8:F55,0,DW1),EO27,OFFSET('Game Board'!I8:I55,0,DW1),EO26)+SUMIFS(OFFSET('Game Board'!H8:H55,0,DW1),OFFSET('Game Board'!I8:I55,0,DW1),EO27,OFFSET('Game Board'!F8:F55,0,DW1),EO24)+SUMIFS(OFFSET('Game Board'!H8:H55,0,DW1),OFFSET('Game Board'!I8:I55,0,DW1),EO27,OFFSET('Game Board'!F8:F55,0,DW1),EO25)+SUMIFS(OFFSET('Game Board'!H8:H55,0,DW1),OFFSET('Game Board'!I8:I55,0,DW1),EO27,OFFSET('Game Board'!F8:F55,0,DW1),EO26)</f>
        <v>0</v>
      </c>
      <c r="EV27" s="315">
        <f ca="1">SUMIFS(OFFSET('Game Board'!H8:H55,0,DW1),OFFSET('Game Board'!F8:F55,0,DW1),EO27,OFFSET('Game Board'!I8:I55,0,DW1),EO24)+SUMIFS(OFFSET('Game Board'!H8:H55,0,DW1),OFFSET('Game Board'!F8:F55,0,DW1),EO27,OFFSET('Game Board'!I8:I55,0,DW1),EO25)+SUMIFS(OFFSET('Game Board'!H8:H55,0,DW1),OFFSET('Game Board'!F8:F55,0,DW1),EO27,OFFSET('Game Board'!I8:I55,0,DW1),EO26)+SUMIFS(OFFSET('Game Board'!G8:G55,0,DW1),OFFSET('Game Board'!I8:I55,0,DW1),EO27,OFFSET('Game Board'!F8:F55,0,DW1),EO24)+SUMIFS(OFFSET('Game Board'!G8:G55,0,DW1),OFFSET('Game Board'!I8:I55,0,DW1),EO27,OFFSET('Game Board'!F8:F55,0,DW1),EO25)+SUMIFS(OFFSET('Game Board'!G8:G55,0,DW1),OFFSET('Game Board'!I8:I55,0,DW1),EO27,OFFSET('Game Board'!F8:F55,0,DW1),EO26)</f>
        <v>0</v>
      </c>
      <c r="EW27" s="315">
        <f t="shared" ca="1" si="220"/>
        <v>0</v>
      </c>
      <c r="EX27" s="315">
        <f t="shared" ca="1" si="221"/>
        <v>3</v>
      </c>
      <c r="EY27" s="315">
        <f t="shared" ref="EY27" ca="1" si="3866">IF(EO27&lt;&gt;"",SUMPRODUCT((EN24:EN27=EN27)*(EX24:EX27&gt;EX27)*1),0)</f>
        <v>0</v>
      </c>
      <c r="EZ27" s="315">
        <f t="shared" ref="EZ27" ca="1" si="3867">IF(EO27&lt;&gt;"",SUMPRODUCT((EY24:EY27=EY27)*(EW24:EW27&gt;EW27)*1),0)</f>
        <v>0</v>
      </c>
      <c r="FA27" s="315">
        <f t="shared" ca="1" si="2"/>
        <v>0</v>
      </c>
      <c r="FB27" s="315">
        <f t="shared" ref="FB27" ca="1" si="3868">IF(EO27&lt;&gt;"",SUMPRODUCT((FA24:FA27=FA27)*(EY24:EY27=EY27)*(EU24:EU27&gt;EU27)*1),0)</f>
        <v>0</v>
      </c>
      <c r="FC27" s="315">
        <f t="shared" ca="1" si="222"/>
        <v>1</v>
      </c>
      <c r="FD27" s="315">
        <f ca="1">SUMPRODUCT((OFFSET('Game Board'!F8:F55,0,DW1)=EP27)*(OFFSET('Game Board'!I8:I55,0,DW1)=EP25)*(OFFSET('Game Board'!G8:G55,0,DW1)&gt;OFFSET('Game Board'!H8:H55,0,DW1))*1)+SUMPRODUCT((OFFSET('Game Board'!I8:I55,0,DW1)=EP27)*(OFFSET('Game Board'!F8:F55,0,DW1)=EP25)*(OFFSET('Game Board'!H8:H55,0,DW1)&gt;OFFSET('Game Board'!G8:G55,0,DW1))*1)+SUMPRODUCT((OFFSET('Game Board'!F8:F55,0,DW1)=EP27)*(OFFSET('Game Board'!I8:I55,0,DW1)=EP26)*(OFFSET('Game Board'!G8:G55,0,DW1)&gt;OFFSET('Game Board'!H8:H55,0,DW1))*1)+SUMPRODUCT((OFFSET('Game Board'!I8:I55,0,DW1)=EP27)*(OFFSET('Game Board'!F8:F55,0,DW1)=EP26)*(OFFSET('Game Board'!H8:H55,0,DW1)&gt;OFFSET('Game Board'!G8:G55,0,DW1))*1)</f>
        <v>0</v>
      </c>
      <c r="FE27" s="315">
        <f ca="1">SUMPRODUCT((OFFSET('Game Board'!F8:F55,0,DW1)=EP27)*(OFFSET('Game Board'!I8:I55,0,DW1)=EP25)*(OFFSET('Game Board'!G8:G55,0,DW1)=OFFSET('Game Board'!H8:H55,0,DW1))*1)+SUMPRODUCT((OFFSET('Game Board'!I8:I55,0,DW1)=EP27)*(OFFSET('Game Board'!F8:F55,0,DW1)=EP25)*(OFFSET('Game Board'!G8:G55,0,DW1)=OFFSET('Game Board'!H8:H55,0,DW1))*1)+SUMPRODUCT((OFFSET('Game Board'!F8:F55,0,DW1)=EP27)*(OFFSET('Game Board'!I8:I55,0,DW1)=EP26)*(OFFSET('Game Board'!G8:G55,0,DW1)=OFFSET('Game Board'!H8:H55,0,DW1))*1)+SUMPRODUCT((OFFSET('Game Board'!I8:I55,0,DW1)=EP27)*(OFFSET('Game Board'!F8:F55,0,DW1)=EP26)*(OFFSET('Game Board'!G8:G55,0,DW1)=OFFSET('Game Board'!H8:H55,0,DW1))*1)</f>
        <v>0</v>
      </c>
      <c r="FF27" s="315">
        <f ca="1">SUMPRODUCT((OFFSET('Game Board'!F8:F55,0,DW1)=EP27)*(OFFSET('Game Board'!I8:I55,0,DW1)=EP25)*(OFFSET('Game Board'!G8:G55,0,DW1)&lt;OFFSET('Game Board'!H8:H55,0,DW1))*1)+SUMPRODUCT((OFFSET('Game Board'!I8:I55,0,DW1)=EP27)*(OFFSET('Game Board'!F8:F55,0,DW1)=EP25)*(OFFSET('Game Board'!H8:H55,0,DW1)&lt;OFFSET('Game Board'!G8:G55,0,DW1))*1)+SUMPRODUCT((OFFSET('Game Board'!F8:F55,0,DW1)=EP27)*(OFFSET('Game Board'!I8:I55,0,DW1)=EP26)*(OFFSET('Game Board'!G8:G55,0,DW1)&lt;OFFSET('Game Board'!H8:H55,0,DW1))*1)+SUMPRODUCT((OFFSET('Game Board'!I8:I55,0,DW1)=EP27)*(OFFSET('Game Board'!F8:F55,0,DW1)=EP26)*(OFFSET('Game Board'!H8:H55,0,DW1)&lt;OFFSET('Game Board'!G8:G55,0,DW1))*1)</f>
        <v>0</v>
      </c>
      <c r="FG27" s="315">
        <f ca="1">SUMIFS(OFFSET('Game Board'!G8:G55,0,DW1),OFFSET('Game Board'!F8:F55,0,DW1),EP27,OFFSET('Game Board'!I8:I55,0,DW1),EP25)+SUMIFS(OFFSET('Game Board'!G8:G55,0,DW1),OFFSET('Game Board'!F8:F55,0,DW1),EP27,OFFSET('Game Board'!I8:I55,0,DW1),EP26)+SUMIFS(OFFSET('Game Board'!H8:H55,0,DW1),OFFSET('Game Board'!I8:I55,0,DW1),EP27,OFFSET('Game Board'!F8:F55,0,DW1),EP25)+SUMIFS(OFFSET('Game Board'!H8:H55,0,DW1),OFFSET('Game Board'!I8:I55,0,DW1),EP27,OFFSET('Game Board'!F8:F55,0,DW1),EP26)</f>
        <v>0</v>
      </c>
      <c r="FH27" s="315">
        <f ca="1">SUMIFS(OFFSET('Game Board'!G8:G55,0,DW1),OFFSET('Game Board'!F8:F55,0,DW1),EP27,OFFSET('Game Board'!I8:I55,0,DW1),EP25)+SUMIFS(OFFSET('Game Board'!G8:G55,0,DW1),OFFSET('Game Board'!F8:F55,0,DW1),EP27,OFFSET('Game Board'!I8:I55,0,DW1),EP26)+SUMIFS(OFFSET('Game Board'!H8:H55,0,DW1),OFFSET('Game Board'!I8:I55,0,DW1),EP27,OFFSET('Game Board'!F8:F55,0,DW1),EP25)+SUMIFS(OFFSET('Game Board'!H8:H55,0,DW1),OFFSET('Game Board'!I8:I55,0,DW1),EP27,OFFSET('Game Board'!F8:F55,0,DW1),EP26)</f>
        <v>0</v>
      </c>
      <c r="FI27" s="315">
        <f t="shared" ca="1" si="223"/>
        <v>0</v>
      </c>
      <c r="FJ27" s="315">
        <f t="shared" ca="1" si="224"/>
        <v>0</v>
      </c>
      <c r="FK27" s="315">
        <f t="shared" ref="FK27" ca="1" si="3869">IF(EP27&lt;&gt;"",SUMPRODUCT((EN24:EN27=EN27)*(FJ24:FJ27&gt;FJ27)*1),0)</f>
        <v>0</v>
      </c>
      <c r="FL27" s="315">
        <f t="shared" ref="FL27" ca="1" si="3870">IF(EP27&lt;&gt;"",SUMPRODUCT((FK24:FK27=FK27)*(FI24:FI27&gt;FI27)*1),0)</f>
        <v>0</v>
      </c>
      <c r="FM27" s="315">
        <f t="shared" ca="1" si="225"/>
        <v>0</v>
      </c>
      <c r="FN27" s="315">
        <f t="shared" ref="FN27" ca="1" si="3871">IF(EP27&lt;&gt;"",SUMPRODUCT((FM24:FM27=FM27)*(FK24:FK27=FK27)*(FG24:FG27&gt;FG27)*1),0)</f>
        <v>0</v>
      </c>
      <c r="FO27" s="315">
        <f t="shared" ca="1" si="226"/>
        <v>1</v>
      </c>
      <c r="FP27" s="315">
        <f ca="1">SUMPRODUCT((OFFSET('Game Board'!F8:F55,0,DW1)=EQ27)*(OFFSET('Game Board'!I8:I55,0,DW1)=EQ26)*(OFFSET('Game Board'!G8:G55,0,DW1)&gt;OFFSET('Game Board'!H8:H55,0,DW1))*1)+SUMPRODUCT((OFFSET('Game Board'!I8:I55,0,DW1)=EQ27)*(OFFSET('Game Board'!F8:F55,0,DW1)=EQ26)*(OFFSET('Game Board'!H8:H55,0,DW1)&gt;OFFSET('Game Board'!G8:G55,0,DW1))*1)</f>
        <v>0</v>
      </c>
      <c r="FQ27" s="315">
        <f ca="1">SUMPRODUCT((OFFSET('Game Board'!F8:F55,0,DW1)=EQ27)*(OFFSET('Game Board'!I8:I55,0,DW1)=EQ26)*(OFFSET('Game Board'!G8:G55,0,DW1)=OFFSET('Game Board'!H8:H55,0,DW1))*1)+SUMPRODUCT((OFFSET('Game Board'!I8:I55,0,DW1)=EQ27)*(OFFSET('Game Board'!F8:F55,0,DW1)=EQ26)*(OFFSET('Game Board'!H8:H55,0,DW1)=OFFSET('Game Board'!G8:G55,0,DW1))*1)</f>
        <v>0</v>
      </c>
      <c r="FR27" s="315">
        <f ca="1">SUMPRODUCT((OFFSET('Game Board'!F8:F55,0,DW1)=EQ27)*(OFFSET('Game Board'!I8:I55,0,DW1)=EQ26)*(OFFSET('Game Board'!G8:G55,0,DW1)&lt;OFFSET('Game Board'!H8:H55,0,DW1))*1)+SUMPRODUCT((OFFSET('Game Board'!I8:I55,0,DW1)=EQ27)*(OFFSET('Game Board'!F8:F55,0,DW1)=EQ26)*(OFFSET('Game Board'!H8:H55,0,DW1)&lt;OFFSET('Game Board'!G8:G55,0,DW1))*1)</f>
        <v>0</v>
      </c>
      <c r="FS27" s="315">
        <f ca="1">SUMIFS(OFFSET('Game Board'!G8:G55,0,DW1),OFFSET('Game Board'!F8:F55,0,DW1),EQ27,OFFSET('Game Board'!I8:I55,0,DW1),EQ26)+SUMIFS(OFFSET('Game Board'!H8:H55,0,DW1),OFFSET('Game Board'!I8:I55,0,DW1),EQ27,OFFSET('Game Board'!F8:F55,0,DW1),EQ26)</f>
        <v>0</v>
      </c>
      <c r="FT27" s="315">
        <f ca="1">SUMIFS(OFFSET('Game Board'!G8:G55,0,DW1),OFFSET('Game Board'!F8:F55,0,DW1),EQ27,OFFSET('Game Board'!I8:I55,0,DW1),EQ26)+SUMIFS(OFFSET('Game Board'!H8:H55,0,DW1),OFFSET('Game Board'!I8:I55,0,DW1),EQ27,OFFSET('Game Board'!F8:F55,0,DW1),EQ26)</f>
        <v>0</v>
      </c>
      <c r="FU27" s="315">
        <f t="shared" ca="1" si="3655"/>
        <v>0</v>
      </c>
      <c r="FV27" s="315">
        <f t="shared" ca="1" si="3656"/>
        <v>0</v>
      </c>
      <c r="FW27" s="315">
        <f t="shared" ref="FW27" ca="1" si="3872">IF(EQ27&lt;&gt;"",SUMPRODUCT((EZ24:EZ27=EZ27)*(FV24:FV27&gt;FV27)*1),0)</f>
        <v>0</v>
      </c>
      <c r="FX27" s="315">
        <f t="shared" ref="FX27" ca="1" si="3873">IF(EQ27&lt;&gt;"",SUMPRODUCT((FW24:FW27=FW27)*(FU24:FU27&gt;FU27)*1),0)</f>
        <v>0</v>
      </c>
      <c r="FY27" s="315">
        <f t="shared" ca="1" si="3659"/>
        <v>0</v>
      </c>
      <c r="FZ27" s="315">
        <f t="shared" ref="FZ27" ca="1" si="3874">IF(EQ27&lt;&gt;"",SUMPRODUCT((FY24:FY27=FY27)*(FW24:FW27=FW27)*(FS24:FS27&gt;FS27)*1),0)</f>
        <v>0</v>
      </c>
      <c r="GA27" s="315">
        <f t="shared" ca="1" si="389"/>
        <v>1</v>
      </c>
      <c r="GB27" s="315">
        <f t="shared" ref="GB27" ca="1" si="3875">SUMPRODUCT((GA24:GA27=GA27)*(ED24:ED27&gt;ED27)*1)</f>
        <v>3</v>
      </c>
      <c r="GC27" s="315">
        <f t="shared" ca="1" si="227"/>
        <v>4</v>
      </c>
      <c r="GD27" s="315" t="str">
        <f t="shared" si="228"/>
        <v>Panama</v>
      </c>
      <c r="GE27" s="315">
        <f t="shared" ca="1" si="3"/>
        <v>0</v>
      </c>
      <c r="GF27" s="315">
        <f ca="1">SUMPRODUCT((OFFSET('Game Board'!G8:G55,0,GF1)&lt;&gt;"")*(OFFSET('Game Board'!F8:F55,0,GF1)=C27)*(OFFSET('Game Board'!G8:G55,0,GF1)&gt;OFFSET('Game Board'!H8:H55,0,GF1))*1)+SUMPRODUCT((OFFSET('Game Board'!G8:G55,0,GF1)&lt;&gt;"")*(OFFSET('Game Board'!I8:I55,0,GF1)=C27)*(OFFSET('Game Board'!H8:H55,0,GF1)&gt;OFFSET('Game Board'!G8:G55,0,GF1))*1)</f>
        <v>0</v>
      </c>
      <c r="GG27" s="315">
        <f ca="1">SUMPRODUCT((OFFSET('Game Board'!G8:G55,0,GF1)&lt;&gt;"")*(OFFSET('Game Board'!F8:F55,0,GF1)=C27)*(OFFSET('Game Board'!G8:G55,0,GF1)=OFFSET('Game Board'!H8:H55,0,GF1))*1)+SUMPRODUCT((OFFSET('Game Board'!G8:G55,0,GF1)&lt;&gt;"")*(OFFSET('Game Board'!I8:I55,0,GF1)=C27)*(OFFSET('Game Board'!G8:G55,0,GF1)=OFFSET('Game Board'!H8:H55,0,GF1))*1)</f>
        <v>0</v>
      </c>
      <c r="GH27" s="315">
        <f ca="1">SUMPRODUCT((OFFSET('Game Board'!G8:G55,0,GF1)&lt;&gt;"")*(OFFSET('Game Board'!F8:F55,0,GF1)=C27)*(OFFSET('Game Board'!G8:G55,0,GF1)&lt;OFFSET('Game Board'!H8:H55,0,GF1))*1)+SUMPRODUCT((OFFSET('Game Board'!G8:G55,0,GF1)&lt;&gt;"")*(OFFSET('Game Board'!I8:I55,0,GF1)=C27)*(OFFSET('Game Board'!H8:H55,0,GF1)&lt;OFFSET('Game Board'!G8:G55,0,GF1))*1)</f>
        <v>0</v>
      </c>
      <c r="GI27" s="315">
        <f ca="1">SUMIF(OFFSET('Game Board'!F8:F55,0,GF1),C27,OFFSET('Game Board'!G8:G55,0,GF1))+SUMIF(OFFSET('Game Board'!I8:I55,0,GF1),C27,OFFSET('Game Board'!H8:H55,0,GF1))</f>
        <v>0</v>
      </c>
      <c r="GJ27" s="315">
        <f ca="1">SUMIF(OFFSET('Game Board'!F8:F55,0,GF1),C27,OFFSET('Game Board'!H8:H55,0,GF1))+SUMIF(OFFSET('Game Board'!I8:I55,0,GF1),C27,OFFSET('Game Board'!G8:G55,0,GF1))</f>
        <v>0</v>
      </c>
      <c r="GK27" s="315">
        <f t="shared" ca="1" si="4"/>
        <v>0</v>
      </c>
      <c r="GL27" s="315">
        <f t="shared" ca="1" si="5"/>
        <v>0</v>
      </c>
      <c r="GM27" s="315">
        <f ca="1">INDEX(L4:L35,MATCH(GV27,C4:C35,0),0)</f>
        <v>1482</v>
      </c>
      <c r="GN27" s="319">
        <f>'Tournament Setup'!F29</f>
        <v>0</v>
      </c>
      <c r="GO27" s="315">
        <f t="shared" ref="GO27" ca="1" si="3876">RANK(GL27,GL24:GL27)</f>
        <v>1</v>
      </c>
      <c r="GP27" s="315">
        <f t="shared" ref="GP27" ca="1" si="3877">SUMPRODUCT((GO24:GO27=GO27)*(GK24:GK27&gt;GK27)*1)</f>
        <v>0</v>
      </c>
      <c r="GQ27" s="315">
        <f t="shared" ca="1" si="8"/>
        <v>1</v>
      </c>
      <c r="GR27" s="315">
        <f t="shared" ref="GR27" ca="1" si="3878">SUMPRODUCT((GO24:GO27=GO27)*(GK24:GK27=GK27)*(GI24:GI27&gt;GI27)*1)</f>
        <v>0</v>
      </c>
      <c r="GS27" s="315">
        <f t="shared" ca="1" si="10"/>
        <v>1</v>
      </c>
      <c r="GT27" s="315">
        <f t="shared" ref="GT27" ca="1" si="3879">RANK(GS27,GS24:GS27,1)+COUNTIF(GS24:GS27,GS27)-1</f>
        <v>4</v>
      </c>
      <c r="GU27" s="315">
        <v>4</v>
      </c>
      <c r="GV27" s="315" t="str">
        <f ca="1">INDEX(GD24:GD27,MATCH(GU27,GT24:GT27,0),0)</f>
        <v>Panama</v>
      </c>
      <c r="GW27" s="315">
        <f t="shared" ref="GW27" ca="1" si="3880">INDEX(GS24:GS27,MATCH(GV27,GD24:GD27,0),0)</f>
        <v>1</v>
      </c>
      <c r="GX27" s="315" t="str">
        <f t="shared" ca="1" si="3668"/>
        <v>Panama</v>
      </c>
      <c r="GY27" s="315" t="str">
        <f t="shared" ref="GY27" ca="1" si="3881">IF(AND(GY26&lt;&gt;"",GW27=2),GV27,"")</f>
        <v/>
      </c>
      <c r="GZ27" s="315" t="str">
        <f t="shared" ref="GZ27" ca="1" si="3882">IF(AND(GZ26&lt;&gt;"",GW27=3),GV27,"")</f>
        <v/>
      </c>
      <c r="HA27" s="315">
        <f ca="1">SUMPRODUCT((OFFSET('Game Board'!F8:F55,0,GF1)=GX27)*(OFFSET('Game Board'!I8:I55,0,GF1)=GX24)*(OFFSET('Game Board'!G8:G55,0,GF1)&gt;OFFSET('Game Board'!H8:H55,0,GF1))*1)+SUMPRODUCT((OFFSET('Game Board'!I8:I55,0,GF1)=GX27)*(OFFSET('Game Board'!F8:F55,0,GF1)=GX24)*(OFFSET('Game Board'!H8:H55,0,GF1)&gt;OFFSET('Game Board'!G8:G55,0,GF1))*1)+SUMPRODUCT((OFFSET('Game Board'!F8:F55,0,GF1)=GX27)*(OFFSET('Game Board'!I8:I55,0,GF1)=GX25)*(OFFSET('Game Board'!G8:G55,0,GF1)&gt;OFFSET('Game Board'!H8:H55,0,GF1))*1)+SUMPRODUCT((OFFSET('Game Board'!I8:I55,0,GF1)=GX27)*(OFFSET('Game Board'!F8:F55,0,GF1)=GX25)*(OFFSET('Game Board'!H8:H55,0,GF1)&gt;OFFSET('Game Board'!G8:G55,0,GF1))*1)+SUMPRODUCT((OFFSET('Game Board'!F8:F55,0,GF1)=GX27)*(OFFSET('Game Board'!I8:I55,0,GF1)=GX26)*(OFFSET('Game Board'!G8:G55,0,GF1)&gt;OFFSET('Game Board'!H8:H55,0,GF1))*1)+SUMPRODUCT((OFFSET('Game Board'!I8:I55,0,GF1)=GX27)*(OFFSET('Game Board'!F8:F55,0,GF1)=GX26)*(OFFSET('Game Board'!H8:H55,0,GF1)&gt;OFFSET('Game Board'!G8:G55,0,GF1))*1)</f>
        <v>0</v>
      </c>
      <c r="HB27" s="315">
        <f ca="1">SUMPRODUCT((OFFSET('Game Board'!F8:F55,0,GF1)=GX27)*(OFFSET('Game Board'!I8:I55,0,GF1)=GX24)*(OFFSET('Game Board'!G8:G55,0,GF1)&gt;=OFFSET('Game Board'!H8:H55,0,GF1))*1)+SUMPRODUCT((OFFSET('Game Board'!I8:I55,0,GF1)=GX27)*(OFFSET('Game Board'!F8:F55,0,GF1)=GX24)*(OFFSET('Game Board'!G8:G55,0,GF1)=OFFSET('Game Board'!H8:H55,0,GF1))*1)+SUMPRODUCT((OFFSET('Game Board'!F8:F55,0,GF1)=GX27)*(OFFSET('Game Board'!I8:I55,0,GF1)=GX25)*(OFFSET('Game Board'!G8:G55,0,GF1)=OFFSET('Game Board'!H8:H55,0,GF1))*1)+SUMPRODUCT((OFFSET('Game Board'!I8:I55,0,GF1)=GX27)*(OFFSET('Game Board'!F8:F55,0,GF1)=GX25)*(OFFSET('Game Board'!G8:G55,0,GF1)=OFFSET('Game Board'!H8:H55,0,GF1))*1)+SUMPRODUCT((OFFSET('Game Board'!F8:F55,0,GF1)=GX27)*(OFFSET('Game Board'!I8:I55,0,GF1)=GX26)*(OFFSET('Game Board'!G8:G55,0,GF1)=OFFSET('Game Board'!H8:H55,0,GF1))*1)+SUMPRODUCT((OFFSET('Game Board'!I8:I55,0,GF1)=GX27)*(OFFSET('Game Board'!F8:F55,0,GF1)=GX26)*(OFFSET('Game Board'!G8:G55,0,GF1)=OFFSET('Game Board'!H8:H55,0,GF1))*1)</f>
        <v>3</v>
      </c>
      <c r="HC27" s="315">
        <f ca="1">SUMPRODUCT((OFFSET('Game Board'!F8:F55,0,GF1)=GX27)*(OFFSET('Game Board'!I8:I55,0,GF1)=GX24)*(OFFSET('Game Board'!G8:G55,0,GF1)&lt;OFFSET('Game Board'!H8:H55,0,GF1))*1)+SUMPRODUCT((OFFSET('Game Board'!I8:I55,0,GF1)=GX27)*(OFFSET('Game Board'!F8:F55,0,GF1)=GX24)*(OFFSET('Game Board'!H8:H55,0,GF1)&lt;OFFSET('Game Board'!G8:G55,0,GF1))*1)+SUMPRODUCT((OFFSET('Game Board'!F8:F55,0,GF1)=GX27)*(OFFSET('Game Board'!I8:I55,0,GF1)=GX25)*(OFFSET('Game Board'!G8:G55,0,GF1)&lt;OFFSET('Game Board'!H8:H55,0,GF1))*1)+SUMPRODUCT((OFFSET('Game Board'!I8:I55,0,GF1)=GX27)*(OFFSET('Game Board'!F8:F55,0,GF1)=GX25)*(OFFSET('Game Board'!H8:H55,0,GF1)&lt;OFFSET('Game Board'!G8:G55,0,GF1))*1)+SUMPRODUCT((OFFSET('Game Board'!F8:F55,0,GF1)=GX27)*(OFFSET('Game Board'!I8:I55,0,GF1)=GX26)*(OFFSET('Game Board'!G8:G55,0,GF1)&lt;OFFSET('Game Board'!H8:H55,0,GF1))*1)+SUMPRODUCT((OFFSET('Game Board'!I8:I55,0,GF1)=GX27)*(OFFSET('Game Board'!F8:F55,0,GF1)=GX26)*(OFFSET('Game Board'!H8:H55,0,GF1)&lt;OFFSET('Game Board'!G8:G55,0,GF1))*1)</f>
        <v>0</v>
      </c>
      <c r="HD27" s="315">
        <f ca="1">SUMIFS(OFFSET('Game Board'!G8:G55,0,GF1),OFFSET('Game Board'!F8:F55,0,GF1),GX27,OFFSET('Game Board'!I8:I55,0,GF1),GX24)+SUMIFS(OFFSET('Game Board'!G8:G55,0,GF1),OFFSET('Game Board'!F8:F55,0,GF1),GX27,OFFSET('Game Board'!I8:I55,0,GF1),GX25)+SUMIFS(OFFSET('Game Board'!G8:G55,0,GF1),OFFSET('Game Board'!F8:F55,0,GF1),GX27,OFFSET('Game Board'!I8:I55,0,GF1),GX26)+SUMIFS(OFFSET('Game Board'!H8:H55,0,GF1),OFFSET('Game Board'!I8:I55,0,GF1),GX27,OFFSET('Game Board'!F8:F55,0,GF1),GX24)+SUMIFS(OFFSET('Game Board'!H8:H55,0,GF1),OFFSET('Game Board'!I8:I55,0,GF1),GX27,OFFSET('Game Board'!F8:F55,0,GF1),GX25)+SUMIFS(OFFSET('Game Board'!H8:H55,0,GF1),OFFSET('Game Board'!I8:I55,0,GF1),GX27,OFFSET('Game Board'!F8:F55,0,GF1),GX26)</f>
        <v>0</v>
      </c>
      <c r="HE27" s="315">
        <f ca="1">SUMIFS(OFFSET('Game Board'!H8:H55,0,GF1),OFFSET('Game Board'!F8:F55,0,GF1),GX27,OFFSET('Game Board'!I8:I55,0,GF1),GX24)+SUMIFS(OFFSET('Game Board'!H8:H55,0,GF1),OFFSET('Game Board'!F8:F55,0,GF1),GX27,OFFSET('Game Board'!I8:I55,0,GF1),GX25)+SUMIFS(OFFSET('Game Board'!H8:H55,0,GF1),OFFSET('Game Board'!F8:F55,0,GF1),GX27,OFFSET('Game Board'!I8:I55,0,GF1),GX26)+SUMIFS(OFFSET('Game Board'!G8:G55,0,GF1),OFFSET('Game Board'!I8:I55,0,GF1),GX27,OFFSET('Game Board'!F8:F55,0,GF1),GX24)+SUMIFS(OFFSET('Game Board'!G8:G55,0,GF1),OFFSET('Game Board'!I8:I55,0,GF1),GX27,OFFSET('Game Board'!F8:F55,0,GF1),GX25)+SUMIFS(OFFSET('Game Board'!G8:G55,0,GF1),OFFSET('Game Board'!I8:I55,0,GF1),GX27,OFFSET('Game Board'!F8:F55,0,GF1),GX26)</f>
        <v>0</v>
      </c>
      <c r="HF27" s="315">
        <f t="shared" ca="1" si="15"/>
        <v>0</v>
      </c>
      <c r="HG27" s="315">
        <f t="shared" ca="1" si="16"/>
        <v>3</v>
      </c>
      <c r="HH27" s="315">
        <f t="shared" ref="HH27" ca="1" si="3883">IF(GX27&lt;&gt;"",SUMPRODUCT((GW24:GW27=GW27)*(HG24:HG27&gt;HG27)*1),0)</f>
        <v>0</v>
      </c>
      <c r="HI27" s="315">
        <f t="shared" ref="HI27" ca="1" si="3884">IF(GX27&lt;&gt;"",SUMPRODUCT((HH24:HH27=HH27)*(HF24:HF27&gt;HF27)*1),0)</f>
        <v>0</v>
      </c>
      <c r="HJ27" s="315">
        <f t="shared" ca="1" si="19"/>
        <v>0</v>
      </c>
      <c r="HK27" s="315">
        <f t="shared" ref="HK27" ca="1" si="3885">IF(GX27&lt;&gt;"",SUMPRODUCT((HJ24:HJ27=HJ27)*(HH24:HH27=HH27)*(HD24:HD27&gt;HD27)*1),0)</f>
        <v>0</v>
      </c>
      <c r="HL27" s="315">
        <f t="shared" ca="1" si="21"/>
        <v>1</v>
      </c>
      <c r="HM27" s="315">
        <f ca="1">SUMPRODUCT((OFFSET('Game Board'!F8:F55,0,GF1)=GY27)*(OFFSET('Game Board'!I8:I55,0,GF1)=GY25)*(OFFSET('Game Board'!G8:G55,0,GF1)&gt;OFFSET('Game Board'!H8:H55,0,GF1))*1)+SUMPRODUCT((OFFSET('Game Board'!I8:I55,0,GF1)=GY27)*(OFFSET('Game Board'!F8:F55,0,GF1)=GY25)*(OFFSET('Game Board'!H8:H55,0,GF1)&gt;OFFSET('Game Board'!G8:G55,0,GF1))*1)+SUMPRODUCT((OFFSET('Game Board'!F8:F55,0,GF1)=GY27)*(OFFSET('Game Board'!I8:I55,0,GF1)=GY26)*(OFFSET('Game Board'!G8:G55,0,GF1)&gt;OFFSET('Game Board'!H8:H55,0,GF1))*1)+SUMPRODUCT((OFFSET('Game Board'!I8:I55,0,GF1)=GY27)*(OFFSET('Game Board'!F8:F55,0,GF1)=GY26)*(OFFSET('Game Board'!H8:H55,0,GF1)&gt;OFFSET('Game Board'!G8:G55,0,GF1))*1)</f>
        <v>0</v>
      </c>
      <c r="HN27" s="315">
        <f ca="1">SUMPRODUCT((OFFSET('Game Board'!F8:F55,0,GF1)=GY27)*(OFFSET('Game Board'!I8:I55,0,GF1)=GY25)*(OFFSET('Game Board'!G8:G55,0,GF1)=OFFSET('Game Board'!H8:H55,0,GF1))*1)+SUMPRODUCT((OFFSET('Game Board'!I8:I55,0,GF1)=GY27)*(OFFSET('Game Board'!F8:F55,0,GF1)=GY25)*(OFFSET('Game Board'!G8:G55,0,GF1)=OFFSET('Game Board'!H8:H55,0,GF1))*1)+SUMPRODUCT((OFFSET('Game Board'!F8:F55,0,GF1)=GY27)*(OFFSET('Game Board'!I8:I55,0,GF1)=GY26)*(OFFSET('Game Board'!G8:G55,0,GF1)=OFFSET('Game Board'!H8:H55,0,GF1))*1)+SUMPRODUCT((OFFSET('Game Board'!I8:I55,0,GF1)=GY27)*(OFFSET('Game Board'!F8:F55,0,GF1)=GY26)*(OFFSET('Game Board'!G8:G55,0,GF1)=OFFSET('Game Board'!H8:H55,0,GF1))*1)</f>
        <v>0</v>
      </c>
      <c r="HO27" s="315">
        <f ca="1">SUMPRODUCT((OFFSET('Game Board'!F8:F55,0,GF1)=GY27)*(OFFSET('Game Board'!I8:I55,0,GF1)=GY25)*(OFFSET('Game Board'!G8:G55,0,GF1)&lt;OFFSET('Game Board'!H8:H55,0,GF1))*1)+SUMPRODUCT((OFFSET('Game Board'!I8:I55,0,GF1)=GY27)*(OFFSET('Game Board'!F8:F55,0,GF1)=GY25)*(OFFSET('Game Board'!H8:H55,0,GF1)&lt;OFFSET('Game Board'!G8:G55,0,GF1))*1)+SUMPRODUCT((OFFSET('Game Board'!F8:F55,0,GF1)=GY27)*(OFFSET('Game Board'!I8:I55,0,GF1)=GY26)*(OFFSET('Game Board'!G8:G55,0,GF1)&lt;OFFSET('Game Board'!H8:H55,0,GF1))*1)+SUMPRODUCT((OFFSET('Game Board'!I8:I55,0,GF1)=GY27)*(OFFSET('Game Board'!F8:F55,0,GF1)=GY26)*(OFFSET('Game Board'!H8:H55,0,GF1)&lt;OFFSET('Game Board'!G8:G55,0,GF1))*1)</f>
        <v>0</v>
      </c>
      <c r="HP27" s="315">
        <f ca="1">SUMIFS(OFFSET('Game Board'!G8:G55,0,GF1),OFFSET('Game Board'!F8:F55,0,GF1),GY27,OFFSET('Game Board'!I8:I55,0,GF1),GY25)+SUMIFS(OFFSET('Game Board'!G8:G55,0,GF1),OFFSET('Game Board'!F8:F55,0,GF1),GY27,OFFSET('Game Board'!I8:I55,0,GF1),GY26)+SUMIFS(OFFSET('Game Board'!H8:H55,0,GF1),OFFSET('Game Board'!I8:I55,0,GF1),GY27,OFFSET('Game Board'!F8:F55,0,GF1),GY25)+SUMIFS(OFFSET('Game Board'!H8:H55,0,GF1),OFFSET('Game Board'!I8:I55,0,GF1),GY27,OFFSET('Game Board'!F8:F55,0,GF1),GY26)</f>
        <v>0</v>
      </c>
      <c r="HQ27" s="315">
        <f ca="1">SUMIFS(OFFSET('Game Board'!G8:G55,0,GF1),OFFSET('Game Board'!F8:F55,0,GF1),GY27,OFFSET('Game Board'!I8:I55,0,GF1),GY25)+SUMIFS(OFFSET('Game Board'!G8:G55,0,GF1),OFFSET('Game Board'!F8:F55,0,GF1),GY27,OFFSET('Game Board'!I8:I55,0,GF1),GY26)+SUMIFS(OFFSET('Game Board'!H8:H55,0,GF1),OFFSET('Game Board'!I8:I55,0,GF1),GY27,OFFSET('Game Board'!F8:F55,0,GF1),GY25)+SUMIFS(OFFSET('Game Board'!H8:H55,0,GF1),OFFSET('Game Board'!I8:I55,0,GF1),GY27,OFFSET('Game Board'!F8:F55,0,GF1),GY26)</f>
        <v>0</v>
      </c>
      <c r="HR27" s="315">
        <f t="shared" ca="1" si="240"/>
        <v>0</v>
      </c>
      <c r="HS27" s="315">
        <f t="shared" ca="1" si="241"/>
        <v>0</v>
      </c>
      <c r="HT27" s="315">
        <f t="shared" ref="HT27" ca="1" si="3886">IF(GY27&lt;&gt;"",SUMPRODUCT((GW24:GW27=GW27)*(HS24:HS27&gt;HS27)*1),0)</f>
        <v>0</v>
      </c>
      <c r="HU27" s="315">
        <f t="shared" ref="HU27" ca="1" si="3887">IF(GY27&lt;&gt;"",SUMPRODUCT((HT24:HT27=HT27)*(HR24:HR27&gt;HR27)*1),0)</f>
        <v>0</v>
      </c>
      <c r="HV27" s="315">
        <f t="shared" ca="1" si="244"/>
        <v>0</v>
      </c>
      <c r="HW27" s="315">
        <f t="shared" ref="HW27" ca="1" si="3888">IF(GY27&lt;&gt;"",SUMPRODUCT((HV24:HV27=HV27)*(HT24:HT27=HT27)*(HP24:HP27&gt;HP27)*1),0)</f>
        <v>0</v>
      </c>
      <c r="HX27" s="315">
        <f t="shared" ca="1" si="22"/>
        <v>1</v>
      </c>
      <c r="HY27" s="315">
        <f ca="1">SUMPRODUCT((OFFSET('Game Board'!F8:F55,0,GF1)=GZ27)*(OFFSET('Game Board'!I8:I55,0,GF1)=GZ26)*(OFFSET('Game Board'!G8:G55,0,GF1)&gt;OFFSET('Game Board'!H8:H55,0,GF1))*1)+SUMPRODUCT((OFFSET('Game Board'!I8:I55,0,GF1)=GZ27)*(OFFSET('Game Board'!F8:F55,0,GF1)=GZ26)*(OFFSET('Game Board'!H8:H55,0,GF1)&gt;OFFSET('Game Board'!G8:G55,0,GF1))*1)</f>
        <v>0</v>
      </c>
      <c r="HZ27" s="315">
        <f ca="1">SUMPRODUCT((OFFSET('Game Board'!F8:F55,0,GF1)=GZ27)*(OFFSET('Game Board'!I8:I55,0,GF1)=GZ26)*(OFFSET('Game Board'!G8:G55,0,GF1)=OFFSET('Game Board'!H8:H55,0,GF1))*1)+SUMPRODUCT((OFFSET('Game Board'!I8:I55,0,GF1)=GZ27)*(OFFSET('Game Board'!F8:F55,0,GF1)=GZ26)*(OFFSET('Game Board'!H8:H55,0,GF1)=OFFSET('Game Board'!G8:G55,0,GF1))*1)</f>
        <v>0</v>
      </c>
      <c r="IA27" s="315">
        <f ca="1">SUMPRODUCT((OFFSET('Game Board'!F8:F55,0,GF1)=GZ27)*(OFFSET('Game Board'!I8:I55,0,GF1)=GZ26)*(OFFSET('Game Board'!G8:G55,0,GF1)&lt;OFFSET('Game Board'!H8:H55,0,GF1))*1)+SUMPRODUCT((OFFSET('Game Board'!I8:I55,0,GF1)=GZ27)*(OFFSET('Game Board'!F8:F55,0,GF1)=GZ26)*(OFFSET('Game Board'!H8:H55,0,GF1)&lt;OFFSET('Game Board'!G8:G55,0,GF1))*1)</f>
        <v>0</v>
      </c>
      <c r="IB27" s="315">
        <f ca="1">SUMIFS(OFFSET('Game Board'!G8:G55,0,GF1),OFFSET('Game Board'!F8:F55,0,GF1),GZ27,OFFSET('Game Board'!I8:I55,0,GF1),GZ26)+SUMIFS(OFFSET('Game Board'!H8:H55,0,GF1),OFFSET('Game Board'!I8:I55,0,GF1),GZ27,OFFSET('Game Board'!F8:F55,0,GF1),GZ26)</f>
        <v>0</v>
      </c>
      <c r="IC27" s="315">
        <f ca="1">SUMIFS(OFFSET('Game Board'!G8:G55,0,GF1),OFFSET('Game Board'!F8:F55,0,GF1),GZ27,OFFSET('Game Board'!I8:I55,0,GF1),GZ26)+SUMIFS(OFFSET('Game Board'!H8:H55,0,GF1),OFFSET('Game Board'!I8:I55,0,GF1),GZ27,OFFSET('Game Board'!F8:F55,0,GF1),GZ26)</f>
        <v>0</v>
      </c>
      <c r="ID27" s="315">
        <f t="shared" ca="1" si="3677"/>
        <v>0</v>
      </c>
      <c r="IE27" s="315">
        <f t="shared" ca="1" si="3678"/>
        <v>0</v>
      </c>
      <c r="IF27" s="315">
        <f t="shared" ref="IF27" ca="1" si="3889">IF(GZ27&lt;&gt;"",SUMPRODUCT((HI24:HI27=HI27)*(IE24:IE27&gt;IE27)*1),0)</f>
        <v>0</v>
      </c>
      <c r="IG27" s="315">
        <f t="shared" ref="IG27" ca="1" si="3890">IF(GZ27&lt;&gt;"",SUMPRODUCT((IF24:IF27=IF27)*(ID24:ID27&gt;ID27)*1),0)</f>
        <v>0</v>
      </c>
      <c r="IH27" s="315">
        <f t="shared" ca="1" si="3681"/>
        <v>0</v>
      </c>
      <c r="II27" s="315">
        <f t="shared" ref="II27" ca="1" si="3891">IF(GZ27&lt;&gt;"",SUMPRODUCT((IH24:IH27=IH27)*(IF24:IF27=IF27)*(IB24:IB27&gt;IB27)*1),0)</f>
        <v>0</v>
      </c>
      <c r="IJ27" s="315">
        <f t="shared" ca="1" si="23"/>
        <v>1</v>
      </c>
      <c r="IK27" s="315">
        <f t="shared" ref="IK27" ca="1" si="3892">SUMPRODUCT((IJ24:IJ27=IJ27)*(GM24:GM27&gt;GM27)*1)</f>
        <v>3</v>
      </c>
      <c r="IL27" s="315">
        <f t="shared" ca="1" si="25"/>
        <v>4</v>
      </c>
      <c r="IM27" s="315" t="str">
        <f t="shared" si="247"/>
        <v>Panama</v>
      </c>
      <c r="IN27" s="315">
        <f t="shared" ca="1" si="26"/>
        <v>0</v>
      </c>
      <c r="IO27" s="315">
        <f ca="1">SUMPRODUCT((OFFSET('Game Board'!G8:G55,0,IO1)&lt;&gt;"")*(OFFSET('Game Board'!F8:F55,0,IO1)=C27)*(OFFSET('Game Board'!G8:G55,0,IO1)&gt;OFFSET('Game Board'!H8:H55,0,IO1))*1)+SUMPRODUCT((OFFSET('Game Board'!G8:G55,0,IO1)&lt;&gt;"")*(OFFSET('Game Board'!I8:I55,0,IO1)=C27)*(OFFSET('Game Board'!H8:H55,0,IO1)&gt;OFFSET('Game Board'!G8:G55,0,IO1))*1)</f>
        <v>0</v>
      </c>
      <c r="IP27" s="315">
        <f ca="1">SUMPRODUCT((OFFSET('Game Board'!G8:G55,0,IO1)&lt;&gt;"")*(OFFSET('Game Board'!F8:F55,0,IO1)=C27)*(OFFSET('Game Board'!G8:G55,0,IO1)=OFFSET('Game Board'!H8:H55,0,IO1))*1)+SUMPRODUCT((OFFSET('Game Board'!G8:G55,0,IO1)&lt;&gt;"")*(OFFSET('Game Board'!I8:I55,0,IO1)=C27)*(OFFSET('Game Board'!G8:G55,0,IO1)=OFFSET('Game Board'!H8:H55,0,IO1))*1)</f>
        <v>0</v>
      </c>
      <c r="IQ27" s="315">
        <f ca="1">SUMPRODUCT((OFFSET('Game Board'!G8:G55,0,IO1)&lt;&gt;"")*(OFFSET('Game Board'!F8:F55,0,IO1)=C27)*(OFFSET('Game Board'!G8:G55,0,IO1)&lt;OFFSET('Game Board'!H8:H55,0,IO1))*1)+SUMPRODUCT((OFFSET('Game Board'!G8:G55,0,IO1)&lt;&gt;"")*(OFFSET('Game Board'!I8:I55,0,IO1)=C27)*(OFFSET('Game Board'!H8:H55,0,IO1)&lt;OFFSET('Game Board'!G8:G55,0,IO1))*1)</f>
        <v>0</v>
      </c>
      <c r="IR27" s="315">
        <f ca="1">SUMIF(OFFSET('Game Board'!F8:F55,0,IO1),C27,OFFSET('Game Board'!G8:G55,0,IO1))+SUMIF(OFFSET('Game Board'!I8:I55,0,IO1),C27,OFFSET('Game Board'!H8:H55,0,IO1))</f>
        <v>0</v>
      </c>
      <c r="IS27" s="315">
        <f ca="1">SUMIF(OFFSET('Game Board'!F8:F55,0,IO1),C27,OFFSET('Game Board'!H8:H55,0,IO1))+SUMIF(OFFSET('Game Board'!I8:I55,0,IO1),C27,OFFSET('Game Board'!G8:G55,0,IO1))</f>
        <v>0</v>
      </c>
      <c r="IT27" s="315">
        <f t="shared" ca="1" si="27"/>
        <v>0</v>
      </c>
      <c r="IU27" s="315">
        <f t="shared" ca="1" si="28"/>
        <v>0</v>
      </c>
      <c r="IV27" s="315">
        <f ca="1">INDEX(L4:L35,MATCH(JE27,C4:C35,0),0)</f>
        <v>1482</v>
      </c>
      <c r="IW27" s="319">
        <f>'Tournament Setup'!F29</f>
        <v>0</v>
      </c>
      <c r="IX27" s="315">
        <f t="shared" ref="IX27" ca="1" si="3893">RANK(IU27,IU24:IU27)</f>
        <v>1</v>
      </c>
      <c r="IY27" s="315">
        <f t="shared" ref="IY27" ca="1" si="3894">SUMPRODUCT((IX24:IX27=IX27)*(IT24:IT27&gt;IT27)*1)</f>
        <v>0</v>
      </c>
      <c r="IZ27" s="315">
        <f t="shared" ca="1" si="31"/>
        <v>1</v>
      </c>
      <c r="JA27" s="315">
        <f t="shared" ref="JA27" ca="1" si="3895">SUMPRODUCT((IX24:IX27=IX27)*(IT24:IT27=IT27)*(IR24:IR27&gt;IR27)*1)</f>
        <v>0</v>
      </c>
      <c r="JB27" s="315">
        <f t="shared" ca="1" si="33"/>
        <v>1</v>
      </c>
      <c r="JC27" s="315">
        <f t="shared" ref="JC27" ca="1" si="3896">RANK(JB27,JB24:JB27,1)+COUNTIF(JB24:JB27,JB27)-1</f>
        <v>4</v>
      </c>
      <c r="JD27" s="315">
        <v>4</v>
      </c>
      <c r="JE27" s="315" t="str">
        <f t="shared" ref="JE27" ca="1" si="3897">INDEX(IM24:IM27,MATCH(JD27,JC24:JC27,0),0)</f>
        <v>Panama</v>
      </c>
      <c r="JF27" s="315">
        <f t="shared" ref="JF27" ca="1" si="3898">INDEX(JB24:JB27,MATCH(JE27,IM24:IM27,0),0)</f>
        <v>1</v>
      </c>
      <c r="JG27" s="315" t="str">
        <f t="shared" ca="1" si="3690"/>
        <v>Panama</v>
      </c>
      <c r="JH27" s="315" t="str">
        <f t="shared" ref="JH27" ca="1" si="3899">IF(AND(JH26&lt;&gt;"",JF27=2),JE27,"")</f>
        <v/>
      </c>
      <c r="JI27" s="315" t="str">
        <f t="shared" ref="JI27" ca="1" si="3900">IF(AND(JI26&lt;&gt;"",JF27=3),JE27,"")</f>
        <v/>
      </c>
      <c r="JJ27" s="315">
        <f ca="1">SUMPRODUCT((OFFSET('Game Board'!F8:F55,0,IO1)=JG27)*(OFFSET('Game Board'!I8:I55,0,IO1)=JG24)*(OFFSET('Game Board'!G8:G55,0,IO1)&gt;OFFSET('Game Board'!H8:H55,0,IO1))*1)+SUMPRODUCT((OFFSET('Game Board'!I8:I55,0,IO1)=JG27)*(OFFSET('Game Board'!F8:F55,0,IO1)=JG24)*(OFFSET('Game Board'!H8:H55,0,IO1)&gt;OFFSET('Game Board'!G8:G55,0,IO1))*1)+SUMPRODUCT((OFFSET('Game Board'!F8:F55,0,IO1)=JG27)*(OFFSET('Game Board'!I8:I55,0,IO1)=JG25)*(OFFSET('Game Board'!G8:G55,0,IO1)&gt;OFFSET('Game Board'!H8:H55,0,IO1))*1)+SUMPRODUCT((OFFSET('Game Board'!I8:I55,0,IO1)=JG27)*(OFFSET('Game Board'!F8:F55,0,IO1)=JG25)*(OFFSET('Game Board'!H8:H55,0,IO1)&gt;OFFSET('Game Board'!G8:G55,0,IO1))*1)+SUMPRODUCT((OFFSET('Game Board'!F8:F55,0,IO1)=JG27)*(OFFSET('Game Board'!I8:I55,0,IO1)=JG26)*(OFFSET('Game Board'!G8:G55,0,IO1)&gt;OFFSET('Game Board'!H8:H55,0,IO1))*1)+SUMPRODUCT((OFFSET('Game Board'!I8:I55,0,IO1)=JG27)*(OFFSET('Game Board'!F8:F55,0,IO1)=JG26)*(OFFSET('Game Board'!H8:H55,0,IO1)&gt;OFFSET('Game Board'!G8:G55,0,IO1))*1)</f>
        <v>0</v>
      </c>
      <c r="JK27" s="315">
        <f ca="1">SUMPRODUCT((OFFSET('Game Board'!F8:F55,0,IO1)=JG27)*(OFFSET('Game Board'!I8:I55,0,IO1)=JG24)*(OFFSET('Game Board'!G8:G55,0,IO1)&gt;=OFFSET('Game Board'!H8:H55,0,IO1))*1)+SUMPRODUCT((OFFSET('Game Board'!I8:I55,0,IO1)=JG27)*(OFFSET('Game Board'!F8:F55,0,IO1)=JG24)*(OFFSET('Game Board'!G8:G55,0,IO1)=OFFSET('Game Board'!H8:H55,0,IO1))*1)+SUMPRODUCT((OFFSET('Game Board'!F8:F55,0,IO1)=JG27)*(OFFSET('Game Board'!I8:I55,0,IO1)=JG25)*(OFFSET('Game Board'!G8:G55,0,IO1)=OFFSET('Game Board'!H8:H55,0,IO1))*1)+SUMPRODUCT((OFFSET('Game Board'!I8:I55,0,IO1)=JG27)*(OFFSET('Game Board'!F8:F55,0,IO1)=JG25)*(OFFSET('Game Board'!G8:G55,0,IO1)=OFFSET('Game Board'!H8:H55,0,IO1))*1)+SUMPRODUCT((OFFSET('Game Board'!F8:F55,0,IO1)=JG27)*(OFFSET('Game Board'!I8:I55,0,IO1)=JG26)*(OFFSET('Game Board'!G8:G55,0,IO1)=OFFSET('Game Board'!H8:H55,0,IO1))*1)+SUMPRODUCT((OFFSET('Game Board'!I8:I55,0,IO1)=JG27)*(OFFSET('Game Board'!F8:F55,0,IO1)=JG26)*(OFFSET('Game Board'!G8:G55,0,IO1)=OFFSET('Game Board'!H8:H55,0,IO1))*1)</f>
        <v>3</v>
      </c>
      <c r="JL27" s="315">
        <f ca="1">SUMPRODUCT((OFFSET('Game Board'!F8:F55,0,IO1)=JG27)*(OFFSET('Game Board'!I8:I55,0,IO1)=JG24)*(OFFSET('Game Board'!G8:G55,0,IO1)&lt;OFFSET('Game Board'!H8:H55,0,IO1))*1)+SUMPRODUCT((OFFSET('Game Board'!I8:I55,0,IO1)=JG27)*(OFFSET('Game Board'!F8:F55,0,IO1)=JG24)*(OFFSET('Game Board'!H8:H55,0,IO1)&lt;OFFSET('Game Board'!G8:G55,0,IO1))*1)+SUMPRODUCT((OFFSET('Game Board'!F8:F55,0,IO1)=JG27)*(OFFSET('Game Board'!I8:I55,0,IO1)=JG25)*(OFFSET('Game Board'!G8:G55,0,IO1)&lt;OFFSET('Game Board'!H8:H55,0,IO1))*1)+SUMPRODUCT((OFFSET('Game Board'!I8:I55,0,IO1)=JG27)*(OFFSET('Game Board'!F8:F55,0,IO1)=JG25)*(OFFSET('Game Board'!H8:H55,0,IO1)&lt;OFFSET('Game Board'!G8:G55,0,IO1))*1)+SUMPRODUCT((OFFSET('Game Board'!F8:F55,0,IO1)=JG27)*(OFFSET('Game Board'!I8:I55,0,IO1)=JG26)*(OFFSET('Game Board'!G8:G55,0,IO1)&lt;OFFSET('Game Board'!H8:H55,0,IO1))*1)+SUMPRODUCT((OFFSET('Game Board'!I8:I55,0,IO1)=JG27)*(OFFSET('Game Board'!F8:F55,0,IO1)=JG26)*(OFFSET('Game Board'!H8:H55,0,IO1)&lt;OFFSET('Game Board'!G8:G55,0,IO1))*1)</f>
        <v>0</v>
      </c>
      <c r="JM27" s="315">
        <f ca="1">SUMIFS(OFFSET('Game Board'!G8:G55,0,IO1),OFFSET('Game Board'!F8:F55,0,IO1),JG27,OFFSET('Game Board'!I8:I55,0,IO1),JG24)+SUMIFS(OFFSET('Game Board'!G8:G55,0,IO1),OFFSET('Game Board'!F8:F55,0,IO1),JG27,OFFSET('Game Board'!I8:I55,0,IO1),JG25)+SUMIFS(OFFSET('Game Board'!G8:G55,0,IO1),OFFSET('Game Board'!F8:F55,0,IO1),JG27,OFFSET('Game Board'!I8:I55,0,IO1),JG26)+SUMIFS(OFFSET('Game Board'!H8:H55,0,IO1),OFFSET('Game Board'!I8:I55,0,IO1),JG27,OFFSET('Game Board'!F8:F55,0,IO1),JG24)+SUMIFS(OFFSET('Game Board'!H8:H55,0,IO1),OFFSET('Game Board'!I8:I55,0,IO1),JG27,OFFSET('Game Board'!F8:F55,0,IO1),JG25)+SUMIFS(OFFSET('Game Board'!H8:H55,0,IO1),OFFSET('Game Board'!I8:I55,0,IO1),JG27,OFFSET('Game Board'!F8:F55,0,IO1),JG26)</f>
        <v>0</v>
      </c>
      <c r="JN27" s="315">
        <f ca="1">SUMIFS(OFFSET('Game Board'!H8:H55,0,IO1),OFFSET('Game Board'!F8:F55,0,IO1),JG27,OFFSET('Game Board'!I8:I55,0,IO1),JG24)+SUMIFS(OFFSET('Game Board'!H8:H55,0,IO1),OFFSET('Game Board'!F8:F55,0,IO1),JG27,OFFSET('Game Board'!I8:I55,0,IO1),JG25)+SUMIFS(OFFSET('Game Board'!H8:H55,0,IO1),OFFSET('Game Board'!F8:F55,0,IO1),JG27,OFFSET('Game Board'!I8:I55,0,IO1),JG26)+SUMIFS(OFFSET('Game Board'!G8:G55,0,IO1),OFFSET('Game Board'!I8:I55,0,IO1),JG27,OFFSET('Game Board'!F8:F55,0,IO1),JG24)+SUMIFS(OFFSET('Game Board'!G8:G55,0,IO1),OFFSET('Game Board'!I8:I55,0,IO1),JG27,OFFSET('Game Board'!F8:F55,0,IO1),JG25)+SUMIFS(OFFSET('Game Board'!G8:G55,0,IO1),OFFSET('Game Board'!I8:I55,0,IO1),JG27,OFFSET('Game Board'!F8:F55,0,IO1),JG26)</f>
        <v>0</v>
      </c>
      <c r="JO27" s="315">
        <f t="shared" ca="1" si="38"/>
        <v>0</v>
      </c>
      <c r="JP27" s="315">
        <f t="shared" ca="1" si="39"/>
        <v>3</v>
      </c>
      <c r="JQ27" s="315">
        <f t="shared" ref="JQ27" ca="1" si="3901">IF(JG27&lt;&gt;"",SUMPRODUCT((JF24:JF27=JF27)*(JP24:JP27&gt;JP27)*1),0)</f>
        <v>0</v>
      </c>
      <c r="JR27" s="315">
        <f t="shared" ref="JR27" ca="1" si="3902">IF(JG27&lt;&gt;"",SUMPRODUCT((JQ24:JQ27=JQ27)*(JO24:JO27&gt;JO27)*1),0)</f>
        <v>0</v>
      </c>
      <c r="JS27" s="315">
        <f t="shared" ca="1" si="42"/>
        <v>0</v>
      </c>
      <c r="JT27" s="315">
        <f t="shared" ref="JT27" ca="1" si="3903">IF(JG27&lt;&gt;"",SUMPRODUCT((JS24:JS27=JS27)*(JQ24:JQ27=JQ27)*(JM24:JM27&gt;JM27)*1),0)</f>
        <v>0</v>
      </c>
      <c r="JU27" s="315">
        <f t="shared" ca="1" si="44"/>
        <v>1</v>
      </c>
      <c r="JV27" s="315">
        <f ca="1">SUMPRODUCT((OFFSET('Game Board'!F8:F55,0,IO1)=JH27)*(OFFSET('Game Board'!I8:I55,0,IO1)=JH25)*(OFFSET('Game Board'!G8:G55,0,IO1)&gt;OFFSET('Game Board'!H8:H55,0,IO1))*1)+SUMPRODUCT((OFFSET('Game Board'!I8:I55,0,IO1)=JH27)*(OFFSET('Game Board'!F8:F55,0,IO1)=JH25)*(OFFSET('Game Board'!H8:H55,0,IO1)&gt;OFFSET('Game Board'!G8:G55,0,IO1))*1)+SUMPRODUCT((OFFSET('Game Board'!F8:F55,0,IO1)=JH27)*(OFFSET('Game Board'!I8:I55,0,IO1)=JH26)*(OFFSET('Game Board'!G8:G55,0,IO1)&gt;OFFSET('Game Board'!H8:H55,0,IO1))*1)+SUMPRODUCT((OFFSET('Game Board'!I8:I55,0,IO1)=JH27)*(OFFSET('Game Board'!F8:F55,0,IO1)=JH26)*(OFFSET('Game Board'!H8:H55,0,IO1)&gt;OFFSET('Game Board'!G8:G55,0,IO1))*1)</f>
        <v>0</v>
      </c>
      <c r="JW27" s="315">
        <f ca="1">SUMPRODUCT((OFFSET('Game Board'!F8:F55,0,IO1)=JH27)*(OFFSET('Game Board'!I8:I55,0,IO1)=JH25)*(OFFSET('Game Board'!G8:G55,0,IO1)=OFFSET('Game Board'!H8:H55,0,IO1))*1)+SUMPRODUCT((OFFSET('Game Board'!I8:I55,0,IO1)=JH27)*(OFFSET('Game Board'!F8:F55,0,IO1)=JH25)*(OFFSET('Game Board'!G8:G55,0,IO1)=OFFSET('Game Board'!H8:H55,0,IO1))*1)+SUMPRODUCT((OFFSET('Game Board'!F8:F55,0,IO1)=JH27)*(OFFSET('Game Board'!I8:I55,0,IO1)=JH26)*(OFFSET('Game Board'!G8:G55,0,IO1)=OFFSET('Game Board'!H8:H55,0,IO1))*1)+SUMPRODUCT((OFFSET('Game Board'!I8:I55,0,IO1)=JH27)*(OFFSET('Game Board'!F8:F55,0,IO1)=JH26)*(OFFSET('Game Board'!G8:G55,0,IO1)=OFFSET('Game Board'!H8:H55,0,IO1))*1)</f>
        <v>0</v>
      </c>
      <c r="JX27" s="315">
        <f ca="1">SUMPRODUCT((OFFSET('Game Board'!F8:F55,0,IO1)=JH27)*(OFFSET('Game Board'!I8:I55,0,IO1)=JH25)*(OFFSET('Game Board'!G8:G55,0,IO1)&lt;OFFSET('Game Board'!H8:H55,0,IO1))*1)+SUMPRODUCT((OFFSET('Game Board'!I8:I55,0,IO1)=JH27)*(OFFSET('Game Board'!F8:F55,0,IO1)=JH25)*(OFFSET('Game Board'!H8:H55,0,IO1)&lt;OFFSET('Game Board'!G8:G55,0,IO1))*1)+SUMPRODUCT((OFFSET('Game Board'!F8:F55,0,IO1)=JH27)*(OFFSET('Game Board'!I8:I55,0,IO1)=JH26)*(OFFSET('Game Board'!G8:G55,0,IO1)&lt;OFFSET('Game Board'!H8:H55,0,IO1))*1)+SUMPRODUCT((OFFSET('Game Board'!I8:I55,0,IO1)=JH27)*(OFFSET('Game Board'!F8:F55,0,IO1)=JH26)*(OFFSET('Game Board'!H8:H55,0,IO1)&lt;OFFSET('Game Board'!G8:G55,0,IO1))*1)</f>
        <v>0</v>
      </c>
      <c r="JY27" s="315">
        <f ca="1">SUMIFS(OFFSET('Game Board'!G8:G55,0,IO1),OFFSET('Game Board'!F8:F55,0,IO1),JH27,OFFSET('Game Board'!I8:I55,0,IO1),JH25)+SUMIFS(OFFSET('Game Board'!G8:G55,0,IO1),OFFSET('Game Board'!F8:F55,0,IO1),JH27,OFFSET('Game Board'!I8:I55,0,IO1),JH26)+SUMIFS(OFFSET('Game Board'!H8:H55,0,IO1),OFFSET('Game Board'!I8:I55,0,IO1),JH27,OFFSET('Game Board'!F8:F55,0,IO1),JH25)+SUMIFS(OFFSET('Game Board'!H8:H55,0,IO1),OFFSET('Game Board'!I8:I55,0,IO1),JH27,OFFSET('Game Board'!F8:F55,0,IO1),JH26)</f>
        <v>0</v>
      </c>
      <c r="JZ27" s="315">
        <f ca="1">SUMIFS(OFFSET('Game Board'!G8:G55,0,IO1),OFFSET('Game Board'!F8:F55,0,IO1),JH27,OFFSET('Game Board'!I8:I55,0,IO1),JH25)+SUMIFS(OFFSET('Game Board'!G8:G55,0,IO1),OFFSET('Game Board'!F8:F55,0,IO1),JH27,OFFSET('Game Board'!I8:I55,0,IO1),JH26)+SUMIFS(OFFSET('Game Board'!H8:H55,0,IO1),OFFSET('Game Board'!I8:I55,0,IO1),JH27,OFFSET('Game Board'!F8:F55,0,IO1),JH25)+SUMIFS(OFFSET('Game Board'!H8:H55,0,IO1),OFFSET('Game Board'!I8:I55,0,IO1),JH27,OFFSET('Game Board'!F8:F55,0,IO1),JH26)</f>
        <v>0</v>
      </c>
      <c r="KA27" s="315">
        <f t="shared" ca="1" si="259"/>
        <v>0</v>
      </c>
      <c r="KB27" s="315">
        <f t="shared" ca="1" si="260"/>
        <v>0</v>
      </c>
      <c r="KC27" s="315">
        <f t="shared" ref="KC27" ca="1" si="3904">IF(JH27&lt;&gt;"",SUMPRODUCT((JF24:JF27=JF27)*(KB24:KB27&gt;KB27)*1),0)</f>
        <v>0</v>
      </c>
      <c r="KD27" s="315">
        <f t="shared" ref="KD27" ca="1" si="3905">IF(JH27&lt;&gt;"",SUMPRODUCT((KC24:KC27=KC27)*(KA24:KA27&gt;KA27)*1),0)</f>
        <v>0</v>
      </c>
      <c r="KE27" s="315">
        <f t="shared" ca="1" si="263"/>
        <v>0</v>
      </c>
      <c r="KF27" s="315">
        <f t="shared" ref="KF27" ca="1" si="3906">IF(JH27&lt;&gt;"",SUMPRODUCT((KE24:KE27=KE27)*(KC24:KC27=KC27)*(JY24:JY27&gt;JY27)*1),0)</f>
        <v>0</v>
      </c>
      <c r="KG27" s="315">
        <f t="shared" ca="1" si="45"/>
        <v>1</v>
      </c>
      <c r="KH27" s="315">
        <f ca="1">SUMPRODUCT((OFFSET('Game Board'!F8:F55,0,IO1)=JI27)*(OFFSET('Game Board'!I8:I55,0,IO1)=JI26)*(OFFSET('Game Board'!G8:G55,0,IO1)&gt;OFFSET('Game Board'!H8:H55,0,IO1))*1)+SUMPRODUCT((OFFSET('Game Board'!I8:I55,0,IO1)=JI27)*(OFFSET('Game Board'!F8:F55,0,IO1)=JI26)*(OFFSET('Game Board'!H8:H55,0,IO1)&gt;OFFSET('Game Board'!G8:G55,0,IO1))*1)</f>
        <v>0</v>
      </c>
      <c r="KI27" s="315">
        <f ca="1">SUMPRODUCT((OFFSET('Game Board'!F8:F55,0,IO1)=JI27)*(OFFSET('Game Board'!I8:I55,0,IO1)=JI26)*(OFFSET('Game Board'!G8:G55,0,IO1)=OFFSET('Game Board'!H8:H55,0,IO1))*1)+SUMPRODUCT((OFFSET('Game Board'!I8:I55,0,IO1)=JI27)*(OFFSET('Game Board'!F8:F55,0,IO1)=JI26)*(OFFSET('Game Board'!H8:H55,0,IO1)=OFFSET('Game Board'!G8:G55,0,IO1))*1)</f>
        <v>0</v>
      </c>
      <c r="KJ27" s="315">
        <f ca="1">SUMPRODUCT((OFFSET('Game Board'!F8:F55,0,IO1)=JI27)*(OFFSET('Game Board'!I8:I55,0,IO1)=JI26)*(OFFSET('Game Board'!G8:G55,0,IO1)&lt;OFFSET('Game Board'!H8:H55,0,IO1))*1)+SUMPRODUCT((OFFSET('Game Board'!I8:I55,0,IO1)=JI27)*(OFFSET('Game Board'!F8:F55,0,IO1)=JI26)*(OFFSET('Game Board'!H8:H55,0,IO1)&lt;OFFSET('Game Board'!G8:G55,0,IO1))*1)</f>
        <v>0</v>
      </c>
      <c r="KK27" s="315">
        <f ca="1">SUMIFS(OFFSET('Game Board'!G8:G55,0,IO1),OFFSET('Game Board'!F8:F55,0,IO1),JI27,OFFSET('Game Board'!I8:I55,0,IO1),JI26)+SUMIFS(OFFSET('Game Board'!H8:H55,0,IO1),OFFSET('Game Board'!I8:I55,0,IO1),JI27,OFFSET('Game Board'!F8:F55,0,IO1),JI26)</f>
        <v>0</v>
      </c>
      <c r="KL27" s="315">
        <f ca="1">SUMIFS(OFFSET('Game Board'!G8:G55,0,IO1),OFFSET('Game Board'!F8:F55,0,IO1),JI27,OFFSET('Game Board'!I8:I55,0,IO1),JI26)+SUMIFS(OFFSET('Game Board'!H8:H55,0,IO1),OFFSET('Game Board'!I8:I55,0,IO1),JI27,OFFSET('Game Board'!F8:F55,0,IO1),JI26)</f>
        <v>0</v>
      </c>
      <c r="KM27" s="315">
        <f t="shared" ca="1" si="3699"/>
        <v>0</v>
      </c>
      <c r="KN27" s="315">
        <f t="shared" ca="1" si="3700"/>
        <v>0</v>
      </c>
      <c r="KO27" s="315">
        <f t="shared" ref="KO27" ca="1" si="3907">IF(JI27&lt;&gt;"",SUMPRODUCT((JR24:JR27=JR27)*(KN24:KN27&gt;KN27)*1),0)</f>
        <v>0</v>
      </c>
      <c r="KP27" s="315">
        <f t="shared" ref="KP27" ca="1" si="3908">IF(JI27&lt;&gt;"",SUMPRODUCT((KO24:KO27=KO27)*(KM24:KM27&gt;KM27)*1),0)</f>
        <v>0</v>
      </c>
      <c r="KQ27" s="315">
        <f t="shared" ca="1" si="3703"/>
        <v>0</v>
      </c>
      <c r="KR27" s="315">
        <f t="shared" ref="KR27" ca="1" si="3909">IF(JI27&lt;&gt;"",SUMPRODUCT((KQ24:KQ27=KQ27)*(KO24:KO27=KO27)*(KK24:KK27&gt;KK27)*1),0)</f>
        <v>0</v>
      </c>
      <c r="KS27" s="315">
        <f t="shared" ca="1" si="46"/>
        <v>1</v>
      </c>
      <c r="KT27" s="315">
        <f t="shared" ref="KT27" ca="1" si="3910">SUMPRODUCT((KS24:KS27=KS27)*(IV24:IV27&gt;IV27)*1)</f>
        <v>3</v>
      </c>
      <c r="KU27" s="315">
        <f t="shared" ca="1" si="48"/>
        <v>4</v>
      </c>
      <c r="KV27" s="315" t="str">
        <f t="shared" si="266"/>
        <v>Panama</v>
      </c>
      <c r="KW27" s="315">
        <f t="shared" ca="1" si="49"/>
        <v>0</v>
      </c>
      <c r="KX27" s="315">
        <f ca="1">SUMPRODUCT((OFFSET('Game Board'!G8:G55,0,KX1)&lt;&gt;"")*(OFFSET('Game Board'!F8:F55,0,KX1)=C27)*(OFFSET('Game Board'!G8:G55,0,KX1)&gt;OFFSET('Game Board'!H8:H55,0,KX1))*1)+SUMPRODUCT((OFFSET('Game Board'!G8:G55,0,KX1)&lt;&gt;"")*(OFFSET('Game Board'!I8:I55,0,KX1)=C27)*(OFFSET('Game Board'!H8:H55,0,KX1)&gt;OFFSET('Game Board'!G8:G55,0,KX1))*1)</f>
        <v>0</v>
      </c>
      <c r="KY27" s="315">
        <f ca="1">SUMPRODUCT((OFFSET('Game Board'!G8:G55,0,KX1)&lt;&gt;"")*(OFFSET('Game Board'!F8:F55,0,KX1)=C27)*(OFFSET('Game Board'!G8:G55,0,KX1)=OFFSET('Game Board'!H8:H55,0,KX1))*1)+SUMPRODUCT((OFFSET('Game Board'!G8:G55,0,KX1)&lt;&gt;"")*(OFFSET('Game Board'!I8:I55,0,KX1)=C27)*(OFFSET('Game Board'!G8:G55,0,KX1)=OFFSET('Game Board'!H8:H55,0,KX1))*1)</f>
        <v>0</v>
      </c>
      <c r="KZ27" s="315">
        <f ca="1">SUMPRODUCT((OFFSET('Game Board'!G8:G55,0,KX1)&lt;&gt;"")*(OFFSET('Game Board'!F8:F55,0,KX1)=C27)*(OFFSET('Game Board'!G8:G55,0,KX1)&lt;OFFSET('Game Board'!H8:H55,0,KX1))*1)+SUMPRODUCT((OFFSET('Game Board'!G8:G55,0,KX1)&lt;&gt;"")*(OFFSET('Game Board'!I8:I55,0,KX1)=C27)*(OFFSET('Game Board'!H8:H55,0,KX1)&lt;OFFSET('Game Board'!G8:G55,0,KX1))*1)</f>
        <v>0</v>
      </c>
      <c r="LA27" s="315">
        <f ca="1">SUMIF(OFFSET('Game Board'!F8:F55,0,KX1),C27,OFFSET('Game Board'!G8:G55,0,KX1))+SUMIF(OFFSET('Game Board'!I8:I55,0,KX1),C27,OFFSET('Game Board'!H8:H55,0,KX1))</f>
        <v>0</v>
      </c>
      <c r="LB27" s="315">
        <f ca="1">SUMIF(OFFSET('Game Board'!F8:F55,0,KX1),C27,OFFSET('Game Board'!H8:H55,0,KX1))+SUMIF(OFFSET('Game Board'!I8:I55,0,KX1),C27,OFFSET('Game Board'!G8:G55,0,KX1))</f>
        <v>0</v>
      </c>
      <c r="LC27" s="315">
        <f t="shared" ca="1" si="50"/>
        <v>0</v>
      </c>
      <c r="LD27" s="315">
        <f t="shared" ca="1" si="51"/>
        <v>0</v>
      </c>
      <c r="LE27" s="315">
        <f ca="1">INDEX(L4:L35,MATCH(LN27,C4:C35,0),0)</f>
        <v>1482</v>
      </c>
      <c r="LF27" s="319">
        <f>'Tournament Setup'!F29</f>
        <v>0</v>
      </c>
      <c r="LG27" s="315">
        <f t="shared" ref="LG27" ca="1" si="3911">RANK(LD27,LD24:LD27)</f>
        <v>1</v>
      </c>
      <c r="LH27" s="315">
        <f t="shared" ref="LH27" ca="1" si="3912">SUMPRODUCT((LG24:LG27=LG27)*(LC24:LC27&gt;LC27)*1)</f>
        <v>0</v>
      </c>
      <c r="LI27" s="315">
        <f t="shared" ca="1" si="54"/>
        <v>1</v>
      </c>
      <c r="LJ27" s="315">
        <f t="shared" ref="LJ27" ca="1" si="3913">SUMPRODUCT((LG24:LG27=LG27)*(LC24:LC27=LC27)*(LA24:LA27&gt;LA27)*1)</f>
        <v>0</v>
      </c>
      <c r="LK27" s="315">
        <f t="shared" ca="1" si="56"/>
        <v>1</v>
      </c>
      <c r="LL27" s="315">
        <f t="shared" ref="LL27" ca="1" si="3914">RANK(LK27,LK24:LK27,1)+COUNTIF(LK24:LK27,LK27)-1</f>
        <v>4</v>
      </c>
      <c r="LM27" s="315">
        <v>4</v>
      </c>
      <c r="LN27" s="315" t="str">
        <f t="shared" ref="LN27" ca="1" si="3915">INDEX(KV24:KV27,MATCH(LM27,LL24:LL27,0),0)</f>
        <v>Panama</v>
      </c>
      <c r="LO27" s="315">
        <f t="shared" ref="LO27" ca="1" si="3916">INDEX(LK24:LK27,MATCH(LN27,KV24:KV27,0),0)</f>
        <v>1</v>
      </c>
      <c r="LP27" s="315" t="str">
        <f t="shared" ca="1" si="3712"/>
        <v>Panama</v>
      </c>
      <c r="LQ27" s="315" t="str">
        <f t="shared" ref="LQ27" ca="1" si="3917">IF(AND(LQ26&lt;&gt;"",LO27=2),LN27,"")</f>
        <v/>
      </c>
      <c r="LR27" s="315" t="str">
        <f t="shared" ref="LR27" ca="1" si="3918">IF(AND(LR26&lt;&gt;"",LO27=3),LN27,"")</f>
        <v/>
      </c>
      <c r="LS27" s="315">
        <f ca="1">SUMPRODUCT((OFFSET('Game Board'!F8:F55,0,KX1)=LP27)*(OFFSET('Game Board'!I8:I55,0,KX1)=LP24)*(OFFSET('Game Board'!G8:G55,0,KX1)&gt;OFFSET('Game Board'!H8:H55,0,KX1))*1)+SUMPRODUCT((OFFSET('Game Board'!I8:I55,0,KX1)=LP27)*(OFFSET('Game Board'!F8:F55,0,KX1)=LP24)*(OFFSET('Game Board'!H8:H55,0,KX1)&gt;OFFSET('Game Board'!G8:G55,0,KX1))*1)+SUMPRODUCT((OFFSET('Game Board'!F8:F55,0,KX1)=LP27)*(OFFSET('Game Board'!I8:I55,0,KX1)=LP25)*(OFFSET('Game Board'!G8:G55,0,KX1)&gt;OFFSET('Game Board'!H8:H55,0,KX1))*1)+SUMPRODUCT((OFFSET('Game Board'!I8:I55,0,KX1)=LP27)*(OFFSET('Game Board'!F8:F55,0,KX1)=LP25)*(OFFSET('Game Board'!H8:H55,0,KX1)&gt;OFFSET('Game Board'!G8:G55,0,KX1))*1)+SUMPRODUCT((OFFSET('Game Board'!F8:F55,0,KX1)=LP27)*(OFFSET('Game Board'!I8:I55,0,KX1)=LP26)*(OFFSET('Game Board'!G8:G55,0,KX1)&gt;OFFSET('Game Board'!H8:H55,0,KX1))*1)+SUMPRODUCT((OFFSET('Game Board'!I8:I55,0,KX1)=LP27)*(OFFSET('Game Board'!F8:F55,0,KX1)=LP26)*(OFFSET('Game Board'!H8:H55,0,KX1)&gt;OFFSET('Game Board'!G8:G55,0,KX1))*1)</f>
        <v>0</v>
      </c>
      <c r="LT27" s="315">
        <f ca="1">SUMPRODUCT((OFFSET('Game Board'!F8:F55,0,KX1)=LP27)*(OFFSET('Game Board'!I8:I55,0,KX1)=LP24)*(OFFSET('Game Board'!G8:G55,0,KX1)&gt;=OFFSET('Game Board'!H8:H55,0,KX1))*1)+SUMPRODUCT((OFFSET('Game Board'!I8:I55,0,KX1)=LP27)*(OFFSET('Game Board'!F8:F55,0,KX1)=LP24)*(OFFSET('Game Board'!G8:G55,0,KX1)=OFFSET('Game Board'!H8:H55,0,KX1))*1)+SUMPRODUCT((OFFSET('Game Board'!F8:F55,0,KX1)=LP27)*(OFFSET('Game Board'!I8:I55,0,KX1)=LP25)*(OFFSET('Game Board'!G8:G55,0,KX1)=OFFSET('Game Board'!H8:H55,0,KX1))*1)+SUMPRODUCT((OFFSET('Game Board'!I8:I55,0,KX1)=LP27)*(OFFSET('Game Board'!F8:F55,0,KX1)=LP25)*(OFFSET('Game Board'!G8:G55,0,KX1)=OFFSET('Game Board'!H8:H55,0,KX1))*1)+SUMPRODUCT((OFFSET('Game Board'!F8:F55,0,KX1)=LP27)*(OFFSET('Game Board'!I8:I55,0,KX1)=LP26)*(OFFSET('Game Board'!G8:G55,0,KX1)=OFFSET('Game Board'!H8:H55,0,KX1))*1)+SUMPRODUCT((OFFSET('Game Board'!I8:I55,0,KX1)=LP27)*(OFFSET('Game Board'!F8:F55,0,KX1)=LP26)*(OFFSET('Game Board'!G8:G55,0,KX1)=OFFSET('Game Board'!H8:H55,0,KX1))*1)</f>
        <v>3</v>
      </c>
      <c r="LU27" s="315">
        <f ca="1">SUMPRODUCT((OFFSET('Game Board'!F8:F55,0,KX1)=LP27)*(OFFSET('Game Board'!I8:I55,0,KX1)=LP24)*(OFFSET('Game Board'!G8:G55,0,KX1)&lt;OFFSET('Game Board'!H8:H55,0,KX1))*1)+SUMPRODUCT((OFFSET('Game Board'!I8:I55,0,KX1)=LP27)*(OFFSET('Game Board'!F8:F55,0,KX1)=LP24)*(OFFSET('Game Board'!H8:H55,0,KX1)&lt;OFFSET('Game Board'!G8:G55,0,KX1))*1)+SUMPRODUCT((OFFSET('Game Board'!F8:F55,0,KX1)=LP27)*(OFFSET('Game Board'!I8:I55,0,KX1)=LP25)*(OFFSET('Game Board'!G8:G55,0,KX1)&lt;OFFSET('Game Board'!H8:H55,0,KX1))*1)+SUMPRODUCT((OFFSET('Game Board'!I8:I55,0,KX1)=LP27)*(OFFSET('Game Board'!F8:F55,0,KX1)=LP25)*(OFFSET('Game Board'!H8:H55,0,KX1)&lt;OFFSET('Game Board'!G8:G55,0,KX1))*1)+SUMPRODUCT((OFFSET('Game Board'!F8:F55,0,KX1)=LP27)*(OFFSET('Game Board'!I8:I55,0,KX1)=LP26)*(OFFSET('Game Board'!G8:G55,0,KX1)&lt;OFFSET('Game Board'!H8:H55,0,KX1))*1)+SUMPRODUCT((OFFSET('Game Board'!I8:I55,0,KX1)=LP27)*(OFFSET('Game Board'!F8:F55,0,KX1)=LP26)*(OFFSET('Game Board'!H8:H55,0,KX1)&lt;OFFSET('Game Board'!G8:G55,0,KX1))*1)</f>
        <v>0</v>
      </c>
      <c r="LV27" s="315">
        <f ca="1">SUMIFS(OFFSET('Game Board'!G8:G55,0,KX1),OFFSET('Game Board'!F8:F55,0,KX1),LP27,OFFSET('Game Board'!I8:I55,0,KX1),LP24)+SUMIFS(OFFSET('Game Board'!G8:G55,0,KX1),OFFSET('Game Board'!F8:F55,0,KX1),LP27,OFFSET('Game Board'!I8:I55,0,KX1),LP25)+SUMIFS(OFFSET('Game Board'!G8:G55,0,KX1),OFFSET('Game Board'!F8:F55,0,KX1),LP27,OFFSET('Game Board'!I8:I55,0,KX1),LP26)+SUMIFS(OFFSET('Game Board'!H8:H55,0,KX1),OFFSET('Game Board'!I8:I55,0,KX1),LP27,OFFSET('Game Board'!F8:F55,0,KX1),LP24)+SUMIFS(OFFSET('Game Board'!H8:H55,0,KX1),OFFSET('Game Board'!I8:I55,0,KX1),LP27,OFFSET('Game Board'!F8:F55,0,KX1),LP25)+SUMIFS(OFFSET('Game Board'!H8:H55,0,KX1),OFFSET('Game Board'!I8:I55,0,KX1),LP27,OFFSET('Game Board'!F8:F55,0,KX1),LP26)</f>
        <v>0</v>
      </c>
      <c r="LW27" s="315">
        <f ca="1">SUMIFS(OFFSET('Game Board'!H8:H55,0,KX1),OFFSET('Game Board'!F8:F55,0,KX1),LP27,OFFSET('Game Board'!I8:I55,0,KX1),LP24)+SUMIFS(OFFSET('Game Board'!H8:H55,0,KX1),OFFSET('Game Board'!F8:F55,0,KX1),LP27,OFFSET('Game Board'!I8:I55,0,KX1),LP25)+SUMIFS(OFFSET('Game Board'!H8:H55,0,KX1),OFFSET('Game Board'!F8:F55,0,KX1),LP27,OFFSET('Game Board'!I8:I55,0,KX1),LP26)+SUMIFS(OFFSET('Game Board'!G8:G55,0,KX1),OFFSET('Game Board'!I8:I55,0,KX1),LP27,OFFSET('Game Board'!F8:F55,0,KX1),LP24)+SUMIFS(OFFSET('Game Board'!G8:G55,0,KX1),OFFSET('Game Board'!I8:I55,0,KX1),LP27,OFFSET('Game Board'!F8:F55,0,KX1),LP25)+SUMIFS(OFFSET('Game Board'!G8:G55,0,KX1),OFFSET('Game Board'!I8:I55,0,KX1),LP27,OFFSET('Game Board'!F8:F55,0,KX1),LP26)</f>
        <v>0</v>
      </c>
      <c r="LX27" s="315">
        <f t="shared" ca="1" si="61"/>
        <v>0</v>
      </c>
      <c r="LY27" s="315">
        <f t="shared" ca="1" si="62"/>
        <v>3</v>
      </c>
      <c r="LZ27" s="315">
        <f t="shared" ref="LZ27" ca="1" si="3919">IF(LP27&lt;&gt;"",SUMPRODUCT((LO24:LO27=LO27)*(LY24:LY27&gt;LY27)*1),0)</f>
        <v>0</v>
      </c>
      <c r="MA27" s="315">
        <f t="shared" ref="MA27" ca="1" si="3920">IF(LP27&lt;&gt;"",SUMPRODUCT((LZ24:LZ27=LZ27)*(LX24:LX27&gt;LX27)*1),0)</f>
        <v>0</v>
      </c>
      <c r="MB27" s="315">
        <f t="shared" ca="1" si="65"/>
        <v>0</v>
      </c>
      <c r="MC27" s="315">
        <f t="shared" ref="MC27" ca="1" si="3921">IF(LP27&lt;&gt;"",SUMPRODUCT((MB24:MB27=MB27)*(LZ24:LZ27=LZ27)*(LV24:LV27&gt;LV27)*1),0)</f>
        <v>0</v>
      </c>
      <c r="MD27" s="315">
        <f t="shared" ca="1" si="67"/>
        <v>1</v>
      </c>
      <c r="ME27" s="315">
        <f ca="1">SUMPRODUCT((OFFSET('Game Board'!F8:F55,0,KX1)=LQ27)*(OFFSET('Game Board'!I8:I55,0,KX1)=LQ25)*(OFFSET('Game Board'!G8:G55,0,KX1)&gt;OFFSET('Game Board'!H8:H55,0,KX1))*1)+SUMPRODUCT((OFFSET('Game Board'!I8:I55,0,KX1)=LQ27)*(OFFSET('Game Board'!F8:F55,0,KX1)=LQ25)*(OFFSET('Game Board'!H8:H55,0,KX1)&gt;OFFSET('Game Board'!G8:G55,0,KX1))*1)+SUMPRODUCT((OFFSET('Game Board'!F8:F55,0,KX1)=LQ27)*(OFFSET('Game Board'!I8:I55,0,KX1)=LQ26)*(OFFSET('Game Board'!G8:G55,0,KX1)&gt;OFFSET('Game Board'!H8:H55,0,KX1))*1)+SUMPRODUCT((OFFSET('Game Board'!I8:I55,0,KX1)=LQ27)*(OFFSET('Game Board'!F8:F55,0,KX1)=LQ26)*(OFFSET('Game Board'!H8:H55,0,KX1)&gt;OFFSET('Game Board'!G8:G55,0,KX1))*1)</f>
        <v>0</v>
      </c>
      <c r="MF27" s="315">
        <f ca="1">SUMPRODUCT((OFFSET('Game Board'!F8:F55,0,KX1)=LQ27)*(OFFSET('Game Board'!I8:I55,0,KX1)=LQ25)*(OFFSET('Game Board'!G8:G55,0,KX1)=OFFSET('Game Board'!H8:H55,0,KX1))*1)+SUMPRODUCT((OFFSET('Game Board'!I8:I55,0,KX1)=LQ27)*(OFFSET('Game Board'!F8:F55,0,KX1)=LQ25)*(OFFSET('Game Board'!G8:G55,0,KX1)=OFFSET('Game Board'!H8:H55,0,KX1))*1)+SUMPRODUCT((OFFSET('Game Board'!F8:F55,0,KX1)=LQ27)*(OFFSET('Game Board'!I8:I55,0,KX1)=LQ26)*(OFFSET('Game Board'!G8:G55,0,KX1)=OFFSET('Game Board'!H8:H55,0,KX1))*1)+SUMPRODUCT((OFFSET('Game Board'!I8:I55,0,KX1)=LQ27)*(OFFSET('Game Board'!F8:F55,0,KX1)=LQ26)*(OFFSET('Game Board'!G8:G55,0,KX1)=OFFSET('Game Board'!H8:H55,0,KX1))*1)</f>
        <v>0</v>
      </c>
      <c r="MG27" s="315">
        <f ca="1">SUMPRODUCT((OFFSET('Game Board'!F8:F55,0,KX1)=LQ27)*(OFFSET('Game Board'!I8:I55,0,KX1)=LQ25)*(OFFSET('Game Board'!G8:G55,0,KX1)&lt;OFFSET('Game Board'!H8:H55,0,KX1))*1)+SUMPRODUCT((OFFSET('Game Board'!I8:I55,0,KX1)=LQ27)*(OFFSET('Game Board'!F8:F55,0,KX1)=LQ25)*(OFFSET('Game Board'!H8:H55,0,KX1)&lt;OFFSET('Game Board'!G8:G55,0,KX1))*1)+SUMPRODUCT((OFFSET('Game Board'!F8:F55,0,KX1)=LQ27)*(OFFSET('Game Board'!I8:I55,0,KX1)=LQ26)*(OFFSET('Game Board'!G8:G55,0,KX1)&lt;OFFSET('Game Board'!H8:H55,0,KX1))*1)+SUMPRODUCT((OFFSET('Game Board'!I8:I55,0,KX1)=LQ27)*(OFFSET('Game Board'!F8:F55,0,KX1)=LQ26)*(OFFSET('Game Board'!H8:H55,0,KX1)&lt;OFFSET('Game Board'!G8:G55,0,KX1))*1)</f>
        <v>0</v>
      </c>
      <c r="MH27" s="315">
        <f ca="1">SUMIFS(OFFSET('Game Board'!G8:G55,0,KX1),OFFSET('Game Board'!F8:F55,0,KX1),LQ27,OFFSET('Game Board'!I8:I55,0,KX1),LQ25)+SUMIFS(OFFSET('Game Board'!G8:G55,0,KX1),OFFSET('Game Board'!F8:F55,0,KX1),LQ27,OFFSET('Game Board'!I8:I55,0,KX1),LQ26)+SUMIFS(OFFSET('Game Board'!H8:H55,0,KX1),OFFSET('Game Board'!I8:I55,0,KX1),LQ27,OFFSET('Game Board'!F8:F55,0,KX1),LQ25)+SUMIFS(OFFSET('Game Board'!H8:H55,0,KX1),OFFSET('Game Board'!I8:I55,0,KX1),LQ27,OFFSET('Game Board'!F8:F55,0,KX1),LQ26)</f>
        <v>0</v>
      </c>
      <c r="MI27" s="315">
        <f ca="1">SUMIFS(OFFSET('Game Board'!G8:G55,0,KX1),OFFSET('Game Board'!F8:F55,0,KX1),LQ27,OFFSET('Game Board'!I8:I55,0,KX1),LQ25)+SUMIFS(OFFSET('Game Board'!G8:G55,0,KX1),OFFSET('Game Board'!F8:F55,0,KX1),LQ27,OFFSET('Game Board'!I8:I55,0,KX1),LQ26)+SUMIFS(OFFSET('Game Board'!H8:H55,0,KX1),OFFSET('Game Board'!I8:I55,0,KX1),LQ27,OFFSET('Game Board'!F8:F55,0,KX1),LQ25)+SUMIFS(OFFSET('Game Board'!H8:H55,0,KX1),OFFSET('Game Board'!I8:I55,0,KX1),LQ27,OFFSET('Game Board'!F8:F55,0,KX1),LQ26)</f>
        <v>0</v>
      </c>
      <c r="MJ27" s="315">
        <f t="shared" ca="1" si="278"/>
        <v>0</v>
      </c>
      <c r="MK27" s="315">
        <f t="shared" ca="1" si="279"/>
        <v>0</v>
      </c>
      <c r="ML27" s="315">
        <f t="shared" ref="ML27" ca="1" si="3922">IF(LQ27&lt;&gt;"",SUMPRODUCT((LO24:LO27=LO27)*(MK24:MK27&gt;MK27)*1),0)</f>
        <v>0</v>
      </c>
      <c r="MM27" s="315">
        <f t="shared" ref="MM27" ca="1" si="3923">IF(LQ27&lt;&gt;"",SUMPRODUCT((ML24:ML27=ML27)*(MJ24:MJ27&gt;MJ27)*1),0)</f>
        <v>0</v>
      </c>
      <c r="MN27" s="315">
        <f t="shared" ca="1" si="282"/>
        <v>0</v>
      </c>
      <c r="MO27" s="315">
        <f t="shared" ref="MO27" ca="1" si="3924">IF(LQ27&lt;&gt;"",SUMPRODUCT((MN24:MN27=MN27)*(ML24:ML27=ML27)*(MH24:MH27&gt;MH27)*1),0)</f>
        <v>0</v>
      </c>
      <c r="MP27" s="315">
        <f t="shared" ca="1" si="68"/>
        <v>1</v>
      </c>
      <c r="MQ27" s="315">
        <f ca="1">SUMPRODUCT((OFFSET('Game Board'!F8:F55,0,KX1)=LR27)*(OFFSET('Game Board'!I8:I55,0,KX1)=LR26)*(OFFSET('Game Board'!G8:G55,0,KX1)&gt;OFFSET('Game Board'!H8:H55,0,KX1))*1)+SUMPRODUCT((OFFSET('Game Board'!I8:I55,0,KX1)=LR27)*(OFFSET('Game Board'!F8:F55,0,KX1)=LR26)*(OFFSET('Game Board'!H8:H55,0,KX1)&gt;OFFSET('Game Board'!G8:G55,0,KX1))*1)</f>
        <v>0</v>
      </c>
      <c r="MR27" s="315">
        <f ca="1">SUMPRODUCT((OFFSET('Game Board'!F8:F55,0,KX1)=LR27)*(OFFSET('Game Board'!I8:I55,0,KX1)=LR26)*(OFFSET('Game Board'!G8:G55,0,KX1)=OFFSET('Game Board'!H8:H55,0,KX1))*1)+SUMPRODUCT((OFFSET('Game Board'!I8:I55,0,KX1)=LR27)*(OFFSET('Game Board'!F8:F55,0,KX1)=LR26)*(OFFSET('Game Board'!H8:H55,0,KX1)=OFFSET('Game Board'!G8:G55,0,KX1))*1)</f>
        <v>0</v>
      </c>
      <c r="MS27" s="315">
        <f ca="1">SUMPRODUCT((OFFSET('Game Board'!F8:F55,0,KX1)=LR27)*(OFFSET('Game Board'!I8:I55,0,KX1)=LR26)*(OFFSET('Game Board'!G8:G55,0,KX1)&lt;OFFSET('Game Board'!H8:H55,0,KX1))*1)+SUMPRODUCT((OFFSET('Game Board'!I8:I55,0,KX1)=LR27)*(OFFSET('Game Board'!F8:F55,0,KX1)=LR26)*(OFFSET('Game Board'!H8:H55,0,KX1)&lt;OFFSET('Game Board'!G8:G55,0,KX1))*1)</f>
        <v>0</v>
      </c>
      <c r="MT27" s="315">
        <f ca="1">SUMIFS(OFFSET('Game Board'!G8:G55,0,KX1),OFFSET('Game Board'!F8:F55,0,KX1),LR27,OFFSET('Game Board'!I8:I55,0,KX1),LR26)+SUMIFS(OFFSET('Game Board'!H8:H55,0,KX1),OFFSET('Game Board'!I8:I55,0,KX1),LR27,OFFSET('Game Board'!F8:F55,0,KX1),LR26)</f>
        <v>0</v>
      </c>
      <c r="MU27" s="315">
        <f ca="1">SUMIFS(OFFSET('Game Board'!G8:G55,0,KX1),OFFSET('Game Board'!F8:F55,0,KX1),LR27,OFFSET('Game Board'!I8:I55,0,KX1),LR26)+SUMIFS(OFFSET('Game Board'!H8:H55,0,KX1),OFFSET('Game Board'!I8:I55,0,KX1),LR27,OFFSET('Game Board'!F8:F55,0,KX1),LR26)</f>
        <v>0</v>
      </c>
      <c r="MV27" s="315">
        <f t="shared" ca="1" si="3721"/>
        <v>0</v>
      </c>
      <c r="MW27" s="315">
        <f t="shared" ca="1" si="3722"/>
        <v>0</v>
      </c>
      <c r="MX27" s="315">
        <f t="shared" ref="MX27" ca="1" si="3925">IF(LR27&lt;&gt;"",SUMPRODUCT((MA24:MA27=MA27)*(MW24:MW27&gt;MW27)*1),0)</f>
        <v>0</v>
      </c>
      <c r="MY27" s="315">
        <f t="shared" ref="MY27" ca="1" si="3926">IF(LR27&lt;&gt;"",SUMPRODUCT((MX24:MX27=MX27)*(MV24:MV27&gt;MV27)*1),0)</f>
        <v>0</v>
      </c>
      <c r="MZ27" s="315">
        <f t="shared" ca="1" si="3725"/>
        <v>0</v>
      </c>
      <c r="NA27" s="315">
        <f t="shared" ref="NA27" ca="1" si="3927">IF(LR27&lt;&gt;"",SUMPRODUCT((MZ24:MZ27=MZ27)*(MX24:MX27=MX27)*(MT24:MT27&gt;MT27)*1),0)</f>
        <v>0</v>
      </c>
      <c r="NB27" s="315">
        <f t="shared" ca="1" si="69"/>
        <v>1</v>
      </c>
      <c r="NC27" s="315">
        <f t="shared" ref="NC27" ca="1" si="3928">SUMPRODUCT((NB24:NB27=NB27)*(LE24:LE27&gt;LE27)*1)</f>
        <v>3</v>
      </c>
      <c r="ND27" s="315">
        <f t="shared" ca="1" si="71"/>
        <v>4</v>
      </c>
      <c r="NE27" s="315" t="str">
        <f t="shared" si="285"/>
        <v>Panama</v>
      </c>
      <c r="NF27" s="315">
        <f t="shared" ca="1" si="72"/>
        <v>0</v>
      </c>
      <c r="NG27" s="315">
        <f ca="1">SUMPRODUCT((OFFSET('Game Board'!G8:G55,0,NG1)&lt;&gt;"")*(OFFSET('Game Board'!F8:F55,0,NG1)=C27)*(OFFSET('Game Board'!G8:G55,0,NG1)&gt;OFFSET('Game Board'!H8:H55,0,NG1))*1)+SUMPRODUCT((OFFSET('Game Board'!G8:G55,0,NG1)&lt;&gt;"")*(OFFSET('Game Board'!I8:I55,0,NG1)=C27)*(OFFSET('Game Board'!H8:H55,0,NG1)&gt;OFFSET('Game Board'!G8:G55,0,NG1))*1)</f>
        <v>0</v>
      </c>
      <c r="NH27" s="315">
        <f ca="1">SUMPRODUCT((OFFSET('Game Board'!G8:G55,0,NG1)&lt;&gt;"")*(OFFSET('Game Board'!F8:F55,0,NG1)=C27)*(OFFSET('Game Board'!G8:G55,0,NG1)=OFFSET('Game Board'!H8:H55,0,NG1))*1)+SUMPRODUCT((OFFSET('Game Board'!G8:G55,0,NG1)&lt;&gt;"")*(OFFSET('Game Board'!I8:I55,0,NG1)=C27)*(OFFSET('Game Board'!G8:G55,0,NG1)=OFFSET('Game Board'!H8:H55,0,NG1))*1)</f>
        <v>0</v>
      </c>
      <c r="NI27" s="315">
        <f ca="1">SUMPRODUCT((OFFSET('Game Board'!G8:G55,0,NG1)&lt;&gt;"")*(OFFSET('Game Board'!F8:F55,0,NG1)=C27)*(OFFSET('Game Board'!G8:G55,0,NG1)&lt;OFFSET('Game Board'!H8:H55,0,NG1))*1)+SUMPRODUCT((OFFSET('Game Board'!G8:G55,0,NG1)&lt;&gt;"")*(OFFSET('Game Board'!I8:I55,0,NG1)=C27)*(OFFSET('Game Board'!H8:H55,0,NG1)&lt;OFFSET('Game Board'!G8:G55,0,NG1))*1)</f>
        <v>0</v>
      </c>
      <c r="NJ27" s="315">
        <f ca="1">SUMIF(OFFSET('Game Board'!F8:F55,0,NG1),C27,OFFSET('Game Board'!G8:G55,0,NG1))+SUMIF(OFFSET('Game Board'!I8:I55,0,NG1),C27,OFFSET('Game Board'!H8:H55,0,NG1))</f>
        <v>0</v>
      </c>
      <c r="NK27" s="315">
        <f ca="1">SUMIF(OFFSET('Game Board'!F8:F55,0,NG1),C27,OFFSET('Game Board'!H8:H55,0,NG1))+SUMIF(OFFSET('Game Board'!I8:I55,0,NG1),C27,OFFSET('Game Board'!G8:G55,0,NG1))</f>
        <v>0</v>
      </c>
      <c r="NL27" s="315">
        <f t="shared" ca="1" si="73"/>
        <v>0</v>
      </c>
      <c r="NM27" s="315">
        <f t="shared" ca="1" si="74"/>
        <v>0</v>
      </c>
      <c r="NN27" s="315">
        <f ca="1">INDEX(L4:L35,MATCH(NW27,C4:C35,0),0)</f>
        <v>1482</v>
      </c>
      <c r="NO27" s="319">
        <f>'Tournament Setup'!F29</f>
        <v>0</v>
      </c>
      <c r="NP27" s="315">
        <f t="shared" ref="NP27" ca="1" si="3929">RANK(NM27,NM24:NM27)</f>
        <v>1</v>
      </c>
      <c r="NQ27" s="315">
        <f t="shared" ref="NQ27" ca="1" si="3930">SUMPRODUCT((NP24:NP27=NP27)*(NL24:NL27&gt;NL27)*1)</f>
        <v>0</v>
      </c>
      <c r="NR27" s="315">
        <f t="shared" ca="1" si="77"/>
        <v>1</v>
      </c>
      <c r="NS27" s="315">
        <f t="shared" ref="NS27" ca="1" si="3931">SUMPRODUCT((NP24:NP27=NP27)*(NL24:NL27=NL27)*(NJ24:NJ27&gt;NJ27)*1)</f>
        <v>0</v>
      </c>
      <c r="NT27" s="315">
        <f t="shared" ca="1" si="79"/>
        <v>1</v>
      </c>
      <c r="NU27" s="315">
        <f t="shared" ref="NU27" ca="1" si="3932">RANK(NT27,NT24:NT27,1)+COUNTIF(NT24:NT27,NT27)-1</f>
        <v>4</v>
      </c>
      <c r="NV27" s="315">
        <v>4</v>
      </c>
      <c r="NW27" s="315" t="str">
        <f t="shared" ref="NW27" ca="1" si="3933">INDEX(NE24:NE27,MATCH(NV27,NU24:NU27,0),0)</f>
        <v>Panama</v>
      </c>
      <c r="NX27" s="315">
        <f t="shared" ref="NX27" ca="1" si="3934">INDEX(NT24:NT27,MATCH(NW27,NE24:NE27,0),0)</f>
        <v>1</v>
      </c>
      <c r="NY27" s="315" t="str">
        <f t="shared" ca="1" si="3734"/>
        <v>Panama</v>
      </c>
      <c r="NZ27" s="315" t="str">
        <f t="shared" ref="NZ27" ca="1" si="3935">IF(AND(NZ26&lt;&gt;"",NX27=2),NW27,"")</f>
        <v/>
      </c>
      <c r="OA27" s="315" t="str">
        <f t="shared" ref="OA27" ca="1" si="3936">IF(AND(OA26&lt;&gt;"",NX27=3),NW27,"")</f>
        <v/>
      </c>
      <c r="OB27" s="315">
        <f ca="1">SUMPRODUCT((OFFSET('Game Board'!F8:F55,0,NG1)=NY27)*(OFFSET('Game Board'!I8:I55,0,NG1)=NY24)*(OFFSET('Game Board'!G8:G55,0,NG1)&gt;OFFSET('Game Board'!H8:H55,0,NG1))*1)+SUMPRODUCT((OFFSET('Game Board'!I8:I55,0,NG1)=NY27)*(OFFSET('Game Board'!F8:F55,0,NG1)=NY24)*(OFFSET('Game Board'!H8:H55,0,NG1)&gt;OFFSET('Game Board'!G8:G55,0,NG1))*1)+SUMPRODUCT((OFFSET('Game Board'!F8:F55,0,NG1)=NY27)*(OFFSET('Game Board'!I8:I55,0,NG1)=NY25)*(OFFSET('Game Board'!G8:G55,0,NG1)&gt;OFFSET('Game Board'!H8:H55,0,NG1))*1)+SUMPRODUCT((OFFSET('Game Board'!I8:I55,0,NG1)=NY27)*(OFFSET('Game Board'!F8:F55,0,NG1)=NY25)*(OFFSET('Game Board'!H8:H55,0,NG1)&gt;OFFSET('Game Board'!G8:G55,0,NG1))*1)+SUMPRODUCT((OFFSET('Game Board'!F8:F55,0,NG1)=NY27)*(OFFSET('Game Board'!I8:I55,0,NG1)=NY26)*(OFFSET('Game Board'!G8:G55,0,NG1)&gt;OFFSET('Game Board'!H8:H55,0,NG1))*1)+SUMPRODUCT((OFFSET('Game Board'!I8:I55,0,NG1)=NY27)*(OFFSET('Game Board'!F8:F55,0,NG1)=NY26)*(OFFSET('Game Board'!H8:H55,0,NG1)&gt;OFFSET('Game Board'!G8:G55,0,NG1))*1)</f>
        <v>0</v>
      </c>
      <c r="OC27" s="315">
        <f ca="1">SUMPRODUCT((OFFSET('Game Board'!F8:F55,0,NG1)=NY27)*(OFFSET('Game Board'!I8:I55,0,NG1)=NY24)*(OFFSET('Game Board'!G8:G55,0,NG1)&gt;=OFFSET('Game Board'!H8:H55,0,NG1))*1)+SUMPRODUCT((OFFSET('Game Board'!I8:I55,0,NG1)=NY27)*(OFFSET('Game Board'!F8:F55,0,NG1)=NY24)*(OFFSET('Game Board'!G8:G55,0,NG1)=OFFSET('Game Board'!H8:H55,0,NG1))*1)+SUMPRODUCT((OFFSET('Game Board'!F8:F55,0,NG1)=NY27)*(OFFSET('Game Board'!I8:I55,0,NG1)=NY25)*(OFFSET('Game Board'!G8:G55,0,NG1)=OFFSET('Game Board'!H8:H55,0,NG1))*1)+SUMPRODUCT((OFFSET('Game Board'!I8:I55,0,NG1)=NY27)*(OFFSET('Game Board'!F8:F55,0,NG1)=NY25)*(OFFSET('Game Board'!G8:G55,0,NG1)=OFFSET('Game Board'!H8:H55,0,NG1))*1)+SUMPRODUCT((OFFSET('Game Board'!F8:F55,0,NG1)=NY27)*(OFFSET('Game Board'!I8:I55,0,NG1)=NY26)*(OFFSET('Game Board'!G8:G55,0,NG1)=OFFSET('Game Board'!H8:H55,0,NG1))*1)+SUMPRODUCT((OFFSET('Game Board'!I8:I55,0,NG1)=NY27)*(OFFSET('Game Board'!F8:F55,0,NG1)=NY26)*(OFFSET('Game Board'!G8:G55,0,NG1)=OFFSET('Game Board'!H8:H55,0,NG1))*1)</f>
        <v>3</v>
      </c>
      <c r="OD27" s="315">
        <f ca="1">SUMPRODUCT((OFFSET('Game Board'!F8:F55,0,NG1)=NY27)*(OFFSET('Game Board'!I8:I55,0,NG1)=NY24)*(OFFSET('Game Board'!G8:G55,0,NG1)&lt;OFFSET('Game Board'!H8:H55,0,NG1))*1)+SUMPRODUCT((OFFSET('Game Board'!I8:I55,0,NG1)=NY27)*(OFFSET('Game Board'!F8:F55,0,NG1)=NY24)*(OFFSET('Game Board'!H8:H55,0,NG1)&lt;OFFSET('Game Board'!G8:G55,0,NG1))*1)+SUMPRODUCT((OFFSET('Game Board'!F8:F55,0,NG1)=NY27)*(OFFSET('Game Board'!I8:I55,0,NG1)=NY25)*(OFFSET('Game Board'!G8:G55,0,NG1)&lt;OFFSET('Game Board'!H8:H55,0,NG1))*1)+SUMPRODUCT((OFFSET('Game Board'!I8:I55,0,NG1)=NY27)*(OFFSET('Game Board'!F8:F55,0,NG1)=NY25)*(OFFSET('Game Board'!H8:H55,0,NG1)&lt;OFFSET('Game Board'!G8:G55,0,NG1))*1)+SUMPRODUCT((OFFSET('Game Board'!F8:F55,0,NG1)=NY27)*(OFFSET('Game Board'!I8:I55,0,NG1)=NY26)*(OFFSET('Game Board'!G8:G55,0,NG1)&lt;OFFSET('Game Board'!H8:H55,0,NG1))*1)+SUMPRODUCT((OFFSET('Game Board'!I8:I55,0,NG1)=NY27)*(OFFSET('Game Board'!F8:F55,0,NG1)=NY26)*(OFFSET('Game Board'!H8:H55,0,NG1)&lt;OFFSET('Game Board'!G8:G55,0,NG1))*1)</f>
        <v>0</v>
      </c>
      <c r="OE27" s="315">
        <f ca="1">SUMIFS(OFFSET('Game Board'!G8:G55,0,NG1),OFFSET('Game Board'!F8:F55,0,NG1),NY27,OFFSET('Game Board'!I8:I55,0,NG1),NY24)+SUMIFS(OFFSET('Game Board'!G8:G55,0,NG1),OFFSET('Game Board'!F8:F55,0,NG1),NY27,OFFSET('Game Board'!I8:I55,0,NG1),NY25)+SUMIFS(OFFSET('Game Board'!G8:G55,0,NG1),OFFSET('Game Board'!F8:F55,0,NG1),NY27,OFFSET('Game Board'!I8:I55,0,NG1),NY26)+SUMIFS(OFFSET('Game Board'!H8:H55,0,NG1),OFFSET('Game Board'!I8:I55,0,NG1),NY27,OFFSET('Game Board'!F8:F55,0,NG1),NY24)+SUMIFS(OFFSET('Game Board'!H8:H55,0,NG1),OFFSET('Game Board'!I8:I55,0,NG1),NY27,OFFSET('Game Board'!F8:F55,0,NG1),NY25)+SUMIFS(OFFSET('Game Board'!H8:H55,0,NG1),OFFSET('Game Board'!I8:I55,0,NG1),NY27,OFFSET('Game Board'!F8:F55,0,NG1),NY26)</f>
        <v>0</v>
      </c>
      <c r="OF27" s="315">
        <f ca="1">SUMIFS(OFFSET('Game Board'!H8:H55,0,NG1),OFFSET('Game Board'!F8:F55,0,NG1),NY27,OFFSET('Game Board'!I8:I55,0,NG1),NY24)+SUMIFS(OFFSET('Game Board'!H8:H55,0,NG1),OFFSET('Game Board'!F8:F55,0,NG1),NY27,OFFSET('Game Board'!I8:I55,0,NG1),NY25)+SUMIFS(OFFSET('Game Board'!H8:H55,0,NG1),OFFSET('Game Board'!F8:F55,0,NG1),NY27,OFFSET('Game Board'!I8:I55,0,NG1),NY26)+SUMIFS(OFFSET('Game Board'!G8:G55,0,NG1),OFFSET('Game Board'!I8:I55,0,NG1),NY27,OFFSET('Game Board'!F8:F55,0,NG1),NY24)+SUMIFS(OFFSET('Game Board'!G8:G55,0,NG1),OFFSET('Game Board'!I8:I55,0,NG1),NY27,OFFSET('Game Board'!F8:F55,0,NG1),NY25)+SUMIFS(OFFSET('Game Board'!G8:G55,0,NG1),OFFSET('Game Board'!I8:I55,0,NG1),NY27,OFFSET('Game Board'!F8:F55,0,NG1),NY26)</f>
        <v>0</v>
      </c>
      <c r="OG27" s="315">
        <f t="shared" ca="1" si="84"/>
        <v>0</v>
      </c>
      <c r="OH27" s="315">
        <f t="shared" ca="1" si="85"/>
        <v>3</v>
      </c>
      <c r="OI27" s="315">
        <f t="shared" ref="OI27" ca="1" si="3937">IF(NY27&lt;&gt;"",SUMPRODUCT((NX24:NX27=NX27)*(OH24:OH27&gt;OH27)*1),0)</f>
        <v>0</v>
      </c>
      <c r="OJ27" s="315">
        <f t="shared" ref="OJ27" ca="1" si="3938">IF(NY27&lt;&gt;"",SUMPRODUCT((OI24:OI27=OI27)*(OG24:OG27&gt;OG27)*1),0)</f>
        <v>0</v>
      </c>
      <c r="OK27" s="315">
        <f t="shared" ca="1" si="88"/>
        <v>0</v>
      </c>
      <c r="OL27" s="315">
        <f t="shared" ref="OL27" ca="1" si="3939">IF(NY27&lt;&gt;"",SUMPRODUCT((OK24:OK27=OK27)*(OI24:OI27=OI27)*(OE24:OE27&gt;OE27)*1),0)</f>
        <v>0</v>
      </c>
      <c r="OM27" s="315">
        <f t="shared" ca="1" si="90"/>
        <v>1</v>
      </c>
      <c r="ON27" s="315">
        <f ca="1">SUMPRODUCT((OFFSET('Game Board'!F8:F55,0,NG1)=NZ27)*(OFFSET('Game Board'!I8:I55,0,NG1)=NZ25)*(OFFSET('Game Board'!G8:G55,0,NG1)&gt;OFFSET('Game Board'!H8:H55,0,NG1))*1)+SUMPRODUCT((OFFSET('Game Board'!I8:I55,0,NG1)=NZ27)*(OFFSET('Game Board'!F8:F55,0,NG1)=NZ25)*(OFFSET('Game Board'!H8:H55,0,NG1)&gt;OFFSET('Game Board'!G8:G55,0,NG1))*1)+SUMPRODUCT((OFFSET('Game Board'!F8:F55,0,NG1)=NZ27)*(OFFSET('Game Board'!I8:I55,0,NG1)=NZ26)*(OFFSET('Game Board'!G8:G55,0,NG1)&gt;OFFSET('Game Board'!H8:H55,0,NG1))*1)+SUMPRODUCT((OFFSET('Game Board'!I8:I55,0,NG1)=NZ27)*(OFFSET('Game Board'!F8:F55,0,NG1)=NZ26)*(OFFSET('Game Board'!H8:H55,0,NG1)&gt;OFFSET('Game Board'!G8:G55,0,NG1))*1)</f>
        <v>0</v>
      </c>
      <c r="OO27" s="315">
        <f ca="1">SUMPRODUCT((OFFSET('Game Board'!F8:F55,0,NG1)=NZ27)*(OFFSET('Game Board'!I8:I55,0,NG1)=NZ25)*(OFFSET('Game Board'!G8:G55,0,NG1)=OFFSET('Game Board'!H8:H55,0,NG1))*1)+SUMPRODUCT((OFFSET('Game Board'!I8:I55,0,NG1)=NZ27)*(OFFSET('Game Board'!F8:F55,0,NG1)=NZ25)*(OFFSET('Game Board'!G8:G55,0,NG1)=OFFSET('Game Board'!H8:H55,0,NG1))*1)+SUMPRODUCT((OFFSET('Game Board'!F8:F55,0,NG1)=NZ27)*(OFFSET('Game Board'!I8:I55,0,NG1)=NZ26)*(OFFSET('Game Board'!G8:G55,0,NG1)=OFFSET('Game Board'!H8:H55,0,NG1))*1)+SUMPRODUCT((OFFSET('Game Board'!I8:I55,0,NG1)=NZ27)*(OFFSET('Game Board'!F8:F55,0,NG1)=NZ26)*(OFFSET('Game Board'!G8:G55,0,NG1)=OFFSET('Game Board'!H8:H55,0,NG1))*1)</f>
        <v>0</v>
      </c>
      <c r="OP27" s="315">
        <f ca="1">SUMPRODUCT((OFFSET('Game Board'!F8:F55,0,NG1)=NZ27)*(OFFSET('Game Board'!I8:I55,0,NG1)=NZ25)*(OFFSET('Game Board'!G8:G55,0,NG1)&lt;OFFSET('Game Board'!H8:H55,0,NG1))*1)+SUMPRODUCT((OFFSET('Game Board'!I8:I55,0,NG1)=NZ27)*(OFFSET('Game Board'!F8:F55,0,NG1)=NZ25)*(OFFSET('Game Board'!H8:H55,0,NG1)&lt;OFFSET('Game Board'!G8:G55,0,NG1))*1)+SUMPRODUCT((OFFSET('Game Board'!F8:F55,0,NG1)=NZ27)*(OFFSET('Game Board'!I8:I55,0,NG1)=NZ26)*(OFFSET('Game Board'!G8:G55,0,NG1)&lt;OFFSET('Game Board'!H8:H55,0,NG1))*1)+SUMPRODUCT((OFFSET('Game Board'!I8:I55,0,NG1)=NZ27)*(OFFSET('Game Board'!F8:F55,0,NG1)=NZ26)*(OFFSET('Game Board'!H8:H55,0,NG1)&lt;OFFSET('Game Board'!G8:G55,0,NG1))*1)</f>
        <v>0</v>
      </c>
      <c r="OQ27" s="315">
        <f ca="1">SUMIFS(OFFSET('Game Board'!G8:G55,0,NG1),OFFSET('Game Board'!F8:F55,0,NG1),NZ27,OFFSET('Game Board'!I8:I55,0,NG1),NZ25)+SUMIFS(OFFSET('Game Board'!G8:G55,0,NG1),OFFSET('Game Board'!F8:F55,0,NG1),NZ27,OFFSET('Game Board'!I8:I55,0,NG1),NZ26)+SUMIFS(OFFSET('Game Board'!H8:H55,0,NG1),OFFSET('Game Board'!I8:I55,0,NG1),NZ27,OFFSET('Game Board'!F8:F55,0,NG1),NZ25)+SUMIFS(OFFSET('Game Board'!H8:H55,0,NG1),OFFSET('Game Board'!I8:I55,0,NG1),NZ27,OFFSET('Game Board'!F8:F55,0,NG1),NZ26)</f>
        <v>0</v>
      </c>
      <c r="OR27" s="315">
        <f ca="1">SUMIFS(OFFSET('Game Board'!G8:G55,0,NG1),OFFSET('Game Board'!F8:F55,0,NG1),NZ27,OFFSET('Game Board'!I8:I55,0,NG1),NZ25)+SUMIFS(OFFSET('Game Board'!G8:G55,0,NG1),OFFSET('Game Board'!F8:F55,0,NG1),NZ27,OFFSET('Game Board'!I8:I55,0,NG1),NZ26)+SUMIFS(OFFSET('Game Board'!H8:H55,0,NG1),OFFSET('Game Board'!I8:I55,0,NG1),NZ27,OFFSET('Game Board'!F8:F55,0,NG1),NZ25)+SUMIFS(OFFSET('Game Board'!H8:H55,0,NG1),OFFSET('Game Board'!I8:I55,0,NG1),NZ27,OFFSET('Game Board'!F8:F55,0,NG1),NZ26)</f>
        <v>0</v>
      </c>
      <c r="OS27" s="315">
        <f t="shared" ca="1" si="297"/>
        <v>0</v>
      </c>
      <c r="OT27" s="315">
        <f t="shared" ca="1" si="298"/>
        <v>0</v>
      </c>
      <c r="OU27" s="315">
        <f t="shared" ref="OU27" ca="1" si="3940">IF(NZ27&lt;&gt;"",SUMPRODUCT((NX24:NX27=NX27)*(OT24:OT27&gt;OT27)*1),0)</f>
        <v>0</v>
      </c>
      <c r="OV27" s="315">
        <f t="shared" ref="OV27" ca="1" si="3941">IF(NZ27&lt;&gt;"",SUMPRODUCT((OU24:OU27=OU27)*(OS24:OS27&gt;OS27)*1),0)</f>
        <v>0</v>
      </c>
      <c r="OW27" s="315">
        <f t="shared" ca="1" si="301"/>
        <v>0</v>
      </c>
      <c r="OX27" s="315">
        <f t="shared" ref="OX27" ca="1" si="3942">IF(NZ27&lt;&gt;"",SUMPRODUCT((OW24:OW27=OW27)*(OU24:OU27=OU27)*(OQ24:OQ27&gt;OQ27)*1),0)</f>
        <v>0</v>
      </c>
      <c r="OY27" s="315">
        <f t="shared" ca="1" si="91"/>
        <v>1</v>
      </c>
      <c r="OZ27" s="315">
        <f ca="1">SUMPRODUCT((OFFSET('Game Board'!F8:F55,0,NG1)=OA27)*(OFFSET('Game Board'!I8:I55,0,NG1)=OA26)*(OFFSET('Game Board'!G8:G55,0,NG1)&gt;OFFSET('Game Board'!H8:H55,0,NG1))*1)+SUMPRODUCT((OFFSET('Game Board'!I8:I55,0,NG1)=OA27)*(OFFSET('Game Board'!F8:F55,0,NG1)=OA26)*(OFFSET('Game Board'!H8:H55,0,NG1)&gt;OFFSET('Game Board'!G8:G55,0,NG1))*1)</f>
        <v>0</v>
      </c>
      <c r="PA27" s="315">
        <f ca="1">SUMPRODUCT((OFFSET('Game Board'!F8:F55,0,NG1)=OA27)*(OFFSET('Game Board'!I8:I55,0,NG1)=OA26)*(OFFSET('Game Board'!G8:G55,0,NG1)=OFFSET('Game Board'!H8:H55,0,NG1))*1)+SUMPRODUCT((OFFSET('Game Board'!I8:I55,0,NG1)=OA27)*(OFFSET('Game Board'!F8:F55,0,NG1)=OA26)*(OFFSET('Game Board'!H8:H55,0,NG1)=OFFSET('Game Board'!G8:G55,0,NG1))*1)</f>
        <v>0</v>
      </c>
      <c r="PB27" s="315">
        <f ca="1">SUMPRODUCT((OFFSET('Game Board'!F8:F55,0,NG1)=OA27)*(OFFSET('Game Board'!I8:I55,0,NG1)=OA26)*(OFFSET('Game Board'!G8:G55,0,NG1)&lt;OFFSET('Game Board'!H8:H55,0,NG1))*1)+SUMPRODUCT((OFFSET('Game Board'!I8:I55,0,NG1)=OA27)*(OFFSET('Game Board'!F8:F55,0,NG1)=OA26)*(OFFSET('Game Board'!H8:H55,0,NG1)&lt;OFFSET('Game Board'!G8:G55,0,NG1))*1)</f>
        <v>0</v>
      </c>
      <c r="PC27" s="315">
        <f ca="1">SUMIFS(OFFSET('Game Board'!G8:G55,0,NG1),OFFSET('Game Board'!F8:F55,0,NG1),OA27,OFFSET('Game Board'!I8:I55,0,NG1),OA26)+SUMIFS(OFFSET('Game Board'!H8:H55,0,NG1),OFFSET('Game Board'!I8:I55,0,NG1),OA27,OFFSET('Game Board'!F8:F55,0,NG1),OA26)</f>
        <v>0</v>
      </c>
      <c r="PD27" s="315">
        <f ca="1">SUMIFS(OFFSET('Game Board'!G8:G55,0,NG1),OFFSET('Game Board'!F8:F55,0,NG1),OA27,OFFSET('Game Board'!I8:I55,0,NG1),OA26)+SUMIFS(OFFSET('Game Board'!H8:H55,0,NG1),OFFSET('Game Board'!I8:I55,0,NG1),OA27,OFFSET('Game Board'!F8:F55,0,NG1),OA26)</f>
        <v>0</v>
      </c>
      <c r="PE27" s="315">
        <f t="shared" ca="1" si="3743"/>
        <v>0</v>
      </c>
      <c r="PF27" s="315">
        <f t="shared" ca="1" si="3744"/>
        <v>0</v>
      </c>
      <c r="PG27" s="315">
        <f t="shared" ref="PG27" ca="1" si="3943">IF(OA27&lt;&gt;"",SUMPRODUCT((OJ24:OJ27=OJ27)*(PF24:PF27&gt;PF27)*1),0)</f>
        <v>0</v>
      </c>
      <c r="PH27" s="315">
        <f t="shared" ref="PH27" ca="1" si="3944">IF(OA27&lt;&gt;"",SUMPRODUCT((PG24:PG27=PG27)*(PE24:PE27&gt;PE27)*1),0)</f>
        <v>0</v>
      </c>
      <c r="PI27" s="315">
        <f t="shared" ca="1" si="3747"/>
        <v>0</v>
      </c>
      <c r="PJ27" s="315">
        <f t="shared" ref="PJ27" ca="1" si="3945">IF(OA27&lt;&gt;"",SUMPRODUCT((PI24:PI27=PI27)*(PG24:PG27=PG27)*(PC24:PC27&gt;PC27)*1),0)</f>
        <v>0</v>
      </c>
      <c r="PK27" s="315">
        <f t="shared" ca="1" si="92"/>
        <v>1</v>
      </c>
      <c r="PL27" s="315">
        <f t="shared" ref="PL27" ca="1" si="3946">SUMPRODUCT((PK24:PK27=PK27)*(NN24:NN27&gt;NN27)*1)</f>
        <v>3</v>
      </c>
      <c r="PM27" s="315">
        <f t="shared" ca="1" si="94"/>
        <v>4</v>
      </c>
      <c r="PN27" s="315" t="str">
        <f t="shared" si="304"/>
        <v>Panama</v>
      </c>
      <c r="PO27" s="315">
        <f t="shared" ca="1" si="95"/>
        <v>0</v>
      </c>
      <c r="PP27" s="315">
        <f ca="1">SUMPRODUCT((OFFSET('Game Board'!G8:G55,0,PP1)&lt;&gt;"")*(OFFSET('Game Board'!F8:F55,0,PP1)=C27)*(OFFSET('Game Board'!G8:G55,0,PP1)&gt;OFFSET('Game Board'!H8:H55,0,PP1))*1)+SUMPRODUCT((OFFSET('Game Board'!G8:G55,0,PP1)&lt;&gt;"")*(OFFSET('Game Board'!I8:I55,0,PP1)=C27)*(OFFSET('Game Board'!H8:H55,0,PP1)&gt;OFFSET('Game Board'!G8:G55,0,PP1))*1)</f>
        <v>0</v>
      </c>
      <c r="PQ27" s="315">
        <f ca="1">SUMPRODUCT((OFFSET('Game Board'!G8:G55,0,PP1)&lt;&gt;"")*(OFFSET('Game Board'!F8:F55,0,PP1)=C27)*(OFFSET('Game Board'!G8:G55,0,PP1)=OFFSET('Game Board'!H8:H55,0,PP1))*1)+SUMPRODUCT((OFFSET('Game Board'!G8:G55,0,PP1)&lt;&gt;"")*(OFFSET('Game Board'!I8:I55,0,PP1)=C27)*(OFFSET('Game Board'!G8:G55,0,PP1)=OFFSET('Game Board'!H8:H55,0,PP1))*1)</f>
        <v>0</v>
      </c>
      <c r="PR27" s="315">
        <f ca="1">SUMPRODUCT((OFFSET('Game Board'!G8:G55,0,PP1)&lt;&gt;"")*(OFFSET('Game Board'!F8:F55,0,PP1)=C27)*(OFFSET('Game Board'!G8:G55,0,PP1)&lt;OFFSET('Game Board'!H8:H55,0,PP1))*1)+SUMPRODUCT((OFFSET('Game Board'!G8:G55,0,PP1)&lt;&gt;"")*(OFFSET('Game Board'!I8:I55,0,PP1)=C27)*(OFFSET('Game Board'!H8:H55,0,PP1)&lt;OFFSET('Game Board'!G8:G55,0,PP1))*1)</f>
        <v>0</v>
      </c>
      <c r="PS27" s="315">
        <f ca="1">SUMIF(OFFSET('Game Board'!F8:F55,0,PP1),C27,OFFSET('Game Board'!G8:G55,0,PP1))+SUMIF(OFFSET('Game Board'!I8:I55,0,PP1),C27,OFFSET('Game Board'!H8:H55,0,PP1))</f>
        <v>0</v>
      </c>
      <c r="PT27" s="315">
        <f ca="1">SUMIF(OFFSET('Game Board'!F8:F55,0,PP1),C27,OFFSET('Game Board'!H8:H55,0,PP1))+SUMIF(OFFSET('Game Board'!I8:I55,0,PP1),C27,OFFSET('Game Board'!G8:G55,0,PP1))</f>
        <v>0</v>
      </c>
      <c r="PU27" s="315">
        <f t="shared" ca="1" si="96"/>
        <v>0</v>
      </c>
      <c r="PV27" s="315">
        <f t="shared" ca="1" si="97"/>
        <v>0</v>
      </c>
      <c r="PW27" s="315">
        <f ca="1">INDEX(L4:L35,MATCH(QF27,C4:C35,0),0)</f>
        <v>1482</v>
      </c>
      <c r="PX27" s="319">
        <f>'Tournament Setup'!F29</f>
        <v>0</v>
      </c>
      <c r="PY27" s="315">
        <f t="shared" ref="PY27" ca="1" si="3947">RANK(PV27,PV24:PV27)</f>
        <v>1</v>
      </c>
      <c r="PZ27" s="315">
        <f t="shared" ref="PZ27" ca="1" si="3948">SUMPRODUCT((PY24:PY27=PY27)*(PU24:PU27&gt;PU27)*1)</f>
        <v>0</v>
      </c>
      <c r="QA27" s="315">
        <f t="shared" ca="1" si="100"/>
        <v>1</v>
      </c>
      <c r="QB27" s="315">
        <f t="shared" ref="QB27" ca="1" si="3949">SUMPRODUCT((PY24:PY27=PY27)*(PU24:PU27=PU27)*(PS24:PS27&gt;PS27)*1)</f>
        <v>0</v>
      </c>
      <c r="QC27" s="315">
        <f t="shared" ca="1" si="102"/>
        <v>1</v>
      </c>
      <c r="QD27" s="315">
        <f t="shared" ref="QD27" ca="1" si="3950">RANK(QC27,QC24:QC27,1)+COUNTIF(QC24:QC27,QC27)-1</f>
        <v>4</v>
      </c>
      <c r="QE27" s="315">
        <v>4</v>
      </c>
      <c r="QF27" s="315" t="str">
        <f t="shared" ref="QF27" ca="1" si="3951">INDEX(PN24:PN27,MATCH(QE27,QD24:QD27,0),0)</f>
        <v>Panama</v>
      </c>
      <c r="QG27" s="315">
        <f t="shared" ref="QG27" ca="1" si="3952">INDEX(QC24:QC27,MATCH(QF27,PN24:PN27,0),0)</f>
        <v>1</v>
      </c>
      <c r="QH27" s="315" t="str">
        <f t="shared" ca="1" si="3756"/>
        <v>Panama</v>
      </c>
      <c r="QI27" s="315" t="str">
        <f t="shared" ref="QI27" ca="1" si="3953">IF(AND(QI26&lt;&gt;"",QG27=2),QF27,"")</f>
        <v/>
      </c>
      <c r="QJ27" s="315" t="str">
        <f t="shared" ref="QJ27" ca="1" si="3954">IF(AND(QJ26&lt;&gt;"",QG27=3),QF27,"")</f>
        <v/>
      </c>
      <c r="QK27" s="315">
        <f ca="1">SUMPRODUCT((OFFSET('Game Board'!F8:F55,0,PP1)=QH27)*(OFFSET('Game Board'!I8:I55,0,PP1)=QH24)*(OFFSET('Game Board'!G8:G55,0,PP1)&gt;OFFSET('Game Board'!H8:H55,0,PP1))*1)+SUMPRODUCT((OFFSET('Game Board'!I8:I55,0,PP1)=QH27)*(OFFSET('Game Board'!F8:F55,0,PP1)=QH24)*(OFFSET('Game Board'!H8:H55,0,PP1)&gt;OFFSET('Game Board'!G8:G55,0,PP1))*1)+SUMPRODUCT((OFFSET('Game Board'!F8:F55,0,PP1)=QH27)*(OFFSET('Game Board'!I8:I55,0,PP1)=QH25)*(OFFSET('Game Board'!G8:G55,0,PP1)&gt;OFFSET('Game Board'!H8:H55,0,PP1))*1)+SUMPRODUCT((OFFSET('Game Board'!I8:I55,0,PP1)=QH27)*(OFFSET('Game Board'!F8:F55,0,PP1)=QH25)*(OFFSET('Game Board'!H8:H55,0,PP1)&gt;OFFSET('Game Board'!G8:G55,0,PP1))*1)+SUMPRODUCT((OFFSET('Game Board'!F8:F55,0,PP1)=QH27)*(OFFSET('Game Board'!I8:I55,0,PP1)=QH26)*(OFFSET('Game Board'!G8:G55,0,PP1)&gt;OFFSET('Game Board'!H8:H55,0,PP1))*1)+SUMPRODUCT((OFFSET('Game Board'!I8:I55,0,PP1)=QH27)*(OFFSET('Game Board'!F8:F55,0,PP1)=QH26)*(OFFSET('Game Board'!H8:H55,0,PP1)&gt;OFFSET('Game Board'!G8:G55,0,PP1))*1)</f>
        <v>0</v>
      </c>
      <c r="QL27" s="315">
        <f ca="1">SUMPRODUCT((OFFSET('Game Board'!F8:F55,0,PP1)=QH27)*(OFFSET('Game Board'!I8:I55,0,PP1)=QH24)*(OFFSET('Game Board'!G8:G55,0,PP1)&gt;=OFFSET('Game Board'!H8:H55,0,PP1))*1)+SUMPRODUCT((OFFSET('Game Board'!I8:I55,0,PP1)=QH27)*(OFFSET('Game Board'!F8:F55,0,PP1)=QH24)*(OFFSET('Game Board'!G8:G55,0,PP1)=OFFSET('Game Board'!H8:H55,0,PP1))*1)+SUMPRODUCT((OFFSET('Game Board'!F8:F55,0,PP1)=QH27)*(OFFSET('Game Board'!I8:I55,0,PP1)=QH25)*(OFFSET('Game Board'!G8:G55,0,PP1)=OFFSET('Game Board'!H8:H55,0,PP1))*1)+SUMPRODUCT((OFFSET('Game Board'!I8:I55,0,PP1)=QH27)*(OFFSET('Game Board'!F8:F55,0,PP1)=QH25)*(OFFSET('Game Board'!G8:G55,0,PP1)=OFFSET('Game Board'!H8:H55,0,PP1))*1)+SUMPRODUCT((OFFSET('Game Board'!F8:F55,0,PP1)=QH27)*(OFFSET('Game Board'!I8:I55,0,PP1)=QH26)*(OFFSET('Game Board'!G8:G55,0,PP1)=OFFSET('Game Board'!H8:H55,0,PP1))*1)+SUMPRODUCT((OFFSET('Game Board'!I8:I55,0,PP1)=QH27)*(OFFSET('Game Board'!F8:F55,0,PP1)=QH26)*(OFFSET('Game Board'!G8:G55,0,PP1)=OFFSET('Game Board'!H8:H55,0,PP1))*1)</f>
        <v>3</v>
      </c>
      <c r="QM27" s="315">
        <f ca="1">SUMPRODUCT((OFFSET('Game Board'!F8:F55,0,PP1)=QH27)*(OFFSET('Game Board'!I8:I55,0,PP1)=QH24)*(OFFSET('Game Board'!G8:G55,0,PP1)&lt;OFFSET('Game Board'!H8:H55,0,PP1))*1)+SUMPRODUCT((OFFSET('Game Board'!I8:I55,0,PP1)=QH27)*(OFFSET('Game Board'!F8:F55,0,PP1)=QH24)*(OFFSET('Game Board'!H8:H55,0,PP1)&lt;OFFSET('Game Board'!G8:G55,0,PP1))*1)+SUMPRODUCT((OFFSET('Game Board'!F8:F55,0,PP1)=QH27)*(OFFSET('Game Board'!I8:I55,0,PP1)=QH25)*(OFFSET('Game Board'!G8:G55,0,PP1)&lt;OFFSET('Game Board'!H8:H55,0,PP1))*1)+SUMPRODUCT((OFFSET('Game Board'!I8:I55,0,PP1)=QH27)*(OFFSET('Game Board'!F8:F55,0,PP1)=QH25)*(OFFSET('Game Board'!H8:H55,0,PP1)&lt;OFFSET('Game Board'!G8:G55,0,PP1))*1)+SUMPRODUCT((OFFSET('Game Board'!F8:F55,0,PP1)=QH27)*(OFFSET('Game Board'!I8:I55,0,PP1)=QH26)*(OFFSET('Game Board'!G8:G55,0,PP1)&lt;OFFSET('Game Board'!H8:H55,0,PP1))*1)+SUMPRODUCT((OFFSET('Game Board'!I8:I55,0,PP1)=QH27)*(OFFSET('Game Board'!F8:F55,0,PP1)=QH26)*(OFFSET('Game Board'!H8:H55,0,PP1)&lt;OFFSET('Game Board'!G8:G55,0,PP1))*1)</f>
        <v>0</v>
      </c>
      <c r="QN27" s="315">
        <f ca="1">SUMIFS(OFFSET('Game Board'!G8:G55,0,PP1),OFFSET('Game Board'!F8:F55,0,PP1),QH27,OFFSET('Game Board'!I8:I55,0,PP1),QH24)+SUMIFS(OFFSET('Game Board'!G8:G55,0,PP1),OFFSET('Game Board'!F8:F55,0,PP1),QH27,OFFSET('Game Board'!I8:I55,0,PP1),QH25)+SUMIFS(OFFSET('Game Board'!G8:G55,0,PP1),OFFSET('Game Board'!F8:F55,0,PP1),QH27,OFFSET('Game Board'!I8:I55,0,PP1),QH26)+SUMIFS(OFFSET('Game Board'!H8:H55,0,PP1),OFFSET('Game Board'!I8:I55,0,PP1),QH27,OFFSET('Game Board'!F8:F55,0,PP1),QH24)+SUMIFS(OFFSET('Game Board'!H8:H55,0,PP1),OFFSET('Game Board'!I8:I55,0,PP1),QH27,OFFSET('Game Board'!F8:F55,0,PP1),QH25)+SUMIFS(OFFSET('Game Board'!H8:H55,0,PP1),OFFSET('Game Board'!I8:I55,0,PP1),QH27,OFFSET('Game Board'!F8:F55,0,PP1),QH26)</f>
        <v>0</v>
      </c>
      <c r="QO27" s="315">
        <f ca="1">SUMIFS(OFFSET('Game Board'!H8:H55,0,PP1),OFFSET('Game Board'!F8:F55,0,PP1),QH27,OFFSET('Game Board'!I8:I55,0,PP1),QH24)+SUMIFS(OFFSET('Game Board'!H8:H55,0,PP1),OFFSET('Game Board'!F8:F55,0,PP1),QH27,OFFSET('Game Board'!I8:I55,0,PP1),QH25)+SUMIFS(OFFSET('Game Board'!H8:H55,0,PP1),OFFSET('Game Board'!F8:F55,0,PP1),QH27,OFFSET('Game Board'!I8:I55,0,PP1),QH26)+SUMIFS(OFFSET('Game Board'!G8:G55,0,PP1),OFFSET('Game Board'!I8:I55,0,PP1),QH27,OFFSET('Game Board'!F8:F55,0,PP1),QH24)+SUMIFS(OFFSET('Game Board'!G8:G55,0,PP1),OFFSET('Game Board'!I8:I55,0,PP1),QH27,OFFSET('Game Board'!F8:F55,0,PP1),QH25)+SUMIFS(OFFSET('Game Board'!G8:G55,0,PP1),OFFSET('Game Board'!I8:I55,0,PP1),QH27,OFFSET('Game Board'!F8:F55,0,PP1),QH26)</f>
        <v>0</v>
      </c>
      <c r="QP27" s="315">
        <f t="shared" ca="1" si="107"/>
        <v>0</v>
      </c>
      <c r="QQ27" s="315">
        <f t="shared" ca="1" si="108"/>
        <v>3</v>
      </c>
      <c r="QR27" s="315">
        <f t="shared" ref="QR27" ca="1" si="3955">IF(QH27&lt;&gt;"",SUMPRODUCT((QG24:QG27=QG27)*(QQ24:QQ27&gt;QQ27)*1),0)</f>
        <v>0</v>
      </c>
      <c r="QS27" s="315">
        <f t="shared" ref="QS27" ca="1" si="3956">IF(QH27&lt;&gt;"",SUMPRODUCT((QR24:QR27=QR27)*(QP24:QP27&gt;QP27)*1),0)</f>
        <v>0</v>
      </c>
      <c r="QT27" s="315">
        <f t="shared" ca="1" si="111"/>
        <v>0</v>
      </c>
      <c r="QU27" s="315">
        <f t="shared" ref="QU27" ca="1" si="3957">IF(QH27&lt;&gt;"",SUMPRODUCT((QT24:QT27=QT27)*(QR24:QR27=QR27)*(QN24:QN27&gt;QN27)*1),0)</f>
        <v>0</v>
      </c>
      <c r="QV27" s="315">
        <f t="shared" ca="1" si="113"/>
        <v>1</v>
      </c>
      <c r="QW27" s="315">
        <f ca="1">SUMPRODUCT((OFFSET('Game Board'!F8:F55,0,PP1)=QI27)*(OFFSET('Game Board'!I8:I55,0,PP1)=QI25)*(OFFSET('Game Board'!G8:G55,0,PP1)&gt;OFFSET('Game Board'!H8:H55,0,PP1))*1)+SUMPRODUCT((OFFSET('Game Board'!I8:I55,0,PP1)=QI27)*(OFFSET('Game Board'!F8:F55,0,PP1)=QI25)*(OFFSET('Game Board'!H8:H55,0,PP1)&gt;OFFSET('Game Board'!G8:G55,0,PP1))*1)+SUMPRODUCT((OFFSET('Game Board'!F8:F55,0,PP1)=QI27)*(OFFSET('Game Board'!I8:I55,0,PP1)=QI26)*(OFFSET('Game Board'!G8:G55,0,PP1)&gt;OFFSET('Game Board'!H8:H55,0,PP1))*1)+SUMPRODUCT((OFFSET('Game Board'!I8:I55,0,PP1)=QI27)*(OFFSET('Game Board'!F8:F55,0,PP1)=QI26)*(OFFSET('Game Board'!H8:H55,0,PP1)&gt;OFFSET('Game Board'!G8:G55,0,PP1))*1)</f>
        <v>0</v>
      </c>
      <c r="QX27" s="315">
        <f ca="1">SUMPRODUCT((OFFSET('Game Board'!F8:F55,0,PP1)=QI27)*(OFFSET('Game Board'!I8:I55,0,PP1)=QI25)*(OFFSET('Game Board'!G8:G55,0,PP1)=OFFSET('Game Board'!H8:H55,0,PP1))*1)+SUMPRODUCT((OFFSET('Game Board'!I8:I55,0,PP1)=QI27)*(OFFSET('Game Board'!F8:F55,0,PP1)=QI25)*(OFFSET('Game Board'!G8:G55,0,PP1)=OFFSET('Game Board'!H8:H55,0,PP1))*1)+SUMPRODUCT((OFFSET('Game Board'!F8:F55,0,PP1)=QI27)*(OFFSET('Game Board'!I8:I55,0,PP1)=QI26)*(OFFSET('Game Board'!G8:G55,0,PP1)=OFFSET('Game Board'!H8:H55,0,PP1))*1)+SUMPRODUCT((OFFSET('Game Board'!I8:I55,0,PP1)=QI27)*(OFFSET('Game Board'!F8:F55,0,PP1)=QI26)*(OFFSET('Game Board'!G8:G55,0,PP1)=OFFSET('Game Board'!H8:H55,0,PP1))*1)</f>
        <v>0</v>
      </c>
      <c r="QY27" s="315">
        <f ca="1">SUMPRODUCT((OFFSET('Game Board'!F8:F55,0,PP1)=QI27)*(OFFSET('Game Board'!I8:I55,0,PP1)=QI25)*(OFFSET('Game Board'!G8:G55,0,PP1)&lt;OFFSET('Game Board'!H8:H55,0,PP1))*1)+SUMPRODUCT((OFFSET('Game Board'!I8:I55,0,PP1)=QI27)*(OFFSET('Game Board'!F8:F55,0,PP1)=QI25)*(OFFSET('Game Board'!H8:H55,0,PP1)&lt;OFFSET('Game Board'!G8:G55,0,PP1))*1)+SUMPRODUCT((OFFSET('Game Board'!F8:F55,0,PP1)=QI27)*(OFFSET('Game Board'!I8:I55,0,PP1)=QI26)*(OFFSET('Game Board'!G8:G55,0,PP1)&lt;OFFSET('Game Board'!H8:H55,0,PP1))*1)+SUMPRODUCT((OFFSET('Game Board'!I8:I55,0,PP1)=QI27)*(OFFSET('Game Board'!F8:F55,0,PP1)=QI26)*(OFFSET('Game Board'!H8:H55,0,PP1)&lt;OFFSET('Game Board'!G8:G55,0,PP1))*1)</f>
        <v>0</v>
      </c>
      <c r="QZ27" s="315">
        <f ca="1">SUMIFS(OFFSET('Game Board'!G8:G55,0,PP1),OFFSET('Game Board'!F8:F55,0,PP1),QI27,OFFSET('Game Board'!I8:I55,0,PP1),QI25)+SUMIFS(OFFSET('Game Board'!G8:G55,0,PP1),OFFSET('Game Board'!F8:F55,0,PP1),QI27,OFFSET('Game Board'!I8:I55,0,PP1),QI26)+SUMIFS(OFFSET('Game Board'!H8:H55,0,PP1),OFFSET('Game Board'!I8:I55,0,PP1),QI27,OFFSET('Game Board'!F8:F55,0,PP1),QI25)+SUMIFS(OFFSET('Game Board'!H8:H55,0,PP1),OFFSET('Game Board'!I8:I55,0,PP1),QI27,OFFSET('Game Board'!F8:F55,0,PP1),QI26)</f>
        <v>0</v>
      </c>
      <c r="RA27" s="315">
        <f ca="1">SUMIFS(OFFSET('Game Board'!G8:G55,0,PP1),OFFSET('Game Board'!F8:F55,0,PP1),QI27,OFFSET('Game Board'!I8:I55,0,PP1),QI25)+SUMIFS(OFFSET('Game Board'!G8:G55,0,PP1),OFFSET('Game Board'!F8:F55,0,PP1),QI27,OFFSET('Game Board'!I8:I55,0,PP1),QI26)+SUMIFS(OFFSET('Game Board'!H8:H55,0,PP1),OFFSET('Game Board'!I8:I55,0,PP1),QI27,OFFSET('Game Board'!F8:F55,0,PP1),QI25)+SUMIFS(OFFSET('Game Board'!H8:H55,0,PP1),OFFSET('Game Board'!I8:I55,0,PP1),QI27,OFFSET('Game Board'!F8:F55,0,PP1),QI26)</f>
        <v>0</v>
      </c>
      <c r="RB27" s="315">
        <f t="shared" ca="1" si="316"/>
        <v>0</v>
      </c>
      <c r="RC27" s="315">
        <f t="shared" ca="1" si="317"/>
        <v>0</v>
      </c>
      <c r="RD27" s="315">
        <f t="shared" ref="RD27" ca="1" si="3958">IF(QI27&lt;&gt;"",SUMPRODUCT((QG24:QG27=QG27)*(RC24:RC27&gt;RC27)*1),0)</f>
        <v>0</v>
      </c>
      <c r="RE27" s="315">
        <f t="shared" ref="RE27" ca="1" si="3959">IF(QI27&lt;&gt;"",SUMPRODUCT((RD24:RD27=RD27)*(RB24:RB27&gt;RB27)*1),0)</f>
        <v>0</v>
      </c>
      <c r="RF27" s="315">
        <f t="shared" ca="1" si="320"/>
        <v>0</v>
      </c>
      <c r="RG27" s="315">
        <f t="shared" ref="RG27" ca="1" si="3960">IF(QI27&lt;&gt;"",SUMPRODUCT((RF24:RF27=RF27)*(RD24:RD27=RD27)*(QZ24:QZ27&gt;QZ27)*1),0)</f>
        <v>0</v>
      </c>
      <c r="RH27" s="315">
        <f t="shared" ca="1" si="114"/>
        <v>1</v>
      </c>
      <c r="RI27" s="315">
        <f ca="1">SUMPRODUCT((OFFSET('Game Board'!F8:F55,0,PP1)=QJ27)*(OFFSET('Game Board'!I8:I55,0,PP1)=QJ26)*(OFFSET('Game Board'!G8:G55,0,PP1)&gt;OFFSET('Game Board'!H8:H55,0,PP1))*1)+SUMPRODUCT((OFFSET('Game Board'!I8:I55,0,PP1)=QJ27)*(OFFSET('Game Board'!F8:F55,0,PP1)=QJ26)*(OFFSET('Game Board'!H8:H55,0,PP1)&gt;OFFSET('Game Board'!G8:G55,0,PP1))*1)</f>
        <v>0</v>
      </c>
      <c r="RJ27" s="315">
        <f ca="1">SUMPRODUCT((OFFSET('Game Board'!F8:F55,0,PP1)=QJ27)*(OFFSET('Game Board'!I8:I55,0,PP1)=QJ26)*(OFFSET('Game Board'!G8:G55,0,PP1)=OFFSET('Game Board'!H8:H55,0,PP1))*1)+SUMPRODUCT((OFFSET('Game Board'!I8:I55,0,PP1)=QJ27)*(OFFSET('Game Board'!F8:F55,0,PP1)=QJ26)*(OFFSET('Game Board'!H8:H55,0,PP1)=OFFSET('Game Board'!G8:G55,0,PP1))*1)</f>
        <v>0</v>
      </c>
      <c r="RK27" s="315">
        <f ca="1">SUMPRODUCT((OFFSET('Game Board'!F8:F55,0,PP1)=QJ27)*(OFFSET('Game Board'!I8:I55,0,PP1)=QJ26)*(OFFSET('Game Board'!G8:G55,0,PP1)&lt;OFFSET('Game Board'!H8:H55,0,PP1))*1)+SUMPRODUCT((OFFSET('Game Board'!I8:I55,0,PP1)=QJ27)*(OFFSET('Game Board'!F8:F55,0,PP1)=QJ26)*(OFFSET('Game Board'!H8:H55,0,PP1)&lt;OFFSET('Game Board'!G8:G55,0,PP1))*1)</f>
        <v>0</v>
      </c>
      <c r="RL27" s="315">
        <f ca="1">SUMIFS(OFFSET('Game Board'!G8:G55,0,PP1),OFFSET('Game Board'!F8:F55,0,PP1),QJ27,OFFSET('Game Board'!I8:I55,0,PP1),QJ26)+SUMIFS(OFFSET('Game Board'!H8:H55,0,PP1),OFFSET('Game Board'!I8:I55,0,PP1),QJ27,OFFSET('Game Board'!F8:F55,0,PP1),QJ26)</f>
        <v>0</v>
      </c>
      <c r="RM27" s="315">
        <f ca="1">SUMIFS(OFFSET('Game Board'!G8:G55,0,PP1),OFFSET('Game Board'!F8:F55,0,PP1),QJ27,OFFSET('Game Board'!I8:I55,0,PP1),QJ26)+SUMIFS(OFFSET('Game Board'!H8:H55,0,PP1),OFFSET('Game Board'!I8:I55,0,PP1),QJ27,OFFSET('Game Board'!F8:F55,0,PP1),QJ26)</f>
        <v>0</v>
      </c>
      <c r="RN27" s="315">
        <f t="shared" ca="1" si="3765"/>
        <v>0</v>
      </c>
      <c r="RO27" s="315">
        <f t="shared" ca="1" si="3766"/>
        <v>0</v>
      </c>
      <c r="RP27" s="315">
        <f t="shared" ref="RP27" ca="1" si="3961">IF(QJ27&lt;&gt;"",SUMPRODUCT((QS24:QS27=QS27)*(RO24:RO27&gt;RO27)*1),0)</f>
        <v>0</v>
      </c>
      <c r="RQ27" s="315">
        <f t="shared" ref="RQ27" ca="1" si="3962">IF(QJ27&lt;&gt;"",SUMPRODUCT((RP24:RP27=RP27)*(RN24:RN27&gt;RN27)*1),0)</f>
        <v>0</v>
      </c>
      <c r="RR27" s="315">
        <f t="shared" ca="1" si="3769"/>
        <v>0</v>
      </c>
      <c r="RS27" s="315">
        <f t="shared" ref="RS27" ca="1" si="3963">IF(QJ27&lt;&gt;"",SUMPRODUCT((RR24:RR27=RR27)*(RP24:RP27=RP27)*(RL24:RL27&gt;RL27)*1),0)</f>
        <v>0</v>
      </c>
      <c r="RT27" s="315">
        <f t="shared" ca="1" si="115"/>
        <v>1</v>
      </c>
      <c r="RU27" s="315">
        <f t="shared" ref="RU27" ca="1" si="3964">SUMPRODUCT((RT24:RT27=RT27)*(PW24:PW27&gt;PW27)*1)</f>
        <v>3</v>
      </c>
      <c r="RV27" s="315">
        <f t="shared" ca="1" si="117"/>
        <v>4</v>
      </c>
      <c r="RW27" s="315" t="str">
        <f t="shared" si="323"/>
        <v>Panama</v>
      </c>
      <c r="RX27" s="315">
        <f t="shared" ca="1" si="118"/>
        <v>0</v>
      </c>
      <c r="RY27" s="315">
        <f ca="1">SUMPRODUCT((OFFSET('Game Board'!G8:G55,0,RY1)&lt;&gt;"")*(OFFSET('Game Board'!F8:F55,0,RY1)=C27)*(OFFSET('Game Board'!G8:G55,0,RY1)&gt;OFFSET('Game Board'!H8:H55,0,RY1))*1)+SUMPRODUCT((OFFSET('Game Board'!G8:G55,0,RY1)&lt;&gt;"")*(OFFSET('Game Board'!I8:I55,0,RY1)=C27)*(OFFSET('Game Board'!H8:H55,0,RY1)&gt;OFFSET('Game Board'!G8:G55,0,RY1))*1)</f>
        <v>0</v>
      </c>
      <c r="RZ27" s="315">
        <f ca="1">SUMPRODUCT((OFFSET('Game Board'!G8:G55,0,RY1)&lt;&gt;"")*(OFFSET('Game Board'!F8:F55,0,RY1)=C27)*(OFFSET('Game Board'!G8:G55,0,RY1)=OFFSET('Game Board'!H8:H55,0,RY1))*1)+SUMPRODUCT((OFFSET('Game Board'!G8:G55,0,RY1)&lt;&gt;"")*(OFFSET('Game Board'!I8:I55,0,RY1)=C27)*(OFFSET('Game Board'!G8:G55,0,RY1)=OFFSET('Game Board'!H8:H55,0,RY1))*1)</f>
        <v>0</v>
      </c>
      <c r="SA27" s="315">
        <f ca="1">SUMPRODUCT((OFFSET('Game Board'!G8:G55,0,RY1)&lt;&gt;"")*(OFFSET('Game Board'!F8:F55,0,RY1)=C27)*(OFFSET('Game Board'!G8:G55,0,RY1)&lt;OFFSET('Game Board'!H8:H55,0,RY1))*1)+SUMPRODUCT((OFFSET('Game Board'!G8:G55,0,RY1)&lt;&gt;"")*(OFFSET('Game Board'!I8:I55,0,RY1)=C27)*(OFFSET('Game Board'!H8:H55,0,RY1)&lt;OFFSET('Game Board'!G8:G55,0,RY1))*1)</f>
        <v>0</v>
      </c>
      <c r="SB27" s="315">
        <f ca="1">SUMIF(OFFSET('Game Board'!F8:F55,0,RY1),C27,OFFSET('Game Board'!G8:G55,0,RY1))+SUMIF(OFFSET('Game Board'!I8:I55,0,RY1),C27,OFFSET('Game Board'!H8:H55,0,RY1))</f>
        <v>0</v>
      </c>
      <c r="SC27" s="315">
        <f ca="1">SUMIF(OFFSET('Game Board'!F8:F55,0,RY1),C27,OFFSET('Game Board'!H8:H55,0,RY1))+SUMIF(OFFSET('Game Board'!I8:I55,0,RY1),C27,OFFSET('Game Board'!G8:G55,0,RY1))</f>
        <v>0</v>
      </c>
      <c r="SD27" s="315">
        <f t="shared" ca="1" si="119"/>
        <v>0</v>
      </c>
      <c r="SE27" s="315">
        <f t="shared" ca="1" si="120"/>
        <v>0</v>
      </c>
      <c r="SF27" s="315">
        <f ca="1">INDEX(L4:L35,MATCH(SO27,C4:C35,0),0)</f>
        <v>1482</v>
      </c>
      <c r="SG27" s="319">
        <f>'Tournament Setup'!F29</f>
        <v>0</v>
      </c>
      <c r="SH27" s="315">
        <f t="shared" ref="SH27" ca="1" si="3965">RANK(SE27,SE24:SE27)</f>
        <v>1</v>
      </c>
      <c r="SI27" s="315">
        <f t="shared" ref="SI27" ca="1" si="3966">SUMPRODUCT((SH24:SH27=SH27)*(SD24:SD27&gt;SD27)*1)</f>
        <v>0</v>
      </c>
      <c r="SJ27" s="315">
        <f t="shared" ca="1" si="123"/>
        <v>1</v>
      </c>
      <c r="SK27" s="315">
        <f t="shared" ref="SK27" ca="1" si="3967">SUMPRODUCT((SH24:SH27=SH27)*(SD24:SD27=SD27)*(SB24:SB27&gt;SB27)*1)</f>
        <v>0</v>
      </c>
      <c r="SL27" s="315">
        <f t="shared" ca="1" si="125"/>
        <v>1</v>
      </c>
      <c r="SM27" s="315">
        <f t="shared" ref="SM27" ca="1" si="3968">RANK(SL27,SL24:SL27,1)+COUNTIF(SL24:SL27,SL27)-1</f>
        <v>4</v>
      </c>
      <c r="SN27" s="315">
        <v>4</v>
      </c>
      <c r="SO27" s="315" t="str">
        <f t="shared" ref="SO27" ca="1" si="3969">INDEX(RW24:RW27,MATCH(SN27,SM24:SM27,0),0)</f>
        <v>Panama</v>
      </c>
      <c r="SP27" s="315">
        <f t="shared" ref="SP27" ca="1" si="3970">INDEX(SL24:SL27,MATCH(SO27,RW24:RW27,0),0)</f>
        <v>1</v>
      </c>
      <c r="SQ27" s="315" t="str">
        <f t="shared" ca="1" si="3778"/>
        <v>Panama</v>
      </c>
      <c r="SR27" s="315" t="str">
        <f t="shared" ref="SR27" ca="1" si="3971">IF(AND(SR26&lt;&gt;"",SP27=2),SO27,"")</f>
        <v/>
      </c>
      <c r="SS27" s="315" t="str">
        <f t="shared" ref="SS27" ca="1" si="3972">IF(AND(SS26&lt;&gt;"",SP27=3),SO27,"")</f>
        <v/>
      </c>
      <c r="ST27" s="315">
        <f ca="1">SUMPRODUCT((OFFSET('Game Board'!F8:F55,0,RY1)=SQ27)*(OFFSET('Game Board'!I8:I55,0,RY1)=SQ24)*(OFFSET('Game Board'!G8:G55,0,RY1)&gt;OFFSET('Game Board'!H8:H55,0,RY1))*1)+SUMPRODUCT((OFFSET('Game Board'!I8:I55,0,RY1)=SQ27)*(OFFSET('Game Board'!F8:F55,0,RY1)=SQ24)*(OFFSET('Game Board'!H8:H55,0,RY1)&gt;OFFSET('Game Board'!G8:G55,0,RY1))*1)+SUMPRODUCT((OFFSET('Game Board'!F8:F55,0,RY1)=SQ27)*(OFFSET('Game Board'!I8:I55,0,RY1)=SQ25)*(OFFSET('Game Board'!G8:G55,0,RY1)&gt;OFFSET('Game Board'!H8:H55,0,RY1))*1)+SUMPRODUCT((OFFSET('Game Board'!I8:I55,0,RY1)=SQ27)*(OFFSET('Game Board'!F8:F55,0,RY1)=SQ25)*(OFFSET('Game Board'!H8:H55,0,RY1)&gt;OFFSET('Game Board'!G8:G55,0,RY1))*1)+SUMPRODUCT((OFFSET('Game Board'!F8:F55,0,RY1)=SQ27)*(OFFSET('Game Board'!I8:I55,0,RY1)=SQ26)*(OFFSET('Game Board'!G8:G55,0,RY1)&gt;OFFSET('Game Board'!H8:H55,0,RY1))*1)+SUMPRODUCT((OFFSET('Game Board'!I8:I55,0,RY1)=SQ27)*(OFFSET('Game Board'!F8:F55,0,RY1)=SQ26)*(OFFSET('Game Board'!H8:H55,0,RY1)&gt;OFFSET('Game Board'!G8:G55,0,RY1))*1)</f>
        <v>0</v>
      </c>
      <c r="SU27" s="315">
        <f ca="1">SUMPRODUCT((OFFSET('Game Board'!F8:F55,0,RY1)=SQ27)*(OFFSET('Game Board'!I8:I55,0,RY1)=SQ24)*(OFFSET('Game Board'!G8:G55,0,RY1)&gt;=OFFSET('Game Board'!H8:H55,0,RY1))*1)+SUMPRODUCT((OFFSET('Game Board'!I8:I55,0,RY1)=SQ27)*(OFFSET('Game Board'!F8:F55,0,RY1)=SQ24)*(OFFSET('Game Board'!G8:G55,0,RY1)=OFFSET('Game Board'!H8:H55,0,RY1))*1)+SUMPRODUCT((OFFSET('Game Board'!F8:F55,0,RY1)=SQ27)*(OFFSET('Game Board'!I8:I55,0,RY1)=SQ25)*(OFFSET('Game Board'!G8:G55,0,RY1)=OFFSET('Game Board'!H8:H55,0,RY1))*1)+SUMPRODUCT((OFFSET('Game Board'!I8:I55,0,RY1)=SQ27)*(OFFSET('Game Board'!F8:F55,0,RY1)=SQ25)*(OFFSET('Game Board'!G8:G55,0,RY1)=OFFSET('Game Board'!H8:H55,0,RY1))*1)+SUMPRODUCT((OFFSET('Game Board'!F8:F55,0,RY1)=SQ27)*(OFFSET('Game Board'!I8:I55,0,RY1)=SQ26)*(OFFSET('Game Board'!G8:G55,0,RY1)=OFFSET('Game Board'!H8:H55,0,RY1))*1)+SUMPRODUCT((OFFSET('Game Board'!I8:I55,0,RY1)=SQ27)*(OFFSET('Game Board'!F8:F55,0,RY1)=SQ26)*(OFFSET('Game Board'!G8:G55,0,RY1)=OFFSET('Game Board'!H8:H55,0,RY1))*1)</f>
        <v>3</v>
      </c>
      <c r="SV27" s="315">
        <f ca="1">SUMPRODUCT((OFFSET('Game Board'!F8:F55,0,RY1)=SQ27)*(OFFSET('Game Board'!I8:I55,0,RY1)=SQ24)*(OFFSET('Game Board'!G8:G55,0,RY1)&lt;OFFSET('Game Board'!H8:H55,0,RY1))*1)+SUMPRODUCT((OFFSET('Game Board'!I8:I55,0,RY1)=SQ27)*(OFFSET('Game Board'!F8:F55,0,RY1)=SQ24)*(OFFSET('Game Board'!H8:H55,0,RY1)&lt;OFFSET('Game Board'!G8:G55,0,RY1))*1)+SUMPRODUCT((OFFSET('Game Board'!F8:F55,0,RY1)=SQ27)*(OFFSET('Game Board'!I8:I55,0,RY1)=SQ25)*(OFFSET('Game Board'!G8:G55,0,RY1)&lt;OFFSET('Game Board'!H8:H55,0,RY1))*1)+SUMPRODUCT((OFFSET('Game Board'!I8:I55,0,RY1)=SQ27)*(OFFSET('Game Board'!F8:F55,0,RY1)=SQ25)*(OFFSET('Game Board'!H8:H55,0,RY1)&lt;OFFSET('Game Board'!G8:G55,0,RY1))*1)+SUMPRODUCT((OFFSET('Game Board'!F8:F55,0,RY1)=SQ27)*(OFFSET('Game Board'!I8:I55,0,RY1)=SQ26)*(OFFSET('Game Board'!G8:G55,0,RY1)&lt;OFFSET('Game Board'!H8:H55,0,RY1))*1)+SUMPRODUCT((OFFSET('Game Board'!I8:I55,0,RY1)=SQ27)*(OFFSET('Game Board'!F8:F55,0,RY1)=SQ26)*(OFFSET('Game Board'!H8:H55,0,RY1)&lt;OFFSET('Game Board'!G8:G55,0,RY1))*1)</f>
        <v>0</v>
      </c>
      <c r="SW27" s="315">
        <f ca="1">SUMIFS(OFFSET('Game Board'!G8:G55,0,RY1),OFFSET('Game Board'!F8:F55,0,RY1),SQ27,OFFSET('Game Board'!I8:I55,0,RY1),SQ24)+SUMIFS(OFFSET('Game Board'!G8:G55,0,RY1),OFFSET('Game Board'!F8:F55,0,RY1),SQ27,OFFSET('Game Board'!I8:I55,0,RY1),SQ25)+SUMIFS(OFFSET('Game Board'!G8:G55,0,RY1),OFFSET('Game Board'!F8:F55,0,RY1),SQ27,OFFSET('Game Board'!I8:I55,0,RY1),SQ26)+SUMIFS(OFFSET('Game Board'!H8:H55,0,RY1),OFFSET('Game Board'!I8:I55,0,RY1),SQ27,OFFSET('Game Board'!F8:F55,0,RY1),SQ24)+SUMIFS(OFFSET('Game Board'!H8:H55,0,RY1),OFFSET('Game Board'!I8:I55,0,RY1),SQ27,OFFSET('Game Board'!F8:F55,0,RY1),SQ25)+SUMIFS(OFFSET('Game Board'!H8:H55,0,RY1),OFFSET('Game Board'!I8:I55,0,RY1),SQ27,OFFSET('Game Board'!F8:F55,0,RY1),SQ26)</f>
        <v>0</v>
      </c>
      <c r="SX27" s="315">
        <f ca="1">SUMIFS(OFFSET('Game Board'!H8:H55,0,RY1),OFFSET('Game Board'!F8:F55,0,RY1),SQ27,OFFSET('Game Board'!I8:I55,0,RY1),SQ24)+SUMIFS(OFFSET('Game Board'!H8:H55,0,RY1),OFFSET('Game Board'!F8:F55,0,RY1),SQ27,OFFSET('Game Board'!I8:I55,0,RY1),SQ25)+SUMIFS(OFFSET('Game Board'!H8:H55,0,RY1),OFFSET('Game Board'!F8:F55,0,RY1),SQ27,OFFSET('Game Board'!I8:I55,0,RY1),SQ26)+SUMIFS(OFFSET('Game Board'!G8:G55,0,RY1),OFFSET('Game Board'!I8:I55,0,RY1),SQ27,OFFSET('Game Board'!F8:F55,0,RY1),SQ24)+SUMIFS(OFFSET('Game Board'!G8:G55,0,RY1),OFFSET('Game Board'!I8:I55,0,RY1),SQ27,OFFSET('Game Board'!F8:F55,0,RY1),SQ25)+SUMIFS(OFFSET('Game Board'!G8:G55,0,RY1),OFFSET('Game Board'!I8:I55,0,RY1),SQ27,OFFSET('Game Board'!F8:F55,0,RY1),SQ26)</f>
        <v>0</v>
      </c>
      <c r="SY27" s="315">
        <f t="shared" ca="1" si="130"/>
        <v>0</v>
      </c>
      <c r="SZ27" s="315">
        <f t="shared" ca="1" si="131"/>
        <v>3</v>
      </c>
      <c r="TA27" s="315">
        <f t="shared" ref="TA27" ca="1" si="3973">IF(SQ27&lt;&gt;"",SUMPRODUCT((SP24:SP27=SP27)*(SZ24:SZ27&gt;SZ27)*1),0)</f>
        <v>0</v>
      </c>
      <c r="TB27" s="315">
        <f t="shared" ref="TB27" ca="1" si="3974">IF(SQ27&lt;&gt;"",SUMPRODUCT((TA24:TA27=TA27)*(SY24:SY27&gt;SY27)*1),0)</f>
        <v>0</v>
      </c>
      <c r="TC27" s="315">
        <f t="shared" ca="1" si="134"/>
        <v>0</v>
      </c>
      <c r="TD27" s="315">
        <f t="shared" ref="TD27" ca="1" si="3975">IF(SQ27&lt;&gt;"",SUMPRODUCT((TC24:TC27=TC27)*(TA24:TA27=TA27)*(SW24:SW27&gt;SW27)*1),0)</f>
        <v>0</v>
      </c>
      <c r="TE27" s="315">
        <f t="shared" ca="1" si="136"/>
        <v>1</v>
      </c>
      <c r="TF27" s="315">
        <f ca="1">SUMPRODUCT((OFFSET('Game Board'!F8:F55,0,RY1)=SR27)*(OFFSET('Game Board'!I8:I55,0,RY1)=SR25)*(OFFSET('Game Board'!G8:G55,0,RY1)&gt;OFFSET('Game Board'!H8:H55,0,RY1))*1)+SUMPRODUCT((OFFSET('Game Board'!I8:I55,0,RY1)=SR27)*(OFFSET('Game Board'!F8:F55,0,RY1)=SR25)*(OFFSET('Game Board'!H8:H55,0,RY1)&gt;OFFSET('Game Board'!G8:G55,0,RY1))*1)+SUMPRODUCT((OFFSET('Game Board'!F8:F55,0,RY1)=SR27)*(OFFSET('Game Board'!I8:I55,0,RY1)=SR26)*(OFFSET('Game Board'!G8:G55,0,RY1)&gt;OFFSET('Game Board'!H8:H55,0,RY1))*1)+SUMPRODUCT((OFFSET('Game Board'!I8:I55,0,RY1)=SR27)*(OFFSET('Game Board'!F8:F55,0,RY1)=SR26)*(OFFSET('Game Board'!H8:H55,0,RY1)&gt;OFFSET('Game Board'!G8:G55,0,RY1))*1)</f>
        <v>0</v>
      </c>
      <c r="TG27" s="315">
        <f ca="1">SUMPRODUCT((OFFSET('Game Board'!F8:F55,0,RY1)=SR27)*(OFFSET('Game Board'!I8:I55,0,RY1)=SR25)*(OFFSET('Game Board'!G8:G55,0,RY1)=OFFSET('Game Board'!H8:H55,0,RY1))*1)+SUMPRODUCT((OFFSET('Game Board'!I8:I55,0,RY1)=SR27)*(OFFSET('Game Board'!F8:F55,0,RY1)=SR25)*(OFFSET('Game Board'!G8:G55,0,RY1)=OFFSET('Game Board'!H8:H55,0,RY1))*1)+SUMPRODUCT((OFFSET('Game Board'!F8:F55,0,RY1)=SR27)*(OFFSET('Game Board'!I8:I55,0,RY1)=SR26)*(OFFSET('Game Board'!G8:G55,0,RY1)=OFFSET('Game Board'!H8:H55,0,RY1))*1)+SUMPRODUCT((OFFSET('Game Board'!I8:I55,0,RY1)=SR27)*(OFFSET('Game Board'!F8:F55,0,RY1)=SR26)*(OFFSET('Game Board'!G8:G55,0,RY1)=OFFSET('Game Board'!H8:H55,0,RY1))*1)</f>
        <v>0</v>
      </c>
      <c r="TH27" s="315">
        <f ca="1">SUMPRODUCT((OFFSET('Game Board'!F8:F55,0,RY1)=SR27)*(OFFSET('Game Board'!I8:I55,0,RY1)=SR25)*(OFFSET('Game Board'!G8:G55,0,RY1)&lt;OFFSET('Game Board'!H8:H55,0,RY1))*1)+SUMPRODUCT((OFFSET('Game Board'!I8:I55,0,RY1)=SR27)*(OFFSET('Game Board'!F8:F55,0,RY1)=SR25)*(OFFSET('Game Board'!H8:H55,0,RY1)&lt;OFFSET('Game Board'!G8:G55,0,RY1))*1)+SUMPRODUCT((OFFSET('Game Board'!F8:F55,0,RY1)=SR27)*(OFFSET('Game Board'!I8:I55,0,RY1)=SR26)*(OFFSET('Game Board'!G8:G55,0,RY1)&lt;OFFSET('Game Board'!H8:H55,0,RY1))*1)+SUMPRODUCT((OFFSET('Game Board'!I8:I55,0,RY1)=SR27)*(OFFSET('Game Board'!F8:F55,0,RY1)=SR26)*(OFFSET('Game Board'!H8:H55,0,RY1)&lt;OFFSET('Game Board'!G8:G55,0,RY1))*1)</f>
        <v>0</v>
      </c>
      <c r="TI27" s="315">
        <f ca="1">SUMIFS(OFFSET('Game Board'!G8:G55,0,RY1),OFFSET('Game Board'!F8:F55,0,RY1),SR27,OFFSET('Game Board'!I8:I55,0,RY1),SR25)+SUMIFS(OFFSET('Game Board'!G8:G55,0,RY1),OFFSET('Game Board'!F8:F55,0,RY1),SR27,OFFSET('Game Board'!I8:I55,0,RY1),SR26)+SUMIFS(OFFSET('Game Board'!H8:H55,0,RY1),OFFSET('Game Board'!I8:I55,0,RY1),SR27,OFFSET('Game Board'!F8:F55,0,RY1),SR25)+SUMIFS(OFFSET('Game Board'!H8:H55,0,RY1),OFFSET('Game Board'!I8:I55,0,RY1),SR27,OFFSET('Game Board'!F8:F55,0,RY1),SR26)</f>
        <v>0</v>
      </c>
      <c r="TJ27" s="315">
        <f ca="1">SUMIFS(OFFSET('Game Board'!G8:G55,0,RY1),OFFSET('Game Board'!F8:F55,0,RY1),SR27,OFFSET('Game Board'!I8:I55,0,RY1),SR25)+SUMIFS(OFFSET('Game Board'!G8:G55,0,RY1),OFFSET('Game Board'!F8:F55,0,RY1),SR27,OFFSET('Game Board'!I8:I55,0,RY1),SR26)+SUMIFS(OFFSET('Game Board'!H8:H55,0,RY1),OFFSET('Game Board'!I8:I55,0,RY1),SR27,OFFSET('Game Board'!F8:F55,0,RY1),SR25)+SUMIFS(OFFSET('Game Board'!H8:H55,0,RY1),OFFSET('Game Board'!I8:I55,0,RY1),SR27,OFFSET('Game Board'!F8:F55,0,RY1),SR26)</f>
        <v>0</v>
      </c>
      <c r="TK27" s="315">
        <f t="shared" ca="1" si="335"/>
        <v>0</v>
      </c>
      <c r="TL27" s="315">
        <f t="shared" ca="1" si="336"/>
        <v>0</v>
      </c>
      <c r="TM27" s="315">
        <f t="shared" ref="TM27" ca="1" si="3976">IF(SR27&lt;&gt;"",SUMPRODUCT((SP24:SP27=SP27)*(TL24:TL27&gt;TL27)*1),0)</f>
        <v>0</v>
      </c>
      <c r="TN27" s="315">
        <f t="shared" ref="TN27" ca="1" si="3977">IF(SR27&lt;&gt;"",SUMPRODUCT((TM24:TM27=TM27)*(TK24:TK27&gt;TK27)*1),0)</f>
        <v>0</v>
      </c>
      <c r="TO27" s="315">
        <f t="shared" ca="1" si="339"/>
        <v>0</v>
      </c>
      <c r="TP27" s="315">
        <f t="shared" ref="TP27" ca="1" si="3978">IF(SR27&lt;&gt;"",SUMPRODUCT((TO24:TO27=TO27)*(TM24:TM27=TM27)*(TI24:TI27&gt;TI27)*1),0)</f>
        <v>0</v>
      </c>
      <c r="TQ27" s="315">
        <f t="shared" ca="1" si="137"/>
        <v>1</v>
      </c>
      <c r="TR27" s="315">
        <f ca="1">SUMPRODUCT((OFFSET('Game Board'!F8:F55,0,RY1)=SS27)*(OFFSET('Game Board'!I8:I55,0,RY1)=SS26)*(OFFSET('Game Board'!G8:G55,0,RY1)&gt;OFFSET('Game Board'!H8:H55,0,RY1))*1)+SUMPRODUCT((OFFSET('Game Board'!I8:I55,0,RY1)=SS27)*(OFFSET('Game Board'!F8:F55,0,RY1)=SS26)*(OFFSET('Game Board'!H8:H55,0,RY1)&gt;OFFSET('Game Board'!G8:G55,0,RY1))*1)</f>
        <v>0</v>
      </c>
      <c r="TS27" s="315">
        <f ca="1">SUMPRODUCT((OFFSET('Game Board'!F8:F55,0,RY1)=SS27)*(OFFSET('Game Board'!I8:I55,0,RY1)=SS26)*(OFFSET('Game Board'!G8:G55,0,RY1)=OFFSET('Game Board'!H8:H55,0,RY1))*1)+SUMPRODUCT((OFFSET('Game Board'!I8:I55,0,RY1)=SS27)*(OFFSET('Game Board'!F8:F55,0,RY1)=SS26)*(OFFSET('Game Board'!H8:H55,0,RY1)=OFFSET('Game Board'!G8:G55,0,RY1))*1)</f>
        <v>0</v>
      </c>
      <c r="TT27" s="315">
        <f ca="1">SUMPRODUCT((OFFSET('Game Board'!F8:F55,0,RY1)=SS27)*(OFFSET('Game Board'!I8:I55,0,RY1)=SS26)*(OFFSET('Game Board'!G8:G55,0,RY1)&lt;OFFSET('Game Board'!H8:H55,0,RY1))*1)+SUMPRODUCT((OFFSET('Game Board'!I8:I55,0,RY1)=SS27)*(OFFSET('Game Board'!F8:F55,0,RY1)=SS26)*(OFFSET('Game Board'!H8:H55,0,RY1)&lt;OFFSET('Game Board'!G8:G55,0,RY1))*1)</f>
        <v>0</v>
      </c>
      <c r="TU27" s="315">
        <f ca="1">SUMIFS(OFFSET('Game Board'!G8:G55,0,RY1),OFFSET('Game Board'!F8:F55,0,RY1),SS27,OFFSET('Game Board'!I8:I55,0,RY1),SS26)+SUMIFS(OFFSET('Game Board'!H8:H55,0,RY1),OFFSET('Game Board'!I8:I55,0,RY1),SS27,OFFSET('Game Board'!F8:F55,0,RY1),SS26)</f>
        <v>0</v>
      </c>
      <c r="TV27" s="315">
        <f ca="1">SUMIFS(OFFSET('Game Board'!G8:G55,0,RY1),OFFSET('Game Board'!F8:F55,0,RY1),SS27,OFFSET('Game Board'!I8:I55,0,RY1),SS26)+SUMIFS(OFFSET('Game Board'!H8:H55,0,RY1),OFFSET('Game Board'!I8:I55,0,RY1),SS27,OFFSET('Game Board'!F8:F55,0,RY1),SS26)</f>
        <v>0</v>
      </c>
      <c r="TW27" s="315">
        <f t="shared" ca="1" si="3787"/>
        <v>0</v>
      </c>
      <c r="TX27" s="315">
        <f t="shared" ca="1" si="3788"/>
        <v>0</v>
      </c>
      <c r="TY27" s="315">
        <f t="shared" ref="TY27" ca="1" si="3979">IF(SS27&lt;&gt;"",SUMPRODUCT((TB24:TB27=TB27)*(TX24:TX27&gt;TX27)*1),0)</f>
        <v>0</v>
      </c>
      <c r="TZ27" s="315">
        <f t="shared" ref="TZ27" ca="1" si="3980">IF(SS27&lt;&gt;"",SUMPRODUCT((TY24:TY27=TY27)*(TW24:TW27&gt;TW27)*1),0)</f>
        <v>0</v>
      </c>
      <c r="UA27" s="315">
        <f t="shared" ca="1" si="3791"/>
        <v>0</v>
      </c>
      <c r="UB27" s="315">
        <f t="shared" ref="UB27" ca="1" si="3981">IF(SS27&lt;&gt;"",SUMPRODUCT((UA24:UA27=UA27)*(TY24:TY27=TY27)*(TU24:TU27&gt;TU27)*1),0)</f>
        <v>0</v>
      </c>
      <c r="UC27" s="315">
        <f t="shared" ca="1" si="138"/>
        <v>1</v>
      </c>
      <c r="UD27" s="315">
        <f t="shared" ref="UD27" ca="1" si="3982">SUMPRODUCT((UC24:UC27=UC27)*(SF24:SF27&gt;SF27)*1)</f>
        <v>3</v>
      </c>
      <c r="UE27" s="315">
        <f t="shared" ca="1" si="140"/>
        <v>4</v>
      </c>
      <c r="UF27" s="315" t="str">
        <f t="shared" si="342"/>
        <v>Panama</v>
      </c>
      <c r="UG27" s="315">
        <f t="shared" ca="1" si="141"/>
        <v>0</v>
      </c>
      <c r="UH27" s="315">
        <f ca="1">SUMPRODUCT((OFFSET('Game Board'!G8:G55,0,UH1)&lt;&gt;"")*(OFFSET('Game Board'!F8:F55,0,UH1)=C27)*(OFFSET('Game Board'!G8:G55,0,UH1)&gt;OFFSET('Game Board'!H8:H55,0,UH1))*1)+SUMPRODUCT((OFFSET('Game Board'!G8:G55,0,UH1)&lt;&gt;"")*(OFFSET('Game Board'!I8:I55,0,UH1)=C27)*(OFFSET('Game Board'!H8:H55,0,UH1)&gt;OFFSET('Game Board'!G8:G55,0,UH1))*1)</f>
        <v>0</v>
      </c>
      <c r="UI27" s="315">
        <f ca="1">SUMPRODUCT((OFFSET('Game Board'!G8:G55,0,UH1)&lt;&gt;"")*(OFFSET('Game Board'!F8:F55,0,UH1)=C27)*(OFFSET('Game Board'!G8:G55,0,UH1)=OFFSET('Game Board'!H8:H55,0,UH1))*1)+SUMPRODUCT((OFFSET('Game Board'!G8:G55,0,UH1)&lt;&gt;"")*(OFFSET('Game Board'!I8:I55,0,UH1)=C27)*(OFFSET('Game Board'!G8:G55,0,UH1)=OFFSET('Game Board'!H8:H55,0,UH1))*1)</f>
        <v>0</v>
      </c>
      <c r="UJ27" s="315">
        <f ca="1">SUMPRODUCT((OFFSET('Game Board'!G8:G55,0,UH1)&lt;&gt;"")*(OFFSET('Game Board'!F8:F55,0,UH1)=C27)*(OFFSET('Game Board'!G8:G55,0,UH1)&lt;OFFSET('Game Board'!H8:H55,0,UH1))*1)+SUMPRODUCT((OFFSET('Game Board'!G8:G55,0,UH1)&lt;&gt;"")*(OFFSET('Game Board'!I8:I55,0,UH1)=C27)*(OFFSET('Game Board'!H8:H55,0,UH1)&lt;OFFSET('Game Board'!G8:G55,0,UH1))*1)</f>
        <v>0</v>
      </c>
      <c r="UK27" s="315">
        <f ca="1">SUMIF(OFFSET('Game Board'!F8:F55,0,UH1),C27,OFFSET('Game Board'!G8:G55,0,UH1))+SUMIF(OFFSET('Game Board'!I8:I55,0,UH1),C27,OFFSET('Game Board'!H8:H55,0,UH1))</f>
        <v>0</v>
      </c>
      <c r="UL27" s="315">
        <f ca="1">SUMIF(OFFSET('Game Board'!F8:F55,0,UH1),C27,OFFSET('Game Board'!H8:H55,0,UH1))+SUMIF(OFFSET('Game Board'!I8:I55,0,UH1),C27,OFFSET('Game Board'!G8:G55,0,UH1))</f>
        <v>0</v>
      </c>
      <c r="UM27" s="315">
        <f t="shared" ca="1" si="142"/>
        <v>0</v>
      </c>
      <c r="UN27" s="315">
        <f t="shared" ca="1" si="143"/>
        <v>0</v>
      </c>
      <c r="UO27" s="315">
        <f ca="1">INDEX(L4:L35,MATCH(UX27,C4:C35,0),0)</f>
        <v>1482</v>
      </c>
      <c r="UP27" s="319">
        <f>'Tournament Setup'!F29</f>
        <v>0</v>
      </c>
      <c r="UQ27" s="315">
        <f t="shared" ref="UQ27" ca="1" si="3983">RANK(UN27,UN24:UN27)</f>
        <v>1</v>
      </c>
      <c r="UR27" s="315">
        <f t="shared" ref="UR27" ca="1" si="3984">SUMPRODUCT((UQ24:UQ27=UQ27)*(UM24:UM27&gt;UM27)*1)</f>
        <v>0</v>
      </c>
      <c r="US27" s="315">
        <f t="shared" ca="1" si="146"/>
        <v>1</v>
      </c>
      <c r="UT27" s="315">
        <f t="shared" ref="UT27" ca="1" si="3985">SUMPRODUCT((UQ24:UQ27=UQ27)*(UM24:UM27=UM27)*(UK24:UK27&gt;UK27)*1)</f>
        <v>0</v>
      </c>
      <c r="UU27" s="315">
        <f t="shared" ca="1" si="148"/>
        <v>1</v>
      </c>
      <c r="UV27" s="315">
        <f t="shared" ref="UV27" ca="1" si="3986">RANK(UU27,UU24:UU27,1)+COUNTIF(UU24:UU27,UU27)-1</f>
        <v>4</v>
      </c>
      <c r="UW27" s="315">
        <v>4</v>
      </c>
      <c r="UX27" s="315" t="str">
        <f t="shared" ref="UX27" ca="1" si="3987">INDEX(UF24:UF27,MATCH(UW27,UV24:UV27,0),0)</f>
        <v>Panama</v>
      </c>
      <c r="UY27" s="315">
        <f t="shared" ref="UY27" ca="1" si="3988">INDEX(UU24:UU27,MATCH(UX27,UF24:UF27,0),0)</f>
        <v>1</v>
      </c>
      <c r="UZ27" s="315" t="str">
        <f t="shared" ca="1" si="3800"/>
        <v>Panama</v>
      </c>
      <c r="VA27" s="315" t="str">
        <f t="shared" ref="VA27" ca="1" si="3989">IF(AND(VA26&lt;&gt;"",UY27=2),UX27,"")</f>
        <v/>
      </c>
      <c r="VB27" s="315" t="str">
        <f t="shared" ref="VB27" ca="1" si="3990">IF(AND(VB26&lt;&gt;"",UY27=3),UX27,"")</f>
        <v/>
      </c>
      <c r="VC27" s="315">
        <f ca="1">SUMPRODUCT((OFFSET('Game Board'!F8:F55,0,UH1)=UZ27)*(OFFSET('Game Board'!I8:I55,0,UH1)=UZ24)*(OFFSET('Game Board'!G8:G55,0,UH1)&gt;OFFSET('Game Board'!H8:H55,0,UH1))*1)+SUMPRODUCT((OFFSET('Game Board'!I8:I55,0,UH1)=UZ27)*(OFFSET('Game Board'!F8:F55,0,UH1)=UZ24)*(OFFSET('Game Board'!H8:H55,0,UH1)&gt;OFFSET('Game Board'!G8:G55,0,UH1))*1)+SUMPRODUCT((OFFSET('Game Board'!F8:F55,0,UH1)=UZ27)*(OFFSET('Game Board'!I8:I55,0,UH1)=UZ25)*(OFFSET('Game Board'!G8:G55,0,UH1)&gt;OFFSET('Game Board'!H8:H55,0,UH1))*1)+SUMPRODUCT((OFFSET('Game Board'!I8:I55,0,UH1)=UZ27)*(OFFSET('Game Board'!F8:F55,0,UH1)=UZ25)*(OFFSET('Game Board'!H8:H55,0,UH1)&gt;OFFSET('Game Board'!G8:G55,0,UH1))*1)+SUMPRODUCT((OFFSET('Game Board'!F8:F55,0,UH1)=UZ27)*(OFFSET('Game Board'!I8:I55,0,UH1)=UZ26)*(OFFSET('Game Board'!G8:G55,0,UH1)&gt;OFFSET('Game Board'!H8:H55,0,UH1))*1)+SUMPRODUCT((OFFSET('Game Board'!I8:I55,0,UH1)=UZ27)*(OFFSET('Game Board'!F8:F55,0,UH1)=UZ26)*(OFFSET('Game Board'!H8:H55,0,UH1)&gt;OFFSET('Game Board'!G8:G55,0,UH1))*1)</f>
        <v>0</v>
      </c>
      <c r="VD27" s="315">
        <f ca="1">SUMPRODUCT((OFFSET('Game Board'!F8:F55,0,UH1)=UZ27)*(OFFSET('Game Board'!I8:I55,0,UH1)=UZ24)*(OFFSET('Game Board'!G8:G55,0,UH1)&gt;=OFFSET('Game Board'!H8:H55,0,UH1))*1)+SUMPRODUCT((OFFSET('Game Board'!I8:I55,0,UH1)=UZ27)*(OFFSET('Game Board'!F8:F55,0,UH1)=UZ24)*(OFFSET('Game Board'!G8:G55,0,UH1)=OFFSET('Game Board'!H8:H55,0,UH1))*1)+SUMPRODUCT((OFFSET('Game Board'!F8:F55,0,UH1)=UZ27)*(OFFSET('Game Board'!I8:I55,0,UH1)=UZ25)*(OFFSET('Game Board'!G8:G55,0,UH1)=OFFSET('Game Board'!H8:H55,0,UH1))*1)+SUMPRODUCT((OFFSET('Game Board'!I8:I55,0,UH1)=UZ27)*(OFFSET('Game Board'!F8:F55,0,UH1)=UZ25)*(OFFSET('Game Board'!G8:G55,0,UH1)=OFFSET('Game Board'!H8:H55,0,UH1))*1)+SUMPRODUCT((OFFSET('Game Board'!F8:F55,0,UH1)=UZ27)*(OFFSET('Game Board'!I8:I55,0,UH1)=UZ26)*(OFFSET('Game Board'!G8:G55,0,UH1)=OFFSET('Game Board'!H8:H55,0,UH1))*1)+SUMPRODUCT((OFFSET('Game Board'!I8:I55,0,UH1)=UZ27)*(OFFSET('Game Board'!F8:F55,0,UH1)=UZ26)*(OFFSET('Game Board'!G8:G55,0,UH1)=OFFSET('Game Board'!H8:H55,0,UH1))*1)</f>
        <v>3</v>
      </c>
      <c r="VE27" s="315">
        <f ca="1">SUMPRODUCT((OFFSET('Game Board'!F8:F55,0,UH1)=UZ27)*(OFFSET('Game Board'!I8:I55,0,UH1)=UZ24)*(OFFSET('Game Board'!G8:G55,0,UH1)&lt;OFFSET('Game Board'!H8:H55,0,UH1))*1)+SUMPRODUCT((OFFSET('Game Board'!I8:I55,0,UH1)=UZ27)*(OFFSET('Game Board'!F8:F55,0,UH1)=UZ24)*(OFFSET('Game Board'!H8:H55,0,UH1)&lt;OFFSET('Game Board'!G8:G55,0,UH1))*1)+SUMPRODUCT((OFFSET('Game Board'!F8:F55,0,UH1)=UZ27)*(OFFSET('Game Board'!I8:I55,0,UH1)=UZ25)*(OFFSET('Game Board'!G8:G55,0,UH1)&lt;OFFSET('Game Board'!H8:H55,0,UH1))*1)+SUMPRODUCT((OFFSET('Game Board'!I8:I55,0,UH1)=UZ27)*(OFFSET('Game Board'!F8:F55,0,UH1)=UZ25)*(OFFSET('Game Board'!H8:H55,0,UH1)&lt;OFFSET('Game Board'!G8:G55,0,UH1))*1)+SUMPRODUCT((OFFSET('Game Board'!F8:F55,0,UH1)=UZ27)*(OFFSET('Game Board'!I8:I55,0,UH1)=UZ26)*(OFFSET('Game Board'!G8:G55,0,UH1)&lt;OFFSET('Game Board'!H8:H55,0,UH1))*1)+SUMPRODUCT((OFFSET('Game Board'!I8:I55,0,UH1)=UZ27)*(OFFSET('Game Board'!F8:F55,0,UH1)=UZ26)*(OFFSET('Game Board'!H8:H55,0,UH1)&lt;OFFSET('Game Board'!G8:G55,0,UH1))*1)</f>
        <v>0</v>
      </c>
      <c r="VF27" s="315">
        <f ca="1">SUMIFS(OFFSET('Game Board'!G8:G55,0,UH1),OFFSET('Game Board'!F8:F55,0,UH1),UZ27,OFFSET('Game Board'!I8:I55,0,UH1),UZ24)+SUMIFS(OFFSET('Game Board'!G8:G55,0,UH1),OFFSET('Game Board'!F8:F55,0,UH1),UZ27,OFFSET('Game Board'!I8:I55,0,UH1),UZ25)+SUMIFS(OFFSET('Game Board'!G8:G55,0,UH1),OFFSET('Game Board'!F8:F55,0,UH1),UZ27,OFFSET('Game Board'!I8:I55,0,UH1),UZ26)+SUMIFS(OFFSET('Game Board'!H8:H55,0,UH1),OFFSET('Game Board'!I8:I55,0,UH1),UZ27,OFFSET('Game Board'!F8:F55,0,UH1),UZ24)+SUMIFS(OFFSET('Game Board'!H8:H55,0,UH1),OFFSET('Game Board'!I8:I55,0,UH1),UZ27,OFFSET('Game Board'!F8:F55,0,UH1),UZ25)+SUMIFS(OFFSET('Game Board'!H8:H55,0,UH1),OFFSET('Game Board'!I8:I55,0,UH1),UZ27,OFFSET('Game Board'!F8:F55,0,UH1),UZ26)</f>
        <v>0</v>
      </c>
      <c r="VG27" s="315">
        <f ca="1">SUMIFS(OFFSET('Game Board'!H8:H55,0,UH1),OFFSET('Game Board'!F8:F55,0,UH1),UZ27,OFFSET('Game Board'!I8:I55,0,UH1),UZ24)+SUMIFS(OFFSET('Game Board'!H8:H55,0,UH1),OFFSET('Game Board'!F8:F55,0,UH1),UZ27,OFFSET('Game Board'!I8:I55,0,UH1),UZ25)+SUMIFS(OFFSET('Game Board'!H8:H55,0,UH1),OFFSET('Game Board'!F8:F55,0,UH1),UZ27,OFFSET('Game Board'!I8:I55,0,UH1),UZ26)+SUMIFS(OFFSET('Game Board'!G8:G55,0,UH1),OFFSET('Game Board'!I8:I55,0,UH1),UZ27,OFFSET('Game Board'!F8:F55,0,UH1),UZ24)+SUMIFS(OFFSET('Game Board'!G8:G55,0,UH1),OFFSET('Game Board'!I8:I55,0,UH1),UZ27,OFFSET('Game Board'!F8:F55,0,UH1),UZ25)+SUMIFS(OFFSET('Game Board'!G8:G55,0,UH1),OFFSET('Game Board'!I8:I55,0,UH1),UZ27,OFFSET('Game Board'!F8:F55,0,UH1),UZ26)</f>
        <v>0</v>
      </c>
      <c r="VH27" s="315">
        <f t="shared" ca="1" si="153"/>
        <v>0</v>
      </c>
      <c r="VI27" s="315">
        <f t="shared" ca="1" si="154"/>
        <v>3</v>
      </c>
      <c r="VJ27" s="315">
        <f t="shared" ref="VJ27" ca="1" si="3991">IF(UZ27&lt;&gt;"",SUMPRODUCT((UY24:UY27=UY27)*(VI24:VI27&gt;VI27)*1),0)</f>
        <v>0</v>
      </c>
      <c r="VK27" s="315">
        <f t="shared" ref="VK27" ca="1" si="3992">IF(UZ27&lt;&gt;"",SUMPRODUCT((VJ24:VJ27=VJ27)*(VH24:VH27&gt;VH27)*1),0)</f>
        <v>0</v>
      </c>
      <c r="VL27" s="315">
        <f t="shared" ca="1" si="157"/>
        <v>0</v>
      </c>
      <c r="VM27" s="315">
        <f t="shared" ref="VM27" ca="1" si="3993">IF(UZ27&lt;&gt;"",SUMPRODUCT((VL24:VL27=VL27)*(VJ24:VJ27=VJ27)*(VF24:VF27&gt;VF27)*1),0)</f>
        <v>0</v>
      </c>
      <c r="VN27" s="315">
        <f t="shared" ca="1" si="159"/>
        <v>1</v>
      </c>
      <c r="VO27" s="315">
        <f ca="1">SUMPRODUCT((OFFSET('Game Board'!F8:F55,0,UH1)=VA27)*(OFFSET('Game Board'!I8:I55,0,UH1)=VA25)*(OFFSET('Game Board'!G8:G55,0,UH1)&gt;OFFSET('Game Board'!H8:H55,0,UH1))*1)+SUMPRODUCT((OFFSET('Game Board'!I8:I55,0,UH1)=VA27)*(OFFSET('Game Board'!F8:F55,0,UH1)=VA25)*(OFFSET('Game Board'!H8:H55,0,UH1)&gt;OFFSET('Game Board'!G8:G55,0,UH1))*1)+SUMPRODUCT((OFFSET('Game Board'!F8:F55,0,UH1)=VA27)*(OFFSET('Game Board'!I8:I55,0,UH1)=VA26)*(OFFSET('Game Board'!G8:G55,0,UH1)&gt;OFFSET('Game Board'!H8:H55,0,UH1))*1)+SUMPRODUCT((OFFSET('Game Board'!I8:I55,0,UH1)=VA27)*(OFFSET('Game Board'!F8:F55,0,UH1)=VA26)*(OFFSET('Game Board'!H8:H55,0,UH1)&gt;OFFSET('Game Board'!G8:G55,0,UH1))*1)</f>
        <v>0</v>
      </c>
      <c r="VP27" s="315">
        <f ca="1">SUMPRODUCT((OFFSET('Game Board'!F8:F55,0,UH1)=VA27)*(OFFSET('Game Board'!I8:I55,0,UH1)=VA25)*(OFFSET('Game Board'!G8:G55,0,UH1)=OFFSET('Game Board'!H8:H55,0,UH1))*1)+SUMPRODUCT((OFFSET('Game Board'!I8:I55,0,UH1)=VA27)*(OFFSET('Game Board'!F8:F55,0,UH1)=VA25)*(OFFSET('Game Board'!G8:G55,0,UH1)=OFFSET('Game Board'!H8:H55,0,UH1))*1)+SUMPRODUCT((OFFSET('Game Board'!F8:F55,0,UH1)=VA27)*(OFFSET('Game Board'!I8:I55,0,UH1)=VA26)*(OFFSET('Game Board'!G8:G55,0,UH1)=OFFSET('Game Board'!H8:H55,0,UH1))*1)+SUMPRODUCT((OFFSET('Game Board'!I8:I55,0,UH1)=VA27)*(OFFSET('Game Board'!F8:F55,0,UH1)=VA26)*(OFFSET('Game Board'!G8:G55,0,UH1)=OFFSET('Game Board'!H8:H55,0,UH1))*1)</f>
        <v>0</v>
      </c>
      <c r="VQ27" s="315">
        <f ca="1">SUMPRODUCT((OFFSET('Game Board'!F8:F55,0,UH1)=VA27)*(OFFSET('Game Board'!I8:I55,0,UH1)=VA25)*(OFFSET('Game Board'!G8:G55,0,UH1)&lt;OFFSET('Game Board'!H8:H55,0,UH1))*1)+SUMPRODUCT((OFFSET('Game Board'!I8:I55,0,UH1)=VA27)*(OFFSET('Game Board'!F8:F55,0,UH1)=VA25)*(OFFSET('Game Board'!H8:H55,0,UH1)&lt;OFFSET('Game Board'!G8:G55,0,UH1))*1)+SUMPRODUCT((OFFSET('Game Board'!F8:F55,0,UH1)=VA27)*(OFFSET('Game Board'!I8:I55,0,UH1)=VA26)*(OFFSET('Game Board'!G8:G55,0,UH1)&lt;OFFSET('Game Board'!H8:H55,0,UH1))*1)+SUMPRODUCT((OFFSET('Game Board'!I8:I55,0,UH1)=VA27)*(OFFSET('Game Board'!F8:F55,0,UH1)=VA26)*(OFFSET('Game Board'!H8:H55,0,UH1)&lt;OFFSET('Game Board'!G8:G55,0,UH1))*1)</f>
        <v>0</v>
      </c>
      <c r="VR27" s="315">
        <f ca="1">SUMIFS(OFFSET('Game Board'!G8:G55,0,UH1),OFFSET('Game Board'!F8:F55,0,UH1),VA27,OFFSET('Game Board'!I8:I55,0,UH1),VA25)+SUMIFS(OFFSET('Game Board'!G8:G55,0,UH1),OFFSET('Game Board'!F8:F55,0,UH1),VA27,OFFSET('Game Board'!I8:I55,0,UH1),VA26)+SUMIFS(OFFSET('Game Board'!H8:H55,0,UH1),OFFSET('Game Board'!I8:I55,0,UH1),VA27,OFFSET('Game Board'!F8:F55,0,UH1),VA25)+SUMIFS(OFFSET('Game Board'!H8:H55,0,UH1),OFFSET('Game Board'!I8:I55,0,UH1),VA27,OFFSET('Game Board'!F8:F55,0,UH1),VA26)</f>
        <v>0</v>
      </c>
      <c r="VS27" s="315">
        <f ca="1">SUMIFS(OFFSET('Game Board'!G8:G55,0,UH1),OFFSET('Game Board'!F8:F55,0,UH1),VA27,OFFSET('Game Board'!I8:I55,0,UH1),VA25)+SUMIFS(OFFSET('Game Board'!G8:G55,0,UH1),OFFSET('Game Board'!F8:F55,0,UH1),VA27,OFFSET('Game Board'!I8:I55,0,UH1),VA26)+SUMIFS(OFFSET('Game Board'!H8:H55,0,UH1),OFFSET('Game Board'!I8:I55,0,UH1),VA27,OFFSET('Game Board'!F8:F55,0,UH1),VA25)+SUMIFS(OFFSET('Game Board'!H8:H55,0,UH1),OFFSET('Game Board'!I8:I55,0,UH1),VA27,OFFSET('Game Board'!F8:F55,0,UH1),VA26)</f>
        <v>0</v>
      </c>
      <c r="VT27" s="315">
        <f t="shared" ca="1" si="354"/>
        <v>0</v>
      </c>
      <c r="VU27" s="315">
        <f t="shared" ca="1" si="355"/>
        <v>0</v>
      </c>
      <c r="VV27" s="315">
        <f t="shared" ref="VV27" ca="1" si="3994">IF(VA27&lt;&gt;"",SUMPRODUCT((UY24:UY27=UY27)*(VU24:VU27&gt;VU27)*1),0)</f>
        <v>0</v>
      </c>
      <c r="VW27" s="315">
        <f t="shared" ref="VW27" ca="1" si="3995">IF(VA27&lt;&gt;"",SUMPRODUCT((VV24:VV27=VV27)*(VT24:VT27&gt;VT27)*1),0)</f>
        <v>0</v>
      </c>
      <c r="VX27" s="315">
        <f t="shared" ca="1" si="358"/>
        <v>0</v>
      </c>
      <c r="VY27" s="315">
        <f t="shared" ref="VY27" ca="1" si="3996">IF(VA27&lt;&gt;"",SUMPRODUCT((VX24:VX27=VX27)*(VV24:VV27=VV27)*(VR24:VR27&gt;VR27)*1),0)</f>
        <v>0</v>
      </c>
      <c r="VZ27" s="315">
        <f t="shared" ca="1" si="160"/>
        <v>1</v>
      </c>
      <c r="WA27" s="315">
        <f ca="1">SUMPRODUCT((OFFSET('Game Board'!F8:F55,0,UH1)=VB27)*(OFFSET('Game Board'!I8:I55,0,UH1)=VB26)*(OFFSET('Game Board'!G8:G55,0,UH1)&gt;OFFSET('Game Board'!H8:H55,0,UH1))*1)+SUMPRODUCT((OFFSET('Game Board'!I8:I55,0,UH1)=VB27)*(OFFSET('Game Board'!F8:F55,0,UH1)=VB26)*(OFFSET('Game Board'!H8:H55,0,UH1)&gt;OFFSET('Game Board'!G8:G55,0,UH1))*1)</f>
        <v>0</v>
      </c>
      <c r="WB27" s="315">
        <f ca="1">SUMPRODUCT((OFFSET('Game Board'!F8:F55,0,UH1)=VB27)*(OFFSET('Game Board'!I8:I55,0,UH1)=VB26)*(OFFSET('Game Board'!G8:G55,0,UH1)=OFFSET('Game Board'!H8:H55,0,UH1))*1)+SUMPRODUCT((OFFSET('Game Board'!I8:I55,0,UH1)=VB27)*(OFFSET('Game Board'!F8:F55,0,UH1)=VB26)*(OFFSET('Game Board'!H8:H55,0,UH1)=OFFSET('Game Board'!G8:G55,0,UH1))*1)</f>
        <v>0</v>
      </c>
      <c r="WC27" s="315">
        <f ca="1">SUMPRODUCT((OFFSET('Game Board'!F8:F55,0,UH1)=VB27)*(OFFSET('Game Board'!I8:I55,0,UH1)=VB26)*(OFFSET('Game Board'!G8:G55,0,UH1)&lt;OFFSET('Game Board'!H8:H55,0,UH1))*1)+SUMPRODUCT((OFFSET('Game Board'!I8:I55,0,UH1)=VB27)*(OFFSET('Game Board'!F8:F55,0,UH1)=VB26)*(OFFSET('Game Board'!H8:H55,0,UH1)&lt;OFFSET('Game Board'!G8:G55,0,UH1))*1)</f>
        <v>0</v>
      </c>
      <c r="WD27" s="315">
        <f ca="1">SUMIFS(OFFSET('Game Board'!G8:G55,0,UH1),OFFSET('Game Board'!F8:F55,0,UH1),VB27,OFFSET('Game Board'!I8:I55,0,UH1),VB26)+SUMIFS(OFFSET('Game Board'!H8:H55,0,UH1),OFFSET('Game Board'!I8:I55,0,UH1),VB27,OFFSET('Game Board'!F8:F55,0,UH1),VB26)</f>
        <v>0</v>
      </c>
      <c r="WE27" s="315">
        <f ca="1">SUMIFS(OFFSET('Game Board'!G8:G55,0,UH1),OFFSET('Game Board'!F8:F55,0,UH1),VB27,OFFSET('Game Board'!I8:I55,0,UH1),VB26)+SUMIFS(OFFSET('Game Board'!H8:H55,0,UH1),OFFSET('Game Board'!I8:I55,0,UH1),VB27,OFFSET('Game Board'!F8:F55,0,UH1),VB26)</f>
        <v>0</v>
      </c>
      <c r="WF27" s="315">
        <f t="shared" ca="1" si="3809"/>
        <v>0</v>
      </c>
      <c r="WG27" s="315">
        <f t="shared" ca="1" si="3810"/>
        <v>0</v>
      </c>
      <c r="WH27" s="315">
        <f t="shared" ref="WH27" ca="1" si="3997">IF(VB27&lt;&gt;"",SUMPRODUCT((VK24:VK27=VK27)*(WG24:WG27&gt;WG27)*1),0)</f>
        <v>0</v>
      </c>
      <c r="WI27" s="315">
        <f t="shared" ref="WI27" ca="1" si="3998">IF(VB27&lt;&gt;"",SUMPRODUCT((WH24:WH27=WH27)*(WF24:WF27&gt;WF27)*1),0)</f>
        <v>0</v>
      </c>
      <c r="WJ27" s="315">
        <f t="shared" ca="1" si="3813"/>
        <v>0</v>
      </c>
      <c r="WK27" s="315">
        <f t="shared" ref="WK27" ca="1" si="3999">IF(VB27&lt;&gt;"",SUMPRODUCT((WJ24:WJ27=WJ27)*(WH24:WH27=WH27)*(WD24:WD27&gt;WD27)*1),0)</f>
        <v>0</v>
      </c>
      <c r="WL27" s="315">
        <f t="shared" ca="1" si="161"/>
        <v>1</v>
      </c>
      <c r="WM27" s="315">
        <f t="shared" ref="WM27" ca="1" si="4000">SUMPRODUCT((WL24:WL27=WL27)*(UO24:UO27&gt;UO27)*1)</f>
        <v>3</v>
      </c>
      <c r="WN27" s="315">
        <f t="shared" ca="1" si="163"/>
        <v>4</v>
      </c>
      <c r="WO27" s="315" t="str">
        <f t="shared" si="361"/>
        <v>Panama</v>
      </c>
      <c r="WP27" s="315">
        <f t="shared" ca="1" si="164"/>
        <v>0</v>
      </c>
      <c r="WQ27" s="315">
        <f ca="1">SUMPRODUCT((OFFSET('Game Board'!G8:G55,0,WQ1)&lt;&gt;"")*(OFFSET('Game Board'!F8:F55,0,WQ1)=C27)*(OFFSET('Game Board'!G8:G55,0,WQ1)&gt;OFFSET('Game Board'!H8:H55,0,WQ1))*1)+SUMPRODUCT((OFFSET('Game Board'!G8:G55,0,WQ1)&lt;&gt;"")*(OFFSET('Game Board'!I8:I55,0,WQ1)=C27)*(OFFSET('Game Board'!H8:H55,0,WQ1)&gt;OFFSET('Game Board'!G8:G55,0,WQ1))*1)</f>
        <v>0</v>
      </c>
      <c r="WR27" s="315">
        <f ca="1">SUMPRODUCT((OFFSET('Game Board'!G8:G55,0,WQ1)&lt;&gt;"")*(OFFSET('Game Board'!F8:F55,0,WQ1)=C27)*(OFFSET('Game Board'!G8:G55,0,WQ1)=OFFSET('Game Board'!H8:H55,0,WQ1))*1)+SUMPRODUCT((OFFSET('Game Board'!G8:G55,0,WQ1)&lt;&gt;"")*(OFFSET('Game Board'!I8:I55,0,WQ1)=C27)*(OFFSET('Game Board'!G8:G55,0,WQ1)=OFFSET('Game Board'!H8:H55,0,WQ1))*1)</f>
        <v>0</v>
      </c>
      <c r="WS27" s="315">
        <f ca="1">SUMPRODUCT((OFFSET('Game Board'!G8:G55,0,WQ1)&lt;&gt;"")*(OFFSET('Game Board'!F8:F55,0,WQ1)=C27)*(OFFSET('Game Board'!G8:G55,0,WQ1)&lt;OFFSET('Game Board'!H8:H55,0,WQ1))*1)+SUMPRODUCT((OFFSET('Game Board'!G8:G55,0,WQ1)&lt;&gt;"")*(OFFSET('Game Board'!I8:I55,0,WQ1)=C27)*(OFFSET('Game Board'!H8:H55,0,WQ1)&lt;OFFSET('Game Board'!G8:G55,0,WQ1))*1)</f>
        <v>0</v>
      </c>
      <c r="WT27" s="315">
        <f ca="1">SUMIF(OFFSET('Game Board'!F8:F55,0,WQ1),C27,OFFSET('Game Board'!G8:G55,0,WQ1))+SUMIF(OFFSET('Game Board'!I8:I55,0,WQ1),C27,OFFSET('Game Board'!H8:H55,0,WQ1))</f>
        <v>0</v>
      </c>
      <c r="WU27" s="315">
        <f ca="1">SUMIF(OFFSET('Game Board'!F8:F55,0,WQ1),C27,OFFSET('Game Board'!H8:H55,0,WQ1))+SUMIF(OFFSET('Game Board'!I8:I55,0,WQ1),C27,OFFSET('Game Board'!G8:G55,0,WQ1))</f>
        <v>0</v>
      </c>
      <c r="WV27" s="315">
        <f t="shared" ca="1" si="165"/>
        <v>0</v>
      </c>
      <c r="WW27" s="315">
        <f t="shared" ca="1" si="166"/>
        <v>0</v>
      </c>
      <c r="WX27" s="315">
        <f ca="1">INDEX(L4:L35,MATCH(XG27,C4:C35,0),0)</f>
        <v>1482</v>
      </c>
      <c r="WY27" s="319">
        <f>'Tournament Setup'!F29</f>
        <v>0</v>
      </c>
      <c r="WZ27" s="315">
        <f t="shared" ref="WZ27" ca="1" si="4001">RANK(WW27,WW24:WW27)</f>
        <v>1</v>
      </c>
      <c r="XA27" s="315">
        <f t="shared" ref="XA27" ca="1" si="4002">SUMPRODUCT((WZ24:WZ27=WZ27)*(WV24:WV27&gt;WV27)*1)</f>
        <v>0</v>
      </c>
      <c r="XB27" s="315">
        <f t="shared" ca="1" si="169"/>
        <v>1</v>
      </c>
      <c r="XC27" s="315">
        <f t="shared" ref="XC27" ca="1" si="4003">SUMPRODUCT((WZ24:WZ27=WZ27)*(WV24:WV27=WV27)*(WT24:WT27&gt;WT27)*1)</f>
        <v>0</v>
      </c>
      <c r="XD27" s="315">
        <f t="shared" ca="1" si="171"/>
        <v>1</v>
      </c>
      <c r="XE27" s="315">
        <f t="shared" ref="XE27" ca="1" si="4004">RANK(XD27,XD24:XD27,1)+COUNTIF(XD24:XD27,XD27)-1</f>
        <v>4</v>
      </c>
      <c r="XF27" s="315">
        <v>4</v>
      </c>
      <c r="XG27" s="315" t="str">
        <f t="shared" ref="XG27" ca="1" si="4005">INDEX(WO24:WO27,MATCH(XF27,XE24:XE27,0),0)</f>
        <v>Panama</v>
      </c>
      <c r="XH27" s="315">
        <f t="shared" ref="XH27" ca="1" si="4006">INDEX(XD24:XD27,MATCH(XG27,WO24:WO27,0),0)</f>
        <v>1</v>
      </c>
      <c r="XI27" s="315" t="str">
        <f t="shared" ca="1" si="3822"/>
        <v>Panama</v>
      </c>
      <c r="XJ27" s="315" t="str">
        <f t="shared" ref="XJ27" ca="1" si="4007">IF(AND(XJ26&lt;&gt;"",XH27=2),XG27,"")</f>
        <v/>
      </c>
      <c r="XK27" s="315" t="str">
        <f t="shared" ref="XK27" ca="1" si="4008">IF(AND(XK26&lt;&gt;"",XH27=3),XG27,"")</f>
        <v/>
      </c>
      <c r="XL27" s="315">
        <f ca="1">SUMPRODUCT((OFFSET('Game Board'!F8:F55,0,WQ1)=XI27)*(OFFSET('Game Board'!I8:I55,0,WQ1)=XI24)*(OFFSET('Game Board'!G8:G55,0,WQ1)&gt;OFFSET('Game Board'!H8:H55,0,WQ1))*1)+SUMPRODUCT((OFFSET('Game Board'!I8:I55,0,WQ1)=XI27)*(OFFSET('Game Board'!F8:F55,0,WQ1)=XI24)*(OFFSET('Game Board'!H8:H55,0,WQ1)&gt;OFFSET('Game Board'!G8:G55,0,WQ1))*1)+SUMPRODUCT((OFFSET('Game Board'!F8:F55,0,WQ1)=XI27)*(OFFSET('Game Board'!I8:I55,0,WQ1)=XI25)*(OFFSET('Game Board'!G8:G55,0,WQ1)&gt;OFFSET('Game Board'!H8:H55,0,WQ1))*1)+SUMPRODUCT((OFFSET('Game Board'!I8:I55,0,WQ1)=XI27)*(OFFSET('Game Board'!F8:F55,0,WQ1)=XI25)*(OFFSET('Game Board'!H8:H55,0,WQ1)&gt;OFFSET('Game Board'!G8:G55,0,WQ1))*1)+SUMPRODUCT((OFFSET('Game Board'!F8:F55,0,WQ1)=XI27)*(OFFSET('Game Board'!I8:I55,0,WQ1)=XI26)*(OFFSET('Game Board'!G8:G55,0,WQ1)&gt;OFFSET('Game Board'!H8:H55,0,WQ1))*1)+SUMPRODUCT((OFFSET('Game Board'!I8:I55,0,WQ1)=XI27)*(OFFSET('Game Board'!F8:F55,0,WQ1)=XI26)*(OFFSET('Game Board'!H8:H55,0,WQ1)&gt;OFFSET('Game Board'!G8:G55,0,WQ1))*1)</f>
        <v>0</v>
      </c>
      <c r="XM27" s="315">
        <f ca="1">SUMPRODUCT((OFFSET('Game Board'!F8:F55,0,WQ1)=XI27)*(OFFSET('Game Board'!I8:I55,0,WQ1)=XI24)*(OFFSET('Game Board'!G8:G55,0,WQ1)&gt;=OFFSET('Game Board'!H8:H55,0,WQ1))*1)+SUMPRODUCT((OFFSET('Game Board'!I8:I55,0,WQ1)=XI27)*(OFFSET('Game Board'!F8:F55,0,WQ1)=XI24)*(OFFSET('Game Board'!G8:G55,0,WQ1)=OFFSET('Game Board'!H8:H55,0,WQ1))*1)+SUMPRODUCT((OFFSET('Game Board'!F8:F55,0,WQ1)=XI27)*(OFFSET('Game Board'!I8:I55,0,WQ1)=XI25)*(OFFSET('Game Board'!G8:G55,0,WQ1)=OFFSET('Game Board'!H8:H55,0,WQ1))*1)+SUMPRODUCT((OFFSET('Game Board'!I8:I55,0,WQ1)=XI27)*(OFFSET('Game Board'!F8:F55,0,WQ1)=XI25)*(OFFSET('Game Board'!G8:G55,0,WQ1)=OFFSET('Game Board'!H8:H55,0,WQ1))*1)+SUMPRODUCT((OFFSET('Game Board'!F8:F55,0,WQ1)=XI27)*(OFFSET('Game Board'!I8:I55,0,WQ1)=XI26)*(OFFSET('Game Board'!G8:G55,0,WQ1)=OFFSET('Game Board'!H8:H55,0,WQ1))*1)+SUMPRODUCT((OFFSET('Game Board'!I8:I55,0,WQ1)=XI27)*(OFFSET('Game Board'!F8:F55,0,WQ1)=XI26)*(OFFSET('Game Board'!G8:G55,0,WQ1)=OFFSET('Game Board'!H8:H55,0,WQ1))*1)</f>
        <v>3</v>
      </c>
      <c r="XN27" s="315">
        <f ca="1">SUMPRODUCT((OFFSET('Game Board'!F8:F55,0,WQ1)=XI27)*(OFFSET('Game Board'!I8:I55,0,WQ1)=XI24)*(OFFSET('Game Board'!G8:G55,0,WQ1)&lt;OFFSET('Game Board'!H8:H55,0,WQ1))*1)+SUMPRODUCT((OFFSET('Game Board'!I8:I55,0,WQ1)=XI27)*(OFFSET('Game Board'!F8:F55,0,WQ1)=XI24)*(OFFSET('Game Board'!H8:H55,0,WQ1)&lt;OFFSET('Game Board'!G8:G55,0,WQ1))*1)+SUMPRODUCT((OFFSET('Game Board'!F8:F55,0,WQ1)=XI27)*(OFFSET('Game Board'!I8:I55,0,WQ1)=XI25)*(OFFSET('Game Board'!G8:G55,0,WQ1)&lt;OFFSET('Game Board'!H8:H55,0,WQ1))*1)+SUMPRODUCT((OFFSET('Game Board'!I8:I55,0,WQ1)=XI27)*(OFFSET('Game Board'!F8:F55,0,WQ1)=XI25)*(OFFSET('Game Board'!H8:H55,0,WQ1)&lt;OFFSET('Game Board'!G8:G55,0,WQ1))*1)+SUMPRODUCT((OFFSET('Game Board'!F8:F55,0,WQ1)=XI27)*(OFFSET('Game Board'!I8:I55,0,WQ1)=XI26)*(OFFSET('Game Board'!G8:G55,0,WQ1)&lt;OFFSET('Game Board'!H8:H55,0,WQ1))*1)+SUMPRODUCT((OFFSET('Game Board'!I8:I55,0,WQ1)=XI27)*(OFFSET('Game Board'!F8:F55,0,WQ1)=XI26)*(OFFSET('Game Board'!H8:H55,0,WQ1)&lt;OFFSET('Game Board'!G8:G55,0,WQ1))*1)</f>
        <v>0</v>
      </c>
      <c r="XO27" s="315">
        <f ca="1">SUMIFS(OFFSET('Game Board'!G8:G55,0,WQ1),OFFSET('Game Board'!F8:F55,0,WQ1),XI27,OFFSET('Game Board'!I8:I55,0,WQ1),XI24)+SUMIFS(OFFSET('Game Board'!G8:G55,0,WQ1),OFFSET('Game Board'!F8:F55,0,WQ1),XI27,OFFSET('Game Board'!I8:I55,0,WQ1),XI25)+SUMIFS(OFFSET('Game Board'!G8:G55,0,WQ1),OFFSET('Game Board'!F8:F55,0,WQ1),XI27,OFFSET('Game Board'!I8:I55,0,WQ1),XI26)+SUMIFS(OFFSET('Game Board'!H8:H55,0,WQ1),OFFSET('Game Board'!I8:I55,0,WQ1),XI27,OFFSET('Game Board'!F8:F55,0,WQ1),XI24)+SUMIFS(OFFSET('Game Board'!H8:H55,0,WQ1),OFFSET('Game Board'!I8:I55,0,WQ1),XI27,OFFSET('Game Board'!F8:F55,0,WQ1),XI25)+SUMIFS(OFFSET('Game Board'!H8:H55,0,WQ1),OFFSET('Game Board'!I8:I55,0,WQ1),XI27,OFFSET('Game Board'!F8:F55,0,WQ1),XI26)</f>
        <v>0</v>
      </c>
      <c r="XP27" s="315">
        <f ca="1">SUMIFS(OFFSET('Game Board'!H8:H55,0,WQ1),OFFSET('Game Board'!F8:F55,0,WQ1),XI27,OFFSET('Game Board'!I8:I55,0,WQ1),XI24)+SUMIFS(OFFSET('Game Board'!H8:H55,0,WQ1),OFFSET('Game Board'!F8:F55,0,WQ1),XI27,OFFSET('Game Board'!I8:I55,0,WQ1),XI25)+SUMIFS(OFFSET('Game Board'!H8:H55,0,WQ1),OFFSET('Game Board'!F8:F55,0,WQ1),XI27,OFFSET('Game Board'!I8:I55,0,WQ1),XI26)+SUMIFS(OFFSET('Game Board'!G8:G55,0,WQ1),OFFSET('Game Board'!I8:I55,0,WQ1),XI27,OFFSET('Game Board'!F8:F55,0,WQ1),XI24)+SUMIFS(OFFSET('Game Board'!G8:G55,0,WQ1),OFFSET('Game Board'!I8:I55,0,WQ1),XI27,OFFSET('Game Board'!F8:F55,0,WQ1),XI25)+SUMIFS(OFFSET('Game Board'!G8:G55,0,WQ1),OFFSET('Game Board'!I8:I55,0,WQ1),XI27,OFFSET('Game Board'!F8:F55,0,WQ1),XI26)</f>
        <v>0</v>
      </c>
      <c r="XQ27" s="315">
        <f t="shared" ca="1" si="176"/>
        <v>0</v>
      </c>
      <c r="XR27" s="315">
        <f t="shared" ca="1" si="177"/>
        <v>3</v>
      </c>
      <c r="XS27" s="315">
        <f t="shared" ref="XS27" ca="1" si="4009">IF(XI27&lt;&gt;"",SUMPRODUCT((XH24:XH27=XH27)*(XR24:XR27&gt;XR27)*1),0)</f>
        <v>0</v>
      </c>
      <c r="XT27" s="315">
        <f t="shared" ref="XT27" ca="1" si="4010">IF(XI27&lt;&gt;"",SUMPRODUCT((XS24:XS27=XS27)*(XQ24:XQ27&gt;XQ27)*1),0)</f>
        <v>0</v>
      </c>
      <c r="XU27" s="315">
        <f t="shared" ca="1" si="180"/>
        <v>0</v>
      </c>
      <c r="XV27" s="315">
        <f t="shared" ref="XV27" ca="1" si="4011">IF(XI27&lt;&gt;"",SUMPRODUCT((XU24:XU27=XU27)*(XS24:XS27=XS27)*(XO24:XO27&gt;XO27)*1),0)</f>
        <v>0</v>
      </c>
      <c r="XW27" s="315">
        <f t="shared" ca="1" si="182"/>
        <v>1</v>
      </c>
      <c r="XX27" s="315">
        <f ca="1">SUMPRODUCT((OFFSET('Game Board'!F8:F55,0,WQ1)=XJ27)*(OFFSET('Game Board'!I8:I55,0,WQ1)=XJ25)*(OFFSET('Game Board'!G8:G55,0,WQ1)&gt;OFFSET('Game Board'!H8:H55,0,WQ1))*1)+SUMPRODUCT((OFFSET('Game Board'!I8:I55,0,WQ1)=XJ27)*(OFFSET('Game Board'!F8:F55,0,WQ1)=XJ25)*(OFFSET('Game Board'!H8:H55,0,WQ1)&gt;OFFSET('Game Board'!G8:G55,0,WQ1))*1)+SUMPRODUCT((OFFSET('Game Board'!F8:F55,0,WQ1)=XJ27)*(OFFSET('Game Board'!I8:I55,0,WQ1)=XJ26)*(OFFSET('Game Board'!G8:G55,0,WQ1)&gt;OFFSET('Game Board'!H8:H55,0,WQ1))*1)+SUMPRODUCT((OFFSET('Game Board'!I8:I55,0,WQ1)=XJ27)*(OFFSET('Game Board'!F8:F55,0,WQ1)=XJ26)*(OFFSET('Game Board'!H8:H55,0,WQ1)&gt;OFFSET('Game Board'!G8:G55,0,WQ1))*1)</f>
        <v>0</v>
      </c>
      <c r="XY27" s="315">
        <f ca="1">SUMPRODUCT((OFFSET('Game Board'!F8:F55,0,WQ1)=XJ27)*(OFFSET('Game Board'!I8:I55,0,WQ1)=XJ25)*(OFFSET('Game Board'!G8:G55,0,WQ1)=OFFSET('Game Board'!H8:H55,0,WQ1))*1)+SUMPRODUCT((OFFSET('Game Board'!I8:I55,0,WQ1)=XJ27)*(OFFSET('Game Board'!F8:F55,0,WQ1)=XJ25)*(OFFSET('Game Board'!G8:G55,0,WQ1)=OFFSET('Game Board'!H8:H55,0,WQ1))*1)+SUMPRODUCT((OFFSET('Game Board'!F8:F55,0,WQ1)=XJ27)*(OFFSET('Game Board'!I8:I55,0,WQ1)=XJ26)*(OFFSET('Game Board'!G8:G55,0,WQ1)=OFFSET('Game Board'!H8:H55,0,WQ1))*1)+SUMPRODUCT((OFFSET('Game Board'!I8:I55,0,WQ1)=XJ27)*(OFFSET('Game Board'!F8:F55,0,WQ1)=XJ26)*(OFFSET('Game Board'!G8:G55,0,WQ1)=OFFSET('Game Board'!H8:H55,0,WQ1))*1)</f>
        <v>0</v>
      </c>
      <c r="XZ27" s="315">
        <f ca="1">SUMPRODUCT((OFFSET('Game Board'!F8:F55,0,WQ1)=XJ27)*(OFFSET('Game Board'!I8:I55,0,WQ1)=XJ25)*(OFFSET('Game Board'!G8:G55,0,WQ1)&lt;OFFSET('Game Board'!H8:H55,0,WQ1))*1)+SUMPRODUCT((OFFSET('Game Board'!I8:I55,0,WQ1)=XJ27)*(OFFSET('Game Board'!F8:F55,0,WQ1)=XJ25)*(OFFSET('Game Board'!H8:H55,0,WQ1)&lt;OFFSET('Game Board'!G8:G55,0,WQ1))*1)+SUMPRODUCT((OFFSET('Game Board'!F8:F55,0,WQ1)=XJ27)*(OFFSET('Game Board'!I8:I55,0,WQ1)=XJ26)*(OFFSET('Game Board'!G8:G55,0,WQ1)&lt;OFFSET('Game Board'!H8:H55,0,WQ1))*1)+SUMPRODUCT((OFFSET('Game Board'!I8:I55,0,WQ1)=XJ27)*(OFFSET('Game Board'!F8:F55,0,WQ1)=XJ26)*(OFFSET('Game Board'!H8:H55,0,WQ1)&lt;OFFSET('Game Board'!G8:G55,0,WQ1))*1)</f>
        <v>0</v>
      </c>
      <c r="YA27" s="315">
        <f ca="1">SUMIFS(OFFSET('Game Board'!G8:G55,0,WQ1),OFFSET('Game Board'!F8:F55,0,WQ1),XJ27,OFFSET('Game Board'!I8:I55,0,WQ1),XJ25)+SUMIFS(OFFSET('Game Board'!G8:G55,0,WQ1),OFFSET('Game Board'!F8:F55,0,WQ1),XJ27,OFFSET('Game Board'!I8:I55,0,WQ1),XJ26)+SUMIFS(OFFSET('Game Board'!H8:H55,0,WQ1),OFFSET('Game Board'!I8:I55,0,WQ1),XJ27,OFFSET('Game Board'!F8:F55,0,WQ1),XJ25)+SUMIFS(OFFSET('Game Board'!H8:H55,0,WQ1),OFFSET('Game Board'!I8:I55,0,WQ1),XJ27,OFFSET('Game Board'!F8:F55,0,WQ1),XJ26)</f>
        <v>0</v>
      </c>
      <c r="YB27" s="315">
        <f ca="1">SUMIFS(OFFSET('Game Board'!G8:G55,0,WQ1),OFFSET('Game Board'!F8:F55,0,WQ1),XJ27,OFFSET('Game Board'!I8:I55,0,WQ1),XJ25)+SUMIFS(OFFSET('Game Board'!G8:G55,0,WQ1),OFFSET('Game Board'!F8:F55,0,WQ1),XJ27,OFFSET('Game Board'!I8:I55,0,WQ1),XJ26)+SUMIFS(OFFSET('Game Board'!H8:H55,0,WQ1),OFFSET('Game Board'!I8:I55,0,WQ1),XJ27,OFFSET('Game Board'!F8:F55,0,WQ1),XJ25)+SUMIFS(OFFSET('Game Board'!H8:H55,0,WQ1),OFFSET('Game Board'!I8:I55,0,WQ1),XJ27,OFFSET('Game Board'!F8:F55,0,WQ1),XJ26)</f>
        <v>0</v>
      </c>
      <c r="YC27" s="315">
        <f t="shared" ca="1" si="373"/>
        <v>0</v>
      </c>
      <c r="YD27" s="315">
        <f t="shared" ca="1" si="374"/>
        <v>0</v>
      </c>
      <c r="YE27" s="315">
        <f t="shared" ref="YE27" ca="1" si="4012">IF(XJ27&lt;&gt;"",SUMPRODUCT((XH24:XH27=XH27)*(YD24:YD27&gt;YD27)*1),0)</f>
        <v>0</v>
      </c>
      <c r="YF27" s="315">
        <f t="shared" ref="YF27" ca="1" si="4013">IF(XJ27&lt;&gt;"",SUMPRODUCT((YE24:YE27=YE27)*(YC24:YC27&gt;YC27)*1),0)</f>
        <v>0</v>
      </c>
      <c r="YG27" s="315">
        <f t="shared" ca="1" si="377"/>
        <v>0</v>
      </c>
      <c r="YH27" s="315">
        <f t="shared" ref="YH27" ca="1" si="4014">IF(XJ27&lt;&gt;"",SUMPRODUCT((YG24:YG27=YG27)*(YE24:YE27=YE27)*(YA24:YA27&gt;YA27)*1),0)</f>
        <v>0</v>
      </c>
      <c r="YI27" s="315">
        <f t="shared" ca="1" si="183"/>
        <v>1</v>
      </c>
      <c r="YJ27" s="315">
        <f ca="1">SUMPRODUCT((OFFSET('Game Board'!F8:F55,0,WQ1)=XK27)*(OFFSET('Game Board'!I8:I55,0,WQ1)=XK26)*(OFFSET('Game Board'!G8:G55,0,WQ1)&gt;OFFSET('Game Board'!H8:H55,0,WQ1))*1)+SUMPRODUCT((OFFSET('Game Board'!I8:I55,0,WQ1)=XK27)*(OFFSET('Game Board'!F8:F55,0,WQ1)=XK26)*(OFFSET('Game Board'!H8:H55,0,WQ1)&gt;OFFSET('Game Board'!G8:G55,0,WQ1))*1)</f>
        <v>0</v>
      </c>
      <c r="YK27" s="315">
        <f ca="1">SUMPRODUCT((OFFSET('Game Board'!F8:F55,0,WQ1)=XK27)*(OFFSET('Game Board'!I8:I55,0,WQ1)=XK26)*(OFFSET('Game Board'!G8:G55,0,WQ1)=OFFSET('Game Board'!H8:H55,0,WQ1))*1)+SUMPRODUCT((OFFSET('Game Board'!I8:I55,0,WQ1)=XK27)*(OFFSET('Game Board'!F8:F55,0,WQ1)=XK26)*(OFFSET('Game Board'!H8:H55,0,WQ1)=OFFSET('Game Board'!G8:G55,0,WQ1))*1)</f>
        <v>0</v>
      </c>
      <c r="YL27" s="315">
        <f ca="1">SUMPRODUCT((OFFSET('Game Board'!F8:F55,0,WQ1)=XK27)*(OFFSET('Game Board'!I8:I55,0,WQ1)=XK26)*(OFFSET('Game Board'!G8:G55,0,WQ1)&lt;OFFSET('Game Board'!H8:H55,0,WQ1))*1)+SUMPRODUCT((OFFSET('Game Board'!I8:I55,0,WQ1)=XK27)*(OFFSET('Game Board'!F8:F55,0,WQ1)=XK26)*(OFFSET('Game Board'!H8:H55,0,WQ1)&lt;OFFSET('Game Board'!G8:G55,0,WQ1))*1)</f>
        <v>0</v>
      </c>
      <c r="YM27" s="315">
        <f ca="1">SUMIFS(OFFSET('Game Board'!G8:G55,0,WQ1),OFFSET('Game Board'!F8:F55,0,WQ1),XK27,OFFSET('Game Board'!I8:I55,0,WQ1),XK26)+SUMIFS(OFFSET('Game Board'!H8:H55,0,WQ1),OFFSET('Game Board'!I8:I55,0,WQ1),XK27,OFFSET('Game Board'!F8:F55,0,WQ1),XK26)</f>
        <v>0</v>
      </c>
      <c r="YN27" s="315">
        <f ca="1">SUMIFS(OFFSET('Game Board'!G8:G55,0,WQ1),OFFSET('Game Board'!F8:F55,0,WQ1),XK27,OFFSET('Game Board'!I8:I55,0,WQ1),XK26)+SUMIFS(OFFSET('Game Board'!H8:H55,0,WQ1),OFFSET('Game Board'!I8:I55,0,WQ1),XK27,OFFSET('Game Board'!F8:F55,0,WQ1),XK26)</f>
        <v>0</v>
      </c>
      <c r="YO27" s="315">
        <f t="shared" ca="1" si="3831"/>
        <v>0</v>
      </c>
      <c r="YP27" s="315">
        <f t="shared" ca="1" si="3832"/>
        <v>0</v>
      </c>
      <c r="YQ27" s="315">
        <f t="shared" ref="YQ27" ca="1" si="4015">IF(XK27&lt;&gt;"",SUMPRODUCT((XT24:XT27=XT27)*(YP24:YP27&gt;YP27)*1),0)</f>
        <v>0</v>
      </c>
      <c r="YR27" s="315">
        <f t="shared" ref="YR27" ca="1" si="4016">IF(XK27&lt;&gt;"",SUMPRODUCT((YQ24:YQ27=YQ27)*(YO24:YO27&gt;YO27)*1),0)</f>
        <v>0</v>
      </c>
      <c r="YS27" s="315">
        <f t="shared" ca="1" si="3835"/>
        <v>0</v>
      </c>
      <c r="YT27" s="315">
        <f t="shared" ref="YT27" ca="1" si="4017">IF(XK27&lt;&gt;"",SUMPRODUCT((YS24:YS27=YS27)*(YQ24:YQ27=YQ27)*(YM24:YM27&gt;YM27)*1),0)</f>
        <v>0</v>
      </c>
      <c r="YU27" s="315">
        <f t="shared" ca="1" si="184"/>
        <v>1</v>
      </c>
      <c r="YV27" s="315">
        <f t="shared" ref="YV27" ca="1" si="4018">SUMPRODUCT((YU24:YU27=YU27)*(WX24:WX27&gt;WX27)*1)</f>
        <v>3</v>
      </c>
      <c r="YW27" s="315">
        <f t="shared" ca="1" si="186"/>
        <v>4</v>
      </c>
      <c r="YX27" s="315" t="str">
        <f t="shared" si="380"/>
        <v>Panama</v>
      </c>
    </row>
    <row r="28" spans="1:674" x14ac:dyDescent="0.35">
      <c r="A28" s="315">
        <f>INDEX(M4:M35,MATCH(U28,C4:C35,0),0)</f>
        <v>2064</v>
      </c>
      <c r="B28" s="315">
        <f t="shared" si="815"/>
        <v>1</v>
      </c>
      <c r="C28" s="315" t="str">
        <f>'Tournament Setup'!D30</f>
        <v>Sweden</v>
      </c>
      <c r="D28" s="315">
        <f t="shared" si="187"/>
        <v>0</v>
      </c>
      <c r="E28" s="315">
        <f>SUMPRODUCT(('Game Board'!G8:G55&lt;&gt;"")*('Game Board'!F8:F55=C28)*('Game Board'!G8:G55&gt;'Game Board'!H8:H55)*1)+SUMPRODUCT(('Game Board'!G8:G55&lt;&gt;"")*('Game Board'!I8:I55=C28)*('Game Board'!H8:H55&gt;'Game Board'!G8:G55)*1)</f>
        <v>0</v>
      </c>
      <c r="F28" s="315">
        <f>SUMPRODUCT(('Game Board'!G8:G55&lt;&gt;"")*('Game Board'!F8:F55=C28)*('Game Board'!G8:G55='Game Board'!H8:H55)*1)+SUMPRODUCT(('Game Board'!G8:G55&lt;&gt;"")*('Game Board'!I8:I55=C28)*('Game Board'!G8:G55='Game Board'!H8:H55)*1)</f>
        <v>0</v>
      </c>
      <c r="G28" s="315">
        <f>SUMPRODUCT(('Game Board'!G8:G55&lt;&gt;"")*('Game Board'!F8:F55=C28)*('Game Board'!G8:G55&lt;'Game Board'!H8:H55)*1)+SUMPRODUCT(('Game Board'!G8:G55&lt;&gt;"")*('Game Board'!I8:I55=C28)*('Game Board'!H8:H55&lt;'Game Board'!G8:G55)*1)</f>
        <v>0</v>
      </c>
      <c r="H28" s="315">
        <f>SUMIF('Game Board'!F8:F55,C28,'Game Board'!G8:G55)+SUMIF('Game Board'!I8:I55,C28,'Game Board'!H8:H55)</f>
        <v>0</v>
      </c>
      <c r="I28" s="315">
        <f>SUMIF('Game Board'!F8:F55,C28,'Game Board'!H8:H55)+SUMIF('Game Board'!I8:I55,C28,'Game Board'!G8:G55)</f>
        <v>0</v>
      </c>
      <c r="J28" s="315">
        <f t="shared" si="188"/>
        <v>0</v>
      </c>
      <c r="K28" s="315">
        <f t="shared" si="189"/>
        <v>0</v>
      </c>
      <c r="L28" s="319">
        <f>'Tournament Setup'!E30</f>
        <v>2064</v>
      </c>
      <c r="M28" s="315">
        <f>IF('Tournament Setup'!F30&lt;&gt;"",-'Tournament Setup'!F30,'Tournament Setup'!E30)</f>
        <v>2064</v>
      </c>
      <c r="N28" s="315">
        <f>RANK(K28,K28:K31)</f>
        <v>1</v>
      </c>
      <c r="O28" s="315">
        <f>SUMPRODUCT((N28:N31=N28)*(J28:J31&gt;J28)*1)</f>
        <v>0</v>
      </c>
      <c r="P28" s="315">
        <f t="shared" si="190"/>
        <v>1</v>
      </c>
      <c r="Q28" s="315">
        <f>SUMPRODUCT((N28:N31=N28)*(J28:J31=J28)*(H28:H31&gt;H28)*1)</f>
        <v>0</v>
      </c>
      <c r="R28" s="315">
        <f t="shared" si="191"/>
        <v>1</v>
      </c>
      <c r="S28" s="315">
        <f>RANK(R28,R28:R31,1)+COUNTIF(R28:R28,R28)-1</f>
        <v>1</v>
      </c>
      <c r="T28" s="315">
        <v>1</v>
      </c>
      <c r="U28" s="315" t="str">
        <f t="shared" ref="U28" si="4019">INDEX(C28:C31,MATCH(T28,S28:S31,0),0)</f>
        <v>Sweden</v>
      </c>
      <c r="V28" s="315">
        <f t="shared" ref="V28" si="4020">INDEX(R28:R31,MATCH(U28,C28:C31,0),0)</f>
        <v>1</v>
      </c>
      <c r="W28" s="315" t="str">
        <f t="shared" ref="W28" si="4021">IF(V29=1,U28,"")</f>
        <v>Sweden</v>
      </c>
      <c r="Z28" s="315">
        <f>SUMPRODUCT(('Game Board'!F8:F55=W28)*('Game Board'!I8:I55=W29)*('Game Board'!G8:G55&gt;'Game Board'!H8:H55)*1)+SUMPRODUCT(('Game Board'!I8:I55=W28)*('Game Board'!F8:F55=W29)*('Game Board'!H8:H55&gt;'Game Board'!G8:G55)*1)+SUMPRODUCT(('Game Board'!F8:F55=W28)*('Game Board'!I8:I55=W30)*('Game Board'!G8:G55&gt;'Game Board'!H8:H55)*1)+SUMPRODUCT(('Game Board'!I8:I55=W28)*('Game Board'!F8:F55=W30)*('Game Board'!H8:H55&gt;'Game Board'!G8:G55)*1)+SUMPRODUCT(('Game Board'!F8:F55=W28)*('Game Board'!I8:I55=W31)*('Game Board'!G8:G55&gt;'Game Board'!H8:H55)*1)+SUMPRODUCT(('Game Board'!I8:I55=W28)*('Game Board'!F8:F55=W31)*('Game Board'!H8:H55&gt;'Game Board'!G8:G55)*1)</f>
        <v>0</v>
      </c>
      <c r="AA28" s="315">
        <f>SUMPRODUCT(('Game Board'!F8:F55=W28)*('Game Board'!I8:I55=W29)*('Game Board'!G8:G55='Game Board'!H8:H55)*1)+SUMPRODUCT(('Game Board'!I8:I55=W28)*('Game Board'!F8:F55=W29)*('Game Board'!G8:G55='Game Board'!H8:H55)*1)+SUMPRODUCT(('Game Board'!F8:F55=W28)*('Game Board'!I8:I55=W30)*('Game Board'!G8:G55='Game Board'!H8:H55)*1)+SUMPRODUCT(('Game Board'!I8:I55=W28)*('Game Board'!F8:F55=W30)*('Game Board'!G8:G55='Game Board'!H8:H55)*1)+SUMPRODUCT(('Game Board'!F8:F55=W28)*('Game Board'!I8:I55=W31)*('Game Board'!G8:G55='Game Board'!H8:H55)*1)+SUMPRODUCT(('Game Board'!I8:I55=W28)*('Game Board'!F8:F55=W31)*('Game Board'!G8:G55='Game Board'!H8:H55)*1)</f>
        <v>3</v>
      </c>
      <c r="AB28" s="315">
        <f>SUMPRODUCT(('Game Board'!F8:F55=W28)*('Game Board'!I8:I55=W29)*('Game Board'!G8:G55&lt;'Game Board'!H8:H55)*1)+SUMPRODUCT(('Game Board'!I8:I55=W28)*('Game Board'!F8:F55=W29)*('Game Board'!H8:H55&lt;'Game Board'!G8:G55)*1)+SUMPRODUCT(('Game Board'!F8:F55=W28)*('Game Board'!I8:I55=W30)*('Game Board'!G8:G55&lt;'Game Board'!H8:H55)*1)+SUMPRODUCT(('Game Board'!I8:I55=W28)*('Game Board'!F8:F55=W30)*('Game Board'!H8:H55&lt;'Game Board'!G8:G55)*1)+SUMPRODUCT(('Game Board'!F8:F55=W28)*('Game Board'!I8:I55=W31)*('Game Board'!G8:G55&lt;'Game Board'!H8:H55)*1)+SUMPRODUCT(('Game Board'!I8:I55=W28)*('Game Board'!F8:F55=W31)*('Game Board'!H8:H55&lt;'Game Board'!G8:G55)*1)</f>
        <v>0</v>
      </c>
      <c r="AC28" s="315">
        <f>SUMIFS('Game Board'!G8:G55,'Game Board'!F8:F55,W28,'Game Board'!I8:I55,W29)+SUMIFS('Game Board'!G8:G55,'Game Board'!F8:F55,W28,'Game Board'!I8:I55,W30)+SUMIFS('Game Board'!G8:G55,'Game Board'!F8:F55,W28,'Game Board'!I8:I55,W31)+SUMIFS('Game Board'!H8:H55,'Game Board'!I8:I55,W28,'Game Board'!F8:F55,W29)+SUMIFS('Game Board'!H8:H55,'Game Board'!I8:I55,W28,'Game Board'!F8:F55,W30)+SUMIFS('Game Board'!H8:H55,'Game Board'!I8:I55,W28,'Game Board'!F8:F55,W31)</f>
        <v>0</v>
      </c>
      <c r="AD28" s="315">
        <f>SUMIFS('Game Board'!H8:H55,'Game Board'!F8:F55,W28,'Game Board'!I8:I55,W29)+SUMIFS('Game Board'!H8:H55,'Game Board'!F8:F55,W28,'Game Board'!I8:I55,W30)+SUMIFS('Game Board'!H8:H55,'Game Board'!F8:F55,W28,'Game Board'!I8:I55,W31)+SUMIFS('Game Board'!G8:G55,'Game Board'!I8:I55,W28,'Game Board'!F8:F55,W29)+SUMIFS('Game Board'!G8:G55,'Game Board'!I8:I55,W28,'Game Board'!F8:F55,W30)+SUMIFS('Game Board'!G8:G55,'Game Board'!I8:I55,W28,'Game Board'!F8:F55,W31)</f>
        <v>0</v>
      </c>
      <c r="AE28" s="315">
        <f t="shared" si="192"/>
        <v>0</v>
      </c>
      <c r="AF28" s="315">
        <f t="shared" si="193"/>
        <v>3</v>
      </c>
      <c r="AG28" s="315">
        <f t="shared" ref="AG28" si="4022">IF(W28&lt;&gt;"",SUMPRODUCT((V28:V31=V28)*(AF28:AF31&gt;AF28)*1),0)</f>
        <v>0</v>
      </c>
      <c r="AH28" s="315">
        <f t="shared" ref="AH28" si="4023">IF(W28&lt;&gt;"",SUMPRODUCT((AG28:AG31=AG28)*(AE28:AE31&gt;AE28)*1),0)</f>
        <v>0</v>
      </c>
      <c r="AI28" s="315">
        <f t="shared" si="0"/>
        <v>0</v>
      </c>
      <c r="AJ28" s="315">
        <f t="shared" ref="AJ28" si="4024">IF(W28&lt;&gt;"",SUMPRODUCT((AI28:AI31=AI28)*(AG28:AG31=AG28)*(AC28:AC31&gt;AC28)*1),0)</f>
        <v>0</v>
      </c>
      <c r="AK28" s="315">
        <f t="shared" si="194"/>
        <v>1</v>
      </c>
      <c r="AL28" s="315">
        <v>0</v>
      </c>
      <c r="AM28" s="315">
        <v>0</v>
      </c>
      <c r="AN28" s="315">
        <v>0</v>
      </c>
      <c r="AO28" s="315">
        <v>0</v>
      </c>
      <c r="AP28" s="315">
        <v>0</v>
      </c>
      <c r="AQ28" s="315">
        <f t="shared" si="195"/>
        <v>0</v>
      </c>
      <c r="AR28" s="315">
        <f t="shared" si="196"/>
        <v>0</v>
      </c>
      <c r="AS28" s="315">
        <v>0</v>
      </c>
      <c r="AT28" s="315">
        <v>0</v>
      </c>
      <c r="AU28" s="315">
        <f t="shared" si="197"/>
        <v>0</v>
      </c>
      <c r="AV28" s="315">
        <v>0</v>
      </c>
      <c r="AW28" s="315">
        <f t="shared" si="198"/>
        <v>1</v>
      </c>
      <c r="AX28" s="315">
        <v>0</v>
      </c>
      <c r="AY28" s="315">
        <v>0</v>
      </c>
      <c r="AZ28" s="315">
        <v>0</v>
      </c>
      <c r="BA28" s="315">
        <v>0</v>
      </c>
      <c r="BB28" s="315">
        <v>0</v>
      </c>
      <c r="BC28" s="315">
        <v>0</v>
      </c>
      <c r="BD28" s="315">
        <v>0</v>
      </c>
      <c r="BE28" s="315">
        <v>0</v>
      </c>
      <c r="BF28" s="315">
        <v>0</v>
      </c>
      <c r="BG28" s="315">
        <v>0</v>
      </c>
      <c r="BH28" s="315">
        <v>0</v>
      </c>
      <c r="BI28" s="315">
        <f t="shared" si="383"/>
        <v>1</v>
      </c>
      <c r="BJ28" s="315">
        <f>SUMPRODUCT((BI28:BI31=BI28)*(A28:A31&gt;A28)*1)</f>
        <v>0</v>
      </c>
      <c r="BK28" s="315">
        <f t="shared" si="199"/>
        <v>1</v>
      </c>
      <c r="BL28" s="315" t="str">
        <f t="shared" si="200"/>
        <v>Sweden</v>
      </c>
      <c r="BM28" s="315">
        <f t="shared" ca="1" si="201"/>
        <v>0</v>
      </c>
      <c r="BN28" s="315">
        <f ca="1">SUMPRODUCT((OFFSET('Game Board'!G8:G55,0,BN1)&lt;&gt;"")*(OFFSET('Game Board'!F8:F55,0,BN1)=C28)*(OFFSET('Game Board'!G8:G55,0,BN1)&gt;OFFSET('Game Board'!H8:H55,0,BN1))*1)+SUMPRODUCT((OFFSET('Game Board'!G8:G55,0,BN1)&lt;&gt;"")*(OFFSET('Game Board'!I8:I55,0,BN1)=C28)*(OFFSET('Game Board'!H8:H55,0,BN1)&gt;OFFSET('Game Board'!G8:G55,0,BN1))*1)</f>
        <v>0</v>
      </c>
      <c r="BO28" s="315">
        <f ca="1">SUMPRODUCT((OFFSET('Game Board'!G8:G55,0,BN1)&lt;&gt;"")*(OFFSET('Game Board'!F8:F55,0,BN1)=C28)*(OFFSET('Game Board'!G8:G55,0,BN1)=OFFSET('Game Board'!H8:H55,0,BN1))*1)+SUMPRODUCT((OFFSET('Game Board'!G8:G55,0,BN1)&lt;&gt;"")*(OFFSET('Game Board'!I8:I55,0,BN1)=C28)*(OFFSET('Game Board'!G8:G55,0,BN1)=OFFSET('Game Board'!H8:H55,0,BN1))*1)</f>
        <v>0</v>
      </c>
      <c r="BP28" s="315">
        <f ca="1">SUMPRODUCT((OFFSET('Game Board'!G8:G55,0,BN1)&lt;&gt;"")*(OFFSET('Game Board'!F8:F55,0,BN1)=C28)*(OFFSET('Game Board'!G8:G55,0,BN1)&lt;OFFSET('Game Board'!H8:H55,0,BN1))*1)+SUMPRODUCT((OFFSET('Game Board'!G8:G55,0,BN1)&lt;&gt;"")*(OFFSET('Game Board'!I8:I55,0,BN1)=C28)*(OFFSET('Game Board'!H8:H55,0,BN1)&lt;OFFSET('Game Board'!G8:G55,0,BN1))*1)</f>
        <v>0</v>
      </c>
      <c r="BQ28" s="315">
        <f ca="1">SUMIF(OFFSET('Game Board'!F8:F55,0,BN1),C28,OFFSET('Game Board'!G8:G55,0,BN1))+SUMIF(OFFSET('Game Board'!I8:I55,0,BN1),C28,OFFSET('Game Board'!H8:H55,0,BN1))</f>
        <v>0</v>
      </c>
      <c r="BR28" s="315">
        <f ca="1">SUMIF(OFFSET('Game Board'!F8:F55,0,BN1),C28,OFFSET('Game Board'!H8:H55,0,BN1))+SUMIF(OFFSET('Game Board'!I8:I55,0,BN1),C28,OFFSET('Game Board'!G8:G55,0,BN1))</f>
        <v>0</v>
      </c>
      <c r="BS28" s="315">
        <f t="shared" ca="1" si="202"/>
        <v>0</v>
      </c>
      <c r="BT28" s="315">
        <f t="shared" ca="1" si="203"/>
        <v>0</v>
      </c>
      <c r="BU28" s="315">
        <f ca="1">INDEX(L4:L35,MATCH(CD28,C4:C35,0),0)</f>
        <v>2064</v>
      </c>
      <c r="BV28" s="319">
        <f>'Tournament Setup'!F30</f>
        <v>0</v>
      </c>
      <c r="BW28" s="315">
        <f ca="1">RANK(BT28,BT28:BT31)</f>
        <v>1</v>
      </c>
      <c r="BX28" s="315">
        <f ca="1">SUMPRODUCT((BW28:BW31=BW28)*(BS28:BS31&gt;BS28)*1)</f>
        <v>0</v>
      </c>
      <c r="BY28" s="315">
        <f t="shared" ca="1" si="204"/>
        <v>1</v>
      </c>
      <c r="BZ28" s="315">
        <f ca="1">SUMPRODUCT((BW28:BW31=BW28)*(BS28:BS31=BS28)*(BQ28:BQ31&gt;BQ28)*1)</f>
        <v>0</v>
      </c>
      <c r="CA28" s="315">
        <f t="shared" ca="1" si="205"/>
        <v>1</v>
      </c>
      <c r="CB28" s="315">
        <f ca="1">RANK(CA28,CA28:CA31,1)+COUNTIF(CA28:CA28,CA28)-1</f>
        <v>1</v>
      </c>
      <c r="CC28" s="315">
        <v>1</v>
      </c>
      <c r="CD28" s="315" t="str">
        <f t="shared" ref="CD28" ca="1" si="4025">INDEX(BL28:BL31,MATCH(CC28,CB28:CB31,0),0)</f>
        <v>Sweden</v>
      </c>
      <c r="CE28" s="315">
        <f t="shared" ref="CE28" ca="1" si="4026">INDEX(CA28:CA31,MATCH(CD28,BL28:BL31,0),0)</f>
        <v>1</v>
      </c>
      <c r="CF28" s="315" t="str">
        <f t="shared" ref="CF28" ca="1" si="4027">IF(CE29=1,CD28,"")</f>
        <v>Sweden</v>
      </c>
      <c r="CI28" s="315">
        <f ca="1">SUMPRODUCT((OFFSET('Game Board'!F8:F55,0,BN1)=CF28)*(OFFSET('Game Board'!I8:I55,0,BN1)=CF29)*(OFFSET('Game Board'!G8:G55,0,BN1)&gt;OFFSET('Game Board'!H8:H55,0,BN1))*1)+SUMPRODUCT((OFFSET('Game Board'!I8:I55,0,BN1)=CF28)*(OFFSET('Game Board'!F8:F55,0,BN1)=CF29)*(OFFSET('Game Board'!H8:H55,0,BN1)&gt;OFFSET('Game Board'!G8:G55,0,BN1))*1)+SUMPRODUCT((OFFSET('Game Board'!F8:F55,0,BN1)=CF28)*(OFFSET('Game Board'!I8:I55,0,BN1)=CF30)*(OFFSET('Game Board'!G8:G55,0,BN1)&gt;OFFSET('Game Board'!H8:H55,0,BN1))*1)+SUMPRODUCT((OFFSET('Game Board'!I8:I55,0,BN1)=CF28)*(OFFSET('Game Board'!F8:F55,0,BN1)=CF30)*(OFFSET('Game Board'!H8:H55,0,BN1)&gt;OFFSET('Game Board'!G8:G55,0,BN1))*1)+SUMPRODUCT((OFFSET('Game Board'!F8:F55,0,BN1)=CF28)*(OFFSET('Game Board'!I8:I55,0,BN1)=CF31)*(OFFSET('Game Board'!G8:G55,0,BN1)&gt;OFFSET('Game Board'!H8:H55,0,BN1))*1)+SUMPRODUCT((OFFSET('Game Board'!I8:I55,0,BN1)=CF28)*(OFFSET('Game Board'!F8:F55,0,BN1)=CF31)*(OFFSET('Game Board'!H8:H55,0,BN1)&gt;OFFSET('Game Board'!G8:G55,0,BN1))*1)</f>
        <v>0</v>
      </c>
      <c r="CJ28" s="315">
        <f ca="1">SUMPRODUCT((OFFSET('Game Board'!F8:F55,0,BN1)=CF28)*(OFFSET('Game Board'!I8:I55,0,BN1)=CF29)*(OFFSET('Game Board'!G8:G55,0,BN1)=OFFSET('Game Board'!H8:H55,0,BN1))*1)+SUMPRODUCT((OFFSET('Game Board'!I8:I55,0,BN1)=CF28)*(OFFSET('Game Board'!F8:F55,0,BN1)=CF29)*(OFFSET('Game Board'!G8:G55,0,BN1)=OFFSET('Game Board'!H8:H55,0,BN1))*1)+SUMPRODUCT((OFFSET('Game Board'!F8:F55,0,BN1)=CF28)*(OFFSET('Game Board'!I8:I55,0,BN1)=CF30)*(OFFSET('Game Board'!G8:G55,0,BN1)=OFFSET('Game Board'!H8:H55,0,BN1))*1)+SUMPRODUCT((OFFSET('Game Board'!I8:I55,0,BN1)=CF28)*(OFFSET('Game Board'!F8:F55,0,BN1)=CF30)*(OFFSET('Game Board'!G8:G55,0,BN1)=OFFSET('Game Board'!H8:H55,0,BN1))*1)+SUMPRODUCT((OFFSET('Game Board'!F8:F55,0,BN1)=CF28)*(OFFSET('Game Board'!I8:I55,0,BN1)=CF31)*(OFFSET('Game Board'!G8:G55,0,BN1)=OFFSET('Game Board'!H8:H55,0,BN1))*1)+SUMPRODUCT((OFFSET('Game Board'!I8:I55,0,BN1)=CF28)*(OFFSET('Game Board'!F8:F55,0,BN1)=CF31)*(OFFSET('Game Board'!G8:G55,0,BN1)=OFFSET('Game Board'!H8:H55,0,BN1))*1)</f>
        <v>3</v>
      </c>
      <c r="CK28" s="315">
        <f ca="1">SUMPRODUCT((OFFSET('Game Board'!F8:F55,0,BN1)=CF28)*(OFFSET('Game Board'!I8:I55,0,BN1)=CF29)*(OFFSET('Game Board'!G8:G55,0,BN1)&lt;OFFSET('Game Board'!H8:H55,0,BN1))*1)+SUMPRODUCT((OFFSET('Game Board'!I8:I55,0,BN1)=CF28)*(OFFSET('Game Board'!F8:F55,0,BN1)=CF29)*(OFFSET('Game Board'!H8:H55,0,BN1)&lt;OFFSET('Game Board'!G8:G55,0,BN1))*1)+SUMPRODUCT((OFFSET('Game Board'!F8:F55,0,BN1)=CF28)*(OFFSET('Game Board'!I8:I55,0,BN1)=CF30)*(OFFSET('Game Board'!G8:G55,0,BN1)&lt;OFFSET('Game Board'!H8:H55,0,BN1))*1)+SUMPRODUCT((OFFSET('Game Board'!I8:I55,0,BN1)=CF28)*(OFFSET('Game Board'!F8:F55,0,BN1)=CF30)*(OFFSET('Game Board'!H8:H55,0,BN1)&lt;OFFSET('Game Board'!G8:G55,0,BN1))*1)+SUMPRODUCT((OFFSET('Game Board'!F8:F55,0,BN1)=CF28)*(OFFSET('Game Board'!I8:I55,0,BN1)=CF31)*(OFFSET('Game Board'!G8:G55,0,BN1)&lt;OFFSET('Game Board'!H8:H55,0,BN1))*1)+SUMPRODUCT((OFFSET('Game Board'!I8:I55,0,BN1)=CF28)*(OFFSET('Game Board'!F8:F55,0,BN1)=CF31)*(OFFSET('Game Board'!H8:H55,0,BN1)&lt;OFFSET('Game Board'!G8:G55,0,BN1))*1)</f>
        <v>0</v>
      </c>
      <c r="CL28" s="315">
        <f ca="1">SUMIFS(OFFSET('Game Board'!G8:G55,0,BN1),OFFSET('Game Board'!F8:F55,0,BN1),CF28,OFFSET('Game Board'!I8:I55,0,BN1),CF29)+SUMIFS(OFFSET('Game Board'!G8:G55,0,BN1),OFFSET('Game Board'!F8:F55,0,BN1),CF28,OFFSET('Game Board'!I8:I55,0,BN1),CF30)+SUMIFS(OFFSET('Game Board'!G8:G55,0,BN1),OFFSET('Game Board'!F8:F55,0,BN1),CF28,OFFSET('Game Board'!I8:I55,0,BN1),CF31)+SUMIFS(OFFSET('Game Board'!H8:H55,0,BN1),OFFSET('Game Board'!I8:I55,0,BN1),CF28,OFFSET('Game Board'!F8:F55,0,BN1),CF29)+SUMIFS(OFFSET('Game Board'!H8:H55,0,BN1),OFFSET('Game Board'!I8:I55,0,BN1),CF28,OFFSET('Game Board'!F8:F55,0,BN1),CF30)+SUMIFS(OFFSET('Game Board'!H8:H55,0,BN1),OFFSET('Game Board'!I8:I55,0,BN1),CF28,OFFSET('Game Board'!F8:F55,0,BN1),CF31)</f>
        <v>0</v>
      </c>
      <c r="CM28" s="315">
        <f ca="1">SUMIFS(OFFSET('Game Board'!H8:H55,0,BN1),OFFSET('Game Board'!F8:F55,0,BN1),CF28,OFFSET('Game Board'!I8:I55,0,BN1),CF29)+SUMIFS(OFFSET('Game Board'!H8:H55,0,BN1),OFFSET('Game Board'!F8:F55,0,BN1),CF28,OFFSET('Game Board'!I8:I55,0,BN1),CF30)+SUMIFS(OFFSET('Game Board'!H8:H55,0,BN1),OFFSET('Game Board'!F8:F55,0,BN1),CF28,OFFSET('Game Board'!I8:I55,0,BN1),CF31)+SUMIFS(OFFSET('Game Board'!G8:G55,0,BN1),OFFSET('Game Board'!I8:I55,0,BN1),CF28,OFFSET('Game Board'!F8:F55,0,BN1),CF29)+SUMIFS(OFFSET('Game Board'!G8:G55,0,BN1),OFFSET('Game Board'!I8:I55,0,BN1),CF28,OFFSET('Game Board'!F8:F55,0,BN1),CF30)+SUMIFS(OFFSET('Game Board'!G8:G55,0,BN1),OFFSET('Game Board'!I8:I55,0,BN1),CF28,OFFSET('Game Board'!F8:F55,0,BN1),CF31)</f>
        <v>0</v>
      </c>
      <c r="CN28" s="315">
        <f t="shared" ca="1" si="206"/>
        <v>0</v>
      </c>
      <c r="CO28" s="315">
        <f t="shared" ca="1" si="207"/>
        <v>3</v>
      </c>
      <c r="CP28" s="315">
        <f t="shared" ref="CP28" ca="1" si="4028">IF(CF28&lt;&gt;"",SUMPRODUCT((CE28:CE31=CE28)*(CO28:CO31&gt;CO28)*1),0)</f>
        <v>0</v>
      </c>
      <c r="CQ28" s="315">
        <f t="shared" ref="CQ28" ca="1" si="4029">IF(CF28&lt;&gt;"",SUMPRODUCT((CP28:CP31=CP28)*(CN28:CN31&gt;CN28)*1),0)</f>
        <v>0</v>
      </c>
      <c r="CR28" s="315">
        <f t="shared" ca="1" si="1"/>
        <v>0</v>
      </c>
      <c r="CS28" s="315">
        <f t="shared" ref="CS28" ca="1" si="4030">IF(CF28&lt;&gt;"",SUMPRODUCT((CR28:CR31=CR28)*(CP28:CP31=CP28)*(CL28:CL31&gt;CL28)*1),0)</f>
        <v>0</v>
      </c>
      <c r="CT28" s="315">
        <f t="shared" ca="1" si="208"/>
        <v>1</v>
      </c>
      <c r="CU28" s="315">
        <v>0</v>
      </c>
      <c r="CV28" s="315">
        <v>0</v>
      </c>
      <c r="CW28" s="315">
        <v>0</v>
      </c>
      <c r="CX28" s="315">
        <v>0</v>
      </c>
      <c r="CY28" s="315">
        <v>0</v>
      </c>
      <c r="CZ28" s="315">
        <f t="shared" si="209"/>
        <v>0</v>
      </c>
      <c r="DA28" s="315">
        <f t="shared" si="210"/>
        <v>0</v>
      </c>
      <c r="DB28" s="315">
        <v>0</v>
      </c>
      <c r="DC28" s="315">
        <v>0</v>
      </c>
      <c r="DD28" s="315">
        <f t="shared" si="211"/>
        <v>0</v>
      </c>
      <c r="DE28" s="315">
        <v>0</v>
      </c>
      <c r="DF28" s="315">
        <f t="shared" ca="1" si="212"/>
        <v>1</v>
      </c>
      <c r="DG28" s="315">
        <v>0</v>
      </c>
      <c r="DH28" s="315">
        <v>0</v>
      </c>
      <c r="DI28" s="315">
        <v>0</v>
      </c>
      <c r="DJ28" s="315">
        <v>0</v>
      </c>
      <c r="DK28" s="315">
        <v>0</v>
      </c>
      <c r="DL28" s="315">
        <v>0</v>
      </c>
      <c r="DM28" s="315">
        <v>0</v>
      </c>
      <c r="DN28" s="315">
        <v>0</v>
      </c>
      <c r="DO28" s="315">
        <v>0</v>
      </c>
      <c r="DP28" s="315">
        <v>0</v>
      </c>
      <c r="DQ28" s="315">
        <v>0</v>
      </c>
      <c r="DR28" s="315">
        <f t="shared" ca="1" si="386"/>
        <v>1</v>
      </c>
      <c r="DS28" s="315">
        <f t="shared" ref="DS28" ca="1" si="4031">SUMPRODUCT((DR28:DR31=DR28)*(BU28:BU31&gt;BU28)*1)</f>
        <v>0</v>
      </c>
      <c r="DT28" s="315">
        <f t="shared" ca="1" si="213"/>
        <v>1</v>
      </c>
      <c r="DU28" s="315" t="str">
        <f t="shared" si="214"/>
        <v>Sweden</v>
      </c>
      <c r="DV28" s="315">
        <f t="shared" ca="1" si="215"/>
        <v>0</v>
      </c>
      <c r="DW28" s="315">
        <f ca="1">SUMPRODUCT((OFFSET('Game Board'!G8:G55,0,DW1)&lt;&gt;"")*(OFFSET('Game Board'!F8:F55,0,DW1)=C28)*(OFFSET('Game Board'!G8:G55,0,DW1)&gt;OFFSET('Game Board'!H8:H55,0,DW1))*1)+SUMPRODUCT((OFFSET('Game Board'!G8:G55,0,DW1)&lt;&gt;"")*(OFFSET('Game Board'!I8:I55,0,DW1)=C28)*(OFFSET('Game Board'!H8:H55,0,DW1)&gt;OFFSET('Game Board'!G8:G55,0,DW1))*1)</f>
        <v>0</v>
      </c>
      <c r="DX28" s="315">
        <f ca="1">SUMPRODUCT((OFFSET('Game Board'!G8:G55,0,DW1)&lt;&gt;"")*(OFFSET('Game Board'!F8:F55,0,DW1)=C28)*(OFFSET('Game Board'!G8:G55,0,DW1)=OFFSET('Game Board'!H8:H55,0,DW1))*1)+SUMPRODUCT((OFFSET('Game Board'!G8:G55,0,DW1)&lt;&gt;"")*(OFFSET('Game Board'!I8:I55,0,DW1)=C28)*(OFFSET('Game Board'!G8:G55,0,DW1)=OFFSET('Game Board'!H8:H55,0,DW1))*1)</f>
        <v>0</v>
      </c>
      <c r="DY28" s="315">
        <f ca="1">SUMPRODUCT((OFFSET('Game Board'!G8:G55,0,DW1)&lt;&gt;"")*(OFFSET('Game Board'!F8:F55,0,DW1)=C28)*(OFFSET('Game Board'!G8:G55,0,DW1)&lt;OFFSET('Game Board'!H8:H55,0,DW1))*1)+SUMPRODUCT((OFFSET('Game Board'!G8:G55,0,DW1)&lt;&gt;"")*(OFFSET('Game Board'!I8:I55,0,DW1)=C28)*(OFFSET('Game Board'!H8:H55,0,DW1)&lt;OFFSET('Game Board'!G8:G55,0,DW1))*1)</f>
        <v>0</v>
      </c>
      <c r="DZ28" s="315">
        <f ca="1">SUMIF(OFFSET('Game Board'!F8:F55,0,DW1),C28,OFFSET('Game Board'!G8:G55,0,DW1))+SUMIF(OFFSET('Game Board'!I8:I55,0,DW1),C28,OFFSET('Game Board'!H8:H55,0,DW1))</f>
        <v>0</v>
      </c>
      <c r="EA28" s="315">
        <f ca="1">SUMIF(OFFSET('Game Board'!F8:F55,0,DW1),C28,OFFSET('Game Board'!H8:H55,0,DW1))+SUMIF(OFFSET('Game Board'!I8:I55,0,DW1),C28,OFFSET('Game Board'!G8:G55,0,DW1))</f>
        <v>0</v>
      </c>
      <c r="EB28" s="315">
        <f t="shared" ca="1" si="216"/>
        <v>0</v>
      </c>
      <c r="EC28" s="315">
        <f t="shared" ca="1" si="217"/>
        <v>0</v>
      </c>
      <c r="ED28" s="315">
        <f ca="1">INDEX(L4:L35,MATCH(EM28,C4:C35,0),0)</f>
        <v>2064</v>
      </c>
      <c r="EE28" s="319">
        <f>'Tournament Setup'!F30</f>
        <v>0</v>
      </c>
      <c r="EF28" s="315">
        <f ca="1">RANK(EC28,EC28:EC31)</f>
        <v>1</v>
      </c>
      <c r="EG28" s="315">
        <f ca="1">SUMPRODUCT((EF28:EF31=EF28)*(EB28:EB31&gt;EB28)*1)</f>
        <v>0</v>
      </c>
      <c r="EH28" s="315">
        <f t="shared" ca="1" si="218"/>
        <v>1</v>
      </c>
      <c r="EI28" s="315">
        <f ca="1">SUMPRODUCT((EF28:EF31=EF28)*(EB28:EB31=EB28)*(DZ28:DZ31&gt;DZ28)*1)</f>
        <v>0</v>
      </c>
      <c r="EJ28" s="315">
        <f t="shared" ca="1" si="219"/>
        <v>1</v>
      </c>
      <c r="EK28" s="315">
        <f ca="1">RANK(EJ28,EJ28:EJ31,1)+COUNTIF(EJ28:EJ28,EJ28)-1</f>
        <v>1</v>
      </c>
      <c r="EL28" s="315">
        <v>1</v>
      </c>
      <c r="EM28" s="315" t="str">
        <f t="shared" ref="EM28" ca="1" si="4032">INDEX(DU28:DU31,MATCH(EL28,EK28:EK31,0),0)</f>
        <v>Sweden</v>
      </c>
      <c r="EN28" s="315">
        <f t="shared" ref="EN28" ca="1" si="4033">INDEX(EJ28:EJ31,MATCH(EM28,DU28:DU31,0),0)</f>
        <v>1</v>
      </c>
      <c r="EO28" s="315" t="str">
        <f t="shared" ref="EO28" ca="1" si="4034">IF(EN29=1,EM28,"")</f>
        <v>Sweden</v>
      </c>
      <c r="ER28" s="315">
        <f ca="1">SUMPRODUCT((OFFSET('Game Board'!F8:F55,0,DW1)=EO28)*(OFFSET('Game Board'!I8:I55,0,DW1)=EO29)*(OFFSET('Game Board'!G8:G55,0,DW1)&gt;OFFSET('Game Board'!H8:H55,0,DW1))*1)+SUMPRODUCT((OFFSET('Game Board'!I8:I55,0,DW1)=EO28)*(OFFSET('Game Board'!F8:F55,0,DW1)=EO29)*(OFFSET('Game Board'!H8:H55,0,DW1)&gt;OFFSET('Game Board'!G8:G55,0,DW1))*1)+SUMPRODUCT((OFFSET('Game Board'!F8:F55,0,DW1)=EO28)*(OFFSET('Game Board'!I8:I55,0,DW1)=EO30)*(OFFSET('Game Board'!G8:G55,0,DW1)&gt;OFFSET('Game Board'!H8:H55,0,DW1))*1)+SUMPRODUCT((OFFSET('Game Board'!I8:I55,0,DW1)=EO28)*(OFFSET('Game Board'!F8:F55,0,DW1)=EO30)*(OFFSET('Game Board'!H8:H55,0,DW1)&gt;OFFSET('Game Board'!G8:G55,0,DW1))*1)+SUMPRODUCT((OFFSET('Game Board'!F8:F55,0,DW1)=EO28)*(OFFSET('Game Board'!I8:I55,0,DW1)=EO31)*(OFFSET('Game Board'!G8:G55,0,DW1)&gt;OFFSET('Game Board'!H8:H55,0,DW1))*1)+SUMPRODUCT((OFFSET('Game Board'!I8:I55,0,DW1)=EO28)*(OFFSET('Game Board'!F8:F55,0,DW1)=EO31)*(OFFSET('Game Board'!H8:H55,0,DW1)&gt;OFFSET('Game Board'!G8:G55,0,DW1))*1)</f>
        <v>0</v>
      </c>
      <c r="ES28" s="315">
        <f ca="1">SUMPRODUCT((OFFSET('Game Board'!F8:F55,0,DW1)=EO28)*(OFFSET('Game Board'!I8:I55,0,DW1)=EO29)*(OFFSET('Game Board'!G8:G55,0,DW1)=OFFSET('Game Board'!H8:H55,0,DW1))*1)+SUMPRODUCT((OFFSET('Game Board'!I8:I55,0,DW1)=EO28)*(OFFSET('Game Board'!F8:F55,0,DW1)=EO29)*(OFFSET('Game Board'!G8:G55,0,DW1)=OFFSET('Game Board'!H8:H55,0,DW1))*1)+SUMPRODUCT((OFFSET('Game Board'!F8:F55,0,DW1)=EO28)*(OFFSET('Game Board'!I8:I55,0,DW1)=EO30)*(OFFSET('Game Board'!G8:G55,0,DW1)=OFFSET('Game Board'!H8:H55,0,DW1))*1)+SUMPRODUCT((OFFSET('Game Board'!I8:I55,0,DW1)=EO28)*(OFFSET('Game Board'!F8:F55,0,DW1)=EO30)*(OFFSET('Game Board'!G8:G55,0,DW1)=OFFSET('Game Board'!H8:H55,0,DW1))*1)+SUMPRODUCT((OFFSET('Game Board'!F8:F55,0,DW1)=EO28)*(OFFSET('Game Board'!I8:I55,0,DW1)=EO31)*(OFFSET('Game Board'!G8:G55,0,DW1)=OFFSET('Game Board'!H8:H55,0,DW1))*1)+SUMPRODUCT((OFFSET('Game Board'!I8:I55,0,DW1)=EO28)*(OFFSET('Game Board'!F8:F55,0,DW1)=EO31)*(OFFSET('Game Board'!G8:G55,0,DW1)=OFFSET('Game Board'!H8:H55,0,DW1))*1)</f>
        <v>3</v>
      </c>
      <c r="ET28" s="315">
        <f ca="1">SUMPRODUCT((OFFSET('Game Board'!F8:F55,0,DW1)=EO28)*(OFFSET('Game Board'!I8:I55,0,DW1)=EO29)*(OFFSET('Game Board'!G8:G55,0,DW1)&lt;OFFSET('Game Board'!H8:H55,0,DW1))*1)+SUMPRODUCT((OFFSET('Game Board'!I8:I55,0,DW1)=EO28)*(OFFSET('Game Board'!F8:F55,0,DW1)=EO29)*(OFFSET('Game Board'!H8:H55,0,DW1)&lt;OFFSET('Game Board'!G8:G55,0,DW1))*1)+SUMPRODUCT((OFFSET('Game Board'!F8:F55,0,DW1)=EO28)*(OFFSET('Game Board'!I8:I55,0,DW1)=EO30)*(OFFSET('Game Board'!G8:G55,0,DW1)&lt;OFFSET('Game Board'!H8:H55,0,DW1))*1)+SUMPRODUCT((OFFSET('Game Board'!I8:I55,0,DW1)=EO28)*(OFFSET('Game Board'!F8:F55,0,DW1)=EO30)*(OFFSET('Game Board'!H8:H55,0,DW1)&lt;OFFSET('Game Board'!G8:G55,0,DW1))*1)+SUMPRODUCT((OFFSET('Game Board'!F8:F55,0,DW1)=EO28)*(OFFSET('Game Board'!I8:I55,0,DW1)=EO31)*(OFFSET('Game Board'!G8:G55,0,DW1)&lt;OFFSET('Game Board'!H8:H55,0,DW1))*1)+SUMPRODUCT((OFFSET('Game Board'!I8:I55,0,DW1)=EO28)*(OFFSET('Game Board'!F8:F55,0,DW1)=EO31)*(OFFSET('Game Board'!H8:H55,0,DW1)&lt;OFFSET('Game Board'!G8:G55,0,DW1))*1)</f>
        <v>0</v>
      </c>
      <c r="EU28" s="315">
        <f ca="1">SUMIFS(OFFSET('Game Board'!G8:G55,0,DW1),OFFSET('Game Board'!F8:F55,0,DW1),EO28,OFFSET('Game Board'!I8:I55,0,DW1),EO29)+SUMIFS(OFFSET('Game Board'!G8:G55,0,DW1),OFFSET('Game Board'!F8:F55,0,DW1),EO28,OFFSET('Game Board'!I8:I55,0,DW1),EO30)+SUMIFS(OFFSET('Game Board'!G8:G55,0,DW1),OFFSET('Game Board'!F8:F55,0,DW1),EO28,OFFSET('Game Board'!I8:I55,0,DW1),EO31)+SUMIFS(OFFSET('Game Board'!H8:H55,0,DW1),OFFSET('Game Board'!I8:I55,0,DW1),EO28,OFFSET('Game Board'!F8:F55,0,DW1),EO29)+SUMIFS(OFFSET('Game Board'!H8:H55,0,DW1),OFFSET('Game Board'!I8:I55,0,DW1),EO28,OFFSET('Game Board'!F8:F55,0,DW1),EO30)+SUMIFS(OFFSET('Game Board'!H8:H55,0,DW1),OFFSET('Game Board'!I8:I55,0,DW1),EO28,OFFSET('Game Board'!F8:F55,0,DW1),EO31)</f>
        <v>0</v>
      </c>
      <c r="EV28" s="315">
        <f ca="1">SUMIFS(OFFSET('Game Board'!H8:H55,0,DW1),OFFSET('Game Board'!F8:F55,0,DW1),EO28,OFFSET('Game Board'!I8:I55,0,DW1),EO29)+SUMIFS(OFFSET('Game Board'!H8:H55,0,DW1),OFFSET('Game Board'!F8:F55,0,DW1),EO28,OFFSET('Game Board'!I8:I55,0,DW1),EO30)+SUMIFS(OFFSET('Game Board'!H8:H55,0,DW1),OFFSET('Game Board'!F8:F55,0,DW1),EO28,OFFSET('Game Board'!I8:I55,0,DW1),EO31)+SUMIFS(OFFSET('Game Board'!G8:G55,0,DW1),OFFSET('Game Board'!I8:I55,0,DW1),EO28,OFFSET('Game Board'!F8:F55,0,DW1),EO29)+SUMIFS(OFFSET('Game Board'!G8:G55,0,DW1),OFFSET('Game Board'!I8:I55,0,DW1),EO28,OFFSET('Game Board'!F8:F55,0,DW1),EO30)+SUMIFS(OFFSET('Game Board'!G8:G55,0,DW1),OFFSET('Game Board'!I8:I55,0,DW1),EO28,OFFSET('Game Board'!F8:F55,0,DW1),EO31)</f>
        <v>0</v>
      </c>
      <c r="EW28" s="315">
        <f t="shared" ca="1" si="220"/>
        <v>0</v>
      </c>
      <c r="EX28" s="315">
        <f t="shared" ca="1" si="221"/>
        <v>3</v>
      </c>
      <c r="EY28" s="315">
        <f t="shared" ref="EY28" ca="1" si="4035">IF(EO28&lt;&gt;"",SUMPRODUCT((EN28:EN31=EN28)*(EX28:EX31&gt;EX28)*1),0)</f>
        <v>0</v>
      </c>
      <c r="EZ28" s="315">
        <f t="shared" ref="EZ28" ca="1" si="4036">IF(EO28&lt;&gt;"",SUMPRODUCT((EY28:EY31=EY28)*(EW28:EW31&gt;EW28)*1),0)</f>
        <v>0</v>
      </c>
      <c r="FA28" s="315">
        <f t="shared" ca="1" si="2"/>
        <v>0</v>
      </c>
      <c r="FB28" s="315">
        <f t="shared" ref="FB28" ca="1" si="4037">IF(EO28&lt;&gt;"",SUMPRODUCT((FA28:FA31=FA28)*(EY28:EY31=EY28)*(EU28:EU31&gt;EU28)*1),0)</f>
        <v>0</v>
      </c>
      <c r="FC28" s="315">
        <f t="shared" ca="1" si="222"/>
        <v>1</v>
      </c>
      <c r="FD28" s="315">
        <v>0</v>
      </c>
      <c r="FE28" s="315">
        <v>0</v>
      </c>
      <c r="FF28" s="315">
        <v>0</v>
      </c>
      <c r="FG28" s="315">
        <v>0</v>
      </c>
      <c r="FH28" s="315">
        <v>0</v>
      </c>
      <c r="FI28" s="315">
        <f t="shared" si="223"/>
        <v>0</v>
      </c>
      <c r="FJ28" s="315">
        <f t="shared" si="224"/>
        <v>0</v>
      </c>
      <c r="FK28" s="315">
        <v>0</v>
      </c>
      <c r="FL28" s="315">
        <v>0</v>
      </c>
      <c r="FM28" s="315">
        <f t="shared" si="225"/>
        <v>0</v>
      </c>
      <c r="FN28" s="315">
        <v>0</v>
      </c>
      <c r="FO28" s="315">
        <f t="shared" ca="1" si="226"/>
        <v>1</v>
      </c>
      <c r="FP28" s="315">
        <v>0</v>
      </c>
      <c r="FQ28" s="315">
        <v>0</v>
      </c>
      <c r="FR28" s="315">
        <v>0</v>
      </c>
      <c r="FS28" s="315">
        <v>0</v>
      </c>
      <c r="FT28" s="315">
        <v>0</v>
      </c>
      <c r="FU28" s="315">
        <v>0</v>
      </c>
      <c r="FV28" s="315">
        <v>0</v>
      </c>
      <c r="FW28" s="315">
        <v>0</v>
      </c>
      <c r="FX28" s="315">
        <v>0</v>
      </c>
      <c r="FY28" s="315">
        <v>0</v>
      </c>
      <c r="FZ28" s="315">
        <v>0</v>
      </c>
      <c r="GA28" s="315">
        <f t="shared" ca="1" si="389"/>
        <v>1</v>
      </c>
      <c r="GB28" s="315">
        <f t="shared" ref="GB28" ca="1" si="4038">SUMPRODUCT((GA28:GA31=GA28)*(ED28:ED31&gt;ED28)*1)</f>
        <v>0</v>
      </c>
      <c r="GC28" s="315">
        <f t="shared" ca="1" si="227"/>
        <v>1</v>
      </c>
      <c r="GD28" s="315" t="str">
        <f t="shared" si="228"/>
        <v>Sweden</v>
      </c>
      <c r="GE28" s="315">
        <f t="shared" ca="1" si="3"/>
        <v>0</v>
      </c>
      <c r="GF28" s="315">
        <f ca="1">SUMPRODUCT((OFFSET('Game Board'!G8:G55,0,GF1)&lt;&gt;"")*(OFFSET('Game Board'!F8:F55,0,GF1)=C28)*(OFFSET('Game Board'!G8:G55,0,GF1)&gt;OFFSET('Game Board'!H8:H55,0,GF1))*1)+SUMPRODUCT((OFFSET('Game Board'!G8:G55,0,GF1)&lt;&gt;"")*(OFFSET('Game Board'!I8:I55,0,GF1)=C28)*(OFFSET('Game Board'!H8:H55,0,GF1)&gt;OFFSET('Game Board'!G8:G55,0,GF1))*1)</f>
        <v>0</v>
      </c>
      <c r="GG28" s="315">
        <f ca="1">SUMPRODUCT((OFFSET('Game Board'!G8:G55,0,GF1)&lt;&gt;"")*(OFFSET('Game Board'!F8:F55,0,GF1)=C28)*(OFFSET('Game Board'!G8:G55,0,GF1)=OFFSET('Game Board'!H8:H55,0,GF1))*1)+SUMPRODUCT((OFFSET('Game Board'!G8:G55,0,GF1)&lt;&gt;"")*(OFFSET('Game Board'!I8:I55,0,GF1)=C28)*(OFFSET('Game Board'!G8:G55,0,GF1)=OFFSET('Game Board'!H8:H55,0,GF1))*1)</f>
        <v>0</v>
      </c>
      <c r="GH28" s="315">
        <f ca="1">SUMPRODUCT((OFFSET('Game Board'!G8:G55,0,GF1)&lt;&gt;"")*(OFFSET('Game Board'!F8:F55,0,GF1)=C28)*(OFFSET('Game Board'!G8:G55,0,GF1)&lt;OFFSET('Game Board'!H8:H55,0,GF1))*1)+SUMPRODUCT((OFFSET('Game Board'!G8:G55,0,GF1)&lt;&gt;"")*(OFFSET('Game Board'!I8:I55,0,GF1)=C28)*(OFFSET('Game Board'!H8:H55,0,GF1)&lt;OFFSET('Game Board'!G8:G55,0,GF1))*1)</f>
        <v>0</v>
      </c>
      <c r="GI28" s="315">
        <f ca="1">SUMIF(OFFSET('Game Board'!F8:F55,0,GF1),C28,OFFSET('Game Board'!G8:G55,0,GF1))+SUMIF(OFFSET('Game Board'!I8:I55,0,GF1),C28,OFFSET('Game Board'!H8:H55,0,GF1))</f>
        <v>0</v>
      </c>
      <c r="GJ28" s="315">
        <f ca="1">SUMIF(OFFSET('Game Board'!F8:F55,0,GF1),C28,OFFSET('Game Board'!H8:H55,0,GF1))+SUMIF(OFFSET('Game Board'!I8:I55,0,GF1),C28,OFFSET('Game Board'!G8:G55,0,GF1))</f>
        <v>0</v>
      </c>
      <c r="GK28" s="315">
        <f t="shared" ca="1" si="4"/>
        <v>0</v>
      </c>
      <c r="GL28" s="315">
        <f t="shared" ca="1" si="5"/>
        <v>0</v>
      </c>
      <c r="GM28" s="315">
        <f ca="1">INDEX(L4:L35,MATCH(GV28,C4:C35,0),0)</f>
        <v>2064</v>
      </c>
      <c r="GN28" s="319">
        <f>'Tournament Setup'!F30</f>
        <v>0</v>
      </c>
      <c r="GO28" s="315">
        <f t="shared" ref="GO28" ca="1" si="4039">RANK(GL28,GL28:GL31)</f>
        <v>1</v>
      </c>
      <c r="GP28" s="315">
        <f t="shared" ref="GP28" ca="1" si="4040">SUMPRODUCT((GO28:GO31=GO28)*(GK28:GK31&gt;GK28)*1)</f>
        <v>0</v>
      </c>
      <c r="GQ28" s="315">
        <f t="shared" ca="1" si="8"/>
        <v>1</v>
      </c>
      <c r="GR28" s="315">
        <f t="shared" ref="GR28" ca="1" si="4041">SUMPRODUCT((GO28:GO31=GO28)*(GK28:GK31=GK28)*(GI28:GI31&gt;GI28)*1)</f>
        <v>0</v>
      </c>
      <c r="GS28" s="315">
        <f t="shared" ca="1" si="10"/>
        <v>1</v>
      </c>
      <c r="GT28" s="315">
        <f t="shared" ref="GT28" ca="1" si="4042">RANK(GS28,GS28:GS31,1)+COUNTIF(GS28:GS28,GS28)-1</f>
        <v>1</v>
      </c>
      <c r="GU28" s="315">
        <v>1</v>
      </c>
      <c r="GV28" s="315" t="str">
        <f t="shared" ref="GV28" ca="1" si="4043">INDEX(GD28:GD31,MATCH(GU28,GT28:GT31,0),0)</f>
        <v>Sweden</v>
      </c>
      <c r="GW28" s="315">
        <f t="shared" ref="GW28" ca="1" si="4044">INDEX(GS28:GS31,MATCH(GV28,GD28:GD31,0),0)</f>
        <v>1</v>
      </c>
      <c r="GX28" s="315" t="str">
        <f t="shared" ref="GX28" ca="1" si="4045">IF(GW29=1,GV28,"")</f>
        <v>Sweden</v>
      </c>
      <c r="HA28" s="315">
        <f ca="1">SUMPRODUCT((OFFSET('Game Board'!F8:F55,0,GF1)=GX28)*(OFFSET('Game Board'!I8:I55,0,GF1)=GX29)*(OFFSET('Game Board'!G8:G55,0,GF1)&gt;OFFSET('Game Board'!H8:H55,0,GF1))*1)+SUMPRODUCT((OFFSET('Game Board'!I8:I55,0,GF1)=GX28)*(OFFSET('Game Board'!F8:F55,0,GF1)=GX29)*(OFFSET('Game Board'!H8:H55,0,GF1)&gt;OFFSET('Game Board'!G8:G55,0,GF1))*1)+SUMPRODUCT((OFFSET('Game Board'!F8:F55,0,GF1)=GX28)*(OFFSET('Game Board'!I8:I55,0,GF1)=GX30)*(OFFSET('Game Board'!G8:G55,0,GF1)&gt;OFFSET('Game Board'!H8:H55,0,GF1))*1)+SUMPRODUCT((OFFSET('Game Board'!I8:I55,0,GF1)=GX28)*(OFFSET('Game Board'!F8:F55,0,GF1)=GX30)*(OFFSET('Game Board'!H8:H55,0,GF1)&gt;OFFSET('Game Board'!G8:G55,0,GF1))*1)+SUMPRODUCT((OFFSET('Game Board'!F8:F55,0,GF1)=GX28)*(OFFSET('Game Board'!I8:I55,0,GF1)=GX31)*(OFFSET('Game Board'!G8:G55,0,GF1)&gt;OFFSET('Game Board'!H8:H55,0,GF1))*1)+SUMPRODUCT((OFFSET('Game Board'!I8:I55,0,GF1)=GX28)*(OFFSET('Game Board'!F8:F55,0,GF1)=GX31)*(OFFSET('Game Board'!H8:H55,0,GF1)&gt;OFFSET('Game Board'!G8:G55,0,GF1))*1)</f>
        <v>0</v>
      </c>
      <c r="HB28" s="315">
        <f ca="1">SUMPRODUCT((OFFSET('Game Board'!F8:F55,0,GF1)=GX28)*(OFFSET('Game Board'!I8:I55,0,GF1)=GX29)*(OFFSET('Game Board'!G8:G55,0,GF1)=OFFSET('Game Board'!H8:H55,0,GF1))*1)+SUMPRODUCT((OFFSET('Game Board'!I8:I55,0,GF1)=GX28)*(OFFSET('Game Board'!F8:F55,0,GF1)=GX29)*(OFFSET('Game Board'!G8:G55,0,GF1)=OFFSET('Game Board'!H8:H55,0,GF1))*1)+SUMPRODUCT((OFFSET('Game Board'!F8:F55,0,GF1)=GX28)*(OFFSET('Game Board'!I8:I55,0,GF1)=GX30)*(OFFSET('Game Board'!G8:G55,0,GF1)=OFFSET('Game Board'!H8:H55,0,GF1))*1)+SUMPRODUCT((OFFSET('Game Board'!I8:I55,0,GF1)=GX28)*(OFFSET('Game Board'!F8:F55,0,GF1)=GX30)*(OFFSET('Game Board'!G8:G55,0,GF1)=OFFSET('Game Board'!H8:H55,0,GF1))*1)+SUMPRODUCT((OFFSET('Game Board'!F8:F55,0,GF1)=GX28)*(OFFSET('Game Board'!I8:I55,0,GF1)=GX31)*(OFFSET('Game Board'!G8:G55,0,GF1)=OFFSET('Game Board'!H8:H55,0,GF1))*1)+SUMPRODUCT((OFFSET('Game Board'!I8:I55,0,GF1)=GX28)*(OFFSET('Game Board'!F8:F55,0,GF1)=GX31)*(OFFSET('Game Board'!G8:G55,0,GF1)=OFFSET('Game Board'!H8:H55,0,GF1))*1)</f>
        <v>3</v>
      </c>
      <c r="HC28" s="315">
        <f ca="1">SUMPRODUCT((OFFSET('Game Board'!F8:F55,0,GF1)=GX28)*(OFFSET('Game Board'!I8:I55,0,GF1)=GX29)*(OFFSET('Game Board'!G8:G55,0,GF1)&lt;OFFSET('Game Board'!H8:H55,0,GF1))*1)+SUMPRODUCT((OFFSET('Game Board'!I8:I55,0,GF1)=GX28)*(OFFSET('Game Board'!F8:F55,0,GF1)=GX29)*(OFFSET('Game Board'!H8:H55,0,GF1)&lt;OFFSET('Game Board'!G8:G55,0,GF1))*1)+SUMPRODUCT((OFFSET('Game Board'!F8:F55,0,GF1)=GX28)*(OFFSET('Game Board'!I8:I55,0,GF1)=GX30)*(OFFSET('Game Board'!G8:G55,0,GF1)&lt;OFFSET('Game Board'!H8:H55,0,GF1))*1)+SUMPRODUCT((OFFSET('Game Board'!I8:I55,0,GF1)=GX28)*(OFFSET('Game Board'!F8:F55,0,GF1)=GX30)*(OFFSET('Game Board'!H8:H55,0,GF1)&lt;OFFSET('Game Board'!G8:G55,0,GF1))*1)+SUMPRODUCT((OFFSET('Game Board'!F8:F55,0,GF1)=GX28)*(OFFSET('Game Board'!I8:I55,0,GF1)=GX31)*(OFFSET('Game Board'!G8:G55,0,GF1)&lt;OFFSET('Game Board'!H8:H55,0,GF1))*1)+SUMPRODUCT((OFFSET('Game Board'!I8:I55,0,GF1)=GX28)*(OFFSET('Game Board'!F8:F55,0,GF1)=GX31)*(OFFSET('Game Board'!H8:H55,0,GF1)&lt;OFFSET('Game Board'!G8:G55,0,GF1))*1)</f>
        <v>0</v>
      </c>
      <c r="HD28" s="315">
        <f ca="1">SUMIFS(OFFSET('Game Board'!G8:G55,0,GF1),OFFSET('Game Board'!F8:F55,0,GF1),GX28,OFFSET('Game Board'!I8:I55,0,GF1),GX29)+SUMIFS(OFFSET('Game Board'!G8:G55,0,GF1),OFFSET('Game Board'!F8:F55,0,GF1),GX28,OFFSET('Game Board'!I8:I55,0,GF1),GX30)+SUMIFS(OFFSET('Game Board'!G8:G55,0,GF1),OFFSET('Game Board'!F8:F55,0,GF1),GX28,OFFSET('Game Board'!I8:I55,0,GF1),GX31)+SUMIFS(OFFSET('Game Board'!H8:H55,0,GF1),OFFSET('Game Board'!I8:I55,0,GF1),GX28,OFFSET('Game Board'!F8:F55,0,GF1),GX29)+SUMIFS(OFFSET('Game Board'!H8:H55,0,GF1),OFFSET('Game Board'!I8:I55,0,GF1),GX28,OFFSET('Game Board'!F8:F55,0,GF1),GX30)+SUMIFS(OFFSET('Game Board'!H8:H55,0,GF1),OFFSET('Game Board'!I8:I55,0,GF1),GX28,OFFSET('Game Board'!F8:F55,0,GF1),GX31)</f>
        <v>0</v>
      </c>
      <c r="HE28" s="315">
        <f ca="1">SUMIFS(OFFSET('Game Board'!H8:H55,0,GF1),OFFSET('Game Board'!F8:F55,0,GF1),GX28,OFFSET('Game Board'!I8:I55,0,GF1),GX29)+SUMIFS(OFFSET('Game Board'!H8:H55,0,GF1),OFFSET('Game Board'!F8:F55,0,GF1),GX28,OFFSET('Game Board'!I8:I55,0,GF1),GX30)+SUMIFS(OFFSET('Game Board'!H8:H55,0,GF1),OFFSET('Game Board'!F8:F55,0,GF1),GX28,OFFSET('Game Board'!I8:I55,0,GF1),GX31)+SUMIFS(OFFSET('Game Board'!G8:G55,0,GF1),OFFSET('Game Board'!I8:I55,0,GF1),GX28,OFFSET('Game Board'!F8:F55,0,GF1),GX29)+SUMIFS(OFFSET('Game Board'!G8:G55,0,GF1),OFFSET('Game Board'!I8:I55,0,GF1),GX28,OFFSET('Game Board'!F8:F55,0,GF1),GX30)+SUMIFS(OFFSET('Game Board'!G8:G55,0,GF1),OFFSET('Game Board'!I8:I55,0,GF1),GX28,OFFSET('Game Board'!F8:F55,0,GF1),GX31)</f>
        <v>0</v>
      </c>
      <c r="HF28" s="315">
        <f t="shared" ca="1" si="15"/>
        <v>0</v>
      </c>
      <c r="HG28" s="315">
        <f t="shared" ca="1" si="16"/>
        <v>3</v>
      </c>
      <c r="HH28" s="315">
        <f t="shared" ref="HH28" ca="1" si="4046">IF(GX28&lt;&gt;"",SUMPRODUCT((GW28:GW31=GW28)*(HG28:HG31&gt;HG28)*1),0)</f>
        <v>0</v>
      </c>
      <c r="HI28" s="315">
        <f t="shared" ref="HI28" ca="1" si="4047">IF(GX28&lt;&gt;"",SUMPRODUCT((HH28:HH31=HH28)*(HF28:HF31&gt;HF28)*1),0)</f>
        <v>0</v>
      </c>
      <c r="HJ28" s="315">
        <f t="shared" ca="1" si="19"/>
        <v>0</v>
      </c>
      <c r="HK28" s="315">
        <f t="shared" ref="HK28" ca="1" si="4048">IF(GX28&lt;&gt;"",SUMPRODUCT((HJ28:HJ31=HJ28)*(HH28:HH31=HH28)*(HD28:HD31&gt;HD28)*1),0)</f>
        <v>0</v>
      </c>
      <c r="HL28" s="315">
        <f t="shared" ca="1" si="21"/>
        <v>1</v>
      </c>
      <c r="HM28" s="315">
        <v>0</v>
      </c>
      <c r="HN28" s="315">
        <v>0</v>
      </c>
      <c r="HO28" s="315">
        <v>0</v>
      </c>
      <c r="HP28" s="315">
        <v>0</v>
      </c>
      <c r="HQ28" s="315">
        <v>0</v>
      </c>
      <c r="HR28" s="315">
        <f t="shared" si="240"/>
        <v>0</v>
      </c>
      <c r="HS28" s="315">
        <f t="shared" si="241"/>
        <v>0</v>
      </c>
      <c r="HT28" s="315">
        <v>0</v>
      </c>
      <c r="HU28" s="315">
        <v>0</v>
      </c>
      <c r="HV28" s="315">
        <f t="shared" si="244"/>
        <v>0</v>
      </c>
      <c r="HW28" s="315">
        <v>0</v>
      </c>
      <c r="HX28" s="315">
        <f t="shared" ca="1" si="22"/>
        <v>1</v>
      </c>
      <c r="HY28" s="315">
        <v>0</v>
      </c>
      <c r="HZ28" s="315">
        <v>0</v>
      </c>
      <c r="IA28" s="315">
        <v>0</v>
      </c>
      <c r="IB28" s="315">
        <v>0</v>
      </c>
      <c r="IC28" s="315">
        <v>0</v>
      </c>
      <c r="ID28" s="315">
        <v>0</v>
      </c>
      <c r="IE28" s="315">
        <v>0</v>
      </c>
      <c r="IF28" s="315">
        <v>0</v>
      </c>
      <c r="IG28" s="315">
        <v>0</v>
      </c>
      <c r="IH28" s="315">
        <v>0</v>
      </c>
      <c r="II28" s="315">
        <v>0</v>
      </c>
      <c r="IJ28" s="315">
        <f t="shared" ca="1" si="23"/>
        <v>1</v>
      </c>
      <c r="IK28" s="315">
        <f t="shared" ref="IK28" ca="1" si="4049">SUMPRODUCT((IJ28:IJ31=IJ28)*(GM28:GM31&gt;GM28)*1)</f>
        <v>0</v>
      </c>
      <c r="IL28" s="315">
        <f t="shared" ca="1" si="25"/>
        <v>1</v>
      </c>
      <c r="IM28" s="315" t="str">
        <f t="shared" si="247"/>
        <v>Sweden</v>
      </c>
      <c r="IN28" s="315">
        <f t="shared" ca="1" si="26"/>
        <v>0</v>
      </c>
      <c r="IO28" s="315">
        <f ca="1">SUMPRODUCT((OFFSET('Game Board'!G8:G55,0,IO1)&lt;&gt;"")*(OFFSET('Game Board'!F8:F55,0,IO1)=C28)*(OFFSET('Game Board'!G8:G55,0,IO1)&gt;OFFSET('Game Board'!H8:H55,0,IO1))*1)+SUMPRODUCT((OFFSET('Game Board'!G8:G55,0,IO1)&lt;&gt;"")*(OFFSET('Game Board'!I8:I55,0,IO1)=C28)*(OFFSET('Game Board'!H8:H55,0,IO1)&gt;OFFSET('Game Board'!G8:G55,0,IO1))*1)</f>
        <v>0</v>
      </c>
      <c r="IP28" s="315">
        <f ca="1">SUMPRODUCT((OFFSET('Game Board'!G8:G55,0,IO1)&lt;&gt;"")*(OFFSET('Game Board'!F8:F55,0,IO1)=C28)*(OFFSET('Game Board'!G8:G55,0,IO1)=OFFSET('Game Board'!H8:H55,0,IO1))*1)+SUMPRODUCT((OFFSET('Game Board'!G8:G55,0,IO1)&lt;&gt;"")*(OFFSET('Game Board'!I8:I55,0,IO1)=C28)*(OFFSET('Game Board'!G8:G55,0,IO1)=OFFSET('Game Board'!H8:H55,0,IO1))*1)</f>
        <v>0</v>
      </c>
      <c r="IQ28" s="315">
        <f ca="1">SUMPRODUCT((OFFSET('Game Board'!G8:G55,0,IO1)&lt;&gt;"")*(OFFSET('Game Board'!F8:F55,0,IO1)=C28)*(OFFSET('Game Board'!G8:G55,0,IO1)&lt;OFFSET('Game Board'!H8:H55,0,IO1))*1)+SUMPRODUCT((OFFSET('Game Board'!G8:G55,0,IO1)&lt;&gt;"")*(OFFSET('Game Board'!I8:I55,0,IO1)=C28)*(OFFSET('Game Board'!H8:H55,0,IO1)&lt;OFFSET('Game Board'!G8:G55,0,IO1))*1)</f>
        <v>0</v>
      </c>
      <c r="IR28" s="315">
        <f ca="1">SUMIF(OFFSET('Game Board'!F8:F55,0,IO1),C28,OFFSET('Game Board'!G8:G55,0,IO1))+SUMIF(OFFSET('Game Board'!I8:I55,0,IO1),C28,OFFSET('Game Board'!H8:H55,0,IO1))</f>
        <v>0</v>
      </c>
      <c r="IS28" s="315">
        <f ca="1">SUMIF(OFFSET('Game Board'!F8:F55,0,IO1),C28,OFFSET('Game Board'!H8:H55,0,IO1))+SUMIF(OFFSET('Game Board'!I8:I55,0,IO1),C28,OFFSET('Game Board'!G8:G55,0,IO1))</f>
        <v>0</v>
      </c>
      <c r="IT28" s="315">
        <f t="shared" ca="1" si="27"/>
        <v>0</v>
      </c>
      <c r="IU28" s="315">
        <f t="shared" ca="1" si="28"/>
        <v>0</v>
      </c>
      <c r="IV28" s="315">
        <f ca="1">INDEX(L4:L35,MATCH(JE28,C4:C35,0),0)</f>
        <v>2064</v>
      </c>
      <c r="IW28" s="319">
        <f>'Tournament Setup'!F30</f>
        <v>0</v>
      </c>
      <c r="IX28" s="315">
        <f t="shared" ref="IX28" ca="1" si="4050">RANK(IU28,IU28:IU31)</f>
        <v>1</v>
      </c>
      <c r="IY28" s="315">
        <f t="shared" ref="IY28" ca="1" si="4051">SUMPRODUCT((IX28:IX31=IX28)*(IT28:IT31&gt;IT28)*1)</f>
        <v>0</v>
      </c>
      <c r="IZ28" s="315">
        <f t="shared" ca="1" si="31"/>
        <v>1</v>
      </c>
      <c r="JA28" s="315">
        <f t="shared" ref="JA28" ca="1" si="4052">SUMPRODUCT((IX28:IX31=IX28)*(IT28:IT31=IT28)*(IR28:IR31&gt;IR28)*1)</f>
        <v>0</v>
      </c>
      <c r="JB28" s="315">
        <f t="shared" ca="1" si="33"/>
        <v>1</v>
      </c>
      <c r="JC28" s="315">
        <f t="shared" ref="JC28" ca="1" si="4053">RANK(JB28,JB28:JB31,1)+COUNTIF(JB28:JB28,JB28)-1</f>
        <v>1</v>
      </c>
      <c r="JD28" s="315">
        <v>1</v>
      </c>
      <c r="JE28" s="315" t="str">
        <f t="shared" ref="JE28" ca="1" si="4054">INDEX(IM28:IM31,MATCH(JD28,JC28:JC31,0),0)</f>
        <v>Sweden</v>
      </c>
      <c r="JF28" s="315">
        <f t="shared" ref="JF28" ca="1" si="4055">INDEX(JB28:JB31,MATCH(JE28,IM28:IM31,0),0)</f>
        <v>1</v>
      </c>
      <c r="JG28" s="315" t="str">
        <f t="shared" ref="JG28" ca="1" si="4056">IF(JF29=1,JE28,"")</f>
        <v>Sweden</v>
      </c>
      <c r="JJ28" s="315">
        <f ca="1">SUMPRODUCT((OFFSET('Game Board'!F8:F55,0,IO1)=JG28)*(OFFSET('Game Board'!I8:I55,0,IO1)=JG29)*(OFFSET('Game Board'!G8:G55,0,IO1)&gt;OFFSET('Game Board'!H8:H55,0,IO1))*1)+SUMPRODUCT((OFFSET('Game Board'!I8:I55,0,IO1)=JG28)*(OFFSET('Game Board'!F8:F55,0,IO1)=JG29)*(OFFSET('Game Board'!H8:H55,0,IO1)&gt;OFFSET('Game Board'!G8:G55,0,IO1))*1)+SUMPRODUCT((OFFSET('Game Board'!F8:F55,0,IO1)=JG28)*(OFFSET('Game Board'!I8:I55,0,IO1)=JG30)*(OFFSET('Game Board'!G8:G55,0,IO1)&gt;OFFSET('Game Board'!H8:H55,0,IO1))*1)+SUMPRODUCT((OFFSET('Game Board'!I8:I55,0,IO1)=JG28)*(OFFSET('Game Board'!F8:F55,0,IO1)=JG30)*(OFFSET('Game Board'!H8:H55,0,IO1)&gt;OFFSET('Game Board'!G8:G55,0,IO1))*1)+SUMPRODUCT((OFFSET('Game Board'!F8:F55,0,IO1)=JG28)*(OFFSET('Game Board'!I8:I55,0,IO1)=JG31)*(OFFSET('Game Board'!G8:G55,0,IO1)&gt;OFFSET('Game Board'!H8:H55,0,IO1))*1)+SUMPRODUCT((OFFSET('Game Board'!I8:I55,0,IO1)=JG28)*(OFFSET('Game Board'!F8:F55,0,IO1)=JG31)*(OFFSET('Game Board'!H8:H55,0,IO1)&gt;OFFSET('Game Board'!G8:G55,0,IO1))*1)</f>
        <v>0</v>
      </c>
      <c r="JK28" s="315">
        <f ca="1">SUMPRODUCT((OFFSET('Game Board'!F8:F55,0,IO1)=JG28)*(OFFSET('Game Board'!I8:I55,0,IO1)=JG29)*(OFFSET('Game Board'!G8:G55,0,IO1)=OFFSET('Game Board'!H8:H55,0,IO1))*1)+SUMPRODUCT((OFFSET('Game Board'!I8:I55,0,IO1)=JG28)*(OFFSET('Game Board'!F8:F55,0,IO1)=JG29)*(OFFSET('Game Board'!G8:G55,0,IO1)=OFFSET('Game Board'!H8:H55,0,IO1))*1)+SUMPRODUCT((OFFSET('Game Board'!F8:F55,0,IO1)=JG28)*(OFFSET('Game Board'!I8:I55,0,IO1)=JG30)*(OFFSET('Game Board'!G8:G55,0,IO1)=OFFSET('Game Board'!H8:H55,0,IO1))*1)+SUMPRODUCT((OFFSET('Game Board'!I8:I55,0,IO1)=JG28)*(OFFSET('Game Board'!F8:F55,0,IO1)=JG30)*(OFFSET('Game Board'!G8:G55,0,IO1)=OFFSET('Game Board'!H8:H55,0,IO1))*1)+SUMPRODUCT((OFFSET('Game Board'!F8:F55,0,IO1)=JG28)*(OFFSET('Game Board'!I8:I55,0,IO1)=JG31)*(OFFSET('Game Board'!G8:G55,0,IO1)=OFFSET('Game Board'!H8:H55,0,IO1))*1)+SUMPRODUCT((OFFSET('Game Board'!I8:I55,0,IO1)=JG28)*(OFFSET('Game Board'!F8:F55,0,IO1)=JG31)*(OFFSET('Game Board'!G8:G55,0,IO1)=OFFSET('Game Board'!H8:H55,0,IO1))*1)</f>
        <v>3</v>
      </c>
      <c r="JL28" s="315">
        <f ca="1">SUMPRODUCT((OFFSET('Game Board'!F8:F55,0,IO1)=JG28)*(OFFSET('Game Board'!I8:I55,0,IO1)=JG29)*(OFFSET('Game Board'!G8:G55,0,IO1)&lt;OFFSET('Game Board'!H8:H55,0,IO1))*1)+SUMPRODUCT((OFFSET('Game Board'!I8:I55,0,IO1)=JG28)*(OFFSET('Game Board'!F8:F55,0,IO1)=JG29)*(OFFSET('Game Board'!H8:H55,0,IO1)&lt;OFFSET('Game Board'!G8:G55,0,IO1))*1)+SUMPRODUCT((OFFSET('Game Board'!F8:F55,0,IO1)=JG28)*(OFFSET('Game Board'!I8:I55,0,IO1)=JG30)*(OFFSET('Game Board'!G8:G55,0,IO1)&lt;OFFSET('Game Board'!H8:H55,0,IO1))*1)+SUMPRODUCT((OFFSET('Game Board'!I8:I55,0,IO1)=JG28)*(OFFSET('Game Board'!F8:F55,0,IO1)=JG30)*(OFFSET('Game Board'!H8:H55,0,IO1)&lt;OFFSET('Game Board'!G8:G55,0,IO1))*1)+SUMPRODUCT((OFFSET('Game Board'!F8:F55,0,IO1)=JG28)*(OFFSET('Game Board'!I8:I55,0,IO1)=JG31)*(OFFSET('Game Board'!G8:G55,0,IO1)&lt;OFFSET('Game Board'!H8:H55,0,IO1))*1)+SUMPRODUCT((OFFSET('Game Board'!I8:I55,0,IO1)=JG28)*(OFFSET('Game Board'!F8:F55,0,IO1)=JG31)*(OFFSET('Game Board'!H8:H55,0,IO1)&lt;OFFSET('Game Board'!G8:G55,0,IO1))*1)</f>
        <v>0</v>
      </c>
      <c r="JM28" s="315">
        <f ca="1">SUMIFS(OFFSET('Game Board'!G8:G55,0,IO1),OFFSET('Game Board'!F8:F55,0,IO1),JG28,OFFSET('Game Board'!I8:I55,0,IO1),JG29)+SUMIFS(OFFSET('Game Board'!G8:G55,0,IO1),OFFSET('Game Board'!F8:F55,0,IO1),JG28,OFFSET('Game Board'!I8:I55,0,IO1),JG30)+SUMIFS(OFFSET('Game Board'!G8:G55,0,IO1),OFFSET('Game Board'!F8:F55,0,IO1),JG28,OFFSET('Game Board'!I8:I55,0,IO1),JG31)+SUMIFS(OFFSET('Game Board'!H8:H55,0,IO1),OFFSET('Game Board'!I8:I55,0,IO1),JG28,OFFSET('Game Board'!F8:F55,0,IO1),JG29)+SUMIFS(OFFSET('Game Board'!H8:H55,0,IO1),OFFSET('Game Board'!I8:I55,0,IO1),JG28,OFFSET('Game Board'!F8:F55,0,IO1),JG30)+SUMIFS(OFFSET('Game Board'!H8:H55,0,IO1),OFFSET('Game Board'!I8:I55,0,IO1),JG28,OFFSET('Game Board'!F8:F55,0,IO1),JG31)</f>
        <v>0</v>
      </c>
      <c r="JN28" s="315">
        <f ca="1">SUMIFS(OFFSET('Game Board'!H8:H55,0,IO1),OFFSET('Game Board'!F8:F55,0,IO1),JG28,OFFSET('Game Board'!I8:I55,0,IO1),JG29)+SUMIFS(OFFSET('Game Board'!H8:H55,0,IO1),OFFSET('Game Board'!F8:F55,0,IO1),JG28,OFFSET('Game Board'!I8:I55,0,IO1),JG30)+SUMIFS(OFFSET('Game Board'!H8:H55,0,IO1),OFFSET('Game Board'!F8:F55,0,IO1),JG28,OFFSET('Game Board'!I8:I55,0,IO1),JG31)+SUMIFS(OFFSET('Game Board'!G8:G55,0,IO1),OFFSET('Game Board'!I8:I55,0,IO1),JG28,OFFSET('Game Board'!F8:F55,0,IO1),JG29)+SUMIFS(OFFSET('Game Board'!G8:G55,0,IO1),OFFSET('Game Board'!I8:I55,0,IO1),JG28,OFFSET('Game Board'!F8:F55,0,IO1),JG30)+SUMIFS(OFFSET('Game Board'!G8:G55,0,IO1),OFFSET('Game Board'!I8:I55,0,IO1),JG28,OFFSET('Game Board'!F8:F55,0,IO1),JG31)</f>
        <v>0</v>
      </c>
      <c r="JO28" s="315">
        <f t="shared" ca="1" si="38"/>
        <v>0</v>
      </c>
      <c r="JP28" s="315">
        <f t="shared" ca="1" si="39"/>
        <v>3</v>
      </c>
      <c r="JQ28" s="315">
        <f t="shared" ref="JQ28" ca="1" si="4057">IF(JG28&lt;&gt;"",SUMPRODUCT((JF28:JF31=JF28)*(JP28:JP31&gt;JP28)*1),0)</f>
        <v>0</v>
      </c>
      <c r="JR28" s="315">
        <f t="shared" ref="JR28" ca="1" si="4058">IF(JG28&lt;&gt;"",SUMPRODUCT((JQ28:JQ31=JQ28)*(JO28:JO31&gt;JO28)*1),0)</f>
        <v>0</v>
      </c>
      <c r="JS28" s="315">
        <f t="shared" ca="1" si="42"/>
        <v>0</v>
      </c>
      <c r="JT28" s="315">
        <f t="shared" ref="JT28" ca="1" si="4059">IF(JG28&lt;&gt;"",SUMPRODUCT((JS28:JS31=JS28)*(JQ28:JQ31=JQ28)*(JM28:JM31&gt;JM28)*1),0)</f>
        <v>0</v>
      </c>
      <c r="JU28" s="315">
        <f t="shared" ca="1" si="44"/>
        <v>1</v>
      </c>
      <c r="JV28" s="315">
        <v>0</v>
      </c>
      <c r="JW28" s="315">
        <v>0</v>
      </c>
      <c r="JX28" s="315">
        <v>0</v>
      </c>
      <c r="JY28" s="315">
        <v>0</v>
      </c>
      <c r="JZ28" s="315">
        <v>0</v>
      </c>
      <c r="KA28" s="315">
        <f t="shared" si="259"/>
        <v>0</v>
      </c>
      <c r="KB28" s="315">
        <f t="shared" si="260"/>
        <v>0</v>
      </c>
      <c r="KC28" s="315">
        <v>0</v>
      </c>
      <c r="KD28" s="315">
        <v>0</v>
      </c>
      <c r="KE28" s="315">
        <f t="shared" si="263"/>
        <v>0</v>
      </c>
      <c r="KF28" s="315">
        <v>0</v>
      </c>
      <c r="KG28" s="315">
        <f t="shared" ca="1" si="45"/>
        <v>1</v>
      </c>
      <c r="KH28" s="315">
        <v>0</v>
      </c>
      <c r="KI28" s="315">
        <v>0</v>
      </c>
      <c r="KJ28" s="315">
        <v>0</v>
      </c>
      <c r="KK28" s="315">
        <v>0</v>
      </c>
      <c r="KL28" s="315">
        <v>0</v>
      </c>
      <c r="KM28" s="315">
        <v>0</v>
      </c>
      <c r="KN28" s="315">
        <v>0</v>
      </c>
      <c r="KO28" s="315">
        <v>0</v>
      </c>
      <c r="KP28" s="315">
        <v>0</v>
      </c>
      <c r="KQ28" s="315">
        <v>0</v>
      </c>
      <c r="KR28" s="315">
        <v>0</v>
      </c>
      <c r="KS28" s="315">
        <f t="shared" ca="1" si="46"/>
        <v>1</v>
      </c>
      <c r="KT28" s="315">
        <f t="shared" ref="KT28" ca="1" si="4060">SUMPRODUCT((KS28:KS31=KS28)*(IV28:IV31&gt;IV28)*1)</f>
        <v>0</v>
      </c>
      <c r="KU28" s="315">
        <f t="shared" ca="1" si="48"/>
        <v>1</v>
      </c>
      <c r="KV28" s="315" t="str">
        <f t="shared" si="266"/>
        <v>Sweden</v>
      </c>
      <c r="KW28" s="315">
        <f t="shared" ca="1" si="49"/>
        <v>0</v>
      </c>
      <c r="KX28" s="315">
        <f ca="1">SUMPRODUCT((OFFSET('Game Board'!G8:G55,0,KX1)&lt;&gt;"")*(OFFSET('Game Board'!F8:F55,0,KX1)=C28)*(OFFSET('Game Board'!G8:G55,0,KX1)&gt;OFFSET('Game Board'!H8:H55,0,KX1))*1)+SUMPRODUCT((OFFSET('Game Board'!G8:G55,0,KX1)&lt;&gt;"")*(OFFSET('Game Board'!I8:I55,0,KX1)=C28)*(OFFSET('Game Board'!H8:H55,0,KX1)&gt;OFFSET('Game Board'!G8:G55,0,KX1))*1)</f>
        <v>0</v>
      </c>
      <c r="KY28" s="315">
        <f ca="1">SUMPRODUCT((OFFSET('Game Board'!G8:G55,0,KX1)&lt;&gt;"")*(OFFSET('Game Board'!F8:F55,0,KX1)=C28)*(OFFSET('Game Board'!G8:G55,0,KX1)=OFFSET('Game Board'!H8:H55,0,KX1))*1)+SUMPRODUCT((OFFSET('Game Board'!G8:G55,0,KX1)&lt;&gt;"")*(OFFSET('Game Board'!I8:I55,0,KX1)=C28)*(OFFSET('Game Board'!G8:G55,0,KX1)=OFFSET('Game Board'!H8:H55,0,KX1))*1)</f>
        <v>0</v>
      </c>
      <c r="KZ28" s="315">
        <f ca="1">SUMPRODUCT((OFFSET('Game Board'!G8:G55,0,KX1)&lt;&gt;"")*(OFFSET('Game Board'!F8:F55,0,KX1)=C28)*(OFFSET('Game Board'!G8:G55,0,KX1)&lt;OFFSET('Game Board'!H8:H55,0,KX1))*1)+SUMPRODUCT((OFFSET('Game Board'!G8:G55,0,KX1)&lt;&gt;"")*(OFFSET('Game Board'!I8:I55,0,KX1)=C28)*(OFFSET('Game Board'!H8:H55,0,KX1)&lt;OFFSET('Game Board'!G8:G55,0,KX1))*1)</f>
        <v>0</v>
      </c>
      <c r="LA28" s="315">
        <f ca="1">SUMIF(OFFSET('Game Board'!F8:F55,0,KX1),C28,OFFSET('Game Board'!G8:G55,0,KX1))+SUMIF(OFFSET('Game Board'!I8:I55,0,KX1),C28,OFFSET('Game Board'!H8:H55,0,KX1))</f>
        <v>0</v>
      </c>
      <c r="LB28" s="315">
        <f ca="1">SUMIF(OFFSET('Game Board'!F8:F55,0,KX1),C28,OFFSET('Game Board'!H8:H55,0,KX1))+SUMIF(OFFSET('Game Board'!I8:I55,0,KX1),C28,OFFSET('Game Board'!G8:G55,0,KX1))</f>
        <v>0</v>
      </c>
      <c r="LC28" s="315">
        <f t="shared" ca="1" si="50"/>
        <v>0</v>
      </c>
      <c r="LD28" s="315">
        <f t="shared" ca="1" si="51"/>
        <v>0</v>
      </c>
      <c r="LE28" s="315">
        <f ca="1">INDEX(L4:L35,MATCH(LN28,C4:C35,0),0)</f>
        <v>2064</v>
      </c>
      <c r="LF28" s="319">
        <f>'Tournament Setup'!F30</f>
        <v>0</v>
      </c>
      <c r="LG28" s="315">
        <f t="shared" ref="LG28" ca="1" si="4061">RANK(LD28,LD28:LD31)</f>
        <v>1</v>
      </c>
      <c r="LH28" s="315">
        <f t="shared" ref="LH28" ca="1" si="4062">SUMPRODUCT((LG28:LG31=LG28)*(LC28:LC31&gt;LC28)*1)</f>
        <v>0</v>
      </c>
      <c r="LI28" s="315">
        <f t="shared" ca="1" si="54"/>
        <v>1</v>
      </c>
      <c r="LJ28" s="315">
        <f t="shared" ref="LJ28" ca="1" si="4063">SUMPRODUCT((LG28:LG31=LG28)*(LC28:LC31=LC28)*(LA28:LA31&gt;LA28)*1)</f>
        <v>0</v>
      </c>
      <c r="LK28" s="315">
        <f t="shared" ca="1" si="56"/>
        <v>1</v>
      </c>
      <c r="LL28" s="315">
        <f t="shared" ref="LL28" ca="1" si="4064">RANK(LK28,LK28:LK31,1)+COUNTIF(LK28:LK28,LK28)-1</f>
        <v>1</v>
      </c>
      <c r="LM28" s="315">
        <v>1</v>
      </c>
      <c r="LN28" s="315" t="str">
        <f t="shared" ref="LN28" ca="1" si="4065">INDEX(KV28:KV31,MATCH(LM28,LL28:LL31,0),0)</f>
        <v>Sweden</v>
      </c>
      <c r="LO28" s="315">
        <f t="shared" ref="LO28" ca="1" si="4066">INDEX(LK28:LK31,MATCH(LN28,KV28:KV31,0),0)</f>
        <v>1</v>
      </c>
      <c r="LP28" s="315" t="str">
        <f t="shared" ref="LP28" ca="1" si="4067">IF(LO29=1,LN28,"")</f>
        <v>Sweden</v>
      </c>
      <c r="LS28" s="315">
        <f ca="1">SUMPRODUCT((OFFSET('Game Board'!F8:F55,0,KX1)=LP28)*(OFFSET('Game Board'!I8:I55,0,KX1)=LP29)*(OFFSET('Game Board'!G8:G55,0,KX1)&gt;OFFSET('Game Board'!H8:H55,0,KX1))*1)+SUMPRODUCT((OFFSET('Game Board'!I8:I55,0,KX1)=LP28)*(OFFSET('Game Board'!F8:F55,0,KX1)=LP29)*(OFFSET('Game Board'!H8:H55,0,KX1)&gt;OFFSET('Game Board'!G8:G55,0,KX1))*1)+SUMPRODUCT((OFFSET('Game Board'!F8:F55,0,KX1)=LP28)*(OFFSET('Game Board'!I8:I55,0,KX1)=LP30)*(OFFSET('Game Board'!G8:G55,0,KX1)&gt;OFFSET('Game Board'!H8:H55,0,KX1))*1)+SUMPRODUCT((OFFSET('Game Board'!I8:I55,0,KX1)=LP28)*(OFFSET('Game Board'!F8:F55,0,KX1)=LP30)*(OFFSET('Game Board'!H8:H55,0,KX1)&gt;OFFSET('Game Board'!G8:G55,0,KX1))*1)+SUMPRODUCT((OFFSET('Game Board'!F8:F55,0,KX1)=LP28)*(OFFSET('Game Board'!I8:I55,0,KX1)=LP31)*(OFFSET('Game Board'!G8:G55,0,KX1)&gt;OFFSET('Game Board'!H8:H55,0,KX1))*1)+SUMPRODUCT((OFFSET('Game Board'!I8:I55,0,KX1)=LP28)*(OFFSET('Game Board'!F8:F55,0,KX1)=LP31)*(OFFSET('Game Board'!H8:H55,0,KX1)&gt;OFFSET('Game Board'!G8:G55,0,KX1))*1)</f>
        <v>0</v>
      </c>
      <c r="LT28" s="315">
        <f ca="1">SUMPRODUCT((OFFSET('Game Board'!F8:F55,0,KX1)=LP28)*(OFFSET('Game Board'!I8:I55,0,KX1)=LP29)*(OFFSET('Game Board'!G8:G55,0,KX1)=OFFSET('Game Board'!H8:H55,0,KX1))*1)+SUMPRODUCT((OFFSET('Game Board'!I8:I55,0,KX1)=LP28)*(OFFSET('Game Board'!F8:F55,0,KX1)=LP29)*(OFFSET('Game Board'!G8:G55,0,KX1)=OFFSET('Game Board'!H8:H55,0,KX1))*1)+SUMPRODUCT((OFFSET('Game Board'!F8:F55,0,KX1)=LP28)*(OFFSET('Game Board'!I8:I55,0,KX1)=LP30)*(OFFSET('Game Board'!G8:G55,0,KX1)=OFFSET('Game Board'!H8:H55,0,KX1))*1)+SUMPRODUCT((OFFSET('Game Board'!I8:I55,0,KX1)=LP28)*(OFFSET('Game Board'!F8:F55,0,KX1)=LP30)*(OFFSET('Game Board'!G8:G55,0,KX1)=OFFSET('Game Board'!H8:H55,0,KX1))*1)+SUMPRODUCT((OFFSET('Game Board'!F8:F55,0,KX1)=LP28)*(OFFSET('Game Board'!I8:I55,0,KX1)=LP31)*(OFFSET('Game Board'!G8:G55,0,KX1)=OFFSET('Game Board'!H8:H55,0,KX1))*1)+SUMPRODUCT((OFFSET('Game Board'!I8:I55,0,KX1)=LP28)*(OFFSET('Game Board'!F8:F55,0,KX1)=LP31)*(OFFSET('Game Board'!G8:G55,0,KX1)=OFFSET('Game Board'!H8:H55,0,KX1))*1)</f>
        <v>3</v>
      </c>
      <c r="LU28" s="315">
        <f ca="1">SUMPRODUCT((OFFSET('Game Board'!F8:F55,0,KX1)=LP28)*(OFFSET('Game Board'!I8:I55,0,KX1)=LP29)*(OFFSET('Game Board'!G8:G55,0,KX1)&lt;OFFSET('Game Board'!H8:H55,0,KX1))*1)+SUMPRODUCT((OFFSET('Game Board'!I8:I55,0,KX1)=LP28)*(OFFSET('Game Board'!F8:F55,0,KX1)=LP29)*(OFFSET('Game Board'!H8:H55,0,KX1)&lt;OFFSET('Game Board'!G8:G55,0,KX1))*1)+SUMPRODUCT((OFFSET('Game Board'!F8:F55,0,KX1)=LP28)*(OFFSET('Game Board'!I8:I55,0,KX1)=LP30)*(OFFSET('Game Board'!G8:G55,0,KX1)&lt;OFFSET('Game Board'!H8:H55,0,KX1))*1)+SUMPRODUCT((OFFSET('Game Board'!I8:I55,0,KX1)=LP28)*(OFFSET('Game Board'!F8:F55,0,KX1)=LP30)*(OFFSET('Game Board'!H8:H55,0,KX1)&lt;OFFSET('Game Board'!G8:G55,0,KX1))*1)+SUMPRODUCT((OFFSET('Game Board'!F8:F55,0,KX1)=LP28)*(OFFSET('Game Board'!I8:I55,0,KX1)=LP31)*(OFFSET('Game Board'!G8:G55,0,KX1)&lt;OFFSET('Game Board'!H8:H55,0,KX1))*1)+SUMPRODUCT((OFFSET('Game Board'!I8:I55,0,KX1)=LP28)*(OFFSET('Game Board'!F8:F55,0,KX1)=LP31)*(OFFSET('Game Board'!H8:H55,0,KX1)&lt;OFFSET('Game Board'!G8:G55,0,KX1))*1)</f>
        <v>0</v>
      </c>
      <c r="LV28" s="315">
        <f ca="1">SUMIFS(OFFSET('Game Board'!G8:G55,0,KX1),OFFSET('Game Board'!F8:F55,0,KX1),LP28,OFFSET('Game Board'!I8:I55,0,KX1),LP29)+SUMIFS(OFFSET('Game Board'!G8:G55,0,KX1),OFFSET('Game Board'!F8:F55,0,KX1),LP28,OFFSET('Game Board'!I8:I55,0,KX1),LP30)+SUMIFS(OFFSET('Game Board'!G8:G55,0,KX1),OFFSET('Game Board'!F8:F55,0,KX1),LP28,OFFSET('Game Board'!I8:I55,0,KX1),LP31)+SUMIFS(OFFSET('Game Board'!H8:H55,0,KX1),OFFSET('Game Board'!I8:I55,0,KX1),LP28,OFFSET('Game Board'!F8:F55,0,KX1),LP29)+SUMIFS(OFFSET('Game Board'!H8:H55,0,KX1),OFFSET('Game Board'!I8:I55,0,KX1),LP28,OFFSET('Game Board'!F8:F55,0,KX1),LP30)+SUMIFS(OFFSET('Game Board'!H8:H55,0,KX1),OFFSET('Game Board'!I8:I55,0,KX1),LP28,OFFSET('Game Board'!F8:F55,0,KX1),LP31)</f>
        <v>0</v>
      </c>
      <c r="LW28" s="315">
        <f ca="1">SUMIFS(OFFSET('Game Board'!H8:H55,0,KX1),OFFSET('Game Board'!F8:F55,0,KX1),LP28,OFFSET('Game Board'!I8:I55,0,KX1),LP29)+SUMIFS(OFFSET('Game Board'!H8:H55,0,KX1),OFFSET('Game Board'!F8:F55,0,KX1),LP28,OFFSET('Game Board'!I8:I55,0,KX1),LP30)+SUMIFS(OFFSET('Game Board'!H8:H55,0,KX1),OFFSET('Game Board'!F8:F55,0,KX1),LP28,OFFSET('Game Board'!I8:I55,0,KX1),LP31)+SUMIFS(OFFSET('Game Board'!G8:G55,0,KX1),OFFSET('Game Board'!I8:I55,0,KX1),LP28,OFFSET('Game Board'!F8:F55,0,KX1),LP29)+SUMIFS(OFFSET('Game Board'!G8:G55,0,KX1),OFFSET('Game Board'!I8:I55,0,KX1),LP28,OFFSET('Game Board'!F8:F55,0,KX1),LP30)+SUMIFS(OFFSET('Game Board'!G8:G55,0,KX1),OFFSET('Game Board'!I8:I55,0,KX1),LP28,OFFSET('Game Board'!F8:F55,0,KX1),LP31)</f>
        <v>0</v>
      </c>
      <c r="LX28" s="315">
        <f t="shared" ca="1" si="61"/>
        <v>0</v>
      </c>
      <c r="LY28" s="315">
        <f t="shared" ca="1" si="62"/>
        <v>3</v>
      </c>
      <c r="LZ28" s="315">
        <f t="shared" ref="LZ28" ca="1" si="4068">IF(LP28&lt;&gt;"",SUMPRODUCT((LO28:LO31=LO28)*(LY28:LY31&gt;LY28)*1),0)</f>
        <v>0</v>
      </c>
      <c r="MA28" s="315">
        <f t="shared" ref="MA28" ca="1" si="4069">IF(LP28&lt;&gt;"",SUMPRODUCT((LZ28:LZ31=LZ28)*(LX28:LX31&gt;LX28)*1),0)</f>
        <v>0</v>
      </c>
      <c r="MB28" s="315">
        <f t="shared" ca="1" si="65"/>
        <v>0</v>
      </c>
      <c r="MC28" s="315">
        <f t="shared" ref="MC28" ca="1" si="4070">IF(LP28&lt;&gt;"",SUMPRODUCT((MB28:MB31=MB28)*(LZ28:LZ31=LZ28)*(LV28:LV31&gt;LV28)*1),0)</f>
        <v>0</v>
      </c>
      <c r="MD28" s="315">
        <f t="shared" ca="1" si="67"/>
        <v>1</v>
      </c>
      <c r="ME28" s="315">
        <v>0</v>
      </c>
      <c r="MF28" s="315">
        <v>0</v>
      </c>
      <c r="MG28" s="315">
        <v>0</v>
      </c>
      <c r="MH28" s="315">
        <v>0</v>
      </c>
      <c r="MI28" s="315">
        <v>0</v>
      </c>
      <c r="MJ28" s="315">
        <f t="shared" si="278"/>
        <v>0</v>
      </c>
      <c r="MK28" s="315">
        <f t="shared" si="279"/>
        <v>0</v>
      </c>
      <c r="ML28" s="315">
        <v>0</v>
      </c>
      <c r="MM28" s="315">
        <v>0</v>
      </c>
      <c r="MN28" s="315">
        <f t="shared" si="282"/>
        <v>0</v>
      </c>
      <c r="MO28" s="315">
        <v>0</v>
      </c>
      <c r="MP28" s="315">
        <f t="shared" ca="1" si="68"/>
        <v>1</v>
      </c>
      <c r="MQ28" s="315">
        <v>0</v>
      </c>
      <c r="MR28" s="315">
        <v>0</v>
      </c>
      <c r="MS28" s="315">
        <v>0</v>
      </c>
      <c r="MT28" s="315">
        <v>0</v>
      </c>
      <c r="MU28" s="315">
        <v>0</v>
      </c>
      <c r="MV28" s="315">
        <v>0</v>
      </c>
      <c r="MW28" s="315">
        <v>0</v>
      </c>
      <c r="MX28" s="315">
        <v>0</v>
      </c>
      <c r="MY28" s="315">
        <v>0</v>
      </c>
      <c r="MZ28" s="315">
        <v>0</v>
      </c>
      <c r="NA28" s="315">
        <v>0</v>
      </c>
      <c r="NB28" s="315">
        <f t="shared" ca="1" si="69"/>
        <v>1</v>
      </c>
      <c r="NC28" s="315">
        <f t="shared" ref="NC28" ca="1" si="4071">SUMPRODUCT((NB28:NB31=NB28)*(LE28:LE31&gt;LE28)*1)</f>
        <v>0</v>
      </c>
      <c r="ND28" s="315">
        <f t="shared" ca="1" si="71"/>
        <v>1</v>
      </c>
      <c r="NE28" s="315" t="str">
        <f t="shared" si="285"/>
        <v>Sweden</v>
      </c>
      <c r="NF28" s="315">
        <f t="shared" ca="1" si="72"/>
        <v>0</v>
      </c>
      <c r="NG28" s="315">
        <f ca="1">SUMPRODUCT((OFFSET('Game Board'!G8:G55,0,NG1)&lt;&gt;"")*(OFFSET('Game Board'!F8:F55,0,NG1)=C28)*(OFFSET('Game Board'!G8:G55,0,NG1)&gt;OFFSET('Game Board'!H8:H55,0,NG1))*1)+SUMPRODUCT((OFFSET('Game Board'!G8:G55,0,NG1)&lt;&gt;"")*(OFFSET('Game Board'!I8:I55,0,NG1)=C28)*(OFFSET('Game Board'!H8:H55,0,NG1)&gt;OFFSET('Game Board'!G8:G55,0,NG1))*1)</f>
        <v>0</v>
      </c>
      <c r="NH28" s="315">
        <f ca="1">SUMPRODUCT((OFFSET('Game Board'!G8:G55,0,NG1)&lt;&gt;"")*(OFFSET('Game Board'!F8:F55,0,NG1)=C28)*(OFFSET('Game Board'!G8:G55,0,NG1)=OFFSET('Game Board'!H8:H55,0,NG1))*1)+SUMPRODUCT((OFFSET('Game Board'!G8:G55,0,NG1)&lt;&gt;"")*(OFFSET('Game Board'!I8:I55,0,NG1)=C28)*(OFFSET('Game Board'!G8:G55,0,NG1)=OFFSET('Game Board'!H8:H55,0,NG1))*1)</f>
        <v>0</v>
      </c>
      <c r="NI28" s="315">
        <f ca="1">SUMPRODUCT((OFFSET('Game Board'!G8:G55,0,NG1)&lt;&gt;"")*(OFFSET('Game Board'!F8:F55,0,NG1)=C28)*(OFFSET('Game Board'!G8:G55,0,NG1)&lt;OFFSET('Game Board'!H8:H55,0,NG1))*1)+SUMPRODUCT((OFFSET('Game Board'!G8:G55,0,NG1)&lt;&gt;"")*(OFFSET('Game Board'!I8:I55,0,NG1)=C28)*(OFFSET('Game Board'!H8:H55,0,NG1)&lt;OFFSET('Game Board'!G8:G55,0,NG1))*1)</f>
        <v>0</v>
      </c>
      <c r="NJ28" s="315">
        <f ca="1">SUMIF(OFFSET('Game Board'!F8:F55,0,NG1),C28,OFFSET('Game Board'!G8:G55,0,NG1))+SUMIF(OFFSET('Game Board'!I8:I55,0,NG1),C28,OFFSET('Game Board'!H8:H55,0,NG1))</f>
        <v>0</v>
      </c>
      <c r="NK28" s="315">
        <f ca="1">SUMIF(OFFSET('Game Board'!F8:F55,0,NG1),C28,OFFSET('Game Board'!H8:H55,0,NG1))+SUMIF(OFFSET('Game Board'!I8:I55,0,NG1),C28,OFFSET('Game Board'!G8:G55,0,NG1))</f>
        <v>0</v>
      </c>
      <c r="NL28" s="315">
        <f t="shared" ca="1" si="73"/>
        <v>0</v>
      </c>
      <c r="NM28" s="315">
        <f t="shared" ca="1" si="74"/>
        <v>0</v>
      </c>
      <c r="NN28" s="315">
        <f ca="1">INDEX(L4:L35,MATCH(NW28,C4:C35,0),0)</f>
        <v>2064</v>
      </c>
      <c r="NO28" s="319">
        <f>'Tournament Setup'!F30</f>
        <v>0</v>
      </c>
      <c r="NP28" s="315">
        <f t="shared" ref="NP28" ca="1" si="4072">RANK(NM28,NM28:NM31)</f>
        <v>1</v>
      </c>
      <c r="NQ28" s="315">
        <f t="shared" ref="NQ28" ca="1" si="4073">SUMPRODUCT((NP28:NP31=NP28)*(NL28:NL31&gt;NL28)*1)</f>
        <v>0</v>
      </c>
      <c r="NR28" s="315">
        <f t="shared" ca="1" si="77"/>
        <v>1</v>
      </c>
      <c r="NS28" s="315">
        <f t="shared" ref="NS28" ca="1" si="4074">SUMPRODUCT((NP28:NP31=NP28)*(NL28:NL31=NL28)*(NJ28:NJ31&gt;NJ28)*1)</f>
        <v>0</v>
      </c>
      <c r="NT28" s="315">
        <f t="shared" ca="1" si="79"/>
        <v>1</v>
      </c>
      <c r="NU28" s="315">
        <f t="shared" ref="NU28" ca="1" si="4075">RANK(NT28,NT28:NT31,1)+COUNTIF(NT28:NT28,NT28)-1</f>
        <v>1</v>
      </c>
      <c r="NV28" s="315">
        <v>1</v>
      </c>
      <c r="NW28" s="315" t="str">
        <f t="shared" ref="NW28" ca="1" si="4076">INDEX(NE28:NE31,MATCH(NV28,NU28:NU31,0),0)</f>
        <v>Sweden</v>
      </c>
      <c r="NX28" s="315">
        <f t="shared" ref="NX28" ca="1" si="4077">INDEX(NT28:NT31,MATCH(NW28,NE28:NE31,0),0)</f>
        <v>1</v>
      </c>
      <c r="NY28" s="315" t="str">
        <f t="shared" ref="NY28" ca="1" si="4078">IF(NX29=1,NW28,"")</f>
        <v>Sweden</v>
      </c>
      <c r="OB28" s="315">
        <f ca="1">SUMPRODUCT((OFFSET('Game Board'!F8:F55,0,NG1)=NY28)*(OFFSET('Game Board'!I8:I55,0,NG1)=NY29)*(OFFSET('Game Board'!G8:G55,0,NG1)&gt;OFFSET('Game Board'!H8:H55,0,NG1))*1)+SUMPRODUCT((OFFSET('Game Board'!I8:I55,0,NG1)=NY28)*(OFFSET('Game Board'!F8:F55,0,NG1)=NY29)*(OFFSET('Game Board'!H8:H55,0,NG1)&gt;OFFSET('Game Board'!G8:G55,0,NG1))*1)+SUMPRODUCT((OFFSET('Game Board'!F8:F55,0,NG1)=NY28)*(OFFSET('Game Board'!I8:I55,0,NG1)=NY30)*(OFFSET('Game Board'!G8:G55,0,NG1)&gt;OFFSET('Game Board'!H8:H55,0,NG1))*1)+SUMPRODUCT((OFFSET('Game Board'!I8:I55,0,NG1)=NY28)*(OFFSET('Game Board'!F8:F55,0,NG1)=NY30)*(OFFSET('Game Board'!H8:H55,0,NG1)&gt;OFFSET('Game Board'!G8:G55,0,NG1))*1)+SUMPRODUCT((OFFSET('Game Board'!F8:F55,0,NG1)=NY28)*(OFFSET('Game Board'!I8:I55,0,NG1)=NY31)*(OFFSET('Game Board'!G8:G55,0,NG1)&gt;OFFSET('Game Board'!H8:H55,0,NG1))*1)+SUMPRODUCT((OFFSET('Game Board'!I8:I55,0,NG1)=NY28)*(OFFSET('Game Board'!F8:F55,0,NG1)=NY31)*(OFFSET('Game Board'!H8:H55,0,NG1)&gt;OFFSET('Game Board'!G8:G55,0,NG1))*1)</f>
        <v>0</v>
      </c>
      <c r="OC28" s="315">
        <f ca="1">SUMPRODUCT((OFFSET('Game Board'!F8:F55,0,NG1)=NY28)*(OFFSET('Game Board'!I8:I55,0,NG1)=NY29)*(OFFSET('Game Board'!G8:G55,0,NG1)=OFFSET('Game Board'!H8:H55,0,NG1))*1)+SUMPRODUCT((OFFSET('Game Board'!I8:I55,0,NG1)=NY28)*(OFFSET('Game Board'!F8:F55,0,NG1)=NY29)*(OFFSET('Game Board'!G8:G55,0,NG1)=OFFSET('Game Board'!H8:H55,0,NG1))*1)+SUMPRODUCT((OFFSET('Game Board'!F8:F55,0,NG1)=NY28)*(OFFSET('Game Board'!I8:I55,0,NG1)=NY30)*(OFFSET('Game Board'!G8:G55,0,NG1)=OFFSET('Game Board'!H8:H55,0,NG1))*1)+SUMPRODUCT((OFFSET('Game Board'!I8:I55,0,NG1)=NY28)*(OFFSET('Game Board'!F8:F55,0,NG1)=NY30)*(OFFSET('Game Board'!G8:G55,0,NG1)=OFFSET('Game Board'!H8:H55,0,NG1))*1)+SUMPRODUCT((OFFSET('Game Board'!F8:F55,0,NG1)=NY28)*(OFFSET('Game Board'!I8:I55,0,NG1)=NY31)*(OFFSET('Game Board'!G8:G55,0,NG1)=OFFSET('Game Board'!H8:H55,0,NG1))*1)+SUMPRODUCT((OFFSET('Game Board'!I8:I55,0,NG1)=NY28)*(OFFSET('Game Board'!F8:F55,0,NG1)=NY31)*(OFFSET('Game Board'!G8:G55,0,NG1)=OFFSET('Game Board'!H8:H55,0,NG1))*1)</f>
        <v>3</v>
      </c>
      <c r="OD28" s="315">
        <f ca="1">SUMPRODUCT((OFFSET('Game Board'!F8:F55,0,NG1)=NY28)*(OFFSET('Game Board'!I8:I55,0,NG1)=NY29)*(OFFSET('Game Board'!G8:G55,0,NG1)&lt;OFFSET('Game Board'!H8:H55,0,NG1))*1)+SUMPRODUCT((OFFSET('Game Board'!I8:I55,0,NG1)=NY28)*(OFFSET('Game Board'!F8:F55,0,NG1)=NY29)*(OFFSET('Game Board'!H8:H55,0,NG1)&lt;OFFSET('Game Board'!G8:G55,0,NG1))*1)+SUMPRODUCT((OFFSET('Game Board'!F8:F55,0,NG1)=NY28)*(OFFSET('Game Board'!I8:I55,0,NG1)=NY30)*(OFFSET('Game Board'!G8:G55,0,NG1)&lt;OFFSET('Game Board'!H8:H55,0,NG1))*1)+SUMPRODUCT((OFFSET('Game Board'!I8:I55,0,NG1)=NY28)*(OFFSET('Game Board'!F8:F55,0,NG1)=NY30)*(OFFSET('Game Board'!H8:H55,0,NG1)&lt;OFFSET('Game Board'!G8:G55,0,NG1))*1)+SUMPRODUCT((OFFSET('Game Board'!F8:F55,0,NG1)=NY28)*(OFFSET('Game Board'!I8:I55,0,NG1)=NY31)*(OFFSET('Game Board'!G8:G55,0,NG1)&lt;OFFSET('Game Board'!H8:H55,0,NG1))*1)+SUMPRODUCT((OFFSET('Game Board'!I8:I55,0,NG1)=NY28)*(OFFSET('Game Board'!F8:F55,0,NG1)=NY31)*(OFFSET('Game Board'!H8:H55,0,NG1)&lt;OFFSET('Game Board'!G8:G55,0,NG1))*1)</f>
        <v>0</v>
      </c>
      <c r="OE28" s="315">
        <f ca="1">SUMIFS(OFFSET('Game Board'!G8:G55,0,NG1),OFFSET('Game Board'!F8:F55,0,NG1),NY28,OFFSET('Game Board'!I8:I55,0,NG1),NY29)+SUMIFS(OFFSET('Game Board'!G8:G55,0,NG1),OFFSET('Game Board'!F8:F55,0,NG1),NY28,OFFSET('Game Board'!I8:I55,0,NG1),NY30)+SUMIFS(OFFSET('Game Board'!G8:G55,0,NG1),OFFSET('Game Board'!F8:F55,0,NG1),NY28,OFFSET('Game Board'!I8:I55,0,NG1),NY31)+SUMIFS(OFFSET('Game Board'!H8:H55,0,NG1),OFFSET('Game Board'!I8:I55,0,NG1),NY28,OFFSET('Game Board'!F8:F55,0,NG1),NY29)+SUMIFS(OFFSET('Game Board'!H8:H55,0,NG1),OFFSET('Game Board'!I8:I55,0,NG1),NY28,OFFSET('Game Board'!F8:F55,0,NG1),NY30)+SUMIFS(OFFSET('Game Board'!H8:H55,0,NG1),OFFSET('Game Board'!I8:I55,0,NG1),NY28,OFFSET('Game Board'!F8:F55,0,NG1),NY31)</f>
        <v>0</v>
      </c>
      <c r="OF28" s="315">
        <f ca="1">SUMIFS(OFFSET('Game Board'!H8:H55,0,NG1),OFFSET('Game Board'!F8:F55,0,NG1),NY28,OFFSET('Game Board'!I8:I55,0,NG1),NY29)+SUMIFS(OFFSET('Game Board'!H8:H55,0,NG1),OFFSET('Game Board'!F8:F55,0,NG1),NY28,OFFSET('Game Board'!I8:I55,0,NG1),NY30)+SUMIFS(OFFSET('Game Board'!H8:H55,0,NG1),OFFSET('Game Board'!F8:F55,0,NG1),NY28,OFFSET('Game Board'!I8:I55,0,NG1),NY31)+SUMIFS(OFFSET('Game Board'!G8:G55,0,NG1),OFFSET('Game Board'!I8:I55,0,NG1),NY28,OFFSET('Game Board'!F8:F55,0,NG1),NY29)+SUMIFS(OFFSET('Game Board'!G8:G55,0,NG1),OFFSET('Game Board'!I8:I55,0,NG1),NY28,OFFSET('Game Board'!F8:F55,0,NG1),NY30)+SUMIFS(OFFSET('Game Board'!G8:G55,0,NG1),OFFSET('Game Board'!I8:I55,0,NG1),NY28,OFFSET('Game Board'!F8:F55,0,NG1),NY31)</f>
        <v>0</v>
      </c>
      <c r="OG28" s="315">
        <f t="shared" ca="1" si="84"/>
        <v>0</v>
      </c>
      <c r="OH28" s="315">
        <f t="shared" ca="1" si="85"/>
        <v>3</v>
      </c>
      <c r="OI28" s="315">
        <f t="shared" ref="OI28" ca="1" si="4079">IF(NY28&lt;&gt;"",SUMPRODUCT((NX28:NX31=NX28)*(OH28:OH31&gt;OH28)*1),0)</f>
        <v>0</v>
      </c>
      <c r="OJ28" s="315">
        <f t="shared" ref="OJ28" ca="1" si="4080">IF(NY28&lt;&gt;"",SUMPRODUCT((OI28:OI31=OI28)*(OG28:OG31&gt;OG28)*1),0)</f>
        <v>0</v>
      </c>
      <c r="OK28" s="315">
        <f t="shared" ca="1" si="88"/>
        <v>0</v>
      </c>
      <c r="OL28" s="315">
        <f t="shared" ref="OL28" ca="1" si="4081">IF(NY28&lt;&gt;"",SUMPRODUCT((OK28:OK31=OK28)*(OI28:OI31=OI28)*(OE28:OE31&gt;OE28)*1),0)</f>
        <v>0</v>
      </c>
      <c r="OM28" s="315">
        <f t="shared" ca="1" si="90"/>
        <v>1</v>
      </c>
      <c r="ON28" s="315">
        <v>0</v>
      </c>
      <c r="OO28" s="315">
        <v>0</v>
      </c>
      <c r="OP28" s="315">
        <v>0</v>
      </c>
      <c r="OQ28" s="315">
        <v>0</v>
      </c>
      <c r="OR28" s="315">
        <v>0</v>
      </c>
      <c r="OS28" s="315">
        <f t="shared" si="297"/>
        <v>0</v>
      </c>
      <c r="OT28" s="315">
        <f t="shared" si="298"/>
        <v>0</v>
      </c>
      <c r="OU28" s="315">
        <v>0</v>
      </c>
      <c r="OV28" s="315">
        <v>0</v>
      </c>
      <c r="OW28" s="315">
        <f t="shared" si="301"/>
        <v>0</v>
      </c>
      <c r="OX28" s="315">
        <v>0</v>
      </c>
      <c r="OY28" s="315">
        <f t="shared" ca="1" si="91"/>
        <v>1</v>
      </c>
      <c r="OZ28" s="315">
        <v>0</v>
      </c>
      <c r="PA28" s="315">
        <v>0</v>
      </c>
      <c r="PB28" s="315">
        <v>0</v>
      </c>
      <c r="PC28" s="315">
        <v>0</v>
      </c>
      <c r="PD28" s="315">
        <v>0</v>
      </c>
      <c r="PE28" s="315">
        <v>0</v>
      </c>
      <c r="PF28" s="315">
        <v>0</v>
      </c>
      <c r="PG28" s="315">
        <v>0</v>
      </c>
      <c r="PH28" s="315">
        <v>0</v>
      </c>
      <c r="PI28" s="315">
        <v>0</v>
      </c>
      <c r="PJ28" s="315">
        <v>0</v>
      </c>
      <c r="PK28" s="315">
        <f t="shared" ca="1" si="92"/>
        <v>1</v>
      </c>
      <c r="PL28" s="315">
        <f t="shared" ref="PL28" ca="1" si="4082">SUMPRODUCT((PK28:PK31=PK28)*(NN28:NN31&gt;NN28)*1)</f>
        <v>0</v>
      </c>
      <c r="PM28" s="315">
        <f t="shared" ca="1" si="94"/>
        <v>1</v>
      </c>
      <c r="PN28" s="315" t="str">
        <f t="shared" si="304"/>
        <v>Sweden</v>
      </c>
      <c r="PO28" s="315">
        <f t="shared" ca="1" si="95"/>
        <v>0</v>
      </c>
      <c r="PP28" s="315">
        <f ca="1">SUMPRODUCT((OFFSET('Game Board'!G8:G55,0,PP1)&lt;&gt;"")*(OFFSET('Game Board'!F8:F55,0,PP1)=C28)*(OFFSET('Game Board'!G8:G55,0,PP1)&gt;OFFSET('Game Board'!H8:H55,0,PP1))*1)+SUMPRODUCT((OFFSET('Game Board'!G8:G55,0,PP1)&lt;&gt;"")*(OFFSET('Game Board'!I8:I55,0,PP1)=C28)*(OFFSET('Game Board'!H8:H55,0,PP1)&gt;OFFSET('Game Board'!G8:G55,0,PP1))*1)</f>
        <v>0</v>
      </c>
      <c r="PQ28" s="315">
        <f ca="1">SUMPRODUCT((OFFSET('Game Board'!G8:G55,0,PP1)&lt;&gt;"")*(OFFSET('Game Board'!F8:F55,0,PP1)=C28)*(OFFSET('Game Board'!G8:G55,0,PP1)=OFFSET('Game Board'!H8:H55,0,PP1))*1)+SUMPRODUCT((OFFSET('Game Board'!G8:G55,0,PP1)&lt;&gt;"")*(OFFSET('Game Board'!I8:I55,0,PP1)=C28)*(OFFSET('Game Board'!G8:G55,0,PP1)=OFFSET('Game Board'!H8:H55,0,PP1))*1)</f>
        <v>0</v>
      </c>
      <c r="PR28" s="315">
        <f ca="1">SUMPRODUCT((OFFSET('Game Board'!G8:G55,0,PP1)&lt;&gt;"")*(OFFSET('Game Board'!F8:F55,0,PP1)=C28)*(OFFSET('Game Board'!G8:G55,0,PP1)&lt;OFFSET('Game Board'!H8:H55,0,PP1))*1)+SUMPRODUCT((OFFSET('Game Board'!G8:G55,0,PP1)&lt;&gt;"")*(OFFSET('Game Board'!I8:I55,0,PP1)=C28)*(OFFSET('Game Board'!H8:H55,0,PP1)&lt;OFFSET('Game Board'!G8:G55,0,PP1))*1)</f>
        <v>0</v>
      </c>
      <c r="PS28" s="315">
        <f ca="1">SUMIF(OFFSET('Game Board'!F8:F55,0,PP1),C28,OFFSET('Game Board'!G8:G55,0,PP1))+SUMIF(OFFSET('Game Board'!I8:I55,0,PP1),C28,OFFSET('Game Board'!H8:H55,0,PP1))</f>
        <v>0</v>
      </c>
      <c r="PT28" s="315">
        <f ca="1">SUMIF(OFFSET('Game Board'!F8:F55,0,PP1),C28,OFFSET('Game Board'!H8:H55,0,PP1))+SUMIF(OFFSET('Game Board'!I8:I55,0,PP1),C28,OFFSET('Game Board'!G8:G55,0,PP1))</f>
        <v>0</v>
      </c>
      <c r="PU28" s="315">
        <f t="shared" ca="1" si="96"/>
        <v>0</v>
      </c>
      <c r="PV28" s="315">
        <f t="shared" ca="1" si="97"/>
        <v>0</v>
      </c>
      <c r="PW28" s="315">
        <f ca="1">INDEX(L4:L35,MATCH(QF28,C4:C35,0),0)</f>
        <v>2064</v>
      </c>
      <c r="PX28" s="319">
        <f>'Tournament Setup'!F30</f>
        <v>0</v>
      </c>
      <c r="PY28" s="315">
        <f t="shared" ref="PY28" ca="1" si="4083">RANK(PV28,PV28:PV31)</f>
        <v>1</v>
      </c>
      <c r="PZ28" s="315">
        <f t="shared" ref="PZ28" ca="1" si="4084">SUMPRODUCT((PY28:PY31=PY28)*(PU28:PU31&gt;PU28)*1)</f>
        <v>0</v>
      </c>
      <c r="QA28" s="315">
        <f t="shared" ca="1" si="100"/>
        <v>1</v>
      </c>
      <c r="QB28" s="315">
        <f t="shared" ref="QB28" ca="1" si="4085">SUMPRODUCT((PY28:PY31=PY28)*(PU28:PU31=PU28)*(PS28:PS31&gt;PS28)*1)</f>
        <v>0</v>
      </c>
      <c r="QC28" s="315">
        <f t="shared" ca="1" si="102"/>
        <v>1</v>
      </c>
      <c r="QD28" s="315">
        <f t="shared" ref="QD28" ca="1" si="4086">RANK(QC28,QC28:QC31,1)+COUNTIF(QC28:QC28,QC28)-1</f>
        <v>1</v>
      </c>
      <c r="QE28" s="315">
        <v>1</v>
      </c>
      <c r="QF28" s="315" t="str">
        <f t="shared" ref="QF28" ca="1" si="4087">INDEX(PN28:PN31,MATCH(QE28,QD28:QD31,0),0)</f>
        <v>Sweden</v>
      </c>
      <c r="QG28" s="315">
        <f t="shared" ref="QG28" ca="1" si="4088">INDEX(QC28:QC31,MATCH(QF28,PN28:PN31,0),0)</f>
        <v>1</v>
      </c>
      <c r="QH28" s="315" t="str">
        <f t="shared" ref="QH28" ca="1" si="4089">IF(QG29=1,QF28,"")</f>
        <v>Sweden</v>
      </c>
      <c r="QK28" s="315">
        <f ca="1">SUMPRODUCT((OFFSET('Game Board'!F8:F55,0,PP1)=QH28)*(OFFSET('Game Board'!I8:I55,0,PP1)=QH29)*(OFFSET('Game Board'!G8:G55,0,PP1)&gt;OFFSET('Game Board'!H8:H55,0,PP1))*1)+SUMPRODUCT((OFFSET('Game Board'!I8:I55,0,PP1)=QH28)*(OFFSET('Game Board'!F8:F55,0,PP1)=QH29)*(OFFSET('Game Board'!H8:H55,0,PP1)&gt;OFFSET('Game Board'!G8:G55,0,PP1))*1)+SUMPRODUCT((OFFSET('Game Board'!F8:F55,0,PP1)=QH28)*(OFFSET('Game Board'!I8:I55,0,PP1)=QH30)*(OFFSET('Game Board'!G8:G55,0,PP1)&gt;OFFSET('Game Board'!H8:H55,0,PP1))*1)+SUMPRODUCT((OFFSET('Game Board'!I8:I55,0,PP1)=QH28)*(OFFSET('Game Board'!F8:F55,0,PP1)=QH30)*(OFFSET('Game Board'!H8:H55,0,PP1)&gt;OFFSET('Game Board'!G8:G55,0,PP1))*1)+SUMPRODUCT((OFFSET('Game Board'!F8:F55,0,PP1)=QH28)*(OFFSET('Game Board'!I8:I55,0,PP1)=QH31)*(OFFSET('Game Board'!G8:G55,0,PP1)&gt;OFFSET('Game Board'!H8:H55,0,PP1))*1)+SUMPRODUCT((OFFSET('Game Board'!I8:I55,0,PP1)=QH28)*(OFFSET('Game Board'!F8:F55,0,PP1)=QH31)*(OFFSET('Game Board'!H8:H55,0,PP1)&gt;OFFSET('Game Board'!G8:G55,0,PP1))*1)</f>
        <v>0</v>
      </c>
      <c r="QL28" s="315">
        <f ca="1">SUMPRODUCT((OFFSET('Game Board'!F8:F55,0,PP1)=QH28)*(OFFSET('Game Board'!I8:I55,0,PP1)=QH29)*(OFFSET('Game Board'!G8:G55,0,PP1)=OFFSET('Game Board'!H8:H55,0,PP1))*1)+SUMPRODUCT((OFFSET('Game Board'!I8:I55,0,PP1)=QH28)*(OFFSET('Game Board'!F8:F55,0,PP1)=QH29)*(OFFSET('Game Board'!G8:G55,0,PP1)=OFFSET('Game Board'!H8:H55,0,PP1))*1)+SUMPRODUCT((OFFSET('Game Board'!F8:F55,0,PP1)=QH28)*(OFFSET('Game Board'!I8:I55,0,PP1)=QH30)*(OFFSET('Game Board'!G8:G55,0,PP1)=OFFSET('Game Board'!H8:H55,0,PP1))*1)+SUMPRODUCT((OFFSET('Game Board'!I8:I55,0,PP1)=QH28)*(OFFSET('Game Board'!F8:F55,0,PP1)=QH30)*(OFFSET('Game Board'!G8:G55,0,PP1)=OFFSET('Game Board'!H8:H55,0,PP1))*1)+SUMPRODUCT((OFFSET('Game Board'!F8:F55,0,PP1)=QH28)*(OFFSET('Game Board'!I8:I55,0,PP1)=QH31)*(OFFSET('Game Board'!G8:G55,0,PP1)=OFFSET('Game Board'!H8:H55,0,PP1))*1)+SUMPRODUCT((OFFSET('Game Board'!I8:I55,0,PP1)=QH28)*(OFFSET('Game Board'!F8:F55,0,PP1)=QH31)*(OFFSET('Game Board'!G8:G55,0,PP1)=OFFSET('Game Board'!H8:H55,0,PP1))*1)</f>
        <v>3</v>
      </c>
      <c r="QM28" s="315">
        <f ca="1">SUMPRODUCT((OFFSET('Game Board'!F8:F55,0,PP1)=QH28)*(OFFSET('Game Board'!I8:I55,0,PP1)=QH29)*(OFFSET('Game Board'!G8:G55,0,PP1)&lt;OFFSET('Game Board'!H8:H55,0,PP1))*1)+SUMPRODUCT((OFFSET('Game Board'!I8:I55,0,PP1)=QH28)*(OFFSET('Game Board'!F8:F55,0,PP1)=QH29)*(OFFSET('Game Board'!H8:H55,0,PP1)&lt;OFFSET('Game Board'!G8:G55,0,PP1))*1)+SUMPRODUCT((OFFSET('Game Board'!F8:F55,0,PP1)=QH28)*(OFFSET('Game Board'!I8:I55,0,PP1)=QH30)*(OFFSET('Game Board'!G8:G55,0,PP1)&lt;OFFSET('Game Board'!H8:H55,0,PP1))*1)+SUMPRODUCT((OFFSET('Game Board'!I8:I55,0,PP1)=QH28)*(OFFSET('Game Board'!F8:F55,0,PP1)=QH30)*(OFFSET('Game Board'!H8:H55,0,PP1)&lt;OFFSET('Game Board'!G8:G55,0,PP1))*1)+SUMPRODUCT((OFFSET('Game Board'!F8:F55,0,PP1)=QH28)*(OFFSET('Game Board'!I8:I55,0,PP1)=QH31)*(OFFSET('Game Board'!G8:G55,0,PP1)&lt;OFFSET('Game Board'!H8:H55,0,PP1))*1)+SUMPRODUCT((OFFSET('Game Board'!I8:I55,0,PP1)=QH28)*(OFFSET('Game Board'!F8:F55,0,PP1)=QH31)*(OFFSET('Game Board'!H8:H55,0,PP1)&lt;OFFSET('Game Board'!G8:G55,0,PP1))*1)</f>
        <v>0</v>
      </c>
      <c r="QN28" s="315">
        <f ca="1">SUMIFS(OFFSET('Game Board'!G8:G55,0,PP1),OFFSET('Game Board'!F8:F55,0,PP1),QH28,OFFSET('Game Board'!I8:I55,0,PP1),QH29)+SUMIFS(OFFSET('Game Board'!G8:G55,0,PP1),OFFSET('Game Board'!F8:F55,0,PP1),QH28,OFFSET('Game Board'!I8:I55,0,PP1),QH30)+SUMIFS(OFFSET('Game Board'!G8:G55,0,PP1),OFFSET('Game Board'!F8:F55,0,PP1),QH28,OFFSET('Game Board'!I8:I55,0,PP1),QH31)+SUMIFS(OFFSET('Game Board'!H8:H55,0,PP1),OFFSET('Game Board'!I8:I55,0,PP1),QH28,OFFSET('Game Board'!F8:F55,0,PP1),QH29)+SUMIFS(OFFSET('Game Board'!H8:H55,0,PP1),OFFSET('Game Board'!I8:I55,0,PP1),QH28,OFFSET('Game Board'!F8:F55,0,PP1),QH30)+SUMIFS(OFFSET('Game Board'!H8:H55,0,PP1),OFFSET('Game Board'!I8:I55,0,PP1),QH28,OFFSET('Game Board'!F8:F55,0,PP1),QH31)</f>
        <v>0</v>
      </c>
      <c r="QO28" s="315">
        <f ca="1">SUMIFS(OFFSET('Game Board'!H8:H55,0,PP1),OFFSET('Game Board'!F8:F55,0,PP1),QH28,OFFSET('Game Board'!I8:I55,0,PP1),QH29)+SUMIFS(OFFSET('Game Board'!H8:H55,0,PP1),OFFSET('Game Board'!F8:F55,0,PP1),QH28,OFFSET('Game Board'!I8:I55,0,PP1),QH30)+SUMIFS(OFFSET('Game Board'!H8:H55,0,PP1),OFFSET('Game Board'!F8:F55,0,PP1),QH28,OFFSET('Game Board'!I8:I55,0,PP1),QH31)+SUMIFS(OFFSET('Game Board'!G8:G55,0,PP1),OFFSET('Game Board'!I8:I55,0,PP1),QH28,OFFSET('Game Board'!F8:F55,0,PP1),QH29)+SUMIFS(OFFSET('Game Board'!G8:G55,0,PP1),OFFSET('Game Board'!I8:I55,0,PP1),QH28,OFFSET('Game Board'!F8:F55,0,PP1),QH30)+SUMIFS(OFFSET('Game Board'!G8:G55,0,PP1),OFFSET('Game Board'!I8:I55,0,PP1),QH28,OFFSET('Game Board'!F8:F55,0,PP1),QH31)</f>
        <v>0</v>
      </c>
      <c r="QP28" s="315">
        <f t="shared" ca="1" si="107"/>
        <v>0</v>
      </c>
      <c r="QQ28" s="315">
        <f t="shared" ca="1" si="108"/>
        <v>3</v>
      </c>
      <c r="QR28" s="315">
        <f t="shared" ref="QR28" ca="1" si="4090">IF(QH28&lt;&gt;"",SUMPRODUCT((QG28:QG31=QG28)*(QQ28:QQ31&gt;QQ28)*1),0)</f>
        <v>0</v>
      </c>
      <c r="QS28" s="315">
        <f t="shared" ref="QS28" ca="1" si="4091">IF(QH28&lt;&gt;"",SUMPRODUCT((QR28:QR31=QR28)*(QP28:QP31&gt;QP28)*1),0)</f>
        <v>0</v>
      </c>
      <c r="QT28" s="315">
        <f t="shared" ca="1" si="111"/>
        <v>0</v>
      </c>
      <c r="QU28" s="315">
        <f t="shared" ref="QU28" ca="1" si="4092">IF(QH28&lt;&gt;"",SUMPRODUCT((QT28:QT31=QT28)*(QR28:QR31=QR28)*(QN28:QN31&gt;QN28)*1),0)</f>
        <v>0</v>
      </c>
      <c r="QV28" s="315">
        <f t="shared" ca="1" si="113"/>
        <v>1</v>
      </c>
      <c r="QW28" s="315">
        <v>0</v>
      </c>
      <c r="QX28" s="315">
        <v>0</v>
      </c>
      <c r="QY28" s="315">
        <v>0</v>
      </c>
      <c r="QZ28" s="315">
        <v>0</v>
      </c>
      <c r="RA28" s="315">
        <v>0</v>
      </c>
      <c r="RB28" s="315">
        <f t="shared" si="316"/>
        <v>0</v>
      </c>
      <c r="RC28" s="315">
        <f t="shared" si="317"/>
        <v>0</v>
      </c>
      <c r="RD28" s="315">
        <v>0</v>
      </c>
      <c r="RE28" s="315">
        <v>0</v>
      </c>
      <c r="RF28" s="315">
        <f t="shared" si="320"/>
        <v>0</v>
      </c>
      <c r="RG28" s="315">
        <v>0</v>
      </c>
      <c r="RH28" s="315">
        <f t="shared" ca="1" si="114"/>
        <v>1</v>
      </c>
      <c r="RI28" s="315">
        <v>0</v>
      </c>
      <c r="RJ28" s="315">
        <v>0</v>
      </c>
      <c r="RK28" s="315">
        <v>0</v>
      </c>
      <c r="RL28" s="315">
        <v>0</v>
      </c>
      <c r="RM28" s="315">
        <v>0</v>
      </c>
      <c r="RN28" s="315">
        <v>0</v>
      </c>
      <c r="RO28" s="315">
        <v>0</v>
      </c>
      <c r="RP28" s="315">
        <v>0</v>
      </c>
      <c r="RQ28" s="315">
        <v>0</v>
      </c>
      <c r="RR28" s="315">
        <v>0</v>
      </c>
      <c r="RS28" s="315">
        <v>0</v>
      </c>
      <c r="RT28" s="315">
        <f t="shared" ca="1" si="115"/>
        <v>1</v>
      </c>
      <c r="RU28" s="315">
        <f t="shared" ref="RU28" ca="1" si="4093">SUMPRODUCT((RT28:RT31=RT28)*(PW28:PW31&gt;PW28)*1)</f>
        <v>0</v>
      </c>
      <c r="RV28" s="315">
        <f t="shared" ca="1" si="117"/>
        <v>1</v>
      </c>
      <c r="RW28" s="315" t="str">
        <f t="shared" si="323"/>
        <v>Sweden</v>
      </c>
      <c r="RX28" s="315">
        <f t="shared" ca="1" si="118"/>
        <v>0</v>
      </c>
      <c r="RY28" s="315">
        <f ca="1">SUMPRODUCT((OFFSET('Game Board'!G8:G55,0,RY1)&lt;&gt;"")*(OFFSET('Game Board'!F8:F55,0,RY1)=C28)*(OFFSET('Game Board'!G8:G55,0,RY1)&gt;OFFSET('Game Board'!H8:H55,0,RY1))*1)+SUMPRODUCT((OFFSET('Game Board'!G8:G55,0,RY1)&lt;&gt;"")*(OFFSET('Game Board'!I8:I55,0,RY1)=C28)*(OFFSET('Game Board'!H8:H55,0,RY1)&gt;OFFSET('Game Board'!G8:G55,0,RY1))*1)</f>
        <v>0</v>
      </c>
      <c r="RZ28" s="315">
        <f ca="1">SUMPRODUCT((OFFSET('Game Board'!G8:G55,0,RY1)&lt;&gt;"")*(OFFSET('Game Board'!F8:F55,0,RY1)=C28)*(OFFSET('Game Board'!G8:G55,0,RY1)=OFFSET('Game Board'!H8:H55,0,RY1))*1)+SUMPRODUCT((OFFSET('Game Board'!G8:G55,0,RY1)&lt;&gt;"")*(OFFSET('Game Board'!I8:I55,0,RY1)=C28)*(OFFSET('Game Board'!G8:G55,0,RY1)=OFFSET('Game Board'!H8:H55,0,RY1))*1)</f>
        <v>0</v>
      </c>
      <c r="SA28" s="315">
        <f ca="1">SUMPRODUCT((OFFSET('Game Board'!G8:G55,0,RY1)&lt;&gt;"")*(OFFSET('Game Board'!F8:F55,0,RY1)=C28)*(OFFSET('Game Board'!G8:G55,0,RY1)&lt;OFFSET('Game Board'!H8:H55,0,RY1))*1)+SUMPRODUCT((OFFSET('Game Board'!G8:G55,0,RY1)&lt;&gt;"")*(OFFSET('Game Board'!I8:I55,0,RY1)=C28)*(OFFSET('Game Board'!H8:H55,0,RY1)&lt;OFFSET('Game Board'!G8:G55,0,RY1))*1)</f>
        <v>0</v>
      </c>
      <c r="SB28" s="315">
        <f ca="1">SUMIF(OFFSET('Game Board'!F8:F55,0,RY1),C28,OFFSET('Game Board'!G8:G55,0,RY1))+SUMIF(OFFSET('Game Board'!I8:I55,0,RY1),C28,OFFSET('Game Board'!H8:H55,0,RY1))</f>
        <v>0</v>
      </c>
      <c r="SC28" s="315">
        <f ca="1">SUMIF(OFFSET('Game Board'!F8:F55,0,RY1),C28,OFFSET('Game Board'!H8:H55,0,RY1))+SUMIF(OFFSET('Game Board'!I8:I55,0,RY1),C28,OFFSET('Game Board'!G8:G55,0,RY1))</f>
        <v>0</v>
      </c>
      <c r="SD28" s="315">
        <f t="shared" ca="1" si="119"/>
        <v>0</v>
      </c>
      <c r="SE28" s="315">
        <f t="shared" ca="1" si="120"/>
        <v>0</v>
      </c>
      <c r="SF28" s="315">
        <f ca="1">INDEX(L4:L35,MATCH(SO28,C4:C35,0),0)</f>
        <v>2064</v>
      </c>
      <c r="SG28" s="319">
        <f>'Tournament Setup'!F30</f>
        <v>0</v>
      </c>
      <c r="SH28" s="315">
        <f t="shared" ref="SH28" ca="1" si="4094">RANK(SE28,SE28:SE31)</f>
        <v>1</v>
      </c>
      <c r="SI28" s="315">
        <f t="shared" ref="SI28" ca="1" si="4095">SUMPRODUCT((SH28:SH31=SH28)*(SD28:SD31&gt;SD28)*1)</f>
        <v>0</v>
      </c>
      <c r="SJ28" s="315">
        <f t="shared" ca="1" si="123"/>
        <v>1</v>
      </c>
      <c r="SK28" s="315">
        <f t="shared" ref="SK28" ca="1" si="4096">SUMPRODUCT((SH28:SH31=SH28)*(SD28:SD31=SD28)*(SB28:SB31&gt;SB28)*1)</f>
        <v>0</v>
      </c>
      <c r="SL28" s="315">
        <f t="shared" ca="1" si="125"/>
        <v>1</v>
      </c>
      <c r="SM28" s="315">
        <f t="shared" ref="SM28" ca="1" si="4097">RANK(SL28,SL28:SL31,1)+COUNTIF(SL28:SL28,SL28)-1</f>
        <v>1</v>
      </c>
      <c r="SN28" s="315">
        <v>1</v>
      </c>
      <c r="SO28" s="315" t="str">
        <f t="shared" ref="SO28" ca="1" si="4098">INDEX(RW28:RW31,MATCH(SN28,SM28:SM31,0),0)</f>
        <v>Sweden</v>
      </c>
      <c r="SP28" s="315">
        <f t="shared" ref="SP28" ca="1" si="4099">INDEX(SL28:SL31,MATCH(SO28,RW28:RW31,0),0)</f>
        <v>1</v>
      </c>
      <c r="SQ28" s="315" t="str">
        <f t="shared" ref="SQ28" ca="1" si="4100">IF(SP29=1,SO28,"")</f>
        <v>Sweden</v>
      </c>
      <c r="ST28" s="315">
        <f ca="1">SUMPRODUCT((OFFSET('Game Board'!F8:F55,0,RY1)=SQ28)*(OFFSET('Game Board'!I8:I55,0,RY1)=SQ29)*(OFFSET('Game Board'!G8:G55,0,RY1)&gt;OFFSET('Game Board'!H8:H55,0,RY1))*1)+SUMPRODUCT((OFFSET('Game Board'!I8:I55,0,RY1)=SQ28)*(OFFSET('Game Board'!F8:F55,0,RY1)=SQ29)*(OFFSET('Game Board'!H8:H55,0,RY1)&gt;OFFSET('Game Board'!G8:G55,0,RY1))*1)+SUMPRODUCT((OFFSET('Game Board'!F8:F55,0,RY1)=SQ28)*(OFFSET('Game Board'!I8:I55,0,RY1)=SQ30)*(OFFSET('Game Board'!G8:G55,0,RY1)&gt;OFFSET('Game Board'!H8:H55,0,RY1))*1)+SUMPRODUCT((OFFSET('Game Board'!I8:I55,0,RY1)=SQ28)*(OFFSET('Game Board'!F8:F55,0,RY1)=SQ30)*(OFFSET('Game Board'!H8:H55,0,RY1)&gt;OFFSET('Game Board'!G8:G55,0,RY1))*1)+SUMPRODUCT((OFFSET('Game Board'!F8:F55,0,RY1)=SQ28)*(OFFSET('Game Board'!I8:I55,0,RY1)=SQ31)*(OFFSET('Game Board'!G8:G55,0,RY1)&gt;OFFSET('Game Board'!H8:H55,0,RY1))*1)+SUMPRODUCT((OFFSET('Game Board'!I8:I55,0,RY1)=SQ28)*(OFFSET('Game Board'!F8:F55,0,RY1)=SQ31)*(OFFSET('Game Board'!H8:H55,0,RY1)&gt;OFFSET('Game Board'!G8:G55,0,RY1))*1)</f>
        <v>0</v>
      </c>
      <c r="SU28" s="315">
        <f ca="1">SUMPRODUCT((OFFSET('Game Board'!F8:F55,0,RY1)=SQ28)*(OFFSET('Game Board'!I8:I55,0,RY1)=SQ29)*(OFFSET('Game Board'!G8:G55,0,RY1)=OFFSET('Game Board'!H8:H55,0,RY1))*1)+SUMPRODUCT((OFFSET('Game Board'!I8:I55,0,RY1)=SQ28)*(OFFSET('Game Board'!F8:F55,0,RY1)=SQ29)*(OFFSET('Game Board'!G8:G55,0,RY1)=OFFSET('Game Board'!H8:H55,0,RY1))*1)+SUMPRODUCT((OFFSET('Game Board'!F8:F55,0,RY1)=SQ28)*(OFFSET('Game Board'!I8:I55,0,RY1)=SQ30)*(OFFSET('Game Board'!G8:G55,0,RY1)=OFFSET('Game Board'!H8:H55,0,RY1))*1)+SUMPRODUCT((OFFSET('Game Board'!I8:I55,0,RY1)=SQ28)*(OFFSET('Game Board'!F8:F55,0,RY1)=SQ30)*(OFFSET('Game Board'!G8:G55,0,RY1)=OFFSET('Game Board'!H8:H55,0,RY1))*1)+SUMPRODUCT((OFFSET('Game Board'!F8:F55,0,RY1)=SQ28)*(OFFSET('Game Board'!I8:I55,0,RY1)=SQ31)*(OFFSET('Game Board'!G8:G55,0,RY1)=OFFSET('Game Board'!H8:H55,0,RY1))*1)+SUMPRODUCT((OFFSET('Game Board'!I8:I55,0,RY1)=SQ28)*(OFFSET('Game Board'!F8:F55,0,RY1)=SQ31)*(OFFSET('Game Board'!G8:G55,0,RY1)=OFFSET('Game Board'!H8:H55,0,RY1))*1)</f>
        <v>3</v>
      </c>
      <c r="SV28" s="315">
        <f ca="1">SUMPRODUCT((OFFSET('Game Board'!F8:F55,0,RY1)=SQ28)*(OFFSET('Game Board'!I8:I55,0,RY1)=SQ29)*(OFFSET('Game Board'!G8:G55,0,RY1)&lt;OFFSET('Game Board'!H8:H55,0,RY1))*1)+SUMPRODUCT((OFFSET('Game Board'!I8:I55,0,RY1)=SQ28)*(OFFSET('Game Board'!F8:F55,0,RY1)=SQ29)*(OFFSET('Game Board'!H8:H55,0,RY1)&lt;OFFSET('Game Board'!G8:G55,0,RY1))*1)+SUMPRODUCT((OFFSET('Game Board'!F8:F55,0,RY1)=SQ28)*(OFFSET('Game Board'!I8:I55,0,RY1)=SQ30)*(OFFSET('Game Board'!G8:G55,0,RY1)&lt;OFFSET('Game Board'!H8:H55,0,RY1))*1)+SUMPRODUCT((OFFSET('Game Board'!I8:I55,0,RY1)=SQ28)*(OFFSET('Game Board'!F8:F55,0,RY1)=SQ30)*(OFFSET('Game Board'!H8:H55,0,RY1)&lt;OFFSET('Game Board'!G8:G55,0,RY1))*1)+SUMPRODUCT((OFFSET('Game Board'!F8:F55,0,RY1)=SQ28)*(OFFSET('Game Board'!I8:I55,0,RY1)=SQ31)*(OFFSET('Game Board'!G8:G55,0,RY1)&lt;OFFSET('Game Board'!H8:H55,0,RY1))*1)+SUMPRODUCT((OFFSET('Game Board'!I8:I55,0,RY1)=SQ28)*(OFFSET('Game Board'!F8:F55,0,RY1)=SQ31)*(OFFSET('Game Board'!H8:H55,0,RY1)&lt;OFFSET('Game Board'!G8:G55,0,RY1))*1)</f>
        <v>0</v>
      </c>
      <c r="SW28" s="315">
        <f ca="1">SUMIFS(OFFSET('Game Board'!G8:G55,0,RY1),OFFSET('Game Board'!F8:F55,0,RY1),SQ28,OFFSET('Game Board'!I8:I55,0,RY1),SQ29)+SUMIFS(OFFSET('Game Board'!G8:G55,0,RY1),OFFSET('Game Board'!F8:F55,0,RY1),SQ28,OFFSET('Game Board'!I8:I55,0,RY1),SQ30)+SUMIFS(OFFSET('Game Board'!G8:G55,0,RY1),OFFSET('Game Board'!F8:F55,0,RY1),SQ28,OFFSET('Game Board'!I8:I55,0,RY1),SQ31)+SUMIFS(OFFSET('Game Board'!H8:H55,0,RY1),OFFSET('Game Board'!I8:I55,0,RY1),SQ28,OFFSET('Game Board'!F8:F55,0,RY1),SQ29)+SUMIFS(OFFSET('Game Board'!H8:H55,0,RY1),OFFSET('Game Board'!I8:I55,0,RY1),SQ28,OFFSET('Game Board'!F8:F55,0,RY1),SQ30)+SUMIFS(OFFSET('Game Board'!H8:H55,0,RY1),OFFSET('Game Board'!I8:I55,0,RY1),SQ28,OFFSET('Game Board'!F8:F55,0,RY1),SQ31)</f>
        <v>0</v>
      </c>
      <c r="SX28" s="315">
        <f ca="1">SUMIFS(OFFSET('Game Board'!H8:H55,0,RY1),OFFSET('Game Board'!F8:F55,0,RY1),SQ28,OFFSET('Game Board'!I8:I55,0,RY1),SQ29)+SUMIFS(OFFSET('Game Board'!H8:H55,0,RY1),OFFSET('Game Board'!F8:F55,0,RY1),SQ28,OFFSET('Game Board'!I8:I55,0,RY1),SQ30)+SUMIFS(OFFSET('Game Board'!H8:H55,0,RY1),OFFSET('Game Board'!F8:F55,0,RY1),SQ28,OFFSET('Game Board'!I8:I55,0,RY1),SQ31)+SUMIFS(OFFSET('Game Board'!G8:G55,0,RY1),OFFSET('Game Board'!I8:I55,0,RY1),SQ28,OFFSET('Game Board'!F8:F55,0,RY1),SQ29)+SUMIFS(OFFSET('Game Board'!G8:G55,0,RY1),OFFSET('Game Board'!I8:I55,0,RY1),SQ28,OFFSET('Game Board'!F8:F55,0,RY1),SQ30)+SUMIFS(OFFSET('Game Board'!G8:G55,0,RY1),OFFSET('Game Board'!I8:I55,0,RY1),SQ28,OFFSET('Game Board'!F8:F55,0,RY1),SQ31)</f>
        <v>0</v>
      </c>
      <c r="SY28" s="315">
        <f t="shared" ca="1" si="130"/>
        <v>0</v>
      </c>
      <c r="SZ28" s="315">
        <f t="shared" ca="1" si="131"/>
        <v>3</v>
      </c>
      <c r="TA28" s="315">
        <f t="shared" ref="TA28" ca="1" si="4101">IF(SQ28&lt;&gt;"",SUMPRODUCT((SP28:SP31=SP28)*(SZ28:SZ31&gt;SZ28)*1),0)</f>
        <v>0</v>
      </c>
      <c r="TB28" s="315">
        <f t="shared" ref="TB28" ca="1" si="4102">IF(SQ28&lt;&gt;"",SUMPRODUCT((TA28:TA31=TA28)*(SY28:SY31&gt;SY28)*1),0)</f>
        <v>0</v>
      </c>
      <c r="TC28" s="315">
        <f t="shared" ca="1" si="134"/>
        <v>0</v>
      </c>
      <c r="TD28" s="315">
        <f t="shared" ref="TD28" ca="1" si="4103">IF(SQ28&lt;&gt;"",SUMPRODUCT((TC28:TC31=TC28)*(TA28:TA31=TA28)*(SW28:SW31&gt;SW28)*1),0)</f>
        <v>0</v>
      </c>
      <c r="TE28" s="315">
        <f t="shared" ca="1" si="136"/>
        <v>1</v>
      </c>
      <c r="TF28" s="315">
        <v>0</v>
      </c>
      <c r="TG28" s="315">
        <v>0</v>
      </c>
      <c r="TH28" s="315">
        <v>0</v>
      </c>
      <c r="TI28" s="315">
        <v>0</v>
      </c>
      <c r="TJ28" s="315">
        <v>0</v>
      </c>
      <c r="TK28" s="315">
        <f t="shared" si="335"/>
        <v>0</v>
      </c>
      <c r="TL28" s="315">
        <f t="shared" si="336"/>
        <v>0</v>
      </c>
      <c r="TM28" s="315">
        <v>0</v>
      </c>
      <c r="TN28" s="315">
        <v>0</v>
      </c>
      <c r="TO28" s="315">
        <f t="shared" si="339"/>
        <v>0</v>
      </c>
      <c r="TP28" s="315">
        <v>0</v>
      </c>
      <c r="TQ28" s="315">
        <f t="shared" ca="1" si="137"/>
        <v>1</v>
      </c>
      <c r="TR28" s="315">
        <v>0</v>
      </c>
      <c r="TS28" s="315">
        <v>0</v>
      </c>
      <c r="TT28" s="315">
        <v>0</v>
      </c>
      <c r="TU28" s="315">
        <v>0</v>
      </c>
      <c r="TV28" s="315">
        <v>0</v>
      </c>
      <c r="TW28" s="315">
        <v>0</v>
      </c>
      <c r="TX28" s="315">
        <v>0</v>
      </c>
      <c r="TY28" s="315">
        <v>0</v>
      </c>
      <c r="TZ28" s="315">
        <v>0</v>
      </c>
      <c r="UA28" s="315">
        <v>0</v>
      </c>
      <c r="UB28" s="315">
        <v>0</v>
      </c>
      <c r="UC28" s="315">
        <f t="shared" ca="1" si="138"/>
        <v>1</v>
      </c>
      <c r="UD28" s="315">
        <f t="shared" ref="UD28" ca="1" si="4104">SUMPRODUCT((UC28:UC31=UC28)*(SF28:SF31&gt;SF28)*1)</f>
        <v>0</v>
      </c>
      <c r="UE28" s="315">
        <f t="shared" ca="1" si="140"/>
        <v>1</v>
      </c>
      <c r="UF28" s="315" t="str">
        <f t="shared" si="342"/>
        <v>Sweden</v>
      </c>
      <c r="UG28" s="315">
        <f t="shared" ca="1" si="141"/>
        <v>0</v>
      </c>
      <c r="UH28" s="315">
        <f ca="1">SUMPRODUCT((OFFSET('Game Board'!G8:G55,0,UH1)&lt;&gt;"")*(OFFSET('Game Board'!F8:F55,0,UH1)=C28)*(OFFSET('Game Board'!G8:G55,0,UH1)&gt;OFFSET('Game Board'!H8:H55,0,UH1))*1)+SUMPRODUCT((OFFSET('Game Board'!G8:G55,0,UH1)&lt;&gt;"")*(OFFSET('Game Board'!I8:I55,0,UH1)=C28)*(OFFSET('Game Board'!H8:H55,0,UH1)&gt;OFFSET('Game Board'!G8:G55,0,UH1))*1)</f>
        <v>0</v>
      </c>
      <c r="UI28" s="315">
        <f ca="1">SUMPRODUCT((OFFSET('Game Board'!G8:G55,0,UH1)&lt;&gt;"")*(OFFSET('Game Board'!F8:F55,0,UH1)=C28)*(OFFSET('Game Board'!G8:G55,0,UH1)=OFFSET('Game Board'!H8:H55,0,UH1))*1)+SUMPRODUCT((OFFSET('Game Board'!G8:G55,0,UH1)&lt;&gt;"")*(OFFSET('Game Board'!I8:I55,0,UH1)=C28)*(OFFSET('Game Board'!G8:G55,0,UH1)=OFFSET('Game Board'!H8:H55,0,UH1))*1)</f>
        <v>0</v>
      </c>
      <c r="UJ28" s="315">
        <f ca="1">SUMPRODUCT((OFFSET('Game Board'!G8:G55,0,UH1)&lt;&gt;"")*(OFFSET('Game Board'!F8:F55,0,UH1)=C28)*(OFFSET('Game Board'!G8:G55,0,UH1)&lt;OFFSET('Game Board'!H8:H55,0,UH1))*1)+SUMPRODUCT((OFFSET('Game Board'!G8:G55,0,UH1)&lt;&gt;"")*(OFFSET('Game Board'!I8:I55,0,UH1)=C28)*(OFFSET('Game Board'!H8:H55,0,UH1)&lt;OFFSET('Game Board'!G8:G55,0,UH1))*1)</f>
        <v>0</v>
      </c>
      <c r="UK28" s="315">
        <f ca="1">SUMIF(OFFSET('Game Board'!F8:F55,0,UH1),C28,OFFSET('Game Board'!G8:G55,0,UH1))+SUMIF(OFFSET('Game Board'!I8:I55,0,UH1),C28,OFFSET('Game Board'!H8:H55,0,UH1))</f>
        <v>0</v>
      </c>
      <c r="UL28" s="315">
        <f ca="1">SUMIF(OFFSET('Game Board'!F8:F55,0,UH1),C28,OFFSET('Game Board'!H8:H55,0,UH1))+SUMIF(OFFSET('Game Board'!I8:I55,0,UH1),C28,OFFSET('Game Board'!G8:G55,0,UH1))</f>
        <v>0</v>
      </c>
      <c r="UM28" s="315">
        <f t="shared" ca="1" si="142"/>
        <v>0</v>
      </c>
      <c r="UN28" s="315">
        <f t="shared" ca="1" si="143"/>
        <v>0</v>
      </c>
      <c r="UO28" s="315">
        <f ca="1">INDEX(L4:L35,MATCH(UX28,C4:C35,0),0)</f>
        <v>2064</v>
      </c>
      <c r="UP28" s="319">
        <f>'Tournament Setup'!F30</f>
        <v>0</v>
      </c>
      <c r="UQ28" s="315">
        <f t="shared" ref="UQ28" ca="1" si="4105">RANK(UN28,UN28:UN31)</f>
        <v>1</v>
      </c>
      <c r="UR28" s="315">
        <f t="shared" ref="UR28" ca="1" si="4106">SUMPRODUCT((UQ28:UQ31=UQ28)*(UM28:UM31&gt;UM28)*1)</f>
        <v>0</v>
      </c>
      <c r="US28" s="315">
        <f t="shared" ca="1" si="146"/>
        <v>1</v>
      </c>
      <c r="UT28" s="315">
        <f t="shared" ref="UT28" ca="1" si="4107">SUMPRODUCT((UQ28:UQ31=UQ28)*(UM28:UM31=UM28)*(UK28:UK31&gt;UK28)*1)</f>
        <v>0</v>
      </c>
      <c r="UU28" s="315">
        <f t="shared" ca="1" si="148"/>
        <v>1</v>
      </c>
      <c r="UV28" s="315">
        <f t="shared" ref="UV28" ca="1" si="4108">RANK(UU28,UU28:UU31,1)+COUNTIF(UU28:UU28,UU28)-1</f>
        <v>1</v>
      </c>
      <c r="UW28" s="315">
        <v>1</v>
      </c>
      <c r="UX28" s="315" t="str">
        <f t="shared" ref="UX28" ca="1" si="4109">INDEX(UF28:UF31,MATCH(UW28,UV28:UV31,0),0)</f>
        <v>Sweden</v>
      </c>
      <c r="UY28" s="315">
        <f t="shared" ref="UY28" ca="1" si="4110">INDEX(UU28:UU31,MATCH(UX28,UF28:UF31,0),0)</f>
        <v>1</v>
      </c>
      <c r="UZ28" s="315" t="str">
        <f t="shared" ref="UZ28" ca="1" si="4111">IF(UY29=1,UX28,"")</f>
        <v>Sweden</v>
      </c>
      <c r="VC28" s="315">
        <f ca="1">SUMPRODUCT((OFFSET('Game Board'!F8:F55,0,UH1)=UZ28)*(OFFSET('Game Board'!I8:I55,0,UH1)=UZ29)*(OFFSET('Game Board'!G8:G55,0,UH1)&gt;OFFSET('Game Board'!H8:H55,0,UH1))*1)+SUMPRODUCT((OFFSET('Game Board'!I8:I55,0,UH1)=UZ28)*(OFFSET('Game Board'!F8:F55,0,UH1)=UZ29)*(OFFSET('Game Board'!H8:H55,0,UH1)&gt;OFFSET('Game Board'!G8:G55,0,UH1))*1)+SUMPRODUCT((OFFSET('Game Board'!F8:F55,0,UH1)=UZ28)*(OFFSET('Game Board'!I8:I55,0,UH1)=UZ30)*(OFFSET('Game Board'!G8:G55,0,UH1)&gt;OFFSET('Game Board'!H8:H55,0,UH1))*1)+SUMPRODUCT((OFFSET('Game Board'!I8:I55,0,UH1)=UZ28)*(OFFSET('Game Board'!F8:F55,0,UH1)=UZ30)*(OFFSET('Game Board'!H8:H55,0,UH1)&gt;OFFSET('Game Board'!G8:G55,0,UH1))*1)+SUMPRODUCT((OFFSET('Game Board'!F8:F55,0,UH1)=UZ28)*(OFFSET('Game Board'!I8:I55,0,UH1)=UZ31)*(OFFSET('Game Board'!G8:G55,0,UH1)&gt;OFFSET('Game Board'!H8:H55,0,UH1))*1)+SUMPRODUCT((OFFSET('Game Board'!I8:I55,0,UH1)=UZ28)*(OFFSET('Game Board'!F8:F55,0,UH1)=UZ31)*(OFFSET('Game Board'!H8:H55,0,UH1)&gt;OFFSET('Game Board'!G8:G55,0,UH1))*1)</f>
        <v>0</v>
      </c>
      <c r="VD28" s="315">
        <f ca="1">SUMPRODUCT((OFFSET('Game Board'!F8:F55,0,UH1)=UZ28)*(OFFSET('Game Board'!I8:I55,0,UH1)=UZ29)*(OFFSET('Game Board'!G8:G55,0,UH1)=OFFSET('Game Board'!H8:H55,0,UH1))*1)+SUMPRODUCT((OFFSET('Game Board'!I8:I55,0,UH1)=UZ28)*(OFFSET('Game Board'!F8:F55,0,UH1)=UZ29)*(OFFSET('Game Board'!G8:G55,0,UH1)=OFFSET('Game Board'!H8:H55,0,UH1))*1)+SUMPRODUCT((OFFSET('Game Board'!F8:F55,0,UH1)=UZ28)*(OFFSET('Game Board'!I8:I55,0,UH1)=UZ30)*(OFFSET('Game Board'!G8:G55,0,UH1)=OFFSET('Game Board'!H8:H55,0,UH1))*1)+SUMPRODUCT((OFFSET('Game Board'!I8:I55,0,UH1)=UZ28)*(OFFSET('Game Board'!F8:F55,0,UH1)=UZ30)*(OFFSET('Game Board'!G8:G55,0,UH1)=OFFSET('Game Board'!H8:H55,0,UH1))*1)+SUMPRODUCT((OFFSET('Game Board'!F8:F55,0,UH1)=UZ28)*(OFFSET('Game Board'!I8:I55,0,UH1)=UZ31)*(OFFSET('Game Board'!G8:G55,0,UH1)=OFFSET('Game Board'!H8:H55,0,UH1))*1)+SUMPRODUCT((OFFSET('Game Board'!I8:I55,0,UH1)=UZ28)*(OFFSET('Game Board'!F8:F55,0,UH1)=UZ31)*(OFFSET('Game Board'!G8:G55,0,UH1)=OFFSET('Game Board'!H8:H55,0,UH1))*1)</f>
        <v>3</v>
      </c>
      <c r="VE28" s="315">
        <f ca="1">SUMPRODUCT((OFFSET('Game Board'!F8:F55,0,UH1)=UZ28)*(OFFSET('Game Board'!I8:I55,0,UH1)=UZ29)*(OFFSET('Game Board'!G8:G55,0,UH1)&lt;OFFSET('Game Board'!H8:H55,0,UH1))*1)+SUMPRODUCT((OFFSET('Game Board'!I8:I55,0,UH1)=UZ28)*(OFFSET('Game Board'!F8:F55,0,UH1)=UZ29)*(OFFSET('Game Board'!H8:H55,0,UH1)&lt;OFFSET('Game Board'!G8:G55,0,UH1))*1)+SUMPRODUCT((OFFSET('Game Board'!F8:F55,0,UH1)=UZ28)*(OFFSET('Game Board'!I8:I55,0,UH1)=UZ30)*(OFFSET('Game Board'!G8:G55,0,UH1)&lt;OFFSET('Game Board'!H8:H55,0,UH1))*1)+SUMPRODUCT((OFFSET('Game Board'!I8:I55,0,UH1)=UZ28)*(OFFSET('Game Board'!F8:F55,0,UH1)=UZ30)*(OFFSET('Game Board'!H8:H55,0,UH1)&lt;OFFSET('Game Board'!G8:G55,0,UH1))*1)+SUMPRODUCT((OFFSET('Game Board'!F8:F55,0,UH1)=UZ28)*(OFFSET('Game Board'!I8:I55,0,UH1)=UZ31)*(OFFSET('Game Board'!G8:G55,0,UH1)&lt;OFFSET('Game Board'!H8:H55,0,UH1))*1)+SUMPRODUCT((OFFSET('Game Board'!I8:I55,0,UH1)=UZ28)*(OFFSET('Game Board'!F8:F55,0,UH1)=UZ31)*(OFFSET('Game Board'!H8:H55,0,UH1)&lt;OFFSET('Game Board'!G8:G55,0,UH1))*1)</f>
        <v>0</v>
      </c>
      <c r="VF28" s="315">
        <f ca="1">SUMIFS(OFFSET('Game Board'!G8:G55,0,UH1),OFFSET('Game Board'!F8:F55,0,UH1),UZ28,OFFSET('Game Board'!I8:I55,0,UH1),UZ29)+SUMIFS(OFFSET('Game Board'!G8:G55,0,UH1),OFFSET('Game Board'!F8:F55,0,UH1),UZ28,OFFSET('Game Board'!I8:I55,0,UH1),UZ30)+SUMIFS(OFFSET('Game Board'!G8:G55,0,UH1),OFFSET('Game Board'!F8:F55,0,UH1),UZ28,OFFSET('Game Board'!I8:I55,0,UH1),UZ31)+SUMIFS(OFFSET('Game Board'!H8:H55,0,UH1),OFFSET('Game Board'!I8:I55,0,UH1),UZ28,OFFSET('Game Board'!F8:F55,0,UH1),UZ29)+SUMIFS(OFFSET('Game Board'!H8:H55,0,UH1),OFFSET('Game Board'!I8:I55,0,UH1),UZ28,OFFSET('Game Board'!F8:F55,0,UH1),UZ30)+SUMIFS(OFFSET('Game Board'!H8:H55,0,UH1),OFFSET('Game Board'!I8:I55,0,UH1),UZ28,OFFSET('Game Board'!F8:F55,0,UH1),UZ31)</f>
        <v>0</v>
      </c>
      <c r="VG28" s="315">
        <f ca="1">SUMIFS(OFFSET('Game Board'!H8:H55,0,UH1),OFFSET('Game Board'!F8:F55,0,UH1),UZ28,OFFSET('Game Board'!I8:I55,0,UH1),UZ29)+SUMIFS(OFFSET('Game Board'!H8:H55,0,UH1),OFFSET('Game Board'!F8:F55,0,UH1),UZ28,OFFSET('Game Board'!I8:I55,0,UH1),UZ30)+SUMIFS(OFFSET('Game Board'!H8:H55,0,UH1),OFFSET('Game Board'!F8:F55,0,UH1),UZ28,OFFSET('Game Board'!I8:I55,0,UH1),UZ31)+SUMIFS(OFFSET('Game Board'!G8:G55,0,UH1),OFFSET('Game Board'!I8:I55,0,UH1),UZ28,OFFSET('Game Board'!F8:F55,0,UH1),UZ29)+SUMIFS(OFFSET('Game Board'!G8:G55,0,UH1),OFFSET('Game Board'!I8:I55,0,UH1),UZ28,OFFSET('Game Board'!F8:F55,0,UH1),UZ30)+SUMIFS(OFFSET('Game Board'!G8:G55,0,UH1),OFFSET('Game Board'!I8:I55,0,UH1),UZ28,OFFSET('Game Board'!F8:F55,0,UH1),UZ31)</f>
        <v>0</v>
      </c>
      <c r="VH28" s="315">
        <f t="shared" ca="1" si="153"/>
        <v>0</v>
      </c>
      <c r="VI28" s="315">
        <f t="shared" ca="1" si="154"/>
        <v>3</v>
      </c>
      <c r="VJ28" s="315">
        <f t="shared" ref="VJ28" ca="1" si="4112">IF(UZ28&lt;&gt;"",SUMPRODUCT((UY28:UY31=UY28)*(VI28:VI31&gt;VI28)*1),0)</f>
        <v>0</v>
      </c>
      <c r="VK28" s="315">
        <f t="shared" ref="VK28" ca="1" si="4113">IF(UZ28&lt;&gt;"",SUMPRODUCT((VJ28:VJ31=VJ28)*(VH28:VH31&gt;VH28)*1),0)</f>
        <v>0</v>
      </c>
      <c r="VL28" s="315">
        <f t="shared" ca="1" si="157"/>
        <v>0</v>
      </c>
      <c r="VM28" s="315">
        <f t="shared" ref="VM28" ca="1" si="4114">IF(UZ28&lt;&gt;"",SUMPRODUCT((VL28:VL31=VL28)*(VJ28:VJ31=VJ28)*(VF28:VF31&gt;VF28)*1),0)</f>
        <v>0</v>
      </c>
      <c r="VN28" s="315">
        <f t="shared" ca="1" si="159"/>
        <v>1</v>
      </c>
      <c r="VO28" s="315">
        <v>0</v>
      </c>
      <c r="VP28" s="315">
        <v>0</v>
      </c>
      <c r="VQ28" s="315">
        <v>0</v>
      </c>
      <c r="VR28" s="315">
        <v>0</v>
      </c>
      <c r="VS28" s="315">
        <v>0</v>
      </c>
      <c r="VT28" s="315">
        <f t="shared" si="354"/>
        <v>0</v>
      </c>
      <c r="VU28" s="315">
        <f t="shared" si="355"/>
        <v>0</v>
      </c>
      <c r="VV28" s="315">
        <v>0</v>
      </c>
      <c r="VW28" s="315">
        <v>0</v>
      </c>
      <c r="VX28" s="315">
        <f t="shared" si="358"/>
        <v>0</v>
      </c>
      <c r="VY28" s="315">
        <v>0</v>
      </c>
      <c r="VZ28" s="315">
        <f t="shared" ca="1" si="160"/>
        <v>1</v>
      </c>
      <c r="WA28" s="315">
        <v>0</v>
      </c>
      <c r="WB28" s="315">
        <v>0</v>
      </c>
      <c r="WC28" s="315">
        <v>0</v>
      </c>
      <c r="WD28" s="315">
        <v>0</v>
      </c>
      <c r="WE28" s="315">
        <v>0</v>
      </c>
      <c r="WF28" s="315">
        <v>0</v>
      </c>
      <c r="WG28" s="315">
        <v>0</v>
      </c>
      <c r="WH28" s="315">
        <v>0</v>
      </c>
      <c r="WI28" s="315">
        <v>0</v>
      </c>
      <c r="WJ28" s="315">
        <v>0</v>
      </c>
      <c r="WK28" s="315">
        <v>0</v>
      </c>
      <c r="WL28" s="315">
        <f t="shared" ca="1" si="161"/>
        <v>1</v>
      </c>
      <c r="WM28" s="315">
        <f t="shared" ref="WM28" ca="1" si="4115">SUMPRODUCT((WL28:WL31=WL28)*(UO28:UO31&gt;UO28)*1)</f>
        <v>0</v>
      </c>
      <c r="WN28" s="315">
        <f t="shared" ca="1" si="163"/>
        <v>1</v>
      </c>
      <c r="WO28" s="315" t="str">
        <f t="shared" si="361"/>
        <v>Sweden</v>
      </c>
      <c r="WP28" s="315">
        <f t="shared" ca="1" si="164"/>
        <v>0</v>
      </c>
      <c r="WQ28" s="315">
        <f ca="1">SUMPRODUCT((OFFSET('Game Board'!G8:G55,0,WQ1)&lt;&gt;"")*(OFFSET('Game Board'!F8:F55,0,WQ1)=C28)*(OFFSET('Game Board'!G8:G55,0,WQ1)&gt;OFFSET('Game Board'!H8:H55,0,WQ1))*1)+SUMPRODUCT((OFFSET('Game Board'!G8:G55,0,WQ1)&lt;&gt;"")*(OFFSET('Game Board'!I8:I55,0,WQ1)=C28)*(OFFSET('Game Board'!H8:H55,0,WQ1)&gt;OFFSET('Game Board'!G8:G55,0,WQ1))*1)</f>
        <v>0</v>
      </c>
      <c r="WR28" s="315">
        <f ca="1">SUMPRODUCT((OFFSET('Game Board'!G8:G55,0,WQ1)&lt;&gt;"")*(OFFSET('Game Board'!F8:F55,0,WQ1)=C28)*(OFFSET('Game Board'!G8:G55,0,WQ1)=OFFSET('Game Board'!H8:H55,0,WQ1))*1)+SUMPRODUCT((OFFSET('Game Board'!G8:G55,0,WQ1)&lt;&gt;"")*(OFFSET('Game Board'!I8:I55,0,WQ1)=C28)*(OFFSET('Game Board'!G8:G55,0,WQ1)=OFFSET('Game Board'!H8:H55,0,WQ1))*1)</f>
        <v>0</v>
      </c>
      <c r="WS28" s="315">
        <f ca="1">SUMPRODUCT((OFFSET('Game Board'!G8:G55,0,WQ1)&lt;&gt;"")*(OFFSET('Game Board'!F8:F55,0,WQ1)=C28)*(OFFSET('Game Board'!G8:G55,0,WQ1)&lt;OFFSET('Game Board'!H8:H55,0,WQ1))*1)+SUMPRODUCT((OFFSET('Game Board'!G8:G55,0,WQ1)&lt;&gt;"")*(OFFSET('Game Board'!I8:I55,0,WQ1)=C28)*(OFFSET('Game Board'!H8:H55,0,WQ1)&lt;OFFSET('Game Board'!G8:G55,0,WQ1))*1)</f>
        <v>0</v>
      </c>
      <c r="WT28" s="315">
        <f ca="1">SUMIF(OFFSET('Game Board'!F8:F55,0,WQ1),C28,OFFSET('Game Board'!G8:G55,0,WQ1))+SUMIF(OFFSET('Game Board'!I8:I55,0,WQ1),C28,OFFSET('Game Board'!H8:H55,0,WQ1))</f>
        <v>0</v>
      </c>
      <c r="WU28" s="315">
        <f ca="1">SUMIF(OFFSET('Game Board'!F8:F55,0,WQ1),C28,OFFSET('Game Board'!H8:H55,0,WQ1))+SUMIF(OFFSET('Game Board'!I8:I55,0,WQ1),C28,OFFSET('Game Board'!G8:G55,0,WQ1))</f>
        <v>0</v>
      </c>
      <c r="WV28" s="315">
        <f t="shared" ca="1" si="165"/>
        <v>0</v>
      </c>
      <c r="WW28" s="315">
        <f t="shared" ca="1" si="166"/>
        <v>0</v>
      </c>
      <c r="WX28" s="315">
        <f ca="1">INDEX(L4:L35,MATCH(XG28,C4:C35,0),0)</f>
        <v>2064</v>
      </c>
      <c r="WY28" s="319">
        <f>'Tournament Setup'!F30</f>
        <v>0</v>
      </c>
      <c r="WZ28" s="315">
        <f t="shared" ref="WZ28" ca="1" si="4116">RANK(WW28,WW28:WW31)</f>
        <v>1</v>
      </c>
      <c r="XA28" s="315">
        <f t="shared" ref="XA28" ca="1" si="4117">SUMPRODUCT((WZ28:WZ31=WZ28)*(WV28:WV31&gt;WV28)*1)</f>
        <v>0</v>
      </c>
      <c r="XB28" s="315">
        <f t="shared" ca="1" si="169"/>
        <v>1</v>
      </c>
      <c r="XC28" s="315">
        <f t="shared" ref="XC28" ca="1" si="4118">SUMPRODUCT((WZ28:WZ31=WZ28)*(WV28:WV31=WV28)*(WT28:WT31&gt;WT28)*1)</f>
        <v>0</v>
      </c>
      <c r="XD28" s="315">
        <f t="shared" ca="1" si="171"/>
        <v>1</v>
      </c>
      <c r="XE28" s="315">
        <f t="shared" ref="XE28" ca="1" si="4119">RANK(XD28,XD28:XD31,1)+COUNTIF(XD28:XD28,XD28)-1</f>
        <v>1</v>
      </c>
      <c r="XF28" s="315">
        <v>1</v>
      </c>
      <c r="XG28" s="315" t="str">
        <f t="shared" ref="XG28" ca="1" si="4120">INDEX(WO28:WO31,MATCH(XF28,XE28:XE31,0),0)</f>
        <v>Sweden</v>
      </c>
      <c r="XH28" s="315">
        <f t="shared" ref="XH28" ca="1" si="4121">INDEX(XD28:XD31,MATCH(XG28,WO28:WO31,0),0)</f>
        <v>1</v>
      </c>
      <c r="XI28" s="315" t="str">
        <f t="shared" ref="XI28" ca="1" si="4122">IF(XH29=1,XG28,"")</f>
        <v>Sweden</v>
      </c>
      <c r="XL28" s="315">
        <f ca="1">SUMPRODUCT((OFFSET('Game Board'!F8:F55,0,WQ1)=XI28)*(OFFSET('Game Board'!I8:I55,0,WQ1)=XI29)*(OFFSET('Game Board'!G8:G55,0,WQ1)&gt;OFFSET('Game Board'!H8:H55,0,WQ1))*1)+SUMPRODUCT((OFFSET('Game Board'!I8:I55,0,WQ1)=XI28)*(OFFSET('Game Board'!F8:F55,0,WQ1)=XI29)*(OFFSET('Game Board'!H8:H55,0,WQ1)&gt;OFFSET('Game Board'!G8:G55,0,WQ1))*1)+SUMPRODUCT((OFFSET('Game Board'!F8:F55,0,WQ1)=XI28)*(OFFSET('Game Board'!I8:I55,0,WQ1)=XI30)*(OFFSET('Game Board'!G8:G55,0,WQ1)&gt;OFFSET('Game Board'!H8:H55,0,WQ1))*1)+SUMPRODUCT((OFFSET('Game Board'!I8:I55,0,WQ1)=XI28)*(OFFSET('Game Board'!F8:F55,0,WQ1)=XI30)*(OFFSET('Game Board'!H8:H55,0,WQ1)&gt;OFFSET('Game Board'!G8:G55,0,WQ1))*1)+SUMPRODUCT((OFFSET('Game Board'!F8:F55,0,WQ1)=XI28)*(OFFSET('Game Board'!I8:I55,0,WQ1)=XI31)*(OFFSET('Game Board'!G8:G55,0,WQ1)&gt;OFFSET('Game Board'!H8:H55,0,WQ1))*1)+SUMPRODUCT((OFFSET('Game Board'!I8:I55,0,WQ1)=XI28)*(OFFSET('Game Board'!F8:F55,0,WQ1)=XI31)*(OFFSET('Game Board'!H8:H55,0,WQ1)&gt;OFFSET('Game Board'!G8:G55,0,WQ1))*1)</f>
        <v>0</v>
      </c>
      <c r="XM28" s="315">
        <f ca="1">SUMPRODUCT((OFFSET('Game Board'!F8:F55,0,WQ1)=XI28)*(OFFSET('Game Board'!I8:I55,0,WQ1)=XI29)*(OFFSET('Game Board'!G8:G55,0,WQ1)=OFFSET('Game Board'!H8:H55,0,WQ1))*1)+SUMPRODUCT((OFFSET('Game Board'!I8:I55,0,WQ1)=XI28)*(OFFSET('Game Board'!F8:F55,0,WQ1)=XI29)*(OFFSET('Game Board'!G8:G55,0,WQ1)=OFFSET('Game Board'!H8:H55,0,WQ1))*1)+SUMPRODUCT((OFFSET('Game Board'!F8:F55,0,WQ1)=XI28)*(OFFSET('Game Board'!I8:I55,0,WQ1)=XI30)*(OFFSET('Game Board'!G8:G55,0,WQ1)=OFFSET('Game Board'!H8:H55,0,WQ1))*1)+SUMPRODUCT((OFFSET('Game Board'!I8:I55,0,WQ1)=XI28)*(OFFSET('Game Board'!F8:F55,0,WQ1)=XI30)*(OFFSET('Game Board'!G8:G55,0,WQ1)=OFFSET('Game Board'!H8:H55,0,WQ1))*1)+SUMPRODUCT((OFFSET('Game Board'!F8:F55,0,WQ1)=XI28)*(OFFSET('Game Board'!I8:I55,0,WQ1)=XI31)*(OFFSET('Game Board'!G8:G55,0,WQ1)=OFFSET('Game Board'!H8:H55,0,WQ1))*1)+SUMPRODUCT((OFFSET('Game Board'!I8:I55,0,WQ1)=XI28)*(OFFSET('Game Board'!F8:F55,0,WQ1)=XI31)*(OFFSET('Game Board'!G8:G55,0,WQ1)=OFFSET('Game Board'!H8:H55,0,WQ1))*1)</f>
        <v>3</v>
      </c>
      <c r="XN28" s="315">
        <f ca="1">SUMPRODUCT((OFFSET('Game Board'!F8:F55,0,WQ1)=XI28)*(OFFSET('Game Board'!I8:I55,0,WQ1)=XI29)*(OFFSET('Game Board'!G8:G55,0,WQ1)&lt;OFFSET('Game Board'!H8:H55,0,WQ1))*1)+SUMPRODUCT((OFFSET('Game Board'!I8:I55,0,WQ1)=XI28)*(OFFSET('Game Board'!F8:F55,0,WQ1)=XI29)*(OFFSET('Game Board'!H8:H55,0,WQ1)&lt;OFFSET('Game Board'!G8:G55,0,WQ1))*1)+SUMPRODUCT((OFFSET('Game Board'!F8:F55,0,WQ1)=XI28)*(OFFSET('Game Board'!I8:I55,0,WQ1)=XI30)*(OFFSET('Game Board'!G8:G55,0,WQ1)&lt;OFFSET('Game Board'!H8:H55,0,WQ1))*1)+SUMPRODUCT((OFFSET('Game Board'!I8:I55,0,WQ1)=XI28)*(OFFSET('Game Board'!F8:F55,0,WQ1)=XI30)*(OFFSET('Game Board'!H8:H55,0,WQ1)&lt;OFFSET('Game Board'!G8:G55,0,WQ1))*1)+SUMPRODUCT((OFFSET('Game Board'!F8:F55,0,WQ1)=XI28)*(OFFSET('Game Board'!I8:I55,0,WQ1)=XI31)*(OFFSET('Game Board'!G8:G55,0,WQ1)&lt;OFFSET('Game Board'!H8:H55,0,WQ1))*1)+SUMPRODUCT((OFFSET('Game Board'!I8:I55,0,WQ1)=XI28)*(OFFSET('Game Board'!F8:F55,0,WQ1)=XI31)*(OFFSET('Game Board'!H8:H55,0,WQ1)&lt;OFFSET('Game Board'!G8:G55,0,WQ1))*1)</f>
        <v>0</v>
      </c>
      <c r="XO28" s="315">
        <f ca="1">SUMIFS(OFFSET('Game Board'!G8:G55,0,WQ1),OFFSET('Game Board'!F8:F55,0,WQ1),XI28,OFFSET('Game Board'!I8:I55,0,WQ1),XI29)+SUMIFS(OFFSET('Game Board'!G8:G55,0,WQ1),OFFSET('Game Board'!F8:F55,0,WQ1),XI28,OFFSET('Game Board'!I8:I55,0,WQ1),XI30)+SUMIFS(OFFSET('Game Board'!G8:G55,0,WQ1),OFFSET('Game Board'!F8:F55,0,WQ1),XI28,OFFSET('Game Board'!I8:I55,0,WQ1),XI31)+SUMIFS(OFFSET('Game Board'!H8:H55,0,WQ1),OFFSET('Game Board'!I8:I55,0,WQ1),XI28,OFFSET('Game Board'!F8:F55,0,WQ1),XI29)+SUMIFS(OFFSET('Game Board'!H8:H55,0,WQ1),OFFSET('Game Board'!I8:I55,0,WQ1),XI28,OFFSET('Game Board'!F8:F55,0,WQ1),XI30)+SUMIFS(OFFSET('Game Board'!H8:H55,0,WQ1),OFFSET('Game Board'!I8:I55,0,WQ1),XI28,OFFSET('Game Board'!F8:F55,0,WQ1),XI31)</f>
        <v>0</v>
      </c>
      <c r="XP28" s="315">
        <f ca="1">SUMIFS(OFFSET('Game Board'!H8:H55,0,WQ1),OFFSET('Game Board'!F8:F55,0,WQ1),XI28,OFFSET('Game Board'!I8:I55,0,WQ1),XI29)+SUMIFS(OFFSET('Game Board'!H8:H55,0,WQ1),OFFSET('Game Board'!F8:F55,0,WQ1),XI28,OFFSET('Game Board'!I8:I55,0,WQ1),XI30)+SUMIFS(OFFSET('Game Board'!H8:H55,0,WQ1),OFFSET('Game Board'!F8:F55,0,WQ1),XI28,OFFSET('Game Board'!I8:I55,0,WQ1),XI31)+SUMIFS(OFFSET('Game Board'!G8:G55,0,WQ1),OFFSET('Game Board'!I8:I55,0,WQ1),XI28,OFFSET('Game Board'!F8:F55,0,WQ1),XI29)+SUMIFS(OFFSET('Game Board'!G8:G55,0,WQ1),OFFSET('Game Board'!I8:I55,0,WQ1),XI28,OFFSET('Game Board'!F8:F55,0,WQ1),XI30)+SUMIFS(OFFSET('Game Board'!G8:G55,0,WQ1),OFFSET('Game Board'!I8:I55,0,WQ1),XI28,OFFSET('Game Board'!F8:F55,0,WQ1),XI31)</f>
        <v>0</v>
      </c>
      <c r="XQ28" s="315">
        <f t="shared" ca="1" si="176"/>
        <v>0</v>
      </c>
      <c r="XR28" s="315">
        <f t="shared" ca="1" si="177"/>
        <v>3</v>
      </c>
      <c r="XS28" s="315">
        <f t="shared" ref="XS28" ca="1" si="4123">IF(XI28&lt;&gt;"",SUMPRODUCT((XH28:XH31=XH28)*(XR28:XR31&gt;XR28)*1),0)</f>
        <v>0</v>
      </c>
      <c r="XT28" s="315">
        <f t="shared" ref="XT28" ca="1" si="4124">IF(XI28&lt;&gt;"",SUMPRODUCT((XS28:XS31=XS28)*(XQ28:XQ31&gt;XQ28)*1),0)</f>
        <v>0</v>
      </c>
      <c r="XU28" s="315">
        <f t="shared" ca="1" si="180"/>
        <v>0</v>
      </c>
      <c r="XV28" s="315">
        <f t="shared" ref="XV28" ca="1" si="4125">IF(XI28&lt;&gt;"",SUMPRODUCT((XU28:XU31=XU28)*(XS28:XS31=XS28)*(XO28:XO31&gt;XO28)*1),0)</f>
        <v>0</v>
      </c>
      <c r="XW28" s="315">
        <f t="shared" ca="1" si="182"/>
        <v>1</v>
      </c>
      <c r="XX28" s="315">
        <v>0</v>
      </c>
      <c r="XY28" s="315">
        <v>0</v>
      </c>
      <c r="XZ28" s="315">
        <v>0</v>
      </c>
      <c r="YA28" s="315">
        <v>0</v>
      </c>
      <c r="YB28" s="315">
        <v>0</v>
      </c>
      <c r="YC28" s="315">
        <f t="shared" si="373"/>
        <v>0</v>
      </c>
      <c r="YD28" s="315">
        <f t="shared" si="374"/>
        <v>0</v>
      </c>
      <c r="YE28" s="315">
        <v>0</v>
      </c>
      <c r="YF28" s="315">
        <v>0</v>
      </c>
      <c r="YG28" s="315">
        <f t="shared" si="377"/>
        <v>0</v>
      </c>
      <c r="YH28" s="315">
        <v>0</v>
      </c>
      <c r="YI28" s="315">
        <f t="shared" ca="1" si="183"/>
        <v>1</v>
      </c>
      <c r="YJ28" s="315">
        <v>0</v>
      </c>
      <c r="YK28" s="315">
        <v>0</v>
      </c>
      <c r="YL28" s="315">
        <v>0</v>
      </c>
      <c r="YM28" s="315">
        <v>0</v>
      </c>
      <c r="YN28" s="315">
        <v>0</v>
      </c>
      <c r="YO28" s="315">
        <v>0</v>
      </c>
      <c r="YP28" s="315">
        <v>0</v>
      </c>
      <c r="YQ28" s="315">
        <v>0</v>
      </c>
      <c r="YR28" s="315">
        <v>0</v>
      </c>
      <c r="YS28" s="315">
        <v>0</v>
      </c>
      <c r="YT28" s="315">
        <v>0</v>
      </c>
      <c r="YU28" s="315">
        <f t="shared" ca="1" si="184"/>
        <v>1</v>
      </c>
      <c r="YV28" s="315">
        <f t="shared" ref="YV28" ca="1" si="4126">SUMPRODUCT((YU28:YU31=YU28)*(WX28:WX31&gt;WX28)*1)</f>
        <v>0</v>
      </c>
      <c r="YW28" s="315">
        <f t="shared" ca="1" si="186"/>
        <v>1</v>
      </c>
      <c r="YX28" s="315" t="str">
        <f t="shared" si="380"/>
        <v>Sweden</v>
      </c>
    </row>
    <row r="29" spans="1:674" x14ac:dyDescent="0.35">
      <c r="A29" s="315">
        <f>INDEX(M4:M35,MATCH(U29,C4:C35,0),0)</f>
        <v>1471</v>
      </c>
      <c r="B29" s="315">
        <f t="shared" si="815"/>
        <v>2</v>
      </c>
      <c r="C29" s="315" t="str">
        <f>'Tournament Setup'!D31</f>
        <v>South Africa</v>
      </c>
      <c r="D29" s="315">
        <f t="shared" si="187"/>
        <v>0</v>
      </c>
      <c r="E29" s="315">
        <f>SUMPRODUCT(('Game Board'!G8:G55&lt;&gt;"")*('Game Board'!F8:F55=C29)*('Game Board'!G8:G55&gt;'Game Board'!H8:H55)*1)+SUMPRODUCT(('Game Board'!G8:G55&lt;&gt;"")*('Game Board'!I8:I55=C29)*('Game Board'!H8:H55&gt;'Game Board'!G8:G55)*1)</f>
        <v>0</v>
      </c>
      <c r="F29" s="315">
        <f>SUMPRODUCT(('Game Board'!G8:G55&lt;&gt;"")*('Game Board'!F8:F55=C29)*('Game Board'!G8:G55='Game Board'!H8:H55)*1)+SUMPRODUCT(('Game Board'!G8:G55&lt;&gt;"")*('Game Board'!I8:I55=C29)*('Game Board'!G8:G55='Game Board'!H8:H55)*1)</f>
        <v>0</v>
      </c>
      <c r="G29" s="315">
        <f>SUMPRODUCT(('Game Board'!G8:G55&lt;&gt;"")*('Game Board'!F8:F55=C29)*('Game Board'!G8:G55&lt;'Game Board'!H8:H55)*1)+SUMPRODUCT(('Game Board'!G8:G55&lt;&gt;"")*('Game Board'!I8:I55=C29)*('Game Board'!H8:H55&lt;'Game Board'!G8:G55)*1)</f>
        <v>0</v>
      </c>
      <c r="H29" s="315">
        <f>SUMIF('Game Board'!F8:F55,C29,'Game Board'!G8:G55)+SUMIF('Game Board'!I8:I55,C29,'Game Board'!H8:H55)</f>
        <v>0</v>
      </c>
      <c r="I29" s="315">
        <f>SUMIF('Game Board'!F8:F55,C29,'Game Board'!H8:H55)+SUMIF('Game Board'!I8:I55,C29,'Game Board'!G8:G55)</f>
        <v>0</v>
      </c>
      <c r="J29" s="315">
        <f t="shared" si="188"/>
        <v>0</v>
      </c>
      <c r="K29" s="315">
        <f t="shared" si="189"/>
        <v>0</v>
      </c>
      <c r="L29" s="319">
        <f>'Tournament Setup'!E31</f>
        <v>1471</v>
      </c>
      <c r="M29" s="315">
        <f>IF('Tournament Setup'!F31&lt;&gt;"",-'Tournament Setup'!F31,'Tournament Setup'!E31)</f>
        <v>1471</v>
      </c>
      <c r="N29" s="315">
        <f>RANK(K29,K28:K31)</f>
        <v>1</v>
      </c>
      <c r="O29" s="315">
        <f>SUMPRODUCT((N28:N31=N29)*(J28:J31&gt;J29)*1)</f>
        <v>0</v>
      </c>
      <c r="P29" s="315">
        <f t="shared" si="190"/>
        <v>1</v>
      </c>
      <c r="Q29" s="315">
        <f>SUMPRODUCT((N28:N31=N29)*(J28:J31=J29)*(H28:H31&gt;H29)*1)</f>
        <v>0</v>
      </c>
      <c r="R29" s="315">
        <f t="shared" si="191"/>
        <v>1</v>
      </c>
      <c r="S29" s="315">
        <f>RANK(R29,R28:R31,1)+COUNTIF(R28:R29,R29)-1</f>
        <v>2</v>
      </c>
      <c r="T29" s="315">
        <v>2</v>
      </c>
      <c r="U29" s="315" t="str">
        <f t="shared" ref="U29" si="4127">INDEX(C28:C31,MATCH(T29,S28:S31,0),0)</f>
        <v>South Africa</v>
      </c>
      <c r="V29" s="315">
        <f t="shared" ref="V29" si="4128">INDEX(R28:R31,MATCH(U29,C28:C31,0),0)</f>
        <v>1</v>
      </c>
      <c r="W29" s="315" t="str">
        <f t="shared" ref="W29" si="4129">IF(W28&lt;&gt;"",U29,"")</f>
        <v>South Africa</v>
      </c>
      <c r="X29" s="315" t="str">
        <f t="shared" ref="X29" si="4130">IF(V30=2,U29,"")</f>
        <v/>
      </c>
      <c r="Z29" s="315">
        <f>SUMPRODUCT(('Game Board'!F8:F55=W29)*('Game Board'!I8:I55=W28)*('Game Board'!G8:G55&gt;'Game Board'!H8:H55)*1)+SUMPRODUCT(('Game Board'!I8:I55=W29)*('Game Board'!F8:F55=W28)*('Game Board'!H8:H55&gt;'Game Board'!G8:G55)*1)+SUMPRODUCT(('Game Board'!F8:F55=W29)*('Game Board'!I8:I55=W30)*('Game Board'!G8:G55&gt;'Game Board'!H8:H55)*1)+SUMPRODUCT(('Game Board'!I8:I55=W29)*('Game Board'!F8:F55=W30)*('Game Board'!H8:H55&gt;'Game Board'!G8:G55)*1)+SUMPRODUCT(('Game Board'!F8:F55=W29)*('Game Board'!I8:I55=W31)*('Game Board'!G8:G55&gt;'Game Board'!H8:H55)*1)+SUMPRODUCT(('Game Board'!I8:I55=W29)*('Game Board'!F8:F55=W31)*('Game Board'!H8:H55&gt;'Game Board'!G8:G55)*1)</f>
        <v>0</v>
      </c>
      <c r="AA29" s="315">
        <f>SUMPRODUCT(('Game Board'!F8:F55=W29)*('Game Board'!I8:I55=W28)*('Game Board'!G8:G55='Game Board'!H8:H55)*1)+SUMPRODUCT(('Game Board'!I8:I55=W29)*('Game Board'!F8:F55=W28)*('Game Board'!G8:G55='Game Board'!H8:H55)*1)+SUMPRODUCT(('Game Board'!F8:F55=W29)*('Game Board'!I8:I55=W30)*('Game Board'!G8:G55='Game Board'!H8:H55)*1)+SUMPRODUCT(('Game Board'!I8:I55=W29)*('Game Board'!F8:F55=W30)*('Game Board'!G8:G55='Game Board'!H8:H55)*1)+SUMPRODUCT(('Game Board'!F8:F55=W29)*('Game Board'!I8:I55=W31)*('Game Board'!G8:G55='Game Board'!H8:H55)*1)+SUMPRODUCT(('Game Board'!I8:I55=W29)*('Game Board'!F8:F55=W31)*('Game Board'!G8:G55='Game Board'!H8:H55)*1)</f>
        <v>3</v>
      </c>
      <c r="AB29" s="315">
        <f>SUMPRODUCT(('Game Board'!F8:F55=W29)*('Game Board'!I8:I55=W28)*('Game Board'!G8:G55&lt;'Game Board'!H8:H55)*1)+SUMPRODUCT(('Game Board'!I8:I55=W29)*('Game Board'!F8:F55=W28)*('Game Board'!H8:H55&lt;'Game Board'!G8:G55)*1)+SUMPRODUCT(('Game Board'!F8:F55=W29)*('Game Board'!I8:I55=W30)*('Game Board'!G8:G55&lt;'Game Board'!H8:H55)*1)+SUMPRODUCT(('Game Board'!I8:I55=W29)*('Game Board'!F8:F55=W30)*('Game Board'!H8:H55&lt;'Game Board'!G8:G55)*1)+SUMPRODUCT(('Game Board'!F8:F55=W29)*('Game Board'!I8:I55=W31)*('Game Board'!G8:G55&lt;'Game Board'!H8:H55)*1)+SUMPRODUCT(('Game Board'!I8:I55=W29)*('Game Board'!F8:F55=W31)*('Game Board'!H8:H55&lt;'Game Board'!G8:G55)*1)</f>
        <v>0</v>
      </c>
      <c r="AC29" s="315">
        <f>SUMIFS('Game Board'!G8:G55,'Game Board'!F8:F55,W29,'Game Board'!I8:I55,W28)+SUMIFS('Game Board'!G8:G55,'Game Board'!F8:F55,W29,'Game Board'!I8:I55,W30)+SUMIFS('Game Board'!G8:G55,'Game Board'!F8:F55,W29,'Game Board'!I8:I55,W31)+SUMIFS('Game Board'!H8:H55,'Game Board'!I8:I55,W29,'Game Board'!F8:F55,W28)+SUMIFS('Game Board'!H8:H55,'Game Board'!I8:I55,W29,'Game Board'!F8:F55,W30)+SUMIFS('Game Board'!H8:H55,'Game Board'!I8:I55,W29,'Game Board'!F8:F55,W31)</f>
        <v>0</v>
      </c>
      <c r="AD29" s="315">
        <f>SUMIFS('Game Board'!H8:H55,'Game Board'!F8:F55,W29,'Game Board'!I8:I55,W28)+SUMIFS('Game Board'!H8:H55,'Game Board'!F8:F55,W29,'Game Board'!I8:I55,W30)+SUMIFS('Game Board'!H8:H55,'Game Board'!F8:F55,W29,'Game Board'!I8:I55,W31)+SUMIFS('Game Board'!G8:G55,'Game Board'!I8:I55,W29,'Game Board'!F8:F55,W28)+SUMIFS('Game Board'!G8:G55,'Game Board'!I8:I55,W29,'Game Board'!F8:F55,W30)+SUMIFS('Game Board'!G8:G55,'Game Board'!I8:I55,W29,'Game Board'!F8:F55,W31)</f>
        <v>0</v>
      </c>
      <c r="AE29" s="315">
        <f t="shared" si="192"/>
        <v>0</v>
      </c>
      <c r="AF29" s="315">
        <f t="shared" si="193"/>
        <v>3</v>
      </c>
      <c r="AG29" s="315">
        <f t="shared" ref="AG29" si="4131">IF(W29&lt;&gt;"",SUMPRODUCT((V28:V31=V29)*(AF28:AF31&gt;AF29)*1),0)</f>
        <v>0</v>
      </c>
      <c r="AH29" s="315">
        <f t="shared" ref="AH29" si="4132">IF(W29&lt;&gt;"",SUMPRODUCT((AG28:AG31=AG29)*(AE28:AE31&gt;AE29)*1),0)</f>
        <v>0</v>
      </c>
      <c r="AI29" s="315">
        <f t="shared" si="0"/>
        <v>0</v>
      </c>
      <c r="AJ29" s="315">
        <f t="shared" ref="AJ29" si="4133">IF(W29&lt;&gt;"",SUMPRODUCT((AI28:AI31=AI29)*(AG28:AG31=AG29)*(AC28:AC31&gt;AC29)*1),0)</f>
        <v>0</v>
      </c>
      <c r="AK29" s="315">
        <f t="shared" si="194"/>
        <v>1</v>
      </c>
      <c r="AL29" s="315">
        <f>SUMPRODUCT(('Game Board'!F8:F55=X29)*('Game Board'!I8:I55=X30)*('Game Board'!G8:G55&gt;'Game Board'!H8:H55)*1)+SUMPRODUCT(('Game Board'!I8:I55=X29)*('Game Board'!F8:F55=X30)*('Game Board'!H8:H55&gt;'Game Board'!G8:G55)*1)+SUMPRODUCT(('Game Board'!F8:F55=X29)*('Game Board'!I8:I55=X31)*('Game Board'!G8:G55&gt;'Game Board'!H8:H55)*1)+SUMPRODUCT(('Game Board'!I8:I55=X29)*('Game Board'!F8:F55=X31)*('Game Board'!H8:H55&gt;'Game Board'!G8:G55)*1)</f>
        <v>0</v>
      </c>
      <c r="AM29" s="315">
        <f>SUMPRODUCT(('Game Board'!F8:F55=X29)*('Game Board'!I8:I55=X30)*('Game Board'!G8:G55='Game Board'!H8:H55)*1)+SUMPRODUCT(('Game Board'!I8:I55=X29)*('Game Board'!F8:F55=X30)*('Game Board'!G8:G55='Game Board'!H8:H55)*1)+SUMPRODUCT(('Game Board'!F8:F55=X29)*('Game Board'!I8:I55=X31)*('Game Board'!G8:G55='Game Board'!H8:H55)*1)+SUMPRODUCT(('Game Board'!I8:I55=X29)*('Game Board'!F8:F55=X31)*('Game Board'!G8:G55='Game Board'!H8:H55)*1)</f>
        <v>0</v>
      </c>
      <c r="AN29" s="315">
        <f>SUMPRODUCT(('Game Board'!F8:F55=X29)*('Game Board'!I8:I55=X30)*('Game Board'!G8:G55&lt;'Game Board'!H8:H55)*1)+SUMPRODUCT(('Game Board'!I8:I55=X29)*('Game Board'!F8:F55=X30)*('Game Board'!H8:H55&lt;'Game Board'!G8:G55)*1)+SUMPRODUCT(('Game Board'!F8:F55=X29)*('Game Board'!I8:I55=X31)*('Game Board'!G8:G55&lt;'Game Board'!H8:H55)*1)+SUMPRODUCT(('Game Board'!I8:I55=X29)*('Game Board'!F8:F55=X31)*('Game Board'!H8:H55&lt;'Game Board'!G8:G55)*1)</f>
        <v>0</v>
      </c>
      <c r="AO29" s="315">
        <f>SUMIFS('Game Board'!G8:G55,'Game Board'!F8:F55,X29,'Game Board'!I8:I55,X30)+SUMIFS('Game Board'!G8:G55,'Game Board'!F8:F55,X29,'Game Board'!I8:I55,X31)+SUMIFS('Game Board'!H8:H55,'Game Board'!I8:I55,X29,'Game Board'!F8:F55,X30)+SUMIFS('Game Board'!H8:H55,'Game Board'!I8:I55,X29,'Game Board'!F8:F55,X31)</f>
        <v>0</v>
      </c>
      <c r="AP29" s="315">
        <f>SUMIFS('Game Board'!H8:H55,'Game Board'!F8:F55,X29,'Game Board'!I8:I55,X30)+SUMIFS('Game Board'!H8:H55,'Game Board'!F8:F55,X29,'Game Board'!I8:I55,X31)+SUMIFS('Game Board'!G8:G55,'Game Board'!I8:I55,X29,'Game Board'!F8:F55,X30)+SUMIFS('Game Board'!G8:G55,'Game Board'!I8:I55,X29,'Game Board'!F8:F55,X31)</f>
        <v>0</v>
      </c>
      <c r="AQ29" s="315">
        <f t="shared" si="195"/>
        <v>0</v>
      </c>
      <c r="AR29" s="315">
        <f t="shared" si="196"/>
        <v>0</v>
      </c>
      <c r="AS29" s="315">
        <f t="shared" ref="AS29" si="4134">IF(X29&lt;&gt;"",SUMPRODUCT((V28:V31=V29)*(AR28:AR31&gt;AR29)*1),0)</f>
        <v>0</v>
      </c>
      <c r="AT29" s="315">
        <f t="shared" ref="AT29" si="4135">IF(X29&lt;&gt;"",SUMPRODUCT((AS28:AS31=AS29)*(AQ28:AQ31&gt;AQ29)*1),0)</f>
        <v>0</v>
      </c>
      <c r="AU29" s="315">
        <f t="shared" si="197"/>
        <v>0</v>
      </c>
      <c r="AV29" s="315">
        <f t="shared" ref="AV29" si="4136">IF(X29&lt;&gt;"",SUMPRODUCT((AU28:AU31=AU29)*(AS28:AS31=AS29)*(AO28:AO31&gt;AO29)*1),0)</f>
        <v>0</v>
      </c>
      <c r="AW29" s="315">
        <f t="shared" si="198"/>
        <v>1</v>
      </c>
      <c r="AX29" s="315">
        <v>0</v>
      </c>
      <c r="AY29" s="315">
        <v>0</v>
      </c>
      <c r="AZ29" s="315">
        <v>0</v>
      </c>
      <c r="BA29" s="315">
        <v>0</v>
      </c>
      <c r="BB29" s="315">
        <v>0</v>
      </c>
      <c r="BC29" s="315">
        <v>0</v>
      </c>
      <c r="BD29" s="315">
        <v>0</v>
      </c>
      <c r="BE29" s="315">
        <v>0</v>
      </c>
      <c r="BF29" s="315">
        <v>0</v>
      </c>
      <c r="BG29" s="315">
        <v>0</v>
      </c>
      <c r="BH29" s="315">
        <v>0</v>
      </c>
      <c r="BI29" s="315">
        <f t="shared" si="383"/>
        <v>1</v>
      </c>
      <c r="BJ29" s="315">
        <f>SUMPRODUCT((BI28:BI31=BI29)*(A28:A31&gt;A29)*1)</f>
        <v>3</v>
      </c>
      <c r="BK29" s="315">
        <f t="shared" si="199"/>
        <v>4</v>
      </c>
      <c r="BL29" s="315" t="str">
        <f t="shared" si="200"/>
        <v>South Africa</v>
      </c>
      <c r="BM29" s="315">
        <f t="shared" ca="1" si="201"/>
        <v>0</v>
      </c>
      <c r="BN29" s="315">
        <f ca="1">SUMPRODUCT((OFFSET('Game Board'!G8:G55,0,BN1)&lt;&gt;"")*(OFFSET('Game Board'!F8:F55,0,BN1)=C29)*(OFFSET('Game Board'!G8:G55,0,BN1)&gt;OFFSET('Game Board'!H8:H55,0,BN1))*1)+SUMPRODUCT((OFFSET('Game Board'!G8:G55,0,BN1)&lt;&gt;"")*(OFFSET('Game Board'!I8:I55,0,BN1)=C29)*(OFFSET('Game Board'!H8:H55,0,BN1)&gt;OFFSET('Game Board'!G8:G55,0,BN1))*1)</f>
        <v>0</v>
      </c>
      <c r="BO29" s="315">
        <f ca="1">SUMPRODUCT((OFFSET('Game Board'!G8:G55,0,BN1)&lt;&gt;"")*(OFFSET('Game Board'!F8:F55,0,BN1)=C29)*(OFFSET('Game Board'!G8:G55,0,BN1)=OFFSET('Game Board'!H8:H55,0,BN1))*1)+SUMPRODUCT((OFFSET('Game Board'!G8:G55,0,BN1)&lt;&gt;"")*(OFFSET('Game Board'!I8:I55,0,BN1)=C29)*(OFFSET('Game Board'!G8:G55,0,BN1)=OFFSET('Game Board'!H8:H55,0,BN1))*1)</f>
        <v>0</v>
      </c>
      <c r="BP29" s="315">
        <f ca="1">SUMPRODUCT((OFFSET('Game Board'!G8:G55,0,BN1)&lt;&gt;"")*(OFFSET('Game Board'!F8:F55,0,BN1)=C29)*(OFFSET('Game Board'!G8:G55,0,BN1)&lt;OFFSET('Game Board'!H8:H55,0,BN1))*1)+SUMPRODUCT((OFFSET('Game Board'!G8:G55,0,BN1)&lt;&gt;"")*(OFFSET('Game Board'!I8:I55,0,BN1)=C29)*(OFFSET('Game Board'!H8:H55,0,BN1)&lt;OFFSET('Game Board'!G8:G55,0,BN1))*1)</f>
        <v>0</v>
      </c>
      <c r="BQ29" s="315">
        <f ca="1">SUMIF(OFFSET('Game Board'!F8:F55,0,BN1),C29,OFFSET('Game Board'!G8:G55,0,BN1))+SUMIF(OFFSET('Game Board'!I8:I55,0,BN1),C29,OFFSET('Game Board'!H8:H55,0,BN1))</f>
        <v>0</v>
      </c>
      <c r="BR29" s="315">
        <f ca="1">SUMIF(OFFSET('Game Board'!F8:F55,0,BN1),C29,OFFSET('Game Board'!H8:H55,0,BN1))+SUMIF(OFFSET('Game Board'!I8:I55,0,BN1),C29,OFFSET('Game Board'!G8:G55,0,BN1))</f>
        <v>0</v>
      </c>
      <c r="BS29" s="315">
        <f t="shared" ca="1" si="202"/>
        <v>0</v>
      </c>
      <c r="BT29" s="315">
        <f t="shared" ca="1" si="203"/>
        <v>0</v>
      </c>
      <c r="BU29" s="315">
        <f ca="1">INDEX(L4:L35,MATCH(CD29,C4:C35,0),0)</f>
        <v>1471</v>
      </c>
      <c r="BV29" s="319">
        <f>'Tournament Setup'!F31</f>
        <v>0</v>
      </c>
      <c r="BW29" s="315">
        <f ca="1">RANK(BT29,BT28:BT31)</f>
        <v>1</v>
      </c>
      <c r="BX29" s="315">
        <f ca="1">SUMPRODUCT((BW28:BW31=BW29)*(BS28:BS31&gt;BS29)*1)</f>
        <v>0</v>
      </c>
      <c r="BY29" s="315">
        <f t="shared" ca="1" si="204"/>
        <v>1</v>
      </c>
      <c r="BZ29" s="315">
        <f ca="1">SUMPRODUCT((BW28:BW31=BW29)*(BS28:BS31=BS29)*(BQ28:BQ31&gt;BQ29)*1)</f>
        <v>0</v>
      </c>
      <c r="CA29" s="315">
        <f t="shared" ca="1" si="205"/>
        <v>1</v>
      </c>
      <c r="CB29" s="315">
        <f ca="1">RANK(CA29,CA28:CA31,1)+COUNTIF(CA28:CA29,CA29)-1</f>
        <v>2</v>
      </c>
      <c r="CC29" s="315">
        <v>2</v>
      </c>
      <c r="CD29" s="315" t="str">
        <f t="shared" ref="CD29" ca="1" si="4137">INDEX(BL28:BL31,MATCH(CC29,CB28:CB31,0),0)</f>
        <v>South Africa</v>
      </c>
      <c r="CE29" s="315">
        <f t="shared" ref="CE29" ca="1" si="4138">INDEX(CA28:CA31,MATCH(CD29,BL28:BL31,0),0)</f>
        <v>1</v>
      </c>
      <c r="CF29" s="315" t="str">
        <f t="shared" ref="CF29" ca="1" si="4139">IF(CF28&lt;&gt;"",CD29,"")</f>
        <v>South Africa</v>
      </c>
      <c r="CG29" s="315" t="str">
        <f t="shared" ref="CG29" ca="1" si="4140">IF(CE30=2,CD29,"")</f>
        <v/>
      </c>
      <c r="CI29" s="315">
        <f ca="1">SUMPRODUCT((OFFSET('Game Board'!F8:F55,0,BN1)=CF29)*(OFFSET('Game Board'!I8:I55,0,BN1)=CF28)*(OFFSET('Game Board'!G8:G55,0,BN1)&gt;OFFSET('Game Board'!H8:H55,0,BN1))*1)+SUMPRODUCT((OFFSET('Game Board'!I8:I55,0,BN1)=CF29)*(OFFSET('Game Board'!F8:F55,0,BN1)=CF28)*(OFFSET('Game Board'!H8:H55,0,BN1)&gt;OFFSET('Game Board'!G8:G55,0,BN1))*1)+SUMPRODUCT((OFFSET('Game Board'!F8:F55,0,BN1)=CF29)*(OFFSET('Game Board'!I8:I55,0,BN1)=CF30)*(OFFSET('Game Board'!G8:G55,0,BN1)&gt;OFFSET('Game Board'!H8:H55,0,BN1))*1)+SUMPRODUCT((OFFSET('Game Board'!I8:I55,0,BN1)=CF29)*(OFFSET('Game Board'!F8:F55,0,BN1)=CF30)*(OFFSET('Game Board'!H8:H55,0,BN1)&gt;OFFSET('Game Board'!G8:G55,0,BN1))*1)+SUMPRODUCT((OFFSET('Game Board'!F8:F55,0,BN1)=CF29)*(OFFSET('Game Board'!I8:I55,0,BN1)=CF31)*(OFFSET('Game Board'!G8:G55,0,BN1)&gt;OFFSET('Game Board'!H8:H55,0,BN1))*1)+SUMPRODUCT((OFFSET('Game Board'!I8:I55,0,BN1)=CF29)*(OFFSET('Game Board'!F8:F55,0,BN1)=CF31)*(OFFSET('Game Board'!H8:H55,0,BN1)&gt;OFFSET('Game Board'!G8:G55,0,BN1))*1)</f>
        <v>0</v>
      </c>
      <c r="CJ29" s="315">
        <f ca="1">SUMPRODUCT((OFFSET('Game Board'!F8:F55,0,BN1)=CF29)*(OFFSET('Game Board'!I8:I55,0,BN1)=CF28)*(OFFSET('Game Board'!G8:G55,0,BN1)=OFFSET('Game Board'!H8:H55,0,BN1))*1)+SUMPRODUCT((OFFSET('Game Board'!I8:I55,0,BN1)=CF29)*(OFFSET('Game Board'!F8:F55,0,BN1)=CF28)*(OFFSET('Game Board'!G8:G55,0,BN1)=OFFSET('Game Board'!H8:H55,0,BN1))*1)+SUMPRODUCT((OFFSET('Game Board'!F8:F55,0,BN1)=CF29)*(OFFSET('Game Board'!I8:I55,0,BN1)=CF30)*(OFFSET('Game Board'!G8:G55,0,BN1)=OFFSET('Game Board'!H8:H55,0,BN1))*1)+SUMPRODUCT((OFFSET('Game Board'!I8:I55,0,BN1)=CF29)*(OFFSET('Game Board'!F8:F55,0,BN1)=CF30)*(OFFSET('Game Board'!G8:G55,0,BN1)=OFFSET('Game Board'!H8:H55,0,BN1))*1)+SUMPRODUCT((OFFSET('Game Board'!F8:F55,0,BN1)=CF29)*(OFFSET('Game Board'!I8:I55,0,BN1)=CF31)*(OFFSET('Game Board'!G8:G55,0,BN1)=OFFSET('Game Board'!H8:H55,0,BN1))*1)+SUMPRODUCT((OFFSET('Game Board'!I8:I55,0,BN1)=CF29)*(OFFSET('Game Board'!F8:F55,0,BN1)=CF31)*(OFFSET('Game Board'!G8:G55,0,BN1)=OFFSET('Game Board'!H8:H55,0,BN1))*1)</f>
        <v>3</v>
      </c>
      <c r="CK29" s="315">
        <f ca="1">SUMPRODUCT((OFFSET('Game Board'!F8:F55,0,BN1)=CF29)*(OFFSET('Game Board'!I8:I55,0,BN1)=CF28)*(OFFSET('Game Board'!G8:G55,0,BN1)&lt;OFFSET('Game Board'!H8:H55,0,BN1))*1)+SUMPRODUCT((OFFSET('Game Board'!I8:I55,0,BN1)=CF29)*(OFFSET('Game Board'!F8:F55,0,BN1)=CF28)*(OFFSET('Game Board'!H8:H55,0,BN1)&lt;OFFSET('Game Board'!G8:G55,0,BN1))*1)+SUMPRODUCT((OFFSET('Game Board'!F8:F55,0,BN1)=CF29)*(OFFSET('Game Board'!I8:I55,0,BN1)=CF30)*(OFFSET('Game Board'!G8:G55,0,BN1)&lt;OFFSET('Game Board'!H8:H55,0,BN1))*1)+SUMPRODUCT((OFFSET('Game Board'!I8:I55,0,BN1)=CF29)*(OFFSET('Game Board'!F8:F55,0,BN1)=CF30)*(OFFSET('Game Board'!H8:H55,0,BN1)&lt;OFFSET('Game Board'!G8:G55,0,BN1))*1)+SUMPRODUCT((OFFSET('Game Board'!F8:F55,0,BN1)=CF29)*(OFFSET('Game Board'!I8:I55,0,BN1)=CF31)*(OFFSET('Game Board'!G8:G55,0,BN1)&lt;OFFSET('Game Board'!H8:H55,0,BN1))*1)+SUMPRODUCT((OFFSET('Game Board'!I8:I55,0,BN1)=CF29)*(OFFSET('Game Board'!F8:F55,0,BN1)=CF31)*(OFFSET('Game Board'!H8:H55,0,BN1)&lt;OFFSET('Game Board'!G8:G55,0,BN1))*1)</f>
        <v>0</v>
      </c>
      <c r="CL29" s="315">
        <f ca="1">SUMIFS(OFFSET('Game Board'!G8:G55,0,BN1),OFFSET('Game Board'!F8:F55,0,BN1),CF29,OFFSET('Game Board'!I8:I55,0,BN1),CF28)+SUMIFS(OFFSET('Game Board'!G8:G55,0,BN1),OFFSET('Game Board'!F8:F55,0,BN1),CF29,OFFSET('Game Board'!I8:I55,0,BN1),CF30)+SUMIFS(OFFSET('Game Board'!G8:G55,0,BN1),OFFSET('Game Board'!F8:F55,0,BN1),CF29,OFFSET('Game Board'!I8:I55,0,BN1),CF31)+SUMIFS(OFFSET('Game Board'!H8:H55,0,BN1),OFFSET('Game Board'!I8:I55,0,BN1),CF29,OFFSET('Game Board'!F8:F55,0,BN1),CF28)+SUMIFS(OFFSET('Game Board'!H8:H55,0,BN1),OFFSET('Game Board'!I8:I55,0,BN1),CF29,OFFSET('Game Board'!F8:F55,0,BN1),CF30)+SUMIFS(OFFSET('Game Board'!H8:H55,0,BN1),OFFSET('Game Board'!I8:I55,0,BN1),CF29,OFFSET('Game Board'!F8:F55,0,BN1),CF31)</f>
        <v>0</v>
      </c>
      <c r="CM29" s="315">
        <f ca="1">SUMIFS(OFFSET('Game Board'!H8:H55,0,BN1),OFFSET('Game Board'!F8:F55,0,BN1),CF29,OFFSET('Game Board'!I8:I55,0,BN1),CF28)+SUMIFS(OFFSET('Game Board'!H8:H55,0,BN1),OFFSET('Game Board'!F8:F55,0,BN1),CF29,OFFSET('Game Board'!I8:I55,0,BN1),CF30)+SUMIFS(OFFSET('Game Board'!H8:H55,0,BN1),OFFSET('Game Board'!F8:F55,0,BN1),CF29,OFFSET('Game Board'!I8:I55,0,BN1),CF31)+SUMIFS(OFFSET('Game Board'!G8:G55,0,BN1),OFFSET('Game Board'!I8:I55,0,BN1),CF29,OFFSET('Game Board'!F8:F55,0,BN1),CF28)+SUMIFS(OFFSET('Game Board'!G8:G55,0,BN1),OFFSET('Game Board'!I8:I55,0,BN1),CF29,OFFSET('Game Board'!F8:F55,0,BN1),CF30)+SUMIFS(OFFSET('Game Board'!G8:G55,0,BN1),OFFSET('Game Board'!I8:I55,0,BN1),CF29,OFFSET('Game Board'!F8:F55,0,BN1),CF31)</f>
        <v>0</v>
      </c>
      <c r="CN29" s="315">
        <f t="shared" ca="1" si="206"/>
        <v>0</v>
      </c>
      <c r="CO29" s="315">
        <f t="shared" ca="1" si="207"/>
        <v>3</v>
      </c>
      <c r="CP29" s="315">
        <f t="shared" ref="CP29" ca="1" si="4141">IF(CF29&lt;&gt;"",SUMPRODUCT((CE28:CE31=CE29)*(CO28:CO31&gt;CO29)*1),0)</f>
        <v>0</v>
      </c>
      <c r="CQ29" s="315">
        <f t="shared" ref="CQ29" ca="1" si="4142">IF(CF29&lt;&gt;"",SUMPRODUCT((CP28:CP31=CP29)*(CN28:CN31&gt;CN29)*1),0)</f>
        <v>0</v>
      </c>
      <c r="CR29" s="315">
        <f t="shared" ca="1" si="1"/>
        <v>0</v>
      </c>
      <c r="CS29" s="315">
        <f t="shared" ref="CS29" ca="1" si="4143">IF(CF29&lt;&gt;"",SUMPRODUCT((CR28:CR31=CR29)*(CP28:CP31=CP29)*(CL28:CL31&gt;CL29)*1),0)</f>
        <v>0</v>
      </c>
      <c r="CT29" s="315">
        <f t="shared" ca="1" si="208"/>
        <v>1</v>
      </c>
      <c r="CU29" s="315">
        <f ca="1">SUMPRODUCT((OFFSET('Game Board'!F8:F55,0,BN1)=CG29)*(OFFSET('Game Board'!I8:I55,0,BN1)=CG30)*(OFFSET('Game Board'!G8:G55,0,BN1)&gt;OFFSET('Game Board'!H8:H55,0,BN1))*1)+SUMPRODUCT((OFFSET('Game Board'!I8:I55,0,BN1)=CG29)*(OFFSET('Game Board'!F8:F55,0,BN1)=CG30)*(OFFSET('Game Board'!H8:H55,0,BN1)&gt;OFFSET('Game Board'!G8:G55,0,BN1))*1)+SUMPRODUCT((OFFSET('Game Board'!F8:F55,0,BN1)=CG29)*(OFFSET('Game Board'!I8:I55,0,BN1)=CG31)*(OFFSET('Game Board'!G8:G55,0,BN1)&gt;OFFSET('Game Board'!H8:H55,0,BN1))*1)+SUMPRODUCT((OFFSET('Game Board'!I8:I55,0,BN1)=CG29)*(OFFSET('Game Board'!F8:F55,0,BN1)=CG31)*(OFFSET('Game Board'!H8:H55,0,BN1)&gt;OFFSET('Game Board'!G8:G55,0,BN1))*1)</f>
        <v>0</v>
      </c>
      <c r="CV29" s="315">
        <f ca="1">SUMPRODUCT((OFFSET('Game Board'!F8:F55,0,BN1)=CG29)*(OFFSET('Game Board'!I8:I55,0,BN1)=CG30)*(OFFSET('Game Board'!G8:G55,0,BN1)=OFFSET('Game Board'!H8:H55,0,BN1))*1)+SUMPRODUCT((OFFSET('Game Board'!I8:I55,0,BN1)=CG29)*(OFFSET('Game Board'!F8:F55,0,BN1)=CG30)*(OFFSET('Game Board'!G8:G55,0,BN1)=OFFSET('Game Board'!H8:H55,0,BN1))*1)+SUMPRODUCT((OFFSET('Game Board'!F8:F55,0,BN1)=CG29)*(OFFSET('Game Board'!I8:I55,0,BN1)=CG31)*(OFFSET('Game Board'!G8:G55,0,BN1)=OFFSET('Game Board'!H8:H55,0,BN1))*1)+SUMPRODUCT((OFFSET('Game Board'!I8:I55,0,BN1)=CG29)*(OFFSET('Game Board'!F8:F55,0,BN1)=CG31)*(OFFSET('Game Board'!G8:G55,0,BN1)=OFFSET('Game Board'!H8:H55,0,BN1))*1)</f>
        <v>0</v>
      </c>
      <c r="CW29" s="315">
        <f ca="1">SUMPRODUCT((OFFSET('Game Board'!F8:F55,0,BN1)=CG29)*(OFFSET('Game Board'!I8:I55,0,BN1)=CG30)*(OFFSET('Game Board'!G8:G55,0,BN1)&lt;OFFSET('Game Board'!H8:H55,0,BN1))*1)+SUMPRODUCT((OFFSET('Game Board'!I8:I55,0,BN1)=CG29)*(OFFSET('Game Board'!F8:F55,0,BN1)=CG30)*(OFFSET('Game Board'!H8:H55,0,BN1)&lt;OFFSET('Game Board'!G8:G55,0,BN1))*1)+SUMPRODUCT((OFFSET('Game Board'!F8:F55,0,BN1)=CG29)*(OFFSET('Game Board'!I8:I55,0,BN1)=CG31)*(OFFSET('Game Board'!G8:G55,0,BN1)&lt;OFFSET('Game Board'!H8:H55,0,BN1))*1)+SUMPRODUCT((OFFSET('Game Board'!I8:I55,0,BN1)=CG29)*(OFFSET('Game Board'!F8:F55,0,BN1)=CG31)*(OFFSET('Game Board'!H8:H55,0,BN1)&lt;OFFSET('Game Board'!G8:G55,0,BN1))*1)</f>
        <v>0</v>
      </c>
      <c r="CX29" s="315">
        <f ca="1">SUMIFS(OFFSET('Game Board'!G8:G55,0,BN1),OFFSET('Game Board'!F8:F55,0,BN1),CG29,OFFSET('Game Board'!I8:I55,0,BN1),CG30)+SUMIFS(OFFSET('Game Board'!G8:G55,0,BN1),OFFSET('Game Board'!F8:F55,0,BN1),CG29,OFFSET('Game Board'!I8:I55,0,BN1),CG31)+SUMIFS(OFFSET('Game Board'!H8:H55,0,BN1),OFFSET('Game Board'!I8:I55,0,BN1),CG29,OFFSET('Game Board'!F8:F55,0,BN1),CG30)+SUMIFS(OFFSET('Game Board'!H8:H55,0,BN1),OFFSET('Game Board'!I8:I55,0,BN1),CG29,OFFSET('Game Board'!F8:F55,0,BN1),CG31)</f>
        <v>0</v>
      </c>
      <c r="CY29" s="315">
        <f ca="1">SUMIFS(OFFSET('Game Board'!H8:H55,0,BN1),OFFSET('Game Board'!F8:F55,0,BN1),CG29,OFFSET('Game Board'!I8:I55,0,BN1),CG30)+SUMIFS(OFFSET('Game Board'!H8:H55,0,BN1),OFFSET('Game Board'!F8:F55,0,BN1),CG29,OFFSET('Game Board'!I8:I55,0,BN1),CG31)+SUMIFS(OFFSET('Game Board'!G8:G55,0,BN1),OFFSET('Game Board'!I8:I55,0,BN1),CG29,OFFSET('Game Board'!F8:F55,0,BN1),CG30)+SUMIFS(OFFSET('Game Board'!G8:G55,0,BN1),OFFSET('Game Board'!I8:I55,0,BN1),CG29,OFFSET('Game Board'!F8:F55,0,BN1),CG31)</f>
        <v>0</v>
      </c>
      <c r="CZ29" s="315">
        <f t="shared" ca="1" si="209"/>
        <v>0</v>
      </c>
      <c r="DA29" s="315">
        <f t="shared" ca="1" si="210"/>
        <v>0</v>
      </c>
      <c r="DB29" s="315">
        <f t="shared" ref="DB29" ca="1" si="4144">IF(CG29&lt;&gt;"",SUMPRODUCT((CE28:CE31=CE29)*(DA28:DA31&gt;DA29)*1),0)</f>
        <v>0</v>
      </c>
      <c r="DC29" s="315">
        <f t="shared" ref="DC29" ca="1" si="4145">IF(CG29&lt;&gt;"",SUMPRODUCT((DB28:DB31=DB29)*(CZ28:CZ31&gt;CZ29)*1),0)</f>
        <v>0</v>
      </c>
      <c r="DD29" s="315">
        <f t="shared" ca="1" si="211"/>
        <v>0</v>
      </c>
      <c r="DE29" s="315">
        <f t="shared" ref="DE29" ca="1" si="4146">IF(CG29&lt;&gt;"",SUMPRODUCT((DD28:DD31=DD29)*(DB28:DB31=DB29)*(CX28:CX31&gt;CX29)*1),0)</f>
        <v>0</v>
      </c>
      <c r="DF29" s="315">
        <f t="shared" ca="1" si="212"/>
        <v>1</v>
      </c>
      <c r="DG29" s="315">
        <v>0</v>
      </c>
      <c r="DH29" s="315">
        <v>0</v>
      </c>
      <c r="DI29" s="315">
        <v>0</v>
      </c>
      <c r="DJ29" s="315">
        <v>0</v>
      </c>
      <c r="DK29" s="315">
        <v>0</v>
      </c>
      <c r="DL29" s="315">
        <v>0</v>
      </c>
      <c r="DM29" s="315">
        <v>0</v>
      </c>
      <c r="DN29" s="315">
        <v>0</v>
      </c>
      <c r="DO29" s="315">
        <v>0</v>
      </c>
      <c r="DP29" s="315">
        <v>0</v>
      </c>
      <c r="DQ29" s="315">
        <v>0</v>
      </c>
      <c r="DR29" s="315">
        <f t="shared" ca="1" si="386"/>
        <v>1</v>
      </c>
      <c r="DS29" s="315">
        <f t="shared" ref="DS29" ca="1" si="4147">SUMPRODUCT((DR28:DR31=DR29)*(BU28:BU31&gt;BU29)*1)</f>
        <v>3</v>
      </c>
      <c r="DT29" s="315">
        <f t="shared" ca="1" si="213"/>
        <v>4</v>
      </c>
      <c r="DU29" s="315" t="str">
        <f t="shared" si="214"/>
        <v>South Africa</v>
      </c>
      <c r="DV29" s="315">
        <f t="shared" ca="1" si="215"/>
        <v>0</v>
      </c>
      <c r="DW29" s="315">
        <f ca="1">SUMPRODUCT((OFFSET('Game Board'!G8:G55,0,DW1)&lt;&gt;"")*(OFFSET('Game Board'!F8:F55,0,DW1)=C29)*(OFFSET('Game Board'!G8:G55,0,DW1)&gt;OFFSET('Game Board'!H8:H55,0,DW1))*1)+SUMPRODUCT((OFFSET('Game Board'!G8:G55,0,DW1)&lt;&gt;"")*(OFFSET('Game Board'!I8:I55,0,DW1)=C29)*(OFFSET('Game Board'!H8:H55,0,DW1)&gt;OFFSET('Game Board'!G8:G55,0,DW1))*1)</f>
        <v>0</v>
      </c>
      <c r="DX29" s="315">
        <f ca="1">SUMPRODUCT((OFFSET('Game Board'!G8:G55,0,DW1)&lt;&gt;"")*(OFFSET('Game Board'!F8:F55,0,DW1)=C29)*(OFFSET('Game Board'!G8:G55,0,DW1)=OFFSET('Game Board'!H8:H55,0,DW1))*1)+SUMPRODUCT((OFFSET('Game Board'!G8:G55,0,DW1)&lt;&gt;"")*(OFFSET('Game Board'!I8:I55,0,DW1)=C29)*(OFFSET('Game Board'!G8:G55,0,DW1)=OFFSET('Game Board'!H8:H55,0,DW1))*1)</f>
        <v>0</v>
      </c>
      <c r="DY29" s="315">
        <f ca="1">SUMPRODUCT((OFFSET('Game Board'!G8:G55,0,DW1)&lt;&gt;"")*(OFFSET('Game Board'!F8:F55,0,DW1)=C29)*(OFFSET('Game Board'!G8:G55,0,DW1)&lt;OFFSET('Game Board'!H8:H55,0,DW1))*1)+SUMPRODUCT((OFFSET('Game Board'!G8:G55,0,DW1)&lt;&gt;"")*(OFFSET('Game Board'!I8:I55,0,DW1)=C29)*(OFFSET('Game Board'!H8:H55,0,DW1)&lt;OFFSET('Game Board'!G8:G55,0,DW1))*1)</f>
        <v>0</v>
      </c>
      <c r="DZ29" s="315">
        <f ca="1">SUMIF(OFFSET('Game Board'!F8:F55,0,DW1),C29,OFFSET('Game Board'!G8:G55,0,DW1))+SUMIF(OFFSET('Game Board'!I8:I55,0,DW1),C29,OFFSET('Game Board'!H8:H55,0,DW1))</f>
        <v>0</v>
      </c>
      <c r="EA29" s="315">
        <f ca="1">SUMIF(OFFSET('Game Board'!F8:F55,0,DW1),C29,OFFSET('Game Board'!H8:H55,0,DW1))+SUMIF(OFFSET('Game Board'!I8:I55,0,DW1),C29,OFFSET('Game Board'!G8:G55,0,DW1))</f>
        <v>0</v>
      </c>
      <c r="EB29" s="315">
        <f t="shared" ca="1" si="216"/>
        <v>0</v>
      </c>
      <c r="EC29" s="315">
        <f t="shared" ca="1" si="217"/>
        <v>0</v>
      </c>
      <c r="ED29" s="315">
        <f ca="1">INDEX(L4:L35,MATCH(EM29,C4:C35,0),0)</f>
        <v>1471</v>
      </c>
      <c r="EE29" s="319">
        <f>'Tournament Setup'!F31</f>
        <v>0</v>
      </c>
      <c r="EF29" s="315">
        <f ca="1">RANK(EC29,EC28:EC31)</f>
        <v>1</v>
      </c>
      <c r="EG29" s="315">
        <f ca="1">SUMPRODUCT((EF28:EF31=EF29)*(EB28:EB31&gt;EB29)*1)</f>
        <v>0</v>
      </c>
      <c r="EH29" s="315">
        <f t="shared" ca="1" si="218"/>
        <v>1</v>
      </c>
      <c r="EI29" s="315">
        <f ca="1">SUMPRODUCT((EF28:EF31=EF29)*(EB28:EB31=EB29)*(DZ28:DZ31&gt;DZ29)*1)</f>
        <v>0</v>
      </c>
      <c r="EJ29" s="315">
        <f t="shared" ca="1" si="219"/>
        <v>1</v>
      </c>
      <c r="EK29" s="315">
        <f ca="1">RANK(EJ29,EJ28:EJ31,1)+COUNTIF(EJ28:EJ29,EJ29)-1</f>
        <v>2</v>
      </c>
      <c r="EL29" s="315">
        <v>2</v>
      </c>
      <c r="EM29" s="315" t="str">
        <f t="shared" ref="EM29" ca="1" si="4148">INDEX(DU28:DU31,MATCH(EL29,EK28:EK31,0),0)</f>
        <v>South Africa</v>
      </c>
      <c r="EN29" s="315">
        <f t="shared" ref="EN29" ca="1" si="4149">INDEX(EJ28:EJ31,MATCH(EM29,DU28:DU31,0),0)</f>
        <v>1</v>
      </c>
      <c r="EO29" s="315" t="str">
        <f t="shared" ref="EO29" ca="1" si="4150">IF(EO28&lt;&gt;"",EM29,"")</f>
        <v>South Africa</v>
      </c>
      <c r="EP29" s="315" t="str">
        <f t="shared" ref="EP29" ca="1" si="4151">IF(EN30=2,EM29,"")</f>
        <v/>
      </c>
      <c r="ER29" s="315">
        <f ca="1">SUMPRODUCT((OFFSET('Game Board'!F8:F55,0,DW1)=EO29)*(OFFSET('Game Board'!I8:I55,0,DW1)=EO28)*(OFFSET('Game Board'!G8:G55,0,DW1)&gt;OFFSET('Game Board'!H8:H55,0,DW1))*1)+SUMPRODUCT((OFFSET('Game Board'!I8:I55,0,DW1)=EO29)*(OFFSET('Game Board'!F8:F55,0,DW1)=EO28)*(OFFSET('Game Board'!H8:H55,0,DW1)&gt;OFFSET('Game Board'!G8:G55,0,DW1))*1)+SUMPRODUCT((OFFSET('Game Board'!F8:F55,0,DW1)=EO29)*(OFFSET('Game Board'!I8:I55,0,DW1)=EO30)*(OFFSET('Game Board'!G8:G55,0,DW1)&gt;OFFSET('Game Board'!H8:H55,0,DW1))*1)+SUMPRODUCT((OFFSET('Game Board'!I8:I55,0,DW1)=EO29)*(OFFSET('Game Board'!F8:F55,0,DW1)=EO30)*(OFFSET('Game Board'!H8:H55,0,DW1)&gt;OFFSET('Game Board'!G8:G55,0,DW1))*1)+SUMPRODUCT((OFFSET('Game Board'!F8:F55,0,DW1)=EO29)*(OFFSET('Game Board'!I8:I55,0,DW1)=EO31)*(OFFSET('Game Board'!G8:G55,0,DW1)&gt;OFFSET('Game Board'!H8:H55,0,DW1))*1)+SUMPRODUCT((OFFSET('Game Board'!I8:I55,0,DW1)=EO29)*(OFFSET('Game Board'!F8:F55,0,DW1)=EO31)*(OFFSET('Game Board'!H8:H55,0,DW1)&gt;OFFSET('Game Board'!G8:G55,0,DW1))*1)</f>
        <v>0</v>
      </c>
      <c r="ES29" s="315">
        <f ca="1">SUMPRODUCT((OFFSET('Game Board'!F8:F55,0,DW1)=EO29)*(OFFSET('Game Board'!I8:I55,0,DW1)=EO28)*(OFFSET('Game Board'!G8:G55,0,DW1)=OFFSET('Game Board'!H8:H55,0,DW1))*1)+SUMPRODUCT((OFFSET('Game Board'!I8:I55,0,DW1)=EO29)*(OFFSET('Game Board'!F8:F55,0,DW1)=EO28)*(OFFSET('Game Board'!G8:G55,0,DW1)=OFFSET('Game Board'!H8:H55,0,DW1))*1)+SUMPRODUCT((OFFSET('Game Board'!F8:F55,0,DW1)=EO29)*(OFFSET('Game Board'!I8:I55,0,DW1)=EO30)*(OFFSET('Game Board'!G8:G55,0,DW1)=OFFSET('Game Board'!H8:H55,0,DW1))*1)+SUMPRODUCT((OFFSET('Game Board'!I8:I55,0,DW1)=EO29)*(OFFSET('Game Board'!F8:F55,0,DW1)=EO30)*(OFFSET('Game Board'!G8:G55,0,DW1)=OFFSET('Game Board'!H8:H55,0,DW1))*1)+SUMPRODUCT((OFFSET('Game Board'!F8:F55,0,DW1)=EO29)*(OFFSET('Game Board'!I8:I55,0,DW1)=EO31)*(OFFSET('Game Board'!G8:G55,0,DW1)=OFFSET('Game Board'!H8:H55,0,DW1))*1)+SUMPRODUCT((OFFSET('Game Board'!I8:I55,0,DW1)=EO29)*(OFFSET('Game Board'!F8:F55,0,DW1)=EO31)*(OFFSET('Game Board'!G8:G55,0,DW1)=OFFSET('Game Board'!H8:H55,0,DW1))*1)</f>
        <v>3</v>
      </c>
      <c r="ET29" s="315">
        <f ca="1">SUMPRODUCT((OFFSET('Game Board'!F8:F55,0,DW1)=EO29)*(OFFSET('Game Board'!I8:I55,0,DW1)=EO28)*(OFFSET('Game Board'!G8:G55,0,DW1)&lt;OFFSET('Game Board'!H8:H55,0,DW1))*1)+SUMPRODUCT((OFFSET('Game Board'!I8:I55,0,DW1)=EO29)*(OFFSET('Game Board'!F8:F55,0,DW1)=EO28)*(OFFSET('Game Board'!H8:H55,0,DW1)&lt;OFFSET('Game Board'!G8:G55,0,DW1))*1)+SUMPRODUCT((OFFSET('Game Board'!F8:F55,0,DW1)=EO29)*(OFFSET('Game Board'!I8:I55,0,DW1)=EO30)*(OFFSET('Game Board'!G8:G55,0,DW1)&lt;OFFSET('Game Board'!H8:H55,0,DW1))*1)+SUMPRODUCT((OFFSET('Game Board'!I8:I55,0,DW1)=EO29)*(OFFSET('Game Board'!F8:F55,0,DW1)=EO30)*(OFFSET('Game Board'!H8:H55,0,DW1)&lt;OFFSET('Game Board'!G8:G55,0,DW1))*1)+SUMPRODUCT((OFFSET('Game Board'!F8:F55,0,DW1)=EO29)*(OFFSET('Game Board'!I8:I55,0,DW1)=EO31)*(OFFSET('Game Board'!G8:G55,0,DW1)&lt;OFFSET('Game Board'!H8:H55,0,DW1))*1)+SUMPRODUCT((OFFSET('Game Board'!I8:I55,0,DW1)=EO29)*(OFFSET('Game Board'!F8:F55,0,DW1)=EO31)*(OFFSET('Game Board'!H8:H55,0,DW1)&lt;OFFSET('Game Board'!G8:G55,0,DW1))*1)</f>
        <v>0</v>
      </c>
      <c r="EU29" s="315">
        <f ca="1">SUMIFS(OFFSET('Game Board'!G8:G55,0,DW1),OFFSET('Game Board'!F8:F55,0,DW1),EO29,OFFSET('Game Board'!I8:I55,0,DW1),EO28)+SUMIFS(OFFSET('Game Board'!G8:G55,0,DW1),OFFSET('Game Board'!F8:F55,0,DW1),EO29,OFFSET('Game Board'!I8:I55,0,DW1),EO30)+SUMIFS(OFFSET('Game Board'!G8:G55,0,DW1),OFFSET('Game Board'!F8:F55,0,DW1),EO29,OFFSET('Game Board'!I8:I55,0,DW1),EO31)+SUMIFS(OFFSET('Game Board'!H8:H55,0,DW1),OFFSET('Game Board'!I8:I55,0,DW1),EO29,OFFSET('Game Board'!F8:F55,0,DW1),EO28)+SUMIFS(OFFSET('Game Board'!H8:H55,0,DW1),OFFSET('Game Board'!I8:I55,0,DW1),EO29,OFFSET('Game Board'!F8:F55,0,DW1),EO30)+SUMIFS(OFFSET('Game Board'!H8:H55,0,DW1),OFFSET('Game Board'!I8:I55,0,DW1),EO29,OFFSET('Game Board'!F8:F55,0,DW1),EO31)</f>
        <v>0</v>
      </c>
      <c r="EV29" s="315">
        <f ca="1">SUMIFS(OFFSET('Game Board'!H8:H55,0,DW1),OFFSET('Game Board'!F8:F55,0,DW1),EO29,OFFSET('Game Board'!I8:I55,0,DW1),EO28)+SUMIFS(OFFSET('Game Board'!H8:H55,0,DW1),OFFSET('Game Board'!F8:F55,0,DW1),EO29,OFFSET('Game Board'!I8:I55,0,DW1),EO30)+SUMIFS(OFFSET('Game Board'!H8:H55,0,DW1),OFFSET('Game Board'!F8:F55,0,DW1),EO29,OFFSET('Game Board'!I8:I55,0,DW1),EO31)+SUMIFS(OFFSET('Game Board'!G8:G55,0,DW1),OFFSET('Game Board'!I8:I55,0,DW1),EO29,OFFSET('Game Board'!F8:F55,0,DW1),EO28)+SUMIFS(OFFSET('Game Board'!G8:G55,0,DW1),OFFSET('Game Board'!I8:I55,0,DW1),EO29,OFFSET('Game Board'!F8:F55,0,DW1),EO30)+SUMIFS(OFFSET('Game Board'!G8:G55,0,DW1),OFFSET('Game Board'!I8:I55,0,DW1),EO29,OFFSET('Game Board'!F8:F55,0,DW1),EO31)</f>
        <v>0</v>
      </c>
      <c r="EW29" s="315">
        <f t="shared" ca="1" si="220"/>
        <v>0</v>
      </c>
      <c r="EX29" s="315">
        <f t="shared" ca="1" si="221"/>
        <v>3</v>
      </c>
      <c r="EY29" s="315">
        <f t="shared" ref="EY29" ca="1" si="4152">IF(EO29&lt;&gt;"",SUMPRODUCT((EN28:EN31=EN29)*(EX28:EX31&gt;EX29)*1),0)</f>
        <v>0</v>
      </c>
      <c r="EZ29" s="315">
        <f t="shared" ref="EZ29" ca="1" si="4153">IF(EO29&lt;&gt;"",SUMPRODUCT((EY28:EY31=EY29)*(EW28:EW31&gt;EW29)*1),0)</f>
        <v>0</v>
      </c>
      <c r="FA29" s="315">
        <f t="shared" ca="1" si="2"/>
        <v>0</v>
      </c>
      <c r="FB29" s="315">
        <f t="shared" ref="FB29" ca="1" si="4154">IF(EO29&lt;&gt;"",SUMPRODUCT((FA28:FA31=FA29)*(EY28:EY31=EY29)*(EU28:EU31&gt;EU29)*1),0)</f>
        <v>0</v>
      </c>
      <c r="FC29" s="315">
        <f t="shared" ca="1" si="222"/>
        <v>1</v>
      </c>
      <c r="FD29" s="315">
        <f ca="1">SUMPRODUCT((OFFSET('Game Board'!F8:F55,0,DW1)=EP29)*(OFFSET('Game Board'!I8:I55,0,DW1)=EP30)*(OFFSET('Game Board'!G8:G55,0,DW1)&gt;OFFSET('Game Board'!H8:H55,0,DW1))*1)+SUMPRODUCT((OFFSET('Game Board'!I8:I55,0,DW1)=EP29)*(OFFSET('Game Board'!F8:F55,0,DW1)=EP30)*(OFFSET('Game Board'!H8:H55,0,DW1)&gt;OFFSET('Game Board'!G8:G55,0,DW1))*1)+SUMPRODUCT((OFFSET('Game Board'!F8:F55,0,DW1)=EP29)*(OFFSET('Game Board'!I8:I55,0,DW1)=EP31)*(OFFSET('Game Board'!G8:G55,0,DW1)&gt;OFFSET('Game Board'!H8:H55,0,DW1))*1)+SUMPRODUCT((OFFSET('Game Board'!I8:I55,0,DW1)=EP29)*(OFFSET('Game Board'!F8:F55,0,DW1)=EP31)*(OFFSET('Game Board'!H8:H55,0,DW1)&gt;OFFSET('Game Board'!G8:G55,0,DW1))*1)</f>
        <v>0</v>
      </c>
      <c r="FE29" s="315">
        <f ca="1">SUMPRODUCT((OFFSET('Game Board'!F8:F55,0,DW1)=EP29)*(OFFSET('Game Board'!I8:I55,0,DW1)=EP30)*(OFFSET('Game Board'!G8:G55,0,DW1)=OFFSET('Game Board'!H8:H55,0,DW1))*1)+SUMPRODUCT((OFFSET('Game Board'!I8:I55,0,DW1)=EP29)*(OFFSET('Game Board'!F8:F55,0,DW1)=EP30)*(OFFSET('Game Board'!G8:G55,0,DW1)=OFFSET('Game Board'!H8:H55,0,DW1))*1)+SUMPRODUCT((OFFSET('Game Board'!F8:F55,0,DW1)=EP29)*(OFFSET('Game Board'!I8:I55,0,DW1)=EP31)*(OFFSET('Game Board'!G8:G55,0,DW1)=OFFSET('Game Board'!H8:H55,0,DW1))*1)+SUMPRODUCT((OFFSET('Game Board'!I8:I55,0,DW1)=EP29)*(OFFSET('Game Board'!F8:F55,0,DW1)=EP31)*(OFFSET('Game Board'!G8:G55,0,DW1)=OFFSET('Game Board'!H8:H55,0,DW1))*1)</f>
        <v>0</v>
      </c>
      <c r="FF29" s="315">
        <f ca="1">SUMPRODUCT((OFFSET('Game Board'!F8:F55,0,DW1)=EP29)*(OFFSET('Game Board'!I8:I55,0,DW1)=EP30)*(OFFSET('Game Board'!G8:G55,0,DW1)&lt;OFFSET('Game Board'!H8:H55,0,DW1))*1)+SUMPRODUCT((OFFSET('Game Board'!I8:I55,0,DW1)=EP29)*(OFFSET('Game Board'!F8:F55,0,DW1)=EP30)*(OFFSET('Game Board'!H8:H55,0,DW1)&lt;OFFSET('Game Board'!G8:G55,0,DW1))*1)+SUMPRODUCT((OFFSET('Game Board'!F8:F55,0,DW1)=EP29)*(OFFSET('Game Board'!I8:I55,0,DW1)=EP31)*(OFFSET('Game Board'!G8:G55,0,DW1)&lt;OFFSET('Game Board'!H8:H55,0,DW1))*1)+SUMPRODUCT((OFFSET('Game Board'!I8:I55,0,DW1)=EP29)*(OFFSET('Game Board'!F8:F55,0,DW1)=EP31)*(OFFSET('Game Board'!H8:H55,0,DW1)&lt;OFFSET('Game Board'!G8:G55,0,DW1))*1)</f>
        <v>0</v>
      </c>
      <c r="FG29" s="315">
        <f ca="1">SUMIFS(OFFSET('Game Board'!G8:G55,0,DW1),OFFSET('Game Board'!F8:F55,0,DW1),EP29,OFFSET('Game Board'!I8:I55,0,DW1),EP30)+SUMIFS(OFFSET('Game Board'!G8:G55,0,DW1),OFFSET('Game Board'!F8:F55,0,DW1),EP29,OFFSET('Game Board'!I8:I55,0,DW1),EP31)+SUMIFS(OFFSET('Game Board'!H8:H55,0,DW1),OFFSET('Game Board'!I8:I55,0,DW1),EP29,OFFSET('Game Board'!F8:F55,0,DW1),EP30)+SUMIFS(OFFSET('Game Board'!H8:H55,0,DW1),OFFSET('Game Board'!I8:I55,0,DW1),EP29,OFFSET('Game Board'!F8:F55,0,DW1),EP31)</f>
        <v>0</v>
      </c>
      <c r="FH29" s="315">
        <f ca="1">SUMIFS(OFFSET('Game Board'!H8:H55,0,DW1),OFFSET('Game Board'!F8:F55,0,DW1),EP29,OFFSET('Game Board'!I8:I55,0,DW1),EP30)+SUMIFS(OFFSET('Game Board'!H8:H55,0,DW1),OFFSET('Game Board'!F8:F55,0,DW1),EP29,OFFSET('Game Board'!I8:I55,0,DW1),EP31)+SUMIFS(OFFSET('Game Board'!G8:G55,0,DW1),OFFSET('Game Board'!I8:I55,0,DW1),EP29,OFFSET('Game Board'!F8:F55,0,DW1),EP30)+SUMIFS(OFFSET('Game Board'!G8:G55,0,DW1),OFFSET('Game Board'!I8:I55,0,DW1),EP29,OFFSET('Game Board'!F8:F55,0,DW1),EP31)</f>
        <v>0</v>
      </c>
      <c r="FI29" s="315">
        <f t="shared" ca="1" si="223"/>
        <v>0</v>
      </c>
      <c r="FJ29" s="315">
        <f t="shared" ca="1" si="224"/>
        <v>0</v>
      </c>
      <c r="FK29" s="315">
        <f t="shared" ref="FK29" ca="1" si="4155">IF(EP29&lt;&gt;"",SUMPRODUCT((EN28:EN31=EN29)*(FJ28:FJ31&gt;FJ29)*1),0)</f>
        <v>0</v>
      </c>
      <c r="FL29" s="315">
        <f t="shared" ref="FL29" ca="1" si="4156">IF(EP29&lt;&gt;"",SUMPRODUCT((FK28:FK31=FK29)*(FI28:FI31&gt;FI29)*1),0)</f>
        <v>0</v>
      </c>
      <c r="FM29" s="315">
        <f t="shared" ca="1" si="225"/>
        <v>0</v>
      </c>
      <c r="FN29" s="315">
        <f t="shared" ref="FN29" ca="1" si="4157">IF(EP29&lt;&gt;"",SUMPRODUCT((FM28:FM31=FM29)*(FK28:FK31=FK29)*(FG28:FG31&gt;FG29)*1),0)</f>
        <v>0</v>
      </c>
      <c r="FO29" s="315">
        <f t="shared" ca="1" si="226"/>
        <v>1</v>
      </c>
      <c r="FP29" s="315">
        <v>0</v>
      </c>
      <c r="FQ29" s="315">
        <v>0</v>
      </c>
      <c r="FR29" s="315">
        <v>0</v>
      </c>
      <c r="FS29" s="315">
        <v>0</v>
      </c>
      <c r="FT29" s="315">
        <v>0</v>
      </c>
      <c r="FU29" s="315">
        <v>0</v>
      </c>
      <c r="FV29" s="315">
        <v>0</v>
      </c>
      <c r="FW29" s="315">
        <v>0</v>
      </c>
      <c r="FX29" s="315">
        <v>0</v>
      </c>
      <c r="FY29" s="315">
        <v>0</v>
      </c>
      <c r="FZ29" s="315">
        <v>0</v>
      </c>
      <c r="GA29" s="315">
        <f t="shared" ca="1" si="389"/>
        <v>1</v>
      </c>
      <c r="GB29" s="315">
        <f t="shared" ref="GB29" ca="1" si="4158">SUMPRODUCT((GA28:GA31=GA29)*(ED28:ED31&gt;ED29)*1)</f>
        <v>3</v>
      </c>
      <c r="GC29" s="315">
        <f t="shared" ca="1" si="227"/>
        <v>4</v>
      </c>
      <c r="GD29" s="315" t="str">
        <f t="shared" si="228"/>
        <v>South Africa</v>
      </c>
      <c r="GE29" s="315">
        <f t="shared" ca="1" si="3"/>
        <v>0</v>
      </c>
      <c r="GF29" s="315">
        <f ca="1">SUMPRODUCT((OFFSET('Game Board'!G8:G55,0,GF1)&lt;&gt;"")*(OFFSET('Game Board'!F8:F55,0,GF1)=C29)*(OFFSET('Game Board'!G8:G55,0,GF1)&gt;OFFSET('Game Board'!H8:H55,0,GF1))*1)+SUMPRODUCT((OFFSET('Game Board'!G8:G55,0,GF1)&lt;&gt;"")*(OFFSET('Game Board'!I8:I55,0,GF1)=C29)*(OFFSET('Game Board'!H8:H55,0,GF1)&gt;OFFSET('Game Board'!G8:G55,0,GF1))*1)</f>
        <v>0</v>
      </c>
      <c r="GG29" s="315">
        <f ca="1">SUMPRODUCT((OFFSET('Game Board'!G8:G55,0,GF1)&lt;&gt;"")*(OFFSET('Game Board'!F8:F55,0,GF1)=C29)*(OFFSET('Game Board'!G8:G55,0,GF1)=OFFSET('Game Board'!H8:H55,0,GF1))*1)+SUMPRODUCT((OFFSET('Game Board'!G8:G55,0,GF1)&lt;&gt;"")*(OFFSET('Game Board'!I8:I55,0,GF1)=C29)*(OFFSET('Game Board'!G8:G55,0,GF1)=OFFSET('Game Board'!H8:H55,0,GF1))*1)</f>
        <v>0</v>
      </c>
      <c r="GH29" s="315">
        <f ca="1">SUMPRODUCT((OFFSET('Game Board'!G8:G55,0,GF1)&lt;&gt;"")*(OFFSET('Game Board'!F8:F55,0,GF1)=C29)*(OFFSET('Game Board'!G8:G55,0,GF1)&lt;OFFSET('Game Board'!H8:H55,0,GF1))*1)+SUMPRODUCT((OFFSET('Game Board'!G8:G55,0,GF1)&lt;&gt;"")*(OFFSET('Game Board'!I8:I55,0,GF1)=C29)*(OFFSET('Game Board'!H8:H55,0,GF1)&lt;OFFSET('Game Board'!G8:G55,0,GF1))*1)</f>
        <v>0</v>
      </c>
      <c r="GI29" s="315">
        <f ca="1">SUMIF(OFFSET('Game Board'!F8:F55,0,GF1),C29,OFFSET('Game Board'!G8:G55,0,GF1))+SUMIF(OFFSET('Game Board'!I8:I55,0,GF1),C29,OFFSET('Game Board'!H8:H55,0,GF1))</f>
        <v>0</v>
      </c>
      <c r="GJ29" s="315">
        <f ca="1">SUMIF(OFFSET('Game Board'!F8:F55,0,GF1),C29,OFFSET('Game Board'!H8:H55,0,GF1))+SUMIF(OFFSET('Game Board'!I8:I55,0,GF1),C29,OFFSET('Game Board'!G8:G55,0,GF1))</f>
        <v>0</v>
      </c>
      <c r="GK29" s="315">
        <f t="shared" ca="1" si="4"/>
        <v>0</v>
      </c>
      <c r="GL29" s="315">
        <f t="shared" ca="1" si="5"/>
        <v>0</v>
      </c>
      <c r="GM29" s="315">
        <f ca="1">INDEX(L4:L35,MATCH(GV29,C4:C35,0),0)</f>
        <v>1471</v>
      </c>
      <c r="GN29" s="319">
        <f>'Tournament Setup'!F31</f>
        <v>0</v>
      </c>
      <c r="GO29" s="315">
        <f t="shared" ref="GO29" ca="1" si="4159">RANK(GL29,GL28:GL31)</f>
        <v>1</v>
      </c>
      <c r="GP29" s="315">
        <f t="shared" ref="GP29" ca="1" si="4160">SUMPRODUCT((GO28:GO31=GO29)*(GK28:GK31&gt;GK29)*1)</f>
        <v>0</v>
      </c>
      <c r="GQ29" s="315">
        <f t="shared" ca="1" si="8"/>
        <v>1</v>
      </c>
      <c r="GR29" s="315">
        <f t="shared" ref="GR29" ca="1" si="4161">SUMPRODUCT((GO28:GO31=GO29)*(GK28:GK31=GK29)*(GI28:GI31&gt;GI29)*1)</f>
        <v>0</v>
      </c>
      <c r="GS29" s="315">
        <f t="shared" ca="1" si="10"/>
        <v>1</v>
      </c>
      <c r="GT29" s="315">
        <f t="shared" ref="GT29" ca="1" si="4162">RANK(GS29,GS28:GS31,1)+COUNTIF(GS28:GS29,GS29)-1</f>
        <v>2</v>
      </c>
      <c r="GU29" s="315">
        <v>2</v>
      </c>
      <c r="GV29" s="315" t="str">
        <f t="shared" ref="GV29" ca="1" si="4163">INDEX(GD28:GD31,MATCH(GU29,GT28:GT31,0),0)</f>
        <v>South Africa</v>
      </c>
      <c r="GW29" s="315">
        <f t="shared" ref="GW29" ca="1" si="4164">INDEX(GS28:GS31,MATCH(GV29,GD28:GD31,0),0)</f>
        <v>1</v>
      </c>
      <c r="GX29" s="315" t="str">
        <f t="shared" ref="GX29" ca="1" si="4165">IF(GX28&lt;&gt;"",GV29,"")</f>
        <v>South Africa</v>
      </c>
      <c r="GY29" s="315" t="str">
        <f t="shared" ref="GY29" ca="1" si="4166">IF(GW30=2,GV29,"")</f>
        <v/>
      </c>
      <c r="HA29" s="315">
        <f ca="1">SUMPRODUCT((OFFSET('Game Board'!F8:F55,0,GF1)=GX29)*(OFFSET('Game Board'!I8:I55,0,GF1)=GX28)*(OFFSET('Game Board'!G8:G55,0,GF1)&gt;OFFSET('Game Board'!H8:H55,0,GF1))*1)+SUMPRODUCT((OFFSET('Game Board'!I8:I55,0,GF1)=GX29)*(OFFSET('Game Board'!F8:F55,0,GF1)=GX28)*(OFFSET('Game Board'!H8:H55,0,GF1)&gt;OFFSET('Game Board'!G8:G55,0,GF1))*1)+SUMPRODUCT((OFFSET('Game Board'!F8:F55,0,GF1)=GX29)*(OFFSET('Game Board'!I8:I55,0,GF1)=GX30)*(OFFSET('Game Board'!G8:G55,0,GF1)&gt;OFFSET('Game Board'!H8:H55,0,GF1))*1)+SUMPRODUCT((OFFSET('Game Board'!I8:I55,0,GF1)=GX29)*(OFFSET('Game Board'!F8:F55,0,GF1)=GX30)*(OFFSET('Game Board'!H8:H55,0,GF1)&gt;OFFSET('Game Board'!G8:G55,0,GF1))*1)+SUMPRODUCT((OFFSET('Game Board'!F8:F55,0,GF1)=GX29)*(OFFSET('Game Board'!I8:I55,0,GF1)=GX31)*(OFFSET('Game Board'!G8:G55,0,GF1)&gt;OFFSET('Game Board'!H8:H55,0,GF1))*1)+SUMPRODUCT((OFFSET('Game Board'!I8:I55,0,GF1)=GX29)*(OFFSET('Game Board'!F8:F55,0,GF1)=GX31)*(OFFSET('Game Board'!H8:H55,0,GF1)&gt;OFFSET('Game Board'!G8:G55,0,GF1))*1)</f>
        <v>0</v>
      </c>
      <c r="HB29" s="315">
        <f ca="1">SUMPRODUCT((OFFSET('Game Board'!F8:F55,0,GF1)=GX29)*(OFFSET('Game Board'!I8:I55,0,GF1)=GX28)*(OFFSET('Game Board'!G8:G55,0,GF1)=OFFSET('Game Board'!H8:H55,0,GF1))*1)+SUMPRODUCT((OFFSET('Game Board'!I8:I55,0,GF1)=GX29)*(OFFSET('Game Board'!F8:F55,0,GF1)=GX28)*(OFFSET('Game Board'!G8:G55,0,GF1)=OFFSET('Game Board'!H8:H55,0,GF1))*1)+SUMPRODUCT((OFFSET('Game Board'!F8:F55,0,GF1)=GX29)*(OFFSET('Game Board'!I8:I55,0,GF1)=GX30)*(OFFSET('Game Board'!G8:G55,0,GF1)=OFFSET('Game Board'!H8:H55,0,GF1))*1)+SUMPRODUCT((OFFSET('Game Board'!I8:I55,0,GF1)=GX29)*(OFFSET('Game Board'!F8:F55,0,GF1)=GX30)*(OFFSET('Game Board'!G8:G55,0,GF1)=OFFSET('Game Board'!H8:H55,0,GF1))*1)+SUMPRODUCT((OFFSET('Game Board'!F8:F55,0,GF1)=GX29)*(OFFSET('Game Board'!I8:I55,0,GF1)=GX31)*(OFFSET('Game Board'!G8:G55,0,GF1)=OFFSET('Game Board'!H8:H55,0,GF1))*1)+SUMPRODUCT((OFFSET('Game Board'!I8:I55,0,GF1)=GX29)*(OFFSET('Game Board'!F8:F55,0,GF1)=GX31)*(OFFSET('Game Board'!G8:G55,0,GF1)=OFFSET('Game Board'!H8:H55,0,GF1))*1)</f>
        <v>3</v>
      </c>
      <c r="HC29" s="315">
        <f ca="1">SUMPRODUCT((OFFSET('Game Board'!F8:F55,0,GF1)=GX29)*(OFFSET('Game Board'!I8:I55,0,GF1)=GX28)*(OFFSET('Game Board'!G8:G55,0,GF1)&lt;OFFSET('Game Board'!H8:H55,0,GF1))*1)+SUMPRODUCT((OFFSET('Game Board'!I8:I55,0,GF1)=GX29)*(OFFSET('Game Board'!F8:F55,0,GF1)=GX28)*(OFFSET('Game Board'!H8:H55,0,GF1)&lt;OFFSET('Game Board'!G8:G55,0,GF1))*1)+SUMPRODUCT((OFFSET('Game Board'!F8:F55,0,GF1)=GX29)*(OFFSET('Game Board'!I8:I55,0,GF1)=GX30)*(OFFSET('Game Board'!G8:G55,0,GF1)&lt;OFFSET('Game Board'!H8:H55,0,GF1))*1)+SUMPRODUCT((OFFSET('Game Board'!I8:I55,0,GF1)=GX29)*(OFFSET('Game Board'!F8:F55,0,GF1)=GX30)*(OFFSET('Game Board'!H8:H55,0,GF1)&lt;OFFSET('Game Board'!G8:G55,0,GF1))*1)+SUMPRODUCT((OFFSET('Game Board'!F8:F55,0,GF1)=GX29)*(OFFSET('Game Board'!I8:I55,0,GF1)=GX31)*(OFFSET('Game Board'!G8:G55,0,GF1)&lt;OFFSET('Game Board'!H8:H55,0,GF1))*1)+SUMPRODUCT((OFFSET('Game Board'!I8:I55,0,GF1)=GX29)*(OFFSET('Game Board'!F8:F55,0,GF1)=GX31)*(OFFSET('Game Board'!H8:H55,0,GF1)&lt;OFFSET('Game Board'!G8:G55,0,GF1))*1)</f>
        <v>0</v>
      </c>
      <c r="HD29" s="315">
        <f ca="1">SUMIFS(OFFSET('Game Board'!G8:G55,0,GF1),OFFSET('Game Board'!F8:F55,0,GF1),GX29,OFFSET('Game Board'!I8:I55,0,GF1),GX28)+SUMIFS(OFFSET('Game Board'!G8:G55,0,GF1),OFFSET('Game Board'!F8:F55,0,GF1),GX29,OFFSET('Game Board'!I8:I55,0,GF1),GX30)+SUMIFS(OFFSET('Game Board'!G8:G55,0,GF1),OFFSET('Game Board'!F8:F55,0,GF1),GX29,OFFSET('Game Board'!I8:I55,0,GF1),GX31)+SUMIFS(OFFSET('Game Board'!H8:H55,0,GF1),OFFSET('Game Board'!I8:I55,0,GF1),GX29,OFFSET('Game Board'!F8:F55,0,GF1),GX28)+SUMIFS(OFFSET('Game Board'!H8:H55,0,GF1),OFFSET('Game Board'!I8:I55,0,GF1),GX29,OFFSET('Game Board'!F8:F55,0,GF1),GX30)+SUMIFS(OFFSET('Game Board'!H8:H55,0,GF1),OFFSET('Game Board'!I8:I55,0,GF1),GX29,OFFSET('Game Board'!F8:F55,0,GF1),GX31)</f>
        <v>0</v>
      </c>
      <c r="HE29" s="315">
        <f ca="1">SUMIFS(OFFSET('Game Board'!H8:H55,0,GF1),OFFSET('Game Board'!F8:F55,0,GF1),GX29,OFFSET('Game Board'!I8:I55,0,GF1),GX28)+SUMIFS(OFFSET('Game Board'!H8:H55,0,GF1),OFFSET('Game Board'!F8:F55,0,GF1),GX29,OFFSET('Game Board'!I8:I55,0,GF1),GX30)+SUMIFS(OFFSET('Game Board'!H8:H55,0,GF1),OFFSET('Game Board'!F8:F55,0,GF1),GX29,OFFSET('Game Board'!I8:I55,0,GF1),GX31)+SUMIFS(OFFSET('Game Board'!G8:G55,0,GF1),OFFSET('Game Board'!I8:I55,0,GF1),GX29,OFFSET('Game Board'!F8:F55,0,GF1),GX28)+SUMIFS(OFFSET('Game Board'!G8:G55,0,GF1),OFFSET('Game Board'!I8:I55,0,GF1),GX29,OFFSET('Game Board'!F8:F55,0,GF1),GX30)+SUMIFS(OFFSET('Game Board'!G8:G55,0,GF1),OFFSET('Game Board'!I8:I55,0,GF1),GX29,OFFSET('Game Board'!F8:F55,0,GF1),GX31)</f>
        <v>0</v>
      </c>
      <c r="HF29" s="315">
        <f t="shared" ca="1" si="15"/>
        <v>0</v>
      </c>
      <c r="HG29" s="315">
        <f t="shared" ca="1" si="16"/>
        <v>3</v>
      </c>
      <c r="HH29" s="315">
        <f t="shared" ref="HH29" ca="1" si="4167">IF(GX29&lt;&gt;"",SUMPRODUCT((GW28:GW31=GW29)*(HG28:HG31&gt;HG29)*1),0)</f>
        <v>0</v>
      </c>
      <c r="HI29" s="315">
        <f t="shared" ref="HI29" ca="1" si="4168">IF(GX29&lt;&gt;"",SUMPRODUCT((HH28:HH31=HH29)*(HF28:HF31&gt;HF29)*1),0)</f>
        <v>0</v>
      </c>
      <c r="HJ29" s="315">
        <f t="shared" ca="1" si="19"/>
        <v>0</v>
      </c>
      <c r="HK29" s="315">
        <f t="shared" ref="HK29" ca="1" si="4169">IF(GX29&lt;&gt;"",SUMPRODUCT((HJ28:HJ31=HJ29)*(HH28:HH31=HH29)*(HD28:HD31&gt;HD29)*1),0)</f>
        <v>0</v>
      </c>
      <c r="HL29" s="315">
        <f t="shared" ca="1" si="21"/>
        <v>1</v>
      </c>
      <c r="HM29" s="315">
        <f ca="1">SUMPRODUCT((OFFSET('Game Board'!F8:F55,0,GF1)=GY29)*(OFFSET('Game Board'!I8:I55,0,GF1)=GY30)*(OFFSET('Game Board'!G8:G55,0,GF1)&gt;OFFSET('Game Board'!H8:H55,0,GF1))*1)+SUMPRODUCT((OFFSET('Game Board'!I8:I55,0,GF1)=GY29)*(OFFSET('Game Board'!F8:F55,0,GF1)=GY30)*(OFFSET('Game Board'!H8:H55,0,GF1)&gt;OFFSET('Game Board'!G8:G55,0,GF1))*1)+SUMPRODUCT((OFFSET('Game Board'!F8:F55,0,GF1)=GY29)*(OFFSET('Game Board'!I8:I55,0,GF1)=GY31)*(OFFSET('Game Board'!G8:G55,0,GF1)&gt;OFFSET('Game Board'!H8:H55,0,GF1))*1)+SUMPRODUCT((OFFSET('Game Board'!I8:I55,0,GF1)=GY29)*(OFFSET('Game Board'!F8:F55,0,GF1)=GY31)*(OFFSET('Game Board'!H8:H55,0,GF1)&gt;OFFSET('Game Board'!G8:G55,0,GF1))*1)</f>
        <v>0</v>
      </c>
      <c r="HN29" s="315">
        <f ca="1">SUMPRODUCT((OFFSET('Game Board'!F8:F55,0,GF1)=GY29)*(OFFSET('Game Board'!I8:I55,0,GF1)=GY30)*(OFFSET('Game Board'!G8:G55,0,GF1)=OFFSET('Game Board'!H8:H55,0,GF1))*1)+SUMPRODUCT((OFFSET('Game Board'!I8:I55,0,GF1)=GY29)*(OFFSET('Game Board'!F8:F55,0,GF1)=GY30)*(OFFSET('Game Board'!G8:G55,0,GF1)=OFFSET('Game Board'!H8:H55,0,GF1))*1)+SUMPRODUCT((OFFSET('Game Board'!F8:F55,0,GF1)=GY29)*(OFFSET('Game Board'!I8:I55,0,GF1)=GY31)*(OFFSET('Game Board'!G8:G55,0,GF1)=OFFSET('Game Board'!H8:H55,0,GF1))*1)+SUMPRODUCT((OFFSET('Game Board'!I8:I55,0,GF1)=GY29)*(OFFSET('Game Board'!F8:F55,0,GF1)=GY31)*(OFFSET('Game Board'!G8:G55,0,GF1)=OFFSET('Game Board'!H8:H55,0,GF1))*1)</f>
        <v>0</v>
      </c>
      <c r="HO29" s="315">
        <f ca="1">SUMPRODUCT((OFFSET('Game Board'!F8:F55,0,GF1)=GY29)*(OFFSET('Game Board'!I8:I55,0,GF1)=GY30)*(OFFSET('Game Board'!G8:G55,0,GF1)&lt;OFFSET('Game Board'!H8:H55,0,GF1))*1)+SUMPRODUCT((OFFSET('Game Board'!I8:I55,0,GF1)=GY29)*(OFFSET('Game Board'!F8:F55,0,GF1)=GY30)*(OFFSET('Game Board'!H8:H55,0,GF1)&lt;OFFSET('Game Board'!G8:G55,0,GF1))*1)+SUMPRODUCT((OFFSET('Game Board'!F8:F55,0,GF1)=GY29)*(OFFSET('Game Board'!I8:I55,0,GF1)=GY31)*(OFFSET('Game Board'!G8:G55,0,GF1)&lt;OFFSET('Game Board'!H8:H55,0,GF1))*1)+SUMPRODUCT((OFFSET('Game Board'!I8:I55,0,GF1)=GY29)*(OFFSET('Game Board'!F8:F55,0,GF1)=GY31)*(OFFSET('Game Board'!H8:H55,0,GF1)&lt;OFFSET('Game Board'!G8:G55,0,GF1))*1)</f>
        <v>0</v>
      </c>
      <c r="HP29" s="315">
        <f ca="1">SUMIFS(OFFSET('Game Board'!G8:G55,0,GF1),OFFSET('Game Board'!F8:F55,0,GF1),GY29,OFFSET('Game Board'!I8:I55,0,GF1),GY30)+SUMIFS(OFFSET('Game Board'!G8:G55,0,GF1),OFFSET('Game Board'!F8:F55,0,GF1),GY29,OFFSET('Game Board'!I8:I55,0,GF1),GY31)+SUMIFS(OFFSET('Game Board'!H8:H55,0,GF1),OFFSET('Game Board'!I8:I55,0,GF1),GY29,OFFSET('Game Board'!F8:F55,0,GF1),GY30)+SUMIFS(OFFSET('Game Board'!H8:H55,0,GF1),OFFSET('Game Board'!I8:I55,0,GF1),GY29,OFFSET('Game Board'!F8:F55,0,GF1),GY31)</f>
        <v>0</v>
      </c>
      <c r="HQ29" s="315">
        <f ca="1">SUMIFS(OFFSET('Game Board'!H8:H55,0,GF1),OFFSET('Game Board'!F8:F55,0,GF1),GY29,OFFSET('Game Board'!I8:I55,0,GF1),GY30)+SUMIFS(OFFSET('Game Board'!H8:H55,0,GF1),OFFSET('Game Board'!F8:F55,0,GF1),GY29,OFFSET('Game Board'!I8:I55,0,GF1),GY31)+SUMIFS(OFFSET('Game Board'!G8:G55,0,GF1),OFFSET('Game Board'!I8:I55,0,GF1),GY29,OFFSET('Game Board'!F8:F55,0,GF1),GY30)+SUMIFS(OFFSET('Game Board'!G8:G55,0,GF1),OFFSET('Game Board'!I8:I55,0,GF1),GY29,OFFSET('Game Board'!F8:F55,0,GF1),GY31)</f>
        <v>0</v>
      </c>
      <c r="HR29" s="315">
        <f t="shared" ca="1" si="240"/>
        <v>0</v>
      </c>
      <c r="HS29" s="315">
        <f t="shared" ca="1" si="241"/>
        <v>0</v>
      </c>
      <c r="HT29" s="315">
        <f t="shared" ref="HT29" ca="1" si="4170">IF(GY29&lt;&gt;"",SUMPRODUCT((GW28:GW31=GW29)*(HS28:HS31&gt;HS29)*1),0)</f>
        <v>0</v>
      </c>
      <c r="HU29" s="315">
        <f t="shared" ref="HU29" ca="1" si="4171">IF(GY29&lt;&gt;"",SUMPRODUCT((HT28:HT31=HT29)*(HR28:HR31&gt;HR29)*1),0)</f>
        <v>0</v>
      </c>
      <c r="HV29" s="315">
        <f t="shared" ca="1" si="244"/>
        <v>0</v>
      </c>
      <c r="HW29" s="315">
        <f t="shared" ref="HW29" ca="1" si="4172">IF(GY29&lt;&gt;"",SUMPRODUCT((HV28:HV31=HV29)*(HT28:HT31=HT29)*(HP28:HP31&gt;HP29)*1),0)</f>
        <v>0</v>
      </c>
      <c r="HX29" s="315">
        <f t="shared" ca="1" si="22"/>
        <v>1</v>
      </c>
      <c r="HY29" s="315">
        <v>0</v>
      </c>
      <c r="HZ29" s="315">
        <v>0</v>
      </c>
      <c r="IA29" s="315">
        <v>0</v>
      </c>
      <c r="IB29" s="315">
        <v>0</v>
      </c>
      <c r="IC29" s="315">
        <v>0</v>
      </c>
      <c r="ID29" s="315">
        <v>0</v>
      </c>
      <c r="IE29" s="315">
        <v>0</v>
      </c>
      <c r="IF29" s="315">
        <v>0</v>
      </c>
      <c r="IG29" s="315">
        <v>0</v>
      </c>
      <c r="IH29" s="315">
        <v>0</v>
      </c>
      <c r="II29" s="315">
        <v>0</v>
      </c>
      <c r="IJ29" s="315">
        <f t="shared" ca="1" si="23"/>
        <v>1</v>
      </c>
      <c r="IK29" s="315">
        <f t="shared" ref="IK29" ca="1" si="4173">SUMPRODUCT((IJ28:IJ31=IJ29)*(GM28:GM31&gt;GM29)*1)</f>
        <v>3</v>
      </c>
      <c r="IL29" s="315">
        <f t="shared" ca="1" si="25"/>
        <v>4</v>
      </c>
      <c r="IM29" s="315" t="str">
        <f t="shared" si="247"/>
        <v>South Africa</v>
      </c>
      <c r="IN29" s="315">
        <f t="shared" ca="1" si="26"/>
        <v>0</v>
      </c>
      <c r="IO29" s="315">
        <f ca="1">SUMPRODUCT((OFFSET('Game Board'!G8:G55,0,IO1)&lt;&gt;"")*(OFFSET('Game Board'!F8:F55,0,IO1)=C29)*(OFFSET('Game Board'!G8:G55,0,IO1)&gt;OFFSET('Game Board'!H8:H55,0,IO1))*1)+SUMPRODUCT((OFFSET('Game Board'!G8:G55,0,IO1)&lt;&gt;"")*(OFFSET('Game Board'!I8:I55,0,IO1)=C29)*(OFFSET('Game Board'!H8:H55,0,IO1)&gt;OFFSET('Game Board'!G8:G55,0,IO1))*1)</f>
        <v>0</v>
      </c>
      <c r="IP29" s="315">
        <f ca="1">SUMPRODUCT((OFFSET('Game Board'!G8:G55,0,IO1)&lt;&gt;"")*(OFFSET('Game Board'!F8:F55,0,IO1)=C29)*(OFFSET('Game Board'!G8:G55,0,IO1)=OFFSET('Game Board'!H8:H55,0,IO1))*1)+SUMPRODUCT((OFFSET('Game Board'!G8:G55,0,IO1)&lt;&gt;"")*(OFFSET('Game Board'!I8:I55,0,IO1)=C29)*(OFFSET('Game Board'!G8:G55,0,IO1)=OFFSET('Game Board'!H8:H55,0,IO1))*1)</f>
        <v>0</v>
      </c>
      <c r="IQ29" s="315">
        <f ca="1">SUMPRODUCT((OFFSET('Game Board'!G8:G55,0,IO1)&lt;&gt;"")*(OFFSET('Game Board'!F8:F55,0,IO1)=C29)*(OFFSET('Game Board'!G8:G55,0,IO1)&lt;OFFSET('Game Board'!H8:H55,0,IO1))*1)+SUMPRODUCT((OFFSET('Game Board'!G8:G55,0,IO1)&lt;&gt;"")*(OFFSET('Game Board'!I8:I55,0,IO1)=C29)*(OFFSET('Game Board'!H8:H55,0,IO1)&lt;OFFSET('Game Board'!G8:G55,0,IO1))*1)</f>
        <v>0</v>
      </c>
      <c r="IR29" s="315">
        <f ca="1">SUMIF(OFFSET('Game Board'!F8:F55,0,IO1),C29,OFFSET('Game Board'!G8:G55,0,IO1))+SUMIF(OFFSET('Game Board'!I8:I55,0,IO1),C29,OFFSET('Game Board'!H8:H55,0,IO1))</f>
        <v>0</v>
      </c>
      <c r="IS29" s="315">
        <f ca="1">SUMIF(OFFSET('Game Board'!F8:F55,0,IO1),C29,OFFSET('Game Board'!H8:H55,0,IO1))+SUMIF(OFFSET('Game Board'!I8:I55,0,IO1),C29,OFFSET('Game Board'!G8:G55,0,IO1))</f>
        <v>0</v>
      </c>
      <c r="IT29" s="315">
        <f t="shared" ca="1" si="27"/>
        <v>0</v>
      </c>
      <c r="IU29" s="315">
        <f t="shared" ca="1" si="28"/>
        <v>0</v>
      </c>
      <c r="IV29" s="315">
        <f ca="1">INDEX(L4:L35,MATCH(JE29,C4:C35,0),0)</f>
        <v>1471</v>
      </c>
      <c r="IW29" s="319">
        <f>'Tournament Setup'!F31</f>
        <v>0</v>
      </c>
      <c r="IX29" s="315">
        <f t="shared" ref="IX29" ca="1" si="4174">RANK(IU29,IU28:IU31)</f>
        <v>1</v>
      </c>
      <c r="IY29" s="315">
        <f t="shared" ref="IY29" ca="1" si="4175">SUMPRODUCT((IX28:IX31=IX29)*(IT28:IT31&gt;IT29)*1)</f>
        <v>0</v>
      </c>
      <c r="IZ29" s="315">
        <f t="shared" ca="1" si="31"/>
        <v>1</v>
      </c>
      <c r="JA29" s="315">
        <f t="shared" ref="JA29" ca="1" si="4176">SUMPRODUCT((IX28:IX31=IX29)*(IT28:IT31=IT29)*(IR28:IR31&gt;IR29)*1)</f>
        <v>0</v>
      </c>
      <c r="JB29" s="315">
        <f t="shared" ca="1" si="33"/>
        <v>1</v>
      </c>
      <c r="JC29" s="315">
        <f t="shared" ref="JC29" ca="1" si="4177">RANK(JB29,JB28:JB31,1)+COUNTIF(JB28:JB29,JB29)-1</f>
        <v>2</v>
      </c>
      <c r="JD29" s="315">
        <v>2</v>
      </c>
      <c r="JE29" s="315" t="str">
        <f t="shared" ref="JE29" ca="1" si="4178">INDEX(IM28:IM31,MATCH(JD29,JC28:JC31,0),0)</f>
        <v>South Africa</v>
      </c>
      <c r="JF29" s="315">
        <f t="shared" ref="JF29" ca="1" si="4179">INDEX(JB28:JB31,MATCH(JE29,IM28:IM31,0),0)</f>
        <v>1</v>
      </c>
      <c r="JG29" s="315" t="str">
        <f t="shared" ref="JG29" ca="1" si="4180">IF(JG28&lt;&gt;"",JE29,"")</f>
        <v>South Africa</v>
      </c>
      <c r="JH29" s="315" t="str">
        <f t="shared" ref="JH29" ca="1" si="4181">IF(JF30=2,JE29,"")</f>
        <v/>
      </c>
      <c r="JJ29" s="315">
        <f ca="1">SUMPRODUCT((OFFSET('Game Board'!F8:F55,0,IO1)=JG29)*(OFFSET('Game Board'!I8:I55,0,IO1)=JG28)*(OFFSET('Game Board'!G8:G55,0,IO1)&gt;OFFSET('Game Board'!H8:H55,0,IO1))*1)+SUMPRODUCT((OFFSET('Game Board'!I8:I55,0,IO1)=JG29)*(OFFSET('Game Board'!F8:F55,0,IO1)=JG28)*(OFFSET('Game Board'!H8:H55,0,IO1)&gt;OFFSET('Game Board'!G8:G55,0,IO1))*1)+SUMPRODUCT((OFFSET('Game Board'!F8:F55,0,IO1)=JG29)*(OFFSET('Game Board'!I8:I55,0,IO1)=JG30)*(OFFSET('Game Board'!G8:G55,0,IO1)&gt;OFFSET('Game Board'!H8:H55,0,IO1))*1)+SUMPRODUCT((OFFSET('Game Board'!I8:I55,0,IO1)=JG29)*(OFFSET('Game Board'!F8:F55,0,IO1)=JG30)*(OFFSET('Game Board'!H8:H55,0,IO1)&gt;OFFSET('Game Board'!G8:G55,0,IO1))*1)+SUMPRODUCT((OFFSET('Game Board'!F8:F55,0,IO1)=JG29)*(OFFSET('Game Board'!I8:I55,0,IO1)=JG31)*(OFFSET('Game Board'!G8:G55,0,IO1)&gt;OFFSET('Game Board'!H8:H55,0,IO1))*1)+SUMPRODUCT((OFFSET('Game Board'!I8:I55,0,IO1)=JG29)*(OFFSET('Game Board'!F8:F55,0,IO1)=JG31)*(OFFSET('Game Board'!H8:H55,0,IO1)&gt;OFFSET('Game Board'!G8:G55,0,IO1))*1)</f>
        <v>0</v>
      </c>
      <c r="JK29" s="315">
        <f ca="1">SUMPRODUCT((OFFSET('Game Board'!F8:F55,0,IO1)=JG29)*(OFFSET('Game Board'!I8:I55,0,IO1)=JG28)*(OFFSET('Game Board'!G8:G55,0,IO1)=OFFSET('Game Board'!H8:H55,0,IO1))*1)+SUMPRODUCT((OFFSET('Game Board'!I8:I55,0,IO1)=JG29)*(OFFSET('Game Board'!F8:F55,0,IO1)=JG28)*(OFFSET('Game Board'!G8:G55,0,IO1)=OFFSET('Game Board'!H8:H55,0,IO1))*1)+SUMPRODUCT((OFFSET('Game Board'!F8:F55,0,IO1)=JG29)*(OFFSET('Game Board'!I8:I55,0,IO1)=JG30)*(OFFSET('Game Board'!G8:G55,0,IO1)=OFFSET('Game Board'!H8:H55,0,IO1))*1)+SUMPRODUCT((OFFSET('Game Board'!I8:I55,0,IO1)=JG29)*(OFFSET('Game Board'!F8:F55,0,IO1)=JG30)*(OFFSET('Game Board'!G8:G55,0,IO1)=OFFSET('Game Board'!H8:H55,0,IO1))*1)+SUMPRODUCT((OFFSET('Game Board'!F8:F55,0,IO1)=JG29)*(OFFSET('Game Board'!I8:I55,0,IO1)=JG31)*(OFFSET('Game Board'!G8:G55,0,IO1)=OFFSET('Game Board'!H8:H55,0,IO1))*1)+SUMPRODUCT((OFFSET('Game Board'!I8:I55,0,IO1)=JG29)*(OFFSET('Game Board'!F8:F55,0,IO1)=JG31)*(OFFSET('Game Board'!G8:G55,0,IO1)=OFFSET('Game Board'!H8:H55,0,IO1))*1)</f>
        <v>3</v>
      </c>
      <c r="JL29" s="315">
        <f ca="1">SUMPRODUCT((OFFSET('Game Board'!F8:F55,0,IO1)=JG29)*(OFFSET('Game Board'!I8:I55,0,IO1)=JG28)*(OFFSET('Game Board'!G8:G55,0,IO1)&lt;OFFSET('Game Board'!H8:H55,0,IO1))*1)+SUMPRODUCT((OFFSET('Game Board'!I8:I55,0,IO1)=JG29)*(OFFSET('Game Board'!F8:F55,0,IO1)=JG28)*(OFFSET('Game Board'!H8:H55,0,IO1)&lt;OFFSET('Game Board'!G8:G55,0,IO1))*1)+SUMPRODUCT((OFFSET('Game Board'!F8:F55,0,IO1)=JG29)*(OFFSET('Game Board'!I8:I55,0,IO1)=JG30)*(OFFSET('Game Board'!G8:G55,0,IO1)&lt;OFFSET('Game Board'!H8:H55,0,IO1))*1)+SUMPRODUCT((OFFSET('Game Board'!I8:I55,0,IO1)=JG29)*(OFFSET('Game Board'!F8:F55,0,IO1)=JG30)*(OFFSET('Game Board'!H8:H55,0,IO1)&lt;OFFSET('Game Board'!G8:G55,0,IO1))*1)+SUMPRODUCT((OFFSET('Game Board'!F8:F55,0,IO1)=JG29)*(OFFSET('Game Board'!I8:I55,0,IO1)=JG31)*(OFFSET('Game Board'!G8:G55,0,IO1)&lt;OFFSET('Game Board'!H8:H55,0,IO1))*1)+SUMPRODUCT((OFFSET('Game Board'!I8:I55,0,IO1)=JG29)*(OFFSET('Game Board'!F8:F55,0,IO1)=JG31)*(OFFSET('Game Board'!H8:H55,0,IO1)&lt;OFFSET('Game Board'!G8:G55,0,IO1))*1)</f>
        <v>0</v>
      </c>
      <c r="JM29" s="315">
        <f ca="1">SUMIFS(OFFSET('Game Board'!G8:G55,0,IO1),OFFSET('Game Board'!F8:F55,0,IO1),JG29,OFFSET('Game Board'!I8:I55,0,IO1),JG28)+SUMIFS(OFFSET('Game Board'!G8:G55,0,IO1),OFFSET('Game Board'!F8:F55,0,IO1),JG29,OFFSET('Game Board'!I8:I55,0,IO1),JG30)+SUMIFS(OFFSET('Game Board'!G8:G55,0,IO1),OFFSET('Game Board'!F8:F55,0,IO1),JG29,OFFSET('Game Board'!I8:I55,0,IO1),JG31)+SUMIFS(OFFSET('Game Board'!H8:H55,0,IO1),OFFSET('Game Board'!I8:I55,0,IO1),JG29,OFFSET('Game Board'!F8:F55,0,IO1),JG28)+SUMIFS(OFFSET('Game Board'!H8:H55,0,IO1),OFFSET('Game Board'!I8:I55,0,IO1),JG29,OFFSET('Game Board'!F8:F55,0,IO1),JG30)+SUMIFS(OFFSET('Game Board'!H8:H55,0,IO1),OFFSET('Game Board'!I8:I55,0,IO1),JG29,OFFSET('Game Board'!F8:F55,0,IO1),JG31)</f>
        <v>0</v>
      </c>
      <c r="JN29" s="315">
        <f ca="1">SUMIFS(OFFSET('Game Board'!H8:H55,0,IO1),OFFSET('Game Board'!F8:F55,0,IO1),JG29,OFFSET('Game Board'!I8:I55,0,IO1),JG28)+SUMIFS(OFFSET('Game Board'!H8:H55,0,IO1),OFFSET('Game Board'!F8:F55,0,IO1),JG29,OFFSET('Game Board'!I8:I55,0,IO1),JG30)+SUMIFS(OFFSET('Game Board'!H8:H55,0,IO1),OFFSET('Game Board'!F8:F55,0,IO1),JG29,OFFSET('Game Board'!I8:I55,0,IO1),JG31)+SUMIFS(OFFSET('Game Board'!G8:G55,0,IO1),OFFSET('Game Board'!I8:I55,0,IO1),JG29,OFFSET('Game Board'!F8:F55,0,IO1),JG28)+SUMIFS(OFFSET('Game Board'!G8:G55,0,IO1),OFFSET('Game Board'!I8:I55,0,IO1),JG29,OFFSET('Game Board'!F8:F55,0,IO1),JG30)+SUMIFS(OFFSET('Game Board'!G8:G55,0,IO1),OFFSET('Game Board'!I8:I55,0,IO1),JG29,OFFSET('Game Board'!F8:F55,0,IO1),JG31)</f>
        <v>0</v>
      </c>
      <c r="JO29" s="315">
        <f t="shared" ca="1" si="38"/>
        <v>0</v>
      </c>
      <c r="JP29" s="315">
        <f t="shared" ca="1" si="39"/>
        <v>3</v>
      </c>
      <c r="JQ29" s="315">
        <f t="shared" ref="JQ29" ca="1" si="4182">IF(JG29&lt;&gt;"",SUMPRODUCT((JF28:JF31=JF29)*(JP28:JP31&gt;JP29)*1),0)</f>
        <v>0</v>
      </c>
      <c r="JR29" s="315">
        <f t="shared" ref="JR29" ca="1" si="4183">IF(JG29&lt;&gt;"",SUMPRODUCT((JQ28:JQ31=JQ29)*(JO28:JO31&gt;JO29)*1),0)</f>
        <v>0</v>
      </c>
      <c r="JS29" s="315">
        <f t="shared" ca="1" si="42"/>
        <v>0</v>
      </c>
      <c r="JT29" s="315">
        <f t="shared" ref="JT29" ca="1" si="4184">IF(JG29&lt;&gt;"",SUMPRODUCT((JS28:JS31=JS29)*(JQ28:JQ31=JQ29)*(JM28:JM31&gt;JM29)*1),0)</f>
        <v>0</v>
      </c>
      <c r="JU29" s="315">
        <f t="shared" ca="1" si="44"/>
        <v>1</v>
      </c>
      <c r="JV29" s="315">
        <f ca="1">SUMPRODUCT((OFFSET('Game Board'!F8:F55,0,IO1)=JH29)*(OFFSET('Game Board'!I8:I55,0,IO1)=JH30)*(OFFSET('Game Board'!G8:G55,0,IO1)&gt;OFFSET('Game Board'!H8:H55,0,IO1))*1)+SUMPRODUCT((OFFSET('Game Board'!I8:I55,0,IO1)=JH29)*(OFFSET('Game Board'!F8:F55,0,IO1)=JH30)*(OFFSET('Game Board'!H8:H55,0,IO1)&gt;OFFSET('Game Board'!G8:G55,0,IO1))*1)+SUMPRODUCT((OFFSET('Game Board'!F8:F55,0,IO1)=JH29)*(OFFSET('Game Board'!I8:I55,0,IO1)=JH31)*(OFFSET('Game Board'!G8:G55,0,IO1)&gt;OFFSET('Game Board'!H8:H55,0,IO1))*1)+SUMPRODUCT((OFFSET('Game Board'!I8:I55,0,IO1)=JH29)*(OFFSET('Game Board'!F8:F55,0,IO1)=JH31)*(OFFSET('Game Board'!H8:H55,0,IO1)&gt;OFFSET('Game Board'!G8:G55,0,IO1))*1)</f>
        <v>0</v>
      </c>
      <c r="JW29" s="315">
        <f ca="1">SUMPRODUCT((OFFSET('Game Board'!F8:F55,0,IO1)=JH29)*(OFFSET('Game Board'!I8:I55,0,IO1)=JH30)*(OFFSET('Game Board'!G8:G55,0,IO1)=OFFSET('Game Board'!H8:H55,0,IO1))*1)+SUMPRODUCT((OFFSET('Game Board'!I8:I55,0,IO1)=JH29)*(OFFSET('Game Board'!F8:F55,0,IO1)=JH30)*(OFFSET('Game Board'!G8:G55,0,IO1)=OFFSET('Game Board'!H8:H55,0,IO1))*1)+SUMPRODUCT((OFFSET('Game Board'!F8:F55,0,IO1)=JH29)*(OFFSET('Game Board'!I8:I55,0,IO1)=JH31)*(OFFSET('Game Board'!G8:G55,0,IO1)=OFFSET('Game Board'!H8:H55,0,IO1))*1)+SUMPRODUCT((OFFSET('Game Board'!I8:I55,0,IO1)=JH29)*(OFFSET('Game Board'!F8:F55,0,IO1)=JH31)*(OFFSET('Game Board'!G8:G55,0,IO1)=OFFSET('Game Board'!H8:H55,0,IO1))*1)</f>
        <v>0</v>
      </c>
      <c r="JX29" s="315">
        <f ca="1">SUMPRODUCT((OFFSET('Game Board'!F8:F55,0,IO1)=JH29)*(OFFSET('Game Board'!I8:I55,0,IO1)=JH30)*(OFFSET('Game Board'!G8:G55,0,IO1)&lt;OFFSET('Game Board'!H8:H55,0,IO1))*1)+SUMPRODUCT((OFFSET('Game Board'!I8:I55,0,IO1)=JH29)*(OFFSET('Game Board'!F8:F55,0,IO1)=JH30)*(OFFSET('Game Board'!H8:H55,0,IO1)&lt;OFFSET('Game Board'!G8:G55,0,IO1))*1)+SUMPRODUCT((OFFSET('Game Board'!F8:F55,0,IO1)=JH29)*(OFFSET('Game Board'!I8:I55,0,IO1)=JH31)*(OFFSET('Game Board'!G8:G55,0,IO1)&lt;OFFSET('Game Board'!H8:H55,0,IO1))*1)+SUMPRODUCT((OFFSET('Game Board'!I8:I55,0,IO1)=JH29)*(OFFSET('Game Board'!F8:F55,0,IO1)=JH31)*(OFFSET('Game Board'!H8:H55,0,IO1)&lt;OFFSET('Game Board'!G8:G55,0,IO1))*1)</f>
        <v>0</v>
      </c>
      <c r="JY29" s="315">
        <f ca="1">SUMIFS(OFFSET('Game Board'!G8:G55,0,IO1),OFFSET('Game Board'!F8:F55,0,IO1),JH29,OFFSET('Game Board'!I8:I55,0,IO1),JH30)+SUMIFS(OFFSET('Game Board'!G8:G55,0,IO1),OFFSET('Game Board'!F8:F55,0,IO1),JH29,OFFSET('Game Board'!I8:I55,0,IO1),JH31)+SUMIFS(OFFSET('Game Board'!H8:H55,0,IO1),OFFSET('Game Board'!I8:I55,0,IO1),JH29,OFFSET('Game Board'!F8:F55,0,IO1),JH30)+SUMIFS(OFFSET('Game Board'!H8:H55,0,IO1),OFFSET('Game Board'!I8:I55,0,IO1),JH29,OFFSET('Game Board'!F8:F55,0,IO1),JH31)</f>
        <v>0</v>
      </c>
      <c r="JZ29" s="315">
        <f ca="1">SUMIFS(OFFSET('Game Board'!H8:H55,0,IO1),OFFSET('Game Board'!F8:F55,0,IO1),JH29,OFFSET('Game Board'!I8:I55,0,IO1),JH30)+SUMIFS(OFFSET('Game Board'!H8:H55,0,IO1),OFFSET('Game Board'!F8:F55,0,IO1),JH29,OFFSET('Game Board'!I8:I55,0,IO1),JH31)+SUMIFS(OFFSET('Game Board'!G8:G55,0,IO1),OFFSET('Game Board'!I8:I55,0,IO1),JH29,OFFSET('Game Board'!F8:F55,0,IO1),JH30)+SUMIFS(OFFSET('Game Board'!G8:G55,0,IO1),OFFSET('Game Board'!I8:I55,0,IO1),JH29,OFFSET('Game Board'!F8:F55,0,IO1),JH31)</f>
        <v>0</v>
      </c>
      <c r="KA29" s="315">
        <f t="shared" ca="1" si="259"/>
        <v>0</v>
      </c>
      <c r="KB29" s="315">
        <f t="shared" ca="1" si="260"/>
        <v>0</v>
      </c>
      <c r="KC29" s="315">
        <f t="shared" ref="KC29" ca="1" si="4185">IF(JH29&lt;&gt;"",SUMPRODUCT((JF28:JF31=JF29)*(KB28:KB31&gt;KB29)*1),0)</f>
        <v>0</v>
      </c>
      <c r="KD29" s="315">
        <f t="shared" ref="KD29" ca="1" si="4186">IF(JH29&lt;&gt;"",SUMPRODUCT((KC28:KC31=KC29)*(KA28:KA31&gt;KA29)*1),0)</f>
        <v>0</v>
      </c>
      <c r="KE29" s="315">
        <f t="shared" ca="1" si="263"/>
        <v>0</v>
      </c>
      <c r="KF29" s="315">
        <f t="shared" ref="KF29" ca="1" si="4187">IF(JH29&lt;&gt;"",SUMPRODUCT((KE28:KE31=KE29)*(KC28:KC31=KC29)*(JY28:JY31&gt;JY29)*1),0)</f>
        <v>0</v>
      </c>
      <c r="KG29" s="315">
        <f t="shared" ca="1" si="45"/>
        <v>1</v>
      </c>
      <c r="KH29" s="315">
        <v>0</v>
      </c>
      <c r="KI29" s="315">
        <v>0</v>
      </c>
      <c r="KJ29" s="315">
        <v>0</v>
      </c>
      <c r="KK29" s="315">
        <v>0</v>
      </c>
      <c r="KL29" s="315">
        <v>0</v>
      </c>
      <c r="KM29" s="315">
        <v>0</v>
      </c>
      <c r="KN29" s="315">
        <v>0</v>
      </c>
      <c r="KO29" s="315">
        <v>0</v>
      </c>
      <c r="KP29" s="315">
        <v>0</v>
      </c>
      <c r="KQ29" s="315">
        <v>0</v>
      </c>
      <c r="KR29" s="315">
        <v>0</v>
      </c>
      <c r="KS29" s="315">
        <f t="shared" ca="1" si="46"/>
        <v>1</v>
      </c>
      <c r="KT29" s="315">
        <f t="shared" ref="KT29" ca="1" si="4188">SUMPRODUCT((KS28:KS31=KS29)*(IV28:IV31&gt;IV29)*1)</f>
        <v>3</v>
      </c>
      <c r="KU29" s="315">
        <f t="shared" ca="1" si="48"/>
        <v>4</v>
      </c>
      <c r="KV29" s="315" t="str">
        <f t="shared" si="266"/>
        <v>South Africa</v>
      </c>
      <c r="KW29" s="315">
        <f t="shared" ca="1" si="49"/>
        <v>0</v>
      </c>
      <c r="KX29" s="315">
        <f ca="1">SUMPRODUCT((OFFSET('Game Board'!G8:G55,0,KX1)&lt;&gt;"")*(OFFSET('Game Board'!F8:F55,0,KX1)=C29)*(OFFSET('Game Board'!G8:G55,0,KX1)&gt;OFFSET('Game Board'!H8:H55,0,KX1))*1)+SUMPRODUCT((OFFSET('Game Board'!G8:G55,0,KX1)&lt;&gt;"")*(OFFSET('Game Board'!I8:I55,0,KX1)=C29)*(OFFSET('Game Board'!H8:H55,0,KX1)&gt;OFFSET('Game Board'!G8:G55,0,KX1))*1)</f>
        <v>0</v>
      </c>
      <c r="KY29" s="315">
        <f ca="1">SUMPRODUCT((OFFSET('Game Board'!G8:G55,0,KX1)&lt;&gt;"")*(OFFSET('Game Board'!F8:F55,0,KX1)=C29)*(OFFSET('Game Board'!G8:G55,0,KX1)=OFFSET('Game Board'!H8:H55,0,KX1))*1)+SUMPRODUCT((OFFSET('Game Board'!G8:G55,0,KX1)&lt;&gt;"")*(OFFSET('Game Board'!I8:I55,0,KX1)=C29)*(OFFSET('Game Board'!G8:G55,0,KX1)=OFFSET('Game Board'!H8:H55,0,KX1))*1)</f>
        <v>0</v>
      </c>
      <c r="KZ29" s="315">
        <f ca="1">SUMPRODUCT((OFFSET('Game Board'!G8:G55,0,KX1)&lt;&gt;"")*(OFFSET('Game Board'!F8:F55,0,KX1)=C29)*(OFFSET('Game Board'!G8:G55,0,KX1)&lt;OFFSET('Game Board'!H8:H55,0,KX1))*1)+SUMPRODUCT((OFFSET('Game Board'!G8:G55,0,KX1)&lt;&gt;"")*(OFFSET('Game Board'!I8:I55,0,KX1)=C29)*(OFFSET('Game Board'!H8:H55,0,KX1)&lt;OFFSET('Game Board'!G8:G55,0,KX1))*1)</f>
        <v>0</v>
      </c>
      <c r="LA29" s="315">
        <f ca="1">SUMIF(OFFSET('Game Board'!F8:F55,0,KX1),C29,OFFSET('Game Board'!G8:G55,0,KX1))+SUMIF(OFFSET('Game Board'!I8:I55,0,KX1),C29,OFFSET('Game Board'!H8:H55,0,KX1))</f>
        <v>0</v>
      </c>
      <c r="LB29" s="315">
        <f ca="1">SUMIF(OFFSET('Game Board'!F8:F55,0,KX1),C29,OFFSET('Game Board'!H8:H55,0,KX1))+SUMIF(OFFSET('Game Board'!I8:I55,0,KX1),C29,OFFSET('Game Board'!G8:G55,0,KX1))</f>
        <v>0</v>
      </c>
      <c r="LC29" s="315">
        <f t="shared" ca="1" si="50"/>
        <v>0</v>
      </c>
      <c r="LD29" s="315">
        <f t="shared" ca="1" si="51"/>
        <v>0</v>
      </c>
      <c r="LE29" s="315">
        <f ca="1">INDEX(L4:L35,MATCH(LN29,C4:C35,0),0)</f>
        <v>1471</v>
      </c>
      <c r="LF29" s="319">
        <f>'Tournament Setup'!F31</f>
        <v>0</v>
      </c>
      <c r="LG29" s="315">
        <f t="shared" ref="LG29" ca="1" si="4189">RANK(LD29,LD28:LD31)</f>
        <v>1</v>
      </c>
      <c r="LH29" s="315">
        <f t="shared" ref="LH29" ca="1" si="4190">SUMPRODUCT((LG28:LG31=LG29)*(LC28:LC31&gt;LC29)*1)</f>
        <v>0</v>
      </c>
      <c r="LI29" s="315">
        <f t="shared" ca="1" si="54"/>
        <v>1</v>
      </c>
      <c r="LJ29" s="315">
        <f t="shared" ref="LJ29" ca="1" si="4191">SUMPRODUCT((LG28:LG31=LG29)*(LC28:LC31=LC29)*(LA28:LA31&gt;LA29)*1)</f>
        <v>0</v>
      </c>
      <c r="LK29" s="315">
        <f t="shared" ca="1" si="56"/>
        <v>1</v>
      </c>
      <c r="LL29" s="315">
        <f t="shared" ref="LL29" ca="1" si="4192">RANK(LK29,LK28:LK31,1)+COUNTIF(LK28:LK29,LK29)-1</f>
        <v>2</v>
      </c>
      <c r="LM29" s="315">
        <v>2</v>
      </c>
      <c r="LN29" s="315" t="str">
        <f t="shared" ref="LN29" ca="1" si="4193">INDEX(KV28:KV31,MATCH(LM29,LL28:LL31,0),0)</f>
        <v>South Africa</v>
      </c>
      <c r="LO29" s="315">
        <f t="shared" ref="LO29" ca="1" si="4194">INDEX(LK28:LK31,MATCH(LN29,KV28:KV31,0),0)</f>
        <v>1</v>
      </c>
      <c r="LP29" s="315" t="str">
        <f t="shared" ref="LP29" ca="1" si="4195">IF(LP28&lt;&gt;"",LN29,"")</f>
        <v>South Africa</v>
      </c>
      <c r="LQ29" s="315" t="str">
        <f t="shared" ref="LQ29" ca="1" si="4196">IF(LO30=2,LN29,"")</f>
        <v/>
      </c>
      <c r="LS29" s="315">
        <f ca="1">SUMPRODUCT((OFFSET('Game Board'!F8:F55,0,KX1)=LP29)*(OFFSET('Game Board'!I8:I55,0,KX1)=LP28)*(OFFSET('Game Board'!G8:G55,0,KX1)&gt;OFFSET('Game Board'!H8:H55,0,KX1))*1)+SUMPRODUCT((OFFSET('Game Board'!I8:I55,0,KX1)=LP29)*(OFFSET('Game Board'!F8:F55,0,KX1)=LP28)*(OFFSET('Game Board'!H8:H55,0,KX1)&gt;OFFSET('Game Board'!G8:G55,0,KX1))*1)+SUMPRODUCT((OFFSET('Game Board'!F8:F55,0,KX1)=LP29)*(OFFSET('Game Board'!I8:I55,0,KX1)=LP30)*(OFFSET('Game Board'!G8:G55,0,KX1)&gt;OFFSET('Game Board'!H8:H55,0,KX1))*1)+SUMPRODUCT((OFFSET('Game Board'!I8:I55,0,KX1)=LP29)*(OFFSET('Game Board'!F8:F55,0,KX1)=LP30)*(OFFSET('Game Board'!H8:H55,0,KX1)&gt;OFFSET('Game Board'!G8:G55,0,KX1))*1)+SUMPRODUCT((OFFSET('Game Board'!F8:F55,0,KX1)=LP29)*(OFFSET('Game Board'!I8:I55,0,KX1)=LP31)*(OFFSET('Game Board'!G8:G55,0,KX1)&gt;OFFSET('Game Board'!H8:H55,0,KX1))*1)+SUMPRODUCT((OFFSET('Game Board'!I8:I55,0,KX1)=LP29)*(OFFSET('Game Board'!F8:F55,0,KX1)=LP31)*(OFFSET('Game Board'!H8:H55,0,KX1)&gt;OFFSET('Game Board'!G8:G55,0,KX1))*1)</f>
        <v>0</v>
      </c>
      <c r="LT29" s="315">
        <f ca="1">SUMPRODUCT((OFFSET('Game Board'!F8:F55,0,KX1)=LP29)*(OFFSET('Game Board'!I8:I55,0,KX1)=LP28)*(OFFSET('Game Board'!G8:G55,0,KX1)=OFFSET('Game Board'!H8:H55,0,KX1))*1)+SUMPRODUCT((OFFSET('Game Board'!I8:I55,0,KX1)=LP29)*(OFFSET('Game Board'!F8:F55,0,KX1)=LP28)*(OFFSET('Game Board'!G8:G55,0,KX1)=OFFSET('Game Board'!H8:H55,0,KX1))*1)+SUMPRODUCT((OFFSET('Game Board'!F8:F55,0,KX1)=LP29)*(OFFSET('Game Board'!I8:I55,0,KX1)=LP30)*(OFFSET('Game Board'!G8:G55,0,KX1)=OFFSET('Game Board'!H8:H55,0,KX1))*1)+SUMPRODUCT((OFFSET('Game Board'!I8:I55,0,KX1)=LP29)*(OFFSET('Game Board'!F8:F55,0,KX1)=LP30)*(OFFSET('Game Board'!G8:G55,0,KX1)=OFFSET('Game Board'!H8:H55,0,KX1))*1)+SUMPRODUCT((OFFSET('Game Board'!F8:F55,0,KX1)=LP29)*(OFFSET('Game Board'!I8:I55,0,KX1)=LP31)*(OFFSET('Game Board'!G8:G55,0,KX1)=OFFSET('Game Board'!H8:H55,0,KX1))*1)+SUMPRODUCT((OFFSET('Game Board'!I8:I55,0,KX1)=LP29)*(OFFSET('Game Board'!F8:F55,0,KX1)=LP31)*(OFFSET('Game Board'!G8:G55,0,KX1)=OFFSET('Game Board'!H8:H55,0,KX1))*1)</f>
        <v>3</v>
      </c>
      <c r="LU29" s="315">
        <f ca="1">SUMPRODUCT((OFFSET('Game Board'!F8:F55,0,KX1)=LP29)*(OFFSET('Game Board'!I8:I55,0,KX1)=LP28)*(OFFSET('Game Board'!G8:G55,0,KX1)&lt;OFFSET('Game Board'!H8:H55,0,KX1))*1)+SUMPRODUCT((OFFSET('Game Board'!I8:I55,0,KX1)=LP29)*(OFFSET('Game Board'!F8:F55,0,KX1)=LP28)*(OFFSET('Game Board'!H8:H55,0,KX1)&lt;OFFSET('Game Board'!G8:G55,0,KX1))*1)+SUMPRODUCT((OFFSET('Game Board'!F8:F55,0,KX1)=LP29)*(OFFSET('Game Board'!I8:I55,0,KX1)=LP30)*(OFFSET('Game Board'!G8:G55,0,KX1)&lt;OFFSET('Game Board'!H8:H55,0,KX1))*1)+SUMPRODUCT((OFFSET('Game Board'!I8:I55,0,KX1)=LP29)*(OFFSET('Game Board'!F8:F55,0,KX1)=LP30)*(OFFSET('Game Board'!H8:H55,0,KX1)&lt;OFFSET('Game Board'!G8:G55,0,KX1))*1)+SUMPRODUCT((OFFSET('Game Board'!F8:F55,0,KX1)=LP29)*(OFFSET('Game Board'!I8:I55,0,KX1)=LP31)*(OFFSET('Game Board'!G8:G55,0,KX1)&lt;OFFSET('Game Board'!H8:H55,0,KX1))*1)+SUMPRODUCT((OFFSET('Game Board'!I8:I55,0,KX1)=LP29)*(OFFSET('Game Board'!F8:F55,0,KX1)=LP31)*(OFFSET('Game Board'!H8:H55,0,KX1)&lt;OFFSET('Game Board'!G8:G55,0,KX1))*1)</f>
        <v>0</v>
      </c>
      <c r="LV29" s="315">
        <f ca="1">SUMIFS(OFFSET('Game Board'!G8:G55,0,KX1),OFFSET('Game Board'!F8:F55,0,KX1),LP29,OFFSET('Game Board'!I8:I55,0,KX1),LP28)+SUMIFS(OFFSET('Game Board'!G8:G55,0,KX1),OFFSET('Game Board'!F8:F55,0,KX1),LP29,OFFSET('Game Board'!I8:I55,0,KX1),LP30)+SUMIFS(OFFSET('Game Board'!G8:G55,0,KX1),OFFSET('Game Board'!F8:F55,0,KX1),LP29,OFFSET('Game Board'!I8:I55,0,KX1),LP31)+SUMIFS(OFFSET('Game Board'!H8:H55,0,KX1),OFFSET('Game Board'!I8:I55,0,KX1),LP29,OFFSET('Game Board'!F8:F55,0,KX1),LP28)+SUMIFS(OFFSET('Game Board'!H8:H55,0,KX1),OFFSET('Game Board'!I8:I55,0,KX1),LP29,OFFSET('Game Board'!F8:F55,0,KX1),LP30)+SUMIFS(OFFSET('Game Board'!H8:H55,0,KX1),OFFSET('Game Board'!I8:I55,0,KX1),LP29,OFFSET('Game Board'!F8:F55,0,KX1),LP31)</f>
        <v>0</v>
      </c>
      <c r="LW29" s="315">
        <f ca="1">SUMIFS(OFFSET('Game Board'!H8:H55,0,KX1),OFFSET('Game Board'!F8:F55,0,KX1),LP29,OFFSET('Game Board'!I8:I55,0,KX1),LP28)+SUMIFS(OFFSET('Game Board'!H8:H55,0,KX1),OFFSET('Game Board'!F8:F55,0,KX1),LP29,OFFSET('Game Board'!I8:I55,0,KX1),LP30)+SUMIFS(OFFSET('Game Board'!H8:H55,0,KX1),OFFSET('Game Board'!F8:F55,0,KX1),LP29,OFFSET('Game Board'!I8:I55,0,KX1),LP31)+SUMIFS(OFFSET('Game Board'!G8:G55,0,KX1),OFFSET('Game Board'!I8:I55,0,KX1),LP29,OFFSET('Game Board'!F8:F55,0,KX1),LP28)+SUMIFS(OFFSET('Game Board'!G8:G55,0,KX1),OFFSET('Game Board'!I8:I55,0,KX1),LP29,OFFSET('Game Board'!F8:F55,0,KX1),LP30)+SUMIFS(OFFSET('Game Board'!G8:G55,0,KX1),OFFSET('Game Board'!I8:I55,0,KX1),LP29,OFFSET('Game Board'!F8:F55,0,KX1),LP31)</f>
        <v>0</v>
      </c>
      <c r="LX29" s="315">
        <f t="shared" ca="1" si="61"/>
        <v>0</v>
      </c>
      <c r="LY29" s="315">
        <f t="shared" ca="1" si="62"/>
        <v>3</v>
      </c>
      <c r="LZ29" s="315">
        <f t="shared" ref="LZ29" ca="1" si="4197">IF(LP29&lt;&gt;"",SUMPRODUCT((LO28:LO31=LO29)*(LY28:LY31&gt;LY29)*1),0)</f>
        <v>0</v>
      </c>
      <c r="MA29" s="315">
        <f t="shared" ref="MA29" ca="1" si="4198">IF(LP29&lt;&gt;"",SUMPRODUCT((LZ28:LZ31=LZ29)*(LX28:LX31&gt;LX29)*1),0)</f>
        <v>0</v>
      </c>
      <c r="MB29" s="315">
        <f t="shared" ca="1" si="65"/>
        <v>0</v>
      </c>
      <c r="MC29" s="315">
        <f t="shared" ref="MC29" ca="1" si="4199">IF(LP29&lt;&gt;"",SUMPRODUCT((MB28:MB31=MB29)*(LZ28:LZ31=LZ29)*(LV28:LV31&gt;LV29)*1),0)</f>
        <v>0</v>
      </c>
      <c r="MD29" s="315">
        <f t="shared" ca="1" si="67"/>
        <v>1</v>
      </c>
      <c r="ME29" s="315">
        <f ca="1">SUMPRODUCT((OFFSET('Game Board'!F8:F55,0,KX1)=LQ29)*(OFFSET('Game Board'!I8:I55,0,KX1)=LQ30)*(OFFSET('Game Board'!G8:G55,0,KX1)&gt;OFFSET('Game Board'!H8:H55,0,KX1))*1)+SUMPRODUCT((OFFSET('Game Board'!I8:I55,0,KX1)=LQ29)*(OFFSET('Game Board'!F8:F55,0,KX1)=LQ30)*(OFFSET('Game Board'!H8:H55,0,KX1)&gt;OFFSET('Game Board'!G8:G55,0,KX1))*1)+SUMPRODUCT((OFFSET('Game Board'!F8:F55,0,KX1)=LQ29)*(OFFSET('Game Board'!I8:I55,0,KX1)=LQ31)*(OFFSET('Game Board'!G8:G55,0,KX1)&gt;OFFSET('Game Board'!H8:H55,0,KX1))*1)+SUMPRODUCT((OFFSET('Game Board'!I8:I55,0,KX1)=LQ29)*(OFFSET('Game Board'!F8:F55,0,KX1)=LQ31)*(OFFSET('Game Board'!H8:H55,0,KX1)&gt;OFFSET('Game Board'!G8:G55,0,KX1))*1)</f>
        <v>0</v>
      </c>
      <c r="MF29" s="315">
        <f ca="1">SUMPRODUCT((OFFSET('Game Board'!F8:F55,0,KX1)=LQ29)*(OFFSET('Game Board'!I8:I55,0,KX1)=LQ30)*(OFFSET('Game Board'!G8:G55,0,KX1)=OFFSET('Game Board'!H8:H55,0,KX1))*1)+SUMPRODUCT((OFFSET('Game Board'!I8:I55,0,KX1)=LQ29)*(OFFSET('Game Board'!F8:F55,0,KX1)=LQ30)*(OFFSET('Game Board'!G8:G55,0,KX1)=OFFSET('Game Board'!H8:H55,0,KX1))*1)+SUMPRODUCT((OFFSET('Game Board'!F8:F55,0,KX1)=LQ29)*(OFFSET('Game Board'!I8:I55,0,KX1)=LQ31)*(OFFSET('Game Board'!G8:G55,0,KX1)=OFFSET('Game Board'!H8:H55,0,KX1))*1)+SUMPRODUCT((OFFSET('Game Board'!I8:I55,0,KX1)=LQ29)*(OFFSET('Game Board'!F8:F55,0,KX1)=LQ31)*(OFFSET('Game Board'!G8:G55,0,KX1)=OFFSET('Game Board'!H8:H55,0,KX1))*1)</f>
        <v>0</v>
      </c>
      <c r="MG29" s="315">
        <f ca="1">SUMPRODUCT((OFFSET('Game Board'!F8:F55,0,KX1)=LQ29)*(OFFSET('Game Board'!I8:I55,0,KX1)=LQ30)*(OFFSET('Game Board'!G8:G55,0,KX1)&lt;OFFSET('Game Board'!H8:H55,0,KX1))*1)+SUMPRODUCT((OFFSET('Game Board'!I8:I55,0,KX1)=LQ29)*(OFFSET('Game Board'!F8:F55,0,KX1)=LQ30)*(OFFSET('Game Board'!H8:H55,0,KX1)&lt;OFFSET('Game Board'!G8:G55,0,KX1))*1)+SUMPRODUCT((OFFSET('Game Board'!F8:F55,0,KX1)=LQ29)*(OFFSET('Game Board'!I8:I55,0,KX1)=LQ31)*(OFFSET('Game Board'!G8:G55,0,KX1)&lt;OFFSET('Game Board'!H8:H55,0,KX1))*1)+SUMPRODUCT((OFFSET('Game Board'!I8:I55,0,KX1)=LQ29)*(OFFSET('Game Board'!F8:F55,0,KX1)=LQ31)*(OFFSET('Game Board'!H8:H55,0,KX1)&lt;OFFSET('Game Board'!G8:G55,0,KX1))*1)</f>
        <v>0</v>
      </c>
      <c r="MH29" s="315">
        <f ca="1">SUMIFS(OFFSET('Game Board'!G8:G55,0,KX1),OFFSET('Game Board'!F8:F55,0,KX1),LQ29,OFFSET('Game Board'!I8:I55,0,KX1),LQ30)+SUMIFS(OFFSET('Game Board'!G8:G55,0,KX1),OFFSET('Game Board'!F8:F55,0,KX1),LQ29,OFFSET('Game Board'!I8:I55,0,KX1),LQ31)+SUMIFS(OFFSET('Game Board'!H8:H55,0,KX1),OFFSET('Game Board'!I8:I55,0,KX1),LQ29,OFFSET('Game Board'!F8:F55,0,KX1),LQ30)+SUMIFS(OFFSET('Game Board'!H8:H55,0,KX1),OFFSET('Game Board'!I8:I55,0,KX1),LQ29,OFFSET('Game Board'!F8:F55,0,KX1),LQ31)</f>
        <v>0</v>
      </c>
      <c r="MI29" s="315">
        <f ca="1">SUMIFS(OFFSET('Game Board'!H8:H55,0,KX1),OFFSET('Game Board'!F8:F55,0,KX1),LQ29,OFFSET('Game Board'!I8:I55,0,KX1),LQ30)+SUMIFS(OFFSET('Game Board'!H8:H55,0,KX1),OFFSET('Game Board'!F8:F55,0,KX1),LQ29,OFFSET('Game Board'!I8:I55,0,KX1),LQ31)+SUMIFS(OFFSET('Game Board'!G8:G55,0,KX1),OFFSET('Game Board'!I8:I55,0,KX1),LQ29,OFFSET('Game Board'!F8:F55,0,KX1),LQ30)+SUMIFS(OFFSET('Game Board'!G8:G55,0,KX1),OFFSET('Game Board'!I8:I55,0,KX1),LQ29,OFFSET('Game Board'!F8:F55,0,KX1),LQ31)</f>
        <v>0</v>
      </c>
      <c r="MJ29" s="315">
        <f t="shared" ca="1" si="278"/>
        <v>0</v>
      </c>
      <c r="MK29" s="315">
        <f t="shared" ca="1" si="279"/>
        <v>0</v>
      </c>
      <c r="ML29" s="315">
        <f t="shared" ref="ML29" ca="1" si="4200">IF(LQ29&lt;&gt;"",SUMPRODUCT((LO28:LO31=LO29)*(MK28:MK31&gt;MK29)*1),0)</f>
        <v>0</v>
      </c>
      <c r="MM29" s="315">
        <f t="shared" ref="MM29" ca="1" si="4201">IF(LQ29&lt;&gt;"",SUMPRODUCT((ML28:ML31=ML29)*(MJ28:MJ31&gt;MJ29)*1),0)</f>
        <v>0</v>
      </c>
      <c r="MN29" s="315">
        <f t="shared" ca="1" si="282"/>
        <v>0</v>
      </c>
      <c r="MO29" s="315">
        <f t="shared" ref="MO29" ca="1" si="4202">IF(LQ29&lt;&gt;"",SUMPRODUCT((MN28:MN31=MN29)*(ML28:ML31=ML29)*(MH28:MH31&gt;MH29)*1),0)</f>
        <v>0</v>
      </c>
      <c r="MP29" s="315">
        <f t="shared" ca="1" si="68"/>
        <v>1</v>
      </c>
      <c r="MQ29" s="315">
        <v>0</v>
      </c>
      <c r="MR29" s="315">
        <v>0</v>
      </c>
      <c r="MS29" s="315">
        <v>0</v>
      </c>
      <c r="MT29" s="315">
        <v>0</v>
      </c>
      <c r="MU29" s="315">
        <v>0</v>
      </c>
      <c r="MV29" s="315">
        <v>0</v>
      </c>
      <c r="MW29" s="315">
        <v>0</v>
      </c>
      <c r="MX29" s="315">
        <v>0</v>
      </c>
      <c r="MY29" s="315">
        <v>0</v>
      </c>
      <c r="MZ29" s="315">
        <v>0</v>
      </c>
      <c r="NA29" s="315">
        <v>0</v>
      </c>
      <c r="NB29" s="315">
        <f t="shared" ca="1" si="69"/>
        <v>1</v>
      </c>
      <c r="NC29" s="315">
        <f t="shared" ref="NC29" ca="1" si="4203">SUMPRODUCT((NB28:NB31=NB29)*(LE28:LE31&gt;LE29)*1)</f>
        <v>3</v>
      </c>
      <c r="ND29" s="315">
        <f t="shared" ca="1" si="71"/>
        <v>4</v>
      </c>
      <c r="NE29" s="315" t="str">
        <f t="shared" si="285"/>
        <v>South Africa</v>
      </c>
      <c r="NF29" s="315">
        <f t="shared" ca="1" si="72"/>
        <v>0</v>
      </c>
      <c r="NG29" s="315">
        <f ca="1">SUMPRODUCT((OFFSET('Game Board'!G8:G55,0,NG1)&lt;&gt;"")*(OFFSET('Game Board'!F8:F55,0,NG1)=C29)*(OFFSET('Game Board'!G8:G55,0,NG1)&gt;OFFSET('Game Board'!H8:H55,0,NG1))*1)+SUMPRODUCT((OFFSET('Game Board'!G8:G55,0,NG1)&lt;&gt;"")*(OFFSET('Game Board'!I8:I55,0,NG1)=C29)*(OFFSET('Game Board'!H8:H55,0,NG1)&gt;OFFSET('Game Board'!G8:G55,0,NG1))*1)</f>
        <v>0</v>
      </c>
      <c r="NH29" s="315">
        <f ca="1">SUMPRODUCT((OFFSET('Game Board'!G8:G55,0,NG1)&lt;&gt;"")*(OFFSET('Game Board'!F8:F55,0,NG1)=C29)*(OFFSET('Game Board'!G8:G55,0,NG1)=OFFSET('Game Board'!H8:H55,0,NG1))*1)+SUMPRODUCT((OFFSET('Game Board'!G8:G55,0,NG1)&lt;&gt;"")*(OFFSET('Game Board'!I8:I55,0,NG1)=C29)*(OFFSET('Game Board'!G8:G55,0,NG1)=OFFSET('Game Board'!H8:H55,0,NG1))*1)</f>
        <v>0</v>
      </c>
      <c r="NI29" s="315">
        <f ca="1">SUMPRODUCT((OFFSET('Game Board'!G8:G55,0,NG1)&lt;&gt;"")*(OFFSET('Game Board'!F8:F55,0,NG1)=C29)*(OFFSET('Game Board'!G8:G55,0,NG1)&lt;OFFSET('Game Board'!H8:H55,0,NG1))*1)+SUMPRODUCT((OFFSET('Game Board'!G8:G55,0,NG1)&lt;&gt;"")*(OFFSET('Game Board'!I8:I55,0,NG1)=C29)*(OFFSET('Game Board'!H8:H55,0,NG1)&lt;OFFSET('Game Board'!G8:G55,0,NG1))*1)</f>
        <v>0</v>
      </c>
      <c r="NJ29" s="315">
        <f ca="1">SUMIF(OFFSET('Game Board'!F8:F55,0,NG1),C29,OFFSET('Game Board'!G8:G55,0,NG1))+SUMIF(OFFSET('Game Board'!I8:I55,0,NG1),C29,OFFSET('Game Board'!H8:H55,0,NG1))</f>
        <v>0</v>
      </c>
      <c r="NK29" s="315">
        <f ca="1">SUMIF(OFFSET('Game Board'!F8:F55,0,NG1),C29,OFFSET('Game Board'!H8:H55,0,NG1))+SUMIF(OFFSET('Game Board'!I8:I55,0,NG1),C29,OFFSET('Game Board'!G8:G55,0,NG1))</f>
        <v>0</v>
      </c>
      <c r="NL29" s="315">
        <f t="shared" ca="1" si="73"/>
        <v>0</v>
      </c>
      <c r="NM29" s="315">
        <f t="shared" ca="1" si="74"/>
        <v>0</v>
      </c>
      <c r="NN29" s="315">
        <f ca="1">INDEX(L4:L35,MATCH(NW29,C4:C35,0),0)</f>
        <v>1471</v>
      </c>
      <c r="NO29" s="319">
        <f>'Tournament Setup'!F31</f>
        <v>0</v>
      </c>
      <c r="NP29" s="315">
        <f t="shared" ref="NP29" ca="1" si="4204">RANK(NM29,NM28:NM31)</f>
        <v>1</v>
      </c>
      <c r="NQ29" s="315">
        <f t="shared" ref="NQ29" ca="1" si="4205">SUMPRODUCT((NP28:NP31=NP29)*(NL28:NL31&gt;NL29)*1)</f>
        <v>0</v>
      </c>
      <c r="NR29" s="315">
        <f t="shared" ca="1" si="77"/>
        <v>1</v>
      </c>
      <c r="NS29" s="315">
        <f t="shared" ref="NS29" ca="1" si="4206">SUMPRODUCT((NP28:NP31=NP29)*(NL28:NL31=NL29)*(NJ28:NJ31&gt;NJ29)*1)</f>
        <v>0</v>
      </c>
      <c r="NT29" s="315">
        <f t="shared" ca="1" si="79"/>
        <v>1</v>
      </c>
      <c r="NU29" s="315">
        <f t="shared" ref="NU29" ca="1" si="4207">RANK(NT29,NT28:NT31,1)+COUNTIF(NT28:NT29,NT29)-1</f>
        <v>2</v>
      </c>
      <c r="NV29" s="315">
        <v>2</v>
      </c>
      <c r="NW29" s="315" t="str">
        <f t="shared" ref="NW29" ca="1" si="4208">INDEX(NE28:NE31,MATCH(NV29,NU28:NU31,0),0)</f>
        <v>South Africa</v>
      </c>
      <c r="NX29" s="315">
        <f t="shared" ref="NX29" ca="1" si="4209">INDEX(NT28:NT31,MATCH(NW29,NE28:NE31,0),0)</f>
        <v>1</v>
      </c>
      <c r="NY29" s="315" t="str">
        <f t="shared" ref="NY29" ca="1" si="4210">IF(NY28&lt;&gt;"",NW29,"")</f>
        <v>South Africa</v>
      </c>
      <c r="NZ29" s="315" t="str">
        <f t="shared" ref="NZ29" ca="1" si="4211">IF(NX30=2,NW29,"")</f>
        <v/>
      </c>
      <c r="OB29" s="315">
        <f ca="1">SUMPRODUCT((OFFSET('Game Board'!F8:F55,0,NG1)=NY29)*(OFFSET('Game Board'!I8:I55,0,NG1)=NY28)*(OFFSET('Game Board'!G8:G55,0,NG1)&gt;OFFSET('Game Board'!H8:H55,0,NG1))*1)+SUMPRODUCT((OFFSET('Game Board'!I8:I55,0,NG1)=NY29)*(OFFSET('Game Board'!F8:F55,0,NG1)=NY28)*(OFFSET('Game Board'!H8:H55,0,NG1)&gt;OFFSET('Game Board'!G8:G55,0,NG1))*1)+SUMPRODUCT((OFFSET('Game Board'!F8:F55,0,NG1)=NY29)*(OFFSET('Game Board'!I8:I55,0,NG1)=NY30)*(OFFSET('Game Board'!G8:G55,0,NG1)&gt;OFFSET('Game Board'!H8:H55,0,NG1))*1)+SUMPRODUCT((OFFSET('Game Board'!I8:I55,0,NG1)=NY29)*(OFFSET('Game Board'!F8:F55,0,NG1)=NY30)*(OFFSET('Game Board'!H8:H55,0,NG1)&gt;OFFSET('Game Board'!G8:G55,0,NG1))*1)+SUMPRODUCT((OFFSET('Game Board'!F8:F55,0,NG1)=NY29)*(OFFSET('Game Board'!I8:I55,0,NG1)=NY31)*(OFFSET('Game Board'!G8:G55,0,NG1)&gt;OFFSET('Game Board'!H8:H55,0,NG1))*1)+SUMPRODUCT((OFFSET('Game Board'!I8:I55,0,NG1)=NY29)*(OFFSET('Game Board'!F8:F55,0,NG1)=NY31)*(OFFSET('Game Board'!H8:H55,0,NG1)&gt;OFFSET('Game Board'!G8:G55,0,NG1))*1)</f>
        <v>0</v>
      </c>
      <c r="OC29" s="315">
        <f ca="1">SUMPRODUCT((OFFSET('Game Board'!F8:F55,0,NG1)=NY29)*(OFFSET('Game Board'!I8:I55,0,NG1)=NY28)*(OFFSET('Game Board'!G8:G55,0,NG1)=OFFSET('Game Board'!H8:H55,0,NG1))*1)+SUMPRODUCT((OFFSET('Game Board'!I8:I55,0,NG1)=NY29)*(OFFSET('Game Board'!F8:F55,0,NG1)=NY28)*(OFFSET('Game Board'!G8:G55,0,NG1)=OFFSET('Game Board'!H8:H55,0,NG1))*1)+SUMPRODUCT((OFFSET('Game Board'!F8:F55,0,NG1)=NY29)*(OFFSET('Game Board'!I8:I55,0,NG1)=NY30)*(OFFSET('Game Board'!G8:G55,0,NG1)=OFFSET('Game Board'!H8:H55,0,NG1))*1)+SUMPRODUCT((OFFSET('Game Board'!I8:I55,0,NG1)=NY29)*(OFFSET('Game Board'!F8:F55,0,NG1)=NY30)*(OFFSET('Game Board'!G8:G55,0,NG1)=OFFSET('Game Board'!H8:H55,0,NG1))*1)+SUMPRODUCT((OFFSET('Game Board'!F8:F55,0,NG1)=NY29)*(OFFSET('Game Board'!I8:I55,0,NG1)=NY31)*(OFFSET('Game Board'!G8:G55,0,NG1)=OFFSET('Game Board'!H8:H55,0,NG1))*1)+SUMPRODUCT((OFFSET('Game Board'!I8:I55,0,NG1)=NY29)*(OFFSET('Game Board'!F8:F55,0,NG1)=NY31)*(OFFSET('Game Board'!G8:G55,0,NG1)=OFFSET('Game Board'!H8:H55,0,NG1))*1)</f>
        <v>3</v>
      </c>
      <c r="OD29" s="315">
        <f ca="1">SUMPRODUCT((OFFSET('Game Board'!F8:F55,0,NG1)=NY29)*(OFFSET('Game Board'!I8:I55,0,NG1)=NY28)*(OFFSET('Game Board'!G8:G55,0,NG1)&lt;OFFSET('Game Board'!H8:H55,0,NG1))*1)+SUMPRODUCT((OFFSET('Game Board'!I8:I55,0,NG1)=NY29)*(OFFSET('Game Board'!F8:F55,0,NG1)=NY28)*(OFFSET('Game Board'!H8:H55,0,NG1)&lt;OFFSET('Game Board'!G8:G55,0,NG1))*1)+SUMPRODUCT((OFFSET('Game Board'!F8:F55,0,NG1)=NY29)*(OFFSET('Game Board'!I8:I55,0,NG1)=NY30)*(OFFSET('Game Board'!G8:G55,0,NG1)&lt;OFFSET('Game Board'!H8:H55,0,NG1))*1)+SUMPRODUCT((OFFSET('Game Board'!I8:I55,0,NG1)=NY29)*(OFFSET('Game Board'!F8:F55,0,NG1)=NY30)*(OFFSET('Game Board'!H8:H55,0,NG1)&lt;OFFSET('Game Board'!G8:G55,0,NG1))*1)+SUMPRODUCT((OFFSET('Game Board'!F8:F55,0,NG1)=NY29)*(OFFSET('Game Board'!I8:I55,0,NG1)=NY31)*(OFFSET('Game Board'!G8:G55,0,NG1)&lt;OFFSET('Game Board'!H8:H55,0,NG1))*1)+SUMPRODUCT((OFFSET('Game Board'!I8:I55,0,NG1)=NY29)*(OFFSET('Game Board'!F8:F55,0,NG1)=NY31)*(OFFSET('Game Board'!H8:H55,0,NG1)&lt;OFFSET('Game Board'!G8:G55,0,NG1))*1)</f>
        <v>0</v>
      </c>
      <c r="OE29" s="315">
        <f ca="1">SUMIFS(OFFSET('Game Board'!G8:G55,0,NG1),OFFSET('Game Board'!F8:F55,0,NG1),NY29,OFFSET('Game Board'!I8:I55,0,NG1),NY28)+SUMIFS(OFFSET('Game Board'!G8:G55,0,NG1),OFFSET('Game Board'!F8:F55,0,NG1),NY29,OFFSET('Game Board'!I8:I55,0,NG1),NY30)+SUMIFS(OFFSET('Game Board'!G8:G55,0,NG1),OFFSET('Game Board'!F8:F55,0,NG1),NY29,OFFSET('Game Board'!I8:I55,0,NG1),NY31)+SUMIFS(OFFSET('Game Board'!H8:H55,0,NG1),OFFSET('Game Board'!I8:I55,0,NG1),NY29,OFFSET('Game Board'!F8:F55,0,NG1),NY28)+SUMIFS(OFFSET('Game Board'!H8:H55,0,NG1),OFFSET('Game Board'!I8:I55,0,NG1),NY29,OFFSET('Game Board'!F8:F55,0,NG1),NY30)+SUMIFS(OFFSET('Game Board'!H8:H55,0,NG1),OFFSET('Game Board'!I8:I55,0,NG1),NY29,OFFSET('Game Board'!F8:F55,0,NG1),NY31)</f>
        <v>0</v>
      </c>
      <c r="OF29" s="315">
        <f ca="1">SUMIFS(OFFSET('Game Board'!H8:H55,0,NG1),OFFSET('Game Board'!F8:F55,0,NG1),NY29,OFFSET('Game Board'!I8:I55,0,NG1),NY28)+SUMIFS(OFFSET('Game Board'!H8:H55,0,NG1),OFFSET('Game Board'!F8:F55,0,NG1),NY29,OFFSET('Game Board'!I8:I55,0,NG1),NY30)+SUMIFS(OFFSET('Game Board'!H8:H55,0,NG1),OFFSET('Game Board'!F8:F55,0,NG1),NY29,OFFSET('Game Board'!I8:I55,0,NG1),NY31)+SUMIFS(OFFSET('Game Board'!G8:G55,0,NG1),OFFSET('Game Board'!I8:I55,0,NG1),NY29,OFFSET('Game Board'!F8:F55,0,NG1),NY28)+SUMIFS(OFFSET('Game Board'!G8:G55,0,NG1),OFFSET('Game Board'!I8:I55,0,NG1),NY29,OFFSET('Game Board'!F8:F55,0,NG1),NY30)+SUMIFS(OFFSET('Game Board'!G8:G55,0,NG1),OFFSET('Game Board'!I8:I55,0,NG1),NY29,OFFSET('Game Board'!F8:F55,0,NG1),NY31)</f>
        <v>0</v>
      </c>
      <c r="OG29" s="315">
        <f t="shared" ca="1" si="84"/>
        <v>0</v>
      </c>
      <c r="OH29" s="315">
        <f t="shared" ca="1" si="85"/>
        <v>3</v>
      </c>
      <c r="OI29" s="315">
        <f t="shared" ref="OI29" ca="1" si="4212">IF(NY29&lt;&gt;"",SUMPRODUCT((NX28:NX31=NX29)*(OH28:OH31&gt;OH29)*1),0)</f>
        <v>0</v>
      </c>
      <c r="OJ29" s="315">
        <f t="shared" ref="OJ29" ca="1" si="4213">IF(NY29&lt;&gt;"",SUMPRODUCT((OI28:OI31=OI29)*(OG28:OG31&gt;OG29)*1),0)</f>
        <v>0</v>
      </c>
      <c r="OK29" s="315">
        <f t="shared" ca="1" si="88"/>
        <v>0</v>
      </c>
      <c r="OL29" s="315">
        <f t="shared" ref="OL29" ca="1" si="4214">IF(NY29&lt;&gt;"",SUMPRODUCT((OK28:OK31=OK29)*(OI28:OI31=OI29)*(OE28:OE31&gt;OE29)*1),0)</f>
        <v>0</v>
      </c>
      <c r="OM29" s="315">
        <f t="shared" ca="1" si="90"/>
        <v>1</v>
      </c>
      <c r="ON29" s="315">
        <f ca="1">SUMPRODUCT((OFFSET('Game Board'!F8:F55,0,NG1)=NZ29)*(OFFSET('Game Board'!I8:I55,0,NG1)=NZ30)*(OFFSET('Game Board'!G8:G55,0,NG1)&gt;OFFSET('Game Board'!H8:H55,0,NG1))*1)+SUMPRODUCT((OFFSET('Game Board'!I8:I55,0,NG1)=NZ29)*(OFFSET('Game Board'!F8:F55,0,NG1)=NZ30)*(OFFSET('Game Board'!H8:H55,0,NG1)&gt;OFFSET('Game Board'!G8:G55,0,NG1))*1)+SUMPRODUCT((OFFSET('Game Board'!F8:F55,0,NG1)=NZ29)*(OFFSET('Game Board'!I8:I55,0,NG1)=NZ31)*(OFFSET('Game Board'!G8:G55,0,NG1)&gt;OFFSET('Game Board'!H8:H55,0,NG1))*1)+SUMPRODUCT((OFFSET('Game Board'!I8:I55,0,NG1)=NZ29)*(OFFSET('Game Board'!F8:F55,0,NG1)=NZ31)*(OFFSET('Game Board'!H8:H55,0,NG1)&gt;OFFSET('Game Board'!G8:G55,0,NG1))*1)</f>
        <v>0</v>
      </c>
      <c r="OO29" s="315">
        <f ca="1">SUMPRODUCT((OFFSET('Game Board'!F8:F55,0,NG1)=NZ29)*(OFFSET('Game Board'!I8:I55,0,NG1)=NZ30)*(OFFSET('Game Board'!G8:G55,0,NG1)=OFFSET('Game Board'!H8:H55,0,NG1))*1)+SUMPRODUCT((OFFSET('Game Board'!I8:I55,0,NG1)=NZ29)*(OFFSET('Game Board'!F8:F55,0,NG1)=NZ30)*(OFFSET('Game Board'!G8:G55,0,NG1)=OFFSET('Game Board'!H8:H55,0,NG1))*1)+SUMPRODUCT((OFFSET('Game Board'!F8:F55,0,NG1)=NZ29)*(OFFSET('Game Board'!I8:I55,0,NG1)=NZ31)*(OFFSET('Game Board'!G8:G55,0,NG1)=OFFSET('Game Board'!H8:H55,0,NG1))*1)+SUMPRODUCT((OFFSET('Game Board'!I8:I55,0,NG1)=NZ29)*(OFFSET('Game Board'!F8:F55,0,NG1)=NZ31)*(OFFSET('Game Board'!G8:G55,0,NG1)=OFFSET('Game Board'!H8:H55,0,NG1))*1)</f>
        <v>0</v>
      </c>
      <c r="OP29" s="315">
        <f ca="1">SUMPRODUCT((OFFSET('Game Board'!F8:F55,0,NG1)=NZ29)*(OFFSET('Game Board'!I8:I55,0,NG1)=NZ30)*(OFFSET('Game Board'!G8:G55,0,NG1)&lt;OFFSET('Game Board'!H8:H55,0,NG1))*1)+SUMPRODUCT((OFFSET('Game Board'!I8:I55,0,NG1)=NZ29)*(OFFSET('Game Board'!F8:F55,0,NG1)=NZ30)*(OFFSET('Game Board'!H8:H55,0,NG1)&lt;OFFSET('Game Board'!G8:G55,0,NG1))*1)+SUMPRODUCT((OFFSET('Game Board'!F8:F55,0,NG1)=NZ29)*(OFFSET('Game Board'!I8:I55,0,NG1)=NZ31)*(OFFSET('Game Board'!G8:G55,0,NG1)&lt;OFFSET('Game Board'!H8:H55,0,NG1))*1)+SUMPRODUCT((OFFSET('Game Board'!I8:I55,0,NG1)=NZ29)*(OFFSET('Game Board'!F8:F55,0,NG1)=NZ31)*(OFFSET('Game Board'!H8:H55,0,NG1)&lt;OFFSET('Game Board'!G8:G55,0,NG1))*1)</f>
        <v>0</v>
      </c>
      <c r="OQ29" s="315">
        <f ca="1">SUMIFS(OFFSET('Game Board'!G8:G55,0,NG1),OFFSET('Game Board'!F8:F55,0,NG1),NZ29,OFFSET('Game Board'!I8:I55,0,NG1),NZ30)+SUMIFS(OFFSET('Game Board'!G8:G55,0,NG1),OFFSET('Game Board'!F8:F55,0,NG1),NZ29,OFFSET('Game Board'!I8:I55,0,NG1),NZ31)+SUMIFS(OFFSET('Game Board'!H8:H55,0,NG1),OFFSET('Game Board'!I8:I55,0,NG1),NZ29,OFFSET('Game Board'!F8:F55,0,NG1),NZ30)+SUMIFS(OFFSET('Game Board'!H8:H55,0,NG1),OFFSET('Game Board'!I8:I55,0,NG1),NZ29,OFFSET('Game Board'!F8:F55,0,NG1),NZ31)</f>
        <v>0</v>
      </c>
      <c r="OR29" s="315">
        <f ca="1">SUMIFS(OFFSET('Game Board'!H8:H55,0,NG1),OFFSET('Game Board'!F8:F55,0,NG1),NZ29,OFFSET('Game Board'!I8:I55,0,NG1),NZ30)+SUMIFS(OFFSET('Game Board'!H8:H55,0,NG1),OFFSET('Game Board'!F8:F55,0,NG1),NZ29,OFFSET('Game Board'!I8:I55,0,NG1),NZ31)+SUMIFS(OFFSET('Game Board'!G8:G55,0,NG1),OFFSET('Game Board'!I8:I55,0,NG1),NZ29,OFFSET('Game Board'!F8:F55,0,NG1),NZ30)+SUMIFS(OFFSET('Game Board'!G8:G55,0,NG1),OFFSET('Game Board'!I8:I55,0,NG1),NZ29,OFFSET('Game Board'!F8:F55,0,NG1),NZ31)</f>
        <v>0</v>
      </c>
      <c r="OS29" s="315">
        <f t="shared" ca="1" si="297"/>
        <v>0</v>
      </c>
      <c r="OT29" s="315">
        <f t="shared" ca="1" si="298"/>
        <v>0</v>
      </c>
      <c r="OU29" s="315">
        <f t="shared" ref="OU29" ca="1" si="4215">IF(NZ29&lt;&gt;"",SUMPRODUCT((NX28:NX31=NX29)*(OT28:OT31&gt;OT29)*1),0)</f>
        <v>0</v>
      </c>
      <c r="OV29" s="315">
        <f t="shared" ref="OV29" ca="1" si="4216">IF(NZ29&lt;&gt;"",SUMPRODUCT((OU28:OU31=OU29)*(OS28:OS31&gt;OS29)*1),0)</f>
        <v>0</v>
      </c>
      <c r="OW29" s="315">
        <f t="shared" ca="1" si="301"/>
        <v>0</v>
      </c>
      <c r="OX29" s="315">
        <f t="shared" ref="OX29" ca="1" si="4217">IF(NZ29&lt;&gt;"",SUMPRODUCT((OW28:OW31=OW29)*(OU28:OU31=OU29)*(OQ28:OQ31&gt;OQ29)*1),0)</f>
        <v>0</v>
      </c>
      <c r="OY29" s="315">
        <f t="shared" ca="1" si="91"/>
        <v>1</v>
      </c>
      <c r="OZ29" s="315">
        <v>0</v>
      </c>
      <c r="PA29" s="315">
        <v>0</v>
      </c>
      <c r="PB29" s="315">
        <v>0</v>
      </c>
      <c r="PC29" s="315">
        <v>0</v>
      </c>
      <c r="PD29" s="315">
        <v>0</v>
      </c>
      <c r="PE29" s="315">
        <v>0</v>
      </c>
      <c r="PF29" s="315">
        <v>0</v>
      </c>
      <c r="PG29" s="315">
        <v>0</v>
      </c>
      <c r="PH29" s="315">
        <v>0</v>
      </c>
      <c r="PI29" s="315">
        <v>0</v>
      </c>
      <c r="PJ29" s="315">
        <v>0</v>
      </c>
      <c r="PK29" s="315">
        <f t="shared" ca="1" si="92"/>
        <v>1</v>
      </c>
      <c r="PL29" s="315">
        <f t="shared" ref="PL29" ca="1" si="4218">SUMPRODUCT((PK28:PK31=PK29)*(NN28:NN31&gt;NN29)*1)</f>
        <v>3</v>
      </c>
      <c r="PM29" s="315">
        <f t="shared" ca="1" si="94"/>
        <v>4</v>
      </c>
      <c r="PN29" s="315" t="str">
        <f t="shared" si="304"/>
        <v>South Africa</v>
      </c>
      <c r="PO29" s="315">
        <f t="shared" ca="1" si="95"/>
        <v>0</v>
      </c>
      <c r="PP29" s="315">
        <f ca="1">SUMPRODUCT((OFFSET('Game Board'!G8:G55,0,PP1)&lt;&gt;"")*(OFFSET('Game Board'!F8:F55,0,PP1)=C29)*(OFFSET('Game Board'!G8:G55,0,PP1)&gt;OFFSET('Game Board'!H8:H55,0,PP1))*1)+SUMPRODUCT((OFFSET('Game Board'!G8:G55,0,PP1)&lt;&gt;"")*(OFFSET('Game Board'!I8:I55,0,PP1)=C29)*(OFFSET('Game Board'!H8:H55,0,PP1)&gt;OFFSET('Game Board'!G8:G55,0,PP1))*1)</f>
        <v>0</v>
      </c>
      <c r="PQ29" s="315">
        <f ca="1">SUMPRODUCT((OFFSET('Game Board'!G8:G55,0,PP1)&lt;&gt;"")*(OFFSET('Game Board'!F8:F55,0,PP1)=C29)*(OFFSET('Game Board'!G8:G55,0,PP1)=OFFSET('Game Board'!H8:H55,0,PP1))*1)+SUMPRODUCT((OFFSET('Game Board'!G8:G55,0,PP1)&lt;&gt;"")*(OFFSET('Game Board'!I8:I55,0,PP1)=C29)*(OFFSET('Game Board'!G8:G55,0,PP1)=OFFSET('Game Board'!H8:H55,0,PP1))*1)</f>
        <v>0</v>
      </c>
      <c r="PR29" s="315">
        <f ca="1">SUMPRODUCT((OFFSET('Game Board'!G8:G55,0,PP1)&lt;&gt;"")*(OFFSET('Game Board'!F8:F55,0,PP1)=C29)*(OFFSET('Game Board'!G8:G55,0,PP1)&lt;OFFSET('Game Board'!H8:H55,0,PP1))*1)+SUMPRODUCT((OFFSET('Game Board'!G8:G55,0,PP1)&lt;&gt;"")*(OFFSET('Game Board'!I8:I55,0,PP1)=C29)*(OFFSET('Game Board'!H8:H55,0,PP1)&lt;OFFSET('Game Board'!G8:G55,0,PP1))*1)</f>
        <v>0</v>
      </c>
      <c r="PS29" s="315">
        <f ca="1">SUMIF(OFFSET('Game Board'!F8:F55,0,PP1),C29,OFFSET('Game Board'!G8:G55,0,PP1))+SUMIF(OFFSET('Game Board'!I8:I55,0,PP1),C29,OFFSET('Game Board'!H8:H55,0,PP1))</f>
        <v>0</v>
      </c>
      <c r="PT29" s="315">
        <f ca="1">SUMIF(OFFSET('Game Board'!F8:F55,0,PP1),C29,OFFSET('Game Board'!H8:H55,0,PP1))+SUMIF(OFFSET('Game Board'!I8:I55,0,PP1),C29,OFFSET('Game Board'!G8:G55,0,PP1))</f>
        <v>0</v>
      </c>
      <c r="PU29" s="315">
        <f t="shared" ca="1" si="96"/>
        <v>0</v>
      </c>
      <c r="PV29" s="315">
        <f t="shared" ca="1" si="97"/>
        <v>0</v>
      </c>
      <c r="PW29" s="315">
        <f ca="1">INDEX(L4:L35,MATCH(QF29,C4:C35,0),0)</f>
        <v>1471</v>
      </c>
      <c r="PX29" s="319">
        <f>'Tournament Setup'!F31</f>
        <v>0</v>
      </c>
      <c r="PY29" s="315">
        <f t="shared" ref="PY29" ca="1" si="4219">RANK(PV29,PV28:PV31)</f>
        <v>1</v>
      </c>
      <c r="PZ29" s="315">
        <f t="shared" ref="PZ29" ca="1" si="4220">SUMPRODUCT((PY28:PY31=PY29)*(PU28:PU31&gt;PU29)*1)</f>
        <v>0</v>
      </c>
      <c r="QA29" s="315">
        <f t="shared" ca="1" si="100"/>
        <v>1</v>
      </c>
      <c r="QB29" s="315">
        <f t="shared" ref="QB29" ca="1" si="4221">SUMPRODUCT((PY28:PY31=PY29)*(PU28:PU31=PU29)*(PS28:PS31&gt;PS29)*1)</f>
        <v>0</v>
      </c>
      <c r="QC29" s="315">
        <f t="shared" ca="1" si="102"/>
        <v>1</v>
      </c>
      <c r="QD29" s="315">
        <f t="shared" ref="QD29" ca="1" si="4222">RANK(QC29,QC28:QC31,1)+COUNTIF(QC28:QC29,QC29)-1</f>
        <v>2</v>
      </c>
      <c r="QE29" s="315">
        <v>2</v>
      </c>
      <c r="QF29" s="315" t="str">
        <f t="shared" ref="QF29" ca="1" si="4223">INDEX(PN28:PN31,MATCH(QE29,QD28:QD31,0),0)</f>
        <v>South Africa</v>
      </c>
      <c r="QG29" s="315">
        <f t="shared" ref="QG29" ca="1" si="4224">INDEX(QC28:QC31,MATCH(QF29,PN28:PN31,0),0)</f>
        <v>1</v>
      </c>
      <c r="QH29" s="315" t="str">
        <f t="shared" ref="QH29" ca="1" si="4225">IF(QH28&lt;&gt;"",QF29,"")</f>
        <v>South Africa</v>
      </c>
      <c r="QI29" s="315" t="str">
        <f t="shared" ref="QI29" ca="1" si="4226">IF(QG30=2,QF29,"")</f>
        <v/>
      </c>
      <c r="QK29" s="315">
        <f ca="1">SUMPRODUCT((OFFSET('Game Board'!F8:F55,0,PP1)=QH29)*(OFFSET('Game Board'!I8:I55,0,PP1)=QH28)*(OFFSET('Game Board'!G8:G55,0,PP1)&gt;OFFSET('Game Board'!H8:H55,0,PP1))*1)+SUMPRODUCT((OFFSET('Game Board'!I8:I55,0,PP1)=QH29)*(OFFSET('Game Board'!F8:F55,0,PP1)=QH28)*(OFFSET('Game Board'!H8:H55,0,PP1)&gt;OFFSET('Game Board'!G8:G55,0,PP1))*1)+SUMPRODUCT((OFFSET('Game Board'!F8:F55,0,PP1)=QH29)*(OFFSET('Game Board'!I8:I55,0,PP1)=QH30)*(OFFSET('Game Board'!G8:G55,0,PP1)&gt;OFFSET('Game Board'!H8:H55,0,PP1))*1)+SUMPRODUCT((OFFSET('Game Board'!I8:I55,0,PP1)=QH29)*(OFFSET('Game Board'!F8:F55,0,PP1)=QH30)*(OFFSET('Game Board'!H8:H55,0,PP1)&gt;OFFSET('Game Board'!G8:G55,0,PP1))*1)+SUMPRODUCT((OFFSET('Game Board'!F8:F55,0,PP1)=QH29)*(OFFSET('Game Board'!I8:I55,0,PP1)=QH31)*(OFFSET('Game Board'!G8:G55,0,PP1)&gt;OFFSET('Game Board'!H8:H55,0,PP1))*1)+SUMPRODUCT((OFFSET('Game Board'!I8:I55,0,PP1)=QH29)*(OFFSET('Game Board'!F8:F55,0,PP1)=QH31)*(OFFSET('Game Board'!H8:H55,0,PP1)&gt;OFFSET('Game Board'!G8:G55,0,PP1))*1)</f>
        <v>0</v>
      </c>
      <c r="QL29" s="315">
        <f ca="1">SUMPRODUCT((OFFSET('Game Board'!F8:F55,0,PP1)=QH29)*(OFFSET('Game Board'!I8:I55,0,PP1)=QH28)*(OFFSET('Game Board'!G8:G55,0,PP1)=OFFSET('Game Board'!H8:H55,0,PP1))*1)+SUMPRODUCT((OFFSET('Game Board'!I8:I55,0,PP1)=QH29)*(OFFSET('Game Board'!F8:F55,0,PP1)=QH28)*(OFFSET('Game Board'!G8:G55,0,PP1)=OFFSET('Game Board'!H8:H55,0,PP1))*1)+SUMPRODUCT((OFFSET('Game Board'!F8:F55,0,PP1)=QH29)*(OFFSET('Game Board'!I8:I55,0,PP1)=QH30)*(OFFSET('Game Board'!G8:G55,0,PP1)=OFFSET('Game Board'!H8:H55,0,PP1))*1)+SUMPRODUCT((OFFSET('Game Board'!I8:I55,0,PP1)=QH29)*(OFFSET('Game Board'!F8:F55,0,PP1)=QH30)*(OFFSET('Game Board'!G8:G55,0,PP1)=OFFSET('Game Board'!H8:H55,0,PP1))*1)+SUMPRODUCT((OFFSET('Game Board'!F8:F55,0,PP1)=QH29)*(OFFSET('Game Board'!I8:I55,0,PP1)=QH31)*(OFFSET('Game Board'!G8:G55,0,PP1)=OFFSET('Game Board'!H8:H55,0,PP1))*1)+SUMPRODUCT((OFFSET('Game Board'!I8:I55,0,PP1)=QH29)*(OFFSET('Game Board'!F8:F55,0,PP1)=QH31)*(OFFSET('Game Board'!G8:G55,0,PP1)=OFFSET('Game Board'!H8:H55,0,PP1))*1)</f>
        <v>3</v>
      </c>
      <c r="QM29" s="315">
        <f ca="1">SUMPRODUCT((OFFSET('Game Board'!F8:F55,0,PP1)=QH29)*(OFFSET('Game Board'!I8:I55,0,PP1)=QH28)*(OFFSET('Game Board'!G8:G55,0,PP1)&lt;OFFSET('Game Board'!H8:H55,0,PP1))*1)+SUMPRODUCT((OFFSET('Game Board'!I8:I55,0,PP1)=QH29)*(OFFSET('Game Board'!F8:F55,0,PP1)=QH28)*(OFFSET('Game Board'!H8:H55,0,PP1)&lt;OFFSET('Game Board'!G8:G55,0,PP1))*1)+SUMPRODUCT((OFFSET('Game Board'!F8:F55,0,PP1)=QH29)*(OFFSET('Game Board'!I8:I55,0,PP1)=QH30)*(OFFSET('Game Board'!G8:G55,0,PP1)&lt;OFFSET('Game Board'!H8:H55,0,PP1))*1)+SUMPRODUCT((OFFSET('Game Board'!I8:I55,0,PP1)=QH29)*(OFFSET('Game Board'!F8:F55,0,PP1)=QH30)*(OFFSET('Game Board'!H8:H55,0,PP1)&lt;OFFSET('Game Board'!G8:G55,0,PP1))*1)+SUMPRODUCT((OFFSET('Game Board'!F8:F55,0,PP1)=QH29)*(OFFSET('Game Board'!I8:I55,0,PP1)=QH31)*(OFFSET('Game Board'!G8:G55,0,PP1)&lt;OFFSET('Game Board'!H8:H55,0,PP1))*1)+SUMPRODUCT((OFFSET('Game Board'!I8:I55,0,PP1)=QH29)*(OFFSET('Game Board'!F8:F55,0,PP1)=QH31)*(OFFSET('Game Board'!H8:H55,0,PP1)&lt;OFFSET('Game Board'!G8:G55,0,PP1))*1)</f>
        <v>0</v>
      </c>
      <c r="QN29" s="315">
        <f ca="1">SUMIFS(OFFSET('Game Board'!G8:G55,0,PP1),OFFSET('Game Board'!F8:F55,0,PP1),QH29,OFFSET('Game Board'!I8:I55,0,PP1),QH28)+SUMIFS(OFFSET('Game Board'!G8:G55,0,PP1),OFFSET('Game Board'!F8:F55,0,PP1),QH29,OFFSET('Game Board'!I8:I55,0,PP1),QH30)+SUMIFS(OFFSET('Game Board'!G8:G55,0,PP1),OFFSET('Game Board'!F8:F55,0,PP1),QH29,OFFSET('Game Board'!I8:I55,0,PP1),QH31)+SUMIFS(OFFSET('Game Board'!H8:H55,0,PP1),OFFSET('Game Board'!I8:I55,0,PP1),QH29,OFFSET('Game Board'!F8:F55,0,PP1),QH28)+SUMIFS(OFFSET('Game Board'!H8:H55,0,PP1),OFFSET('Game Board'!I8:I55,0,PP1),QH29,OFFSET('Game Board'!F8:F55,0,PP1),QH30)+SUMIFS(OFFSET('Game Board'!H8:H55,0,PP1),OFFSET('Game Board'!I8:I55,0,PP1),QH29,OFFSET('Game Board'!F8:F55,0,PP1),QH31)</f>
        <v>0</v>
      </c>
      <c r="QO29" s="315">
        <f ca="1">SUMIFS(OFFSET('Game Board'!H8:H55,0,PP1),OFFSET('Game Board'!F8:F55,0,PP1),QH29,OFFSET('Game Board'!I8:I55,0,PP1),QH28)+SUMIFS(OFFSET('Game Board'!H8:H55,0,PP1),OFFSET('Game Board'!F8:F55,0,PP1),QH29,OFFSET('Game Board'!I8:I55,0,PP1),QH30)+SUMIFS(OFFSET('Game Board'!H8:H55,0,PP1),OFFSET('Game Board'!F8:F55,0,PP1),QH29,OFFSET('Game Board'!I8:I55,0,PP1),QH31)+SUMIFS(OFFSET('Game Board'!G8:G55,0,PP1),OFFSET('Game Board'!I8:I55,0,PP1),QH29,OFFSET('Game Board'!F8:F55,0,PP1),QH28)+SUMIFS(OFFSET('Game Board'!G8:G55,0,PP1),OFFSET('Game Board'!I8:I55,0,PP1),QH29,OFFSET('Game Board'!F8:F55,0,PP1),QH30)+SUMIFS(OFFSET('Game Board'!G8:G55,0,PP1),OFFSET('Game Board'!I8:I55,0,PP1),QH29,OFFSET('Game Board'!F8:F55,0,PP1),QH31)</f>
        <v>0</v>
      </c>
      <c r="QP29" s="315">
        <f t="shared" ca="1" si="107"/>
        <v>0</v>
      </c>
      <c r="QQ29" s="315">
        <f t="shared" ca="1" si="108"/>
        <v>3</v>
      </c>
      <c r="QR29" s="315">
        <f t="shared" ref="QR29" ca="1" si="4227">IF(QH29&lt;&gt;"",SUMPRODUCT((QG28:QG31=QG29)*(QQ28:QQ31&gt;QQ29)*1),0)</f>
        <v>0</v>
      </c>
      <c r="QS29" s="315">
        <f t="shared" ref="QS29" ca="1" si="4228">IF(QH29&lt;&gt;"",SUMPRODUCT((QR28:QR31=QR29)*(QP28:QP31&gt;QP29)*1),0)</f>
        <v>0</v>
      </c>
      <c r="QT29" s="315">
        <f t="shared" ca="1" si="111"/>
        <v>0</v>
      </c>
      <c r="QU29" s="315">
        <f t="shared" ref="QU29" ca="1" si="4229">IF(QH29&lt;&gt;"",SUMPRODUCT((QT28:QT31=QT29)*(QR28:QR31=QR29)*(QN28:QN31&gt;QN29)*1),0)</f>
        <v>0</v>
      </c>
      <c r="QV29" s="315">
        <f t="shared" ca="1" si="113"/>
        <v>1</v>
      </c>
      <c r="QW29" s="315">
        <f ca="1">SUMPRODUCT((OFFSET('Game Board'!F8:F55,0,PP1)=QI29)*(OFFSET('Game Board'!I8:I55,0,PP1)=QI30)*(OFFSET('Game Board'!G8:G55,0,PP1)&gt;OFFSET('Game Board'!H8:H55,0,PP1))*1)+SUMPRODUCT((OFFSET('Game Board'!I8:I55,0,PP1)=QI29)*(OFFSET('Game Board'!F8:F55,0,PP1)=QI30)*(OFFSET('Game Board'!H8:H55,0,PP1)&gt;OFFSET('Game Board'!G8:G55,0,PP1))*1)+SUMPRODUCT((OFFSET('Game Board'!F8:F55,0,PP1)=QI29)*(OFFSET('Game Board'!I8:I55,0,PP1)=QI31)*(OFFSET('Game Board'!G8:G55,0,PP1)&gt;OFFSET('Game Board'!H8:H55,0,PP1))*1)+SUMPRODUCT((OFFSET('Game Board'!I8:I55,0,PP1)=QI29)*(OFFSET('Game Board'!F8:F55,0,PP1)=QI31)*(OFFSET('Game Board'!H8:H55,0,PP1)&gt;OFFSET('Game Board'!G8:G55,0,PP1))*1)</f>
        <v>0</v>
      </c>
      <c r="QX29" s="315">
        <f ca="1">SUMPRODUCT((OFFSET('Game Board'!F8:F55,0,PP1)=QI29)*(OFFSET('Game Board'!I8:I55,0,PP1)=QI30)*(OFFSET('Game Board'!G8:G55,0,PP1)=OFFSET('Game Board'!H8:H55,0,PP1))*1)+SUMPRODUCT((OFFSET('Game Board'!I8:I55,0,PP1)=QI29)*(OFFSET('Game Board'!F8:F55,0,PP1)=QI30)*(OFFSET('Game Board'!G8:G55,0,PP1)=OFFSET('Game Board'!H8:H55,0,PP1))*1)+SUMPRODUCT((OFFSET('Game Board'!F8:F55,0,PP1)=QI29)*(OFFSET('Game Board'!I8:I55,0,PP1)=QI31)*(OFFSET('Game Board'!G8:G55,0,PP1)=OFFSET('Game Board'!H8:H55,0,PP1))*1)+SUMPRODUCT((OFFSET('Game Board'!I8:I55,0,PP1)=QI29)*(OFFSET('Game Board'!F8:F55,0,PP1)=QI31)*(OFFSET('Game Board'!G8:G55,0,PP1)=OFFSET('Game Board'!H8:H55,0,PP1))*1)</f>
        <v>0</v>
      </c>
      <c r="QY29" s="315">
        <f ca="1">SUMPRODUCT((OFFSET('Game Board'!F8:F55,0,PP1)=QI29)*(OFFSET('Game Board'!I8:I55,0,PP1)=QI30)*(OFFSET('Game Board'!G8:G55,0,PP1)&lt;OFFSET('Game Board'!H8:H55,0,PP1))*1)+SUMPRODUCT((OFFSET('Game Board'!I8:I55,0,PP1)=QI29)*(OFFSET('Game Board'!F8:F55,0,PP1)=QI30)*(OFFSET('Game Board'!H8:H55,0,PP1)&lt;OFFSET('Game Board'!G8:G55,0,PP1))*1)+SUMPRODUCT((OFFSET('Game Board'!F8:F55,0,PP1)=QI29)*(OFFSET('Game Board'!I8:I55,0,PP1)=QI31)*(OFFSET('Game Board'!G8:G55,0,PP1)&lt;OFFSET('Game Board'!H8:H55,0,PP1))*1)+SUMPRODUCT((OFFSET('Game Board'!I8:I55,0,PP1)=QI29)*(OFFSET('Game Board'!F8:F55,0,PP1)=QI31)*(OFFSET('Game Board'!H8:H55,0,PP1)&lt;OFFSET('Game Board'!G8:G55,0,PP1))*1)</f>
        <v>0</v>
      </c>
      <c r="QZ29" s="315">
        <f ca="1">SUMIFS(OFFSET('Game Board'!G8:G55,0,PP1),OFFSET('Game Board'!F8:F55,0,PP1),QI29,OFFSET('Game Board'!I8:I55,0,PP1),QI30)+SUMIFS(OFFSET('Game Board'!G8:G55,0,PP1),OFFSET('Game Board'!F8:F55,0,PP1),QI29,OFFSET('Game Board'!I8:I55,0,PP1),QI31)+SUMIFS(OFFSET('Game Board'!H8:H55,0,PP1),OFFSET('Game Board'!I8:I55,0,PP1),QI29,OFFSET('Game Board'!F8:F55,0,PP1),QI30)+SUMIFS(OFFSET('Game Board'!H8:H55,0,PP1),OFFSET('Game Board'!I8:I55,0,PP1),QI29,OFFSET('Game Board'!F8:F55,0,PP1),QI31)</f>
        <v>0</v>
      </c>
      <c r="RA29" s="315">
        <f ca="1">SUMIFS(OFFSET('Game Board'!H8:H55,0,PP1),OFFSET('Game Board'!F8:F55,0,PP1),QI29,OFFSET('Game Board'!I8:I55,0,PP1),QI30)+SUMIFS(OFFSET('Game Board'!H8:H55,0,PP1),OFFSET('Game Board'!F8:F55,0,PP1),QI29,OFFSET('Game Board'!I8:I55,0,PP1),QI31)+SUMIFS(OFFSET('Game Board'!G8:G55,0,PP1),OFFSET('Game Board'!I8:I55,0,PP1),QI29,OFFSET('Game Board'!F8:F55,0,PP1),QI30)+SUMIFS(OFFSET('Game Board'!G8:G55,0,PP1),OFFSET('Game Board'!I8:I55,0,PP1),QI29,OFFSET('Game Board'!F8:F55,0,PP1),QI31)</f>
        <v>0</v>
      </c>
      <c r="RB29" s="315">
        <f t="shared" ca="1" si="316"/>
        <v>0</v>
      </c>
      <c r="RC29" s="315">
        <f t="shared" ca="1" si="317"/>
        <v>0</v>
      </c>
      <c r="RD29" s="315">
        <f t="shared" ref="RD29" ca="1" si="4230">IF(QI29&lt;&gt;"",SUMPRODUCT((QG28:QG31=QG29)*(RC28:RC31&gt;RC29)*1),0)</f>
        <v>0</v>
      </c>
      <c r="RE29" s="315">
        <f t="shared" ref="RE29" ca="1" si="4231">IF(QI29&lt;&gt;"",SUMPRODUCT((RD28:RD31=RD29)*(RB28:RB31&gt;RB29)*1),0)</f>
        <v>0</v>
      </c>
      <c r="RF29" s="315">
        <f t="shared" ca="1" si="320"/>
        <v>0</v>
      </c>
      <c r="RG29" s="315">
        <f t="shared" ref="RG29" ca="1" si="4232">IF(QI29&lt;&gt;"",SUMPRODUCT((RF28:RF31=RF29)*(RD28:RD31=RD29)*(QZ28:QZ31&gt;QZ29)*1),0)</f>
        <v>0</v>
      </c>
      <c r="RH29" s="315">
        <f t="shared" ca="1" si="114"/>
        <v>1</v>
      </c>
      <c r="RI29" s="315">
        <v>0</v>
      </c>
      <c r="RJ29" s="315">
        <v>0</v>
      </c>
      <c r="RK29" s="315">
        <v>0</v>
      </c>
      <c r="RL29" s="315">
        <v>0</v>
      </c>
      <c r="RM29" s="315">
        <v>0</v>
      </c>
      <c r="RN29" s="315">
        <v>0</v>
      </c>
      <c r="RO29" s="315">
        <v>0</v>
      </c>
      <c r="RP29" s="315">
        <v>0</v>
      </c>
      <c r="RQ29" s="315">
        <v>0</v>
      </c>
      <c r="RR29" s="315">
        <v>0</v>
      </c>
      <c r="RS29" s="315">
        <v>0</v>
      </c>
      <c r="RT29" s="315">
        <f t="shared" ca="1" si="115"/>
        <v>1</v>
      </c>
      <c r="RU29" s="315">
        <f t="shared" ref="RU29" ca="1" si="4233">SUMPRODUCT((RT28:RT31=RT29)*(PW28:PW31&gt;PW29)*1)</f>
        <v>3</v>
      </c>
      <c r="RV29" s="315">
        <f t="shared" ca="1" si="117"/>
        <v>4</v>
      </c>
      <c r="RW29" s="315" t="str">
        <f t="shared" si="323"/>
        <v>South Africa</v>
      </c>
      <c r="RX29" s="315">
        <f t="shared" ca="1" si="118"/>
        <v>0</v>
      </c>
      <c r="RY29" s="315">
        <f ca="1">SUMPRODUCT((OFFSET('Game Board'!G8:G55,0,RY1)&lt;&gt;"")*(OFFSET('Game Board'!F8:F55,0,RY1)=C29)*(OFFSET('Game Board'!G8:G55,0,RY1)&gt;OFFSET('Game Board'!H8:H55,0,RY1))*1)+SUMPRODUCT((OFFSET('Game Board'!G8:G55,0,RY1)&lt;&gt;"")*(OFFSET('Game Board'!I8:I55,0,RY1)=C29)*(OFFSET('Game Board'!H8:H55,0,RY1)&gt;OFFSET('Game Board'!G8:G55,0,RY1))*1)</f>
        <v>0</v>
      </c>
      <c r="RZ29" s="315">
        <f ca="1">SUMPRODUCT((OFFSET('Game Board'!G8:G55,0,RY1)&lt;&gt;"")*(OFFSET('Game Board'!F8:F55,0,RY1)=C29)*(OFFSET('Game Board'!G8:G55,0,RY1)=OFFSET('Game Board'!H8:H55,0,RY1))*1)+SUMPRODUCT((OFFSET('Game Board'!G8:G55,0,RY1)&lt;&gt;"")*(OFFSET('Game Board'!I8:I55,0,RY1)=C29)*(OFFSET('Game Board'!G8:G55,0,RY1)=OFFSET('Game Board'!H8:H55,0,RY1))*1)</f>
        <v>0</v>
      </c>
      <c r="SA29" s="315">
        <f ca="1">SUMPRODUCT((OFFSET('Game Board'!G8:G55,0,RY1)&lt;&gt;"")*(OFFSET('Game Board'!F8:F55,0,RY1)=C29)*(OFFSET('Game Board'!G8:G55,0,RY1)&lt;OFFSET('Game Board'!H8:H55,0,RY1))*1)+SUMPRODUCT((OFFSET('Game Board'!G8:G55,0,RY1)&lt;&gt;"")*(OFFSET('Game Board'!I8:I55,0,RY1)=C29)*(OFFSET('Game Board'!H8:H55,0,RY1)&lt;OFFSET('Game Board'!G8:G55,0,RY1))*1)</f>
        <v>0</v>
      </c>
      <c r="SB29" s="315">
        <f ca="1">SUMIF(OFFSET('Game Board'!F8:F55,0,RY1),C29,OFFSET('Game Board'!G8:G55,0,RY1))+SUMIF(OFFSET('Game Board'!I8:I55,0,RY1),C29,OFFSET('Game Board'!H8:H55,0,RY1))</f>
        <v>0</v>
      </c>
      <c r="SC29" s="315">
        <f ca="1">SUMIF(OFFSET('Game Board'!F8:F55,0,RY1),C29,OFFSET('Game Board'!H8:H55,0,RY1))+SUMIF(OFFSET('Game Board'!I8:I55,0,RY1),C29,OFFSET('Game Board'!G8:G55,0,RY1))</f>
        <v>0</v>
      </c>
      <c r="SD29" s="315">
        <f t="shared" ca="1" si="119"/>
        <v>0</v>
      </c>
      <c r="SE29" s="315">
        <f t="shared" ca="1" si="120"/>
        <v>0</v>
      </c>
      <c r="SF29" s="315">
        <f ca="1">INDEX(L4:L35,MATCH(SO29,C4:C35,0),0)</f>
        <v>1471</v>
      </c>
      <c r="SG29" s="319">
        <f>'Tournament Setup'!F31</f>
        <v>0</v>
      </c>
      <c r="SH29" s="315">
        <f t="shared" ref="SH29" ca="1" si="4234">RANK(SE29,SE28:SE31)</f>
        <v>1</v>
      </c>
      <c r="SI29" s="315">
        <f t="shared" ref="SI29" ca="1" si="4235">SUMPRODUCT((SH28:SH31=SH29)*(SD28:SD31&gt;SD29)*1)</f>
        <v>0</v>
      </c>
      <c r="SJ29" s="315">
        <f t="shared" ca="1" si="123"/>
        <v>1</v>
      </c>
      <c r="SK29" s="315">
        <f t="shared" ref="SK29" ca="1" si="4236">SUMPRODUCT((SH28:SH31=SH29)*(SD28:SD31=SD29)*(SB28:SB31&gt;SB29)*1)</f>
        <v>0</v>
      </c>
      <c r="SL29" s="315">
        <f t="shared" ca="1" si="125"/>
        <v>1</v>
      </c>
      <c r="SM29" s="315">
        <f t="shared" ref="SM29" ca="1" si="4237">RANK(SL29,SL28:SL31,1)+COUNTIF(SL28:SL29,SL29)-1</f>
        <v>2</v>
      </c>
      <c r="SN29" s="315">
        <v>2</v>
      </c>
      <c r="SO29" s="315" t="str">
        <f t="shared" ref="SO29" ca="1" si="4238">INDEX(RW28:RW31,MATCH(SN29,SM28:SM31,0),0)</f>
        <v>South Africa</v>
      </c>
      <c r="SP29" s="315">
        <f t="shared" ref="SP29" ca="1" si="4239">INDEX(SL28:SL31,MATCH(SO29,RW28:RW31,0),0)</f>
        <v>1</v>
      </c>
      <c r="SQ29" s="315" t="str">
        <f t="shared" ref="SQ29" ca="1" si="4240">IF(SQ28&lt;&gt;"",SO29,"")</f>
        <v>South Africa</v>
      </c>
      <c r="SR29" s="315" t="str">
        <f t="shared" ref="SR29" ca="1" si="4241">IF(SP30=2,SO29,"")</f>
        <v/>
      </c>
      <c r="ST29" s="315">
        <f ca="1">SUMPRODUCT((OFFSET('Game Board'!F8:F55,0,RY1)=SQ29)*(OFFSET('Game Board'!I8:I55,0,RY1)=SQ28)*(OFFSET('Game Board'!G8:G55,0,RY1)&gt;OFFSET('Game Board'!H8:H55,0,RY1))*1)+SUMPRODUCT((OFFSET('Game Board'!I8:I55,0,RY1)=SQ29)*(OFFSET('Game Board'!F8:F55,0,RY1)=SQ28)*(OFFSET('Game Board'!H8:H55,0,RY1)&gt;OFFSET('Game Board'!G8:G55,0,RY1))*1)+SUMPRODUCT((OFFSET('Game Board'!F8:F55,0,RY1)=SQ29)*(OFFSET('Game Board'!I8:I55,0,RY1)=SQ30)*(OFFSET('Game Board'!G8:G55,0,RY1)&gt;OFFSET('Game Board'!H8:H55,0,RY1))*1)+SUMPRODUCT((OFFSET('Game Board'!I8:I55,0,RY1)=SQ29)*(OFFSET('Game Board'!F8:F55,0,RY1)=SQ30)*(OFFSET('Game Board'!H8:H55,0,RY1)&gt;OFFSET('Game Board'!G8:G55,0,RY1))*1)+SUMPRODUCT((OFFSET('Game Board'!F8:F55,0,RY1)=SQ29)*(OFFSET('Game Board'!I8:I55,0,RY1)=SQ31)*(OFFSET('Game Board'!G8:G55,0,RY1)&gt;OFFSET('Game Board'!H8:H55,0,RY1))*1)+SUMPRODUCT((OFFSET('Game Board'!I8:I55,0,RY1)=SQ29)*(OFFSET('Game Board'!F8:F55,0,RY1)=SQ31)*(OFFSET('Game Board'!H8:H55,0,RY1)&gt;OFFSET('Game Board'!G8:G55,0,RY1))*1)</f>
        <v>0</v>
      </c>
      <c r="SU29" s="315">
        <f ca="1">SUMPRODUCT((OFFSET('Game Board'!F8:F55,0,RY1)=SQ29)*(OFFSET('Game Board'!I8:I55,0,RY1)=SQ28)*(OFFSET('Game Board'!G8:G55,0,RY1)=OFFSET('Game Board'!H8:H55,0,RY1))*1)+SUMPRODUCT((OFFSET('Game Board'!I8:I55,0,RY1)=SQ29)*(OFFSET('Game Board'!F8:F55,0,RY1)=SQ28)*(OFFSET('Game Board'!G8:G55,0,RY1)=OFFSET('Game Board'!H8:H55,0,RY1))*1)+SUMPRODUCT((OFFSET('Game Board'!F8:F55,0,RY1)=SQ29)*(OFFSET('Game Board'!I8:I55,0,RY1)=SQ30)*(OFFSET('Game Board'!G8:G55,0,RY1)=OFFSET('Game Board'!H8:H55,0,RY1))*1)+SUMPRODUCT((OFFSET('Game Board'!I8:I55,0,RY1)=SQ29)*(OFFSET('Game Board'!F8:F55,0,RY1)=SQ30)*(OFFSET('Game Board'!G8:G55,0,RY1)=OFFSET('Game Board'!H8:H55,0,RY1))*1)+SUMPRODUCT((OFFSET('Game Board'!F8:F55,0,RY1)=SQ29)*(OFFSET('Game Board'!I8:I55,0,RY1)=SQ31)*(OFFSET('Game Board'!G8:G55,0,RY1)=OFFSET('Game Board'!H8:H55,0,RY1))*1)+SUMPRODUCT((OFFSET('Game Board'!I8:I55,0,RY1)=SQ29)*(OFFSET('Game Board'!F8:F55,0,RY1)=SQ31)*(OFFSET('Game Board'!G8:G55,0,RY1)=OFFSET('Game Board'!H8:H55,0,RY1))*1)</f>
        <v>3</v>
      </c>
      <c r="SV29" s="315">
        <f ca="1">SUMPRODUCT((OFFSET('Game Board'!F8:F55,0,RY1)=SQ29)*(OFFSET('Game Board'!I8:I55,0,RY1)=SQ28)*(OFFSET('Game Board'!G8:G55,0,RY1)&lt;OFFSET('Game Board'!H8:H55,0,RY1))*1)+SUMPRODUCT((OFFSET('Game Board'!I8:I55,0,RY1)=SQ29)*(OFFSET('Game Board'!F8:F55,0,RY1)=SQ28)*(OFFSET('Game Board'!H8:H55,0,RY1)&lt;OFFSET('Game Board'!G8:G55,0,RY1))*1)+SUMPRODUCT((OFFSET('Game Board'!F8:F55,0,RY1)=SQ29)*(OFFSET('Game Board'!I8:I55,0,RY1)=SQ30)*(OFFSET('Game Board'!G8:G55,0,RY1)&lt;OFFSET('Game Board'!H8:H55,0,RY1))*1)+SUMPRODUCT((OFFSET('Game Board'!I8:I55,0,RY1)=SQ29)*(OFFSET('Game Board'!F8:F55,0,RY1)=SQ30)*(OFFSET('Game Board'!H8:H55,0,RY1)&lt;OFFSET('Game Board'!G8:G55,0,RY1))*1)+SUMPRODUCT((OFFSET('Game Board'!F8:F55,0,RY1)=SQ29)*(OFFSET('Game Board'!I8:I55,0,RY1)=SQ31)*(OFFSET('Game Board'!G8:G55,0,RY1)&lt;OFFSET('Game Board'!H8:H55,0,RY1))*1)+SUMPRODUCT((OFFSET('Game Board'!I8:I55,0,RY1)=SQ29)*(OFFSET('Game Board'!F8:F55,0,RY1)=SQ31)*(OFFSET('Game Board'!H8:H55,0,RY1)&lt;OFFSET('Game Board'!G8:G55,0,RY1))*1)</f>
        <v>0</v>
      </c>
      <c r="SW29" s="315">
        <f ca="1">SUMIFS(OFFSET('Game Board'!G8:G55,0,RY1),OFFSET('Game Board'!F8:F55,0,RY1),SQ29,OFFSET('Game Board'!I8:I55,0,RY1),SQ28)+SUMIFS(OFFSET('Game Board'!G8:G55,0,RY1),OFFSET('Game Board'!F8:F55,0,RY1),SQ29,OFFSET('Game Board'!I8:I55,0,RY1),SQ30)+SUMIFS(OFFSET('Game Board'!G8:G55,0,RY1),OFFSET('Game Board'!F8:F55,0,RY1),SQ29,OFFSET('Game Board'!I8:I55,0,RY1),SQ31)+SUMIFS(OFFSET('Game Board'!H8:H55,0,RY1),OFFSET('Game Board'!I8:I55,0,RY1),SQ29,OFFSET('Game Board'!F8:F55,0,RY1),SQ28)+SUMIFS(OFFSET('Game Board'!H8:H55,0,RY1),OFFSET('Game Board'!I8:I55,0,RY1),SQ29,OFFSET('Game Board'!F8:F55,0,RY1),SQ30)+SUMIFS(OFFSET('Game Board'!H8:H55,0,RY1),OFFSET('Game Board'!I8:I55,0,RY1),SQ29,OFFSET('Game Board'!F8:F55,0,RY1),SQ31)</f>
        <v>0</v>
      </c>
      <c r="SX29" s="315">
        <f ca="1">SUMIFS(OFFSET('Game Board'!H8:H55,0,RY1),OFFSET('Game Board'!F8:F55,0,RY1),SQ29,OFFSET('Game Board'!I8:I55,0,RY1),SQ28)+SUMIFS(OFFSET('Game Board'!H8:H55,0,RY1),OFFSET('Game Board'!F8:F55,0,RY1),SQ29,OFFSET('Game Board'!I8:I55,0,RY1),SQ30)+SUMIFS(OFFSET('Game Board'!H8:H55,0,RY1),OFFSET('Game Board'!F8:F55,0,RY1),SQ29,OFFSET('Game Board'!I8:I55,0,RY1),SQ31)+SUMIFS(OFFSET('Game Board'!G8:G55,0,RY1),OFFSET('Game Board'!I8:I55,0,RY1),SQ29,OFFSET('Game Board'!F8:F55,0,RY1),SQ28)+SUMIFS(OFFSET('Game Board'!G8:G55,0,RY1),OFFSET('Game Board'!I8:I55,0,RY1),SQ29,OFFSET('Game Board'!F8:F55,0,RY1),SQ30)+SUMIFS(OFFSET('Game Board'!G8:G55,0,RY1),OFFSET('Game Board'!I8:I55,0,RY1),SQ29,OFFSET('Game Board'!F8:F55,0,RY1),SQ31)</f>
        <v>0</v>
      </c>
      <c r="SY29" s="315">
        <f t="shared" ca="1" si="130"/>
        <v>0</v>
      </c>
      <c r="SZ29" s="315">
        <f t="shared" ca="1" si="131"/>
        <v>3</v>
      </c>
      <c r="TA29" s="315">
        <f t="shared" ref="TA29" ca="1" si="4242">IF(SQ29&lt;&gt;"",SUMPRODUCT((SP28:SP31=SP29)*(SZ28:SZ31&gt;SZ29)*1),0)</f>
        <v>0</v>
      </c>
      <c r="TB29" s="315">
        <f t="shared" ref="TB29" ca="1" si="4243">IF(SQ29&lt;&gt;"",SUMPRODUCT((TA28:TA31=TA29)*(SY28:SY31&gt;SY29)*1),0)</f>
        <v>0</v>
      </c>
      <c r="TC29" s="315">
        <f t="shared" ca="1" si="134"/>
        <v>0</v>
      </c>
      <c r="TD29" s="315">
        <f t="shared" ref="TD29" ca="1" si="4244">IF(SQ29&lt;&gt;"",SUMPRODUCT((TC28:TC31=TC29)*(TA28:TA31=TA29)*(SW28:SW31&gt;SW29)*1),0)</f>
        <v>0</v>
      </c>
      <c r="TE29" s="315">
        <f t="shared" ca="1" si="136"/>
        <v>1</v>
      </c>
      <c r="TF29" s="315">
        <f ca="1">SUMPRODUCT((OFFSET('Game Board'!F8:F55,0,RY1)=SR29)*(OFFSET('Game Board'!I8:I55,0,RY1)=SR30)*(OFFSET('Game Board'!G8:G55,0,RY1)&gt;OFFSET('Game Board'!H8:H55,0,RY1))*1)+SUMPRODUCT((OFFSET('Game Board'!I8:I55,0,RY1)=SR29)*(OFFSET('Game Board'!F8:F55,0,RY1)=SR30)*(OFFSET('Game Board'!H8:H55,0,RY1)&gt;OFFSET('Game Board'!G8:G55,0,RY1))*1)+SUMPRODUCT((OFFSET('Game Board'!F8:F55,0,RY1)=SR29)*(OFFSET('Game Board'!I8:I55,0,RY1)=SR31)*(OFFSET('Game Board'!G8:G55,0,RY1)&gt;OFFSET('Game Board'!H8:H55,0,RY1))*1)+SUMPRODUCT((OFFSET('Game Board'!I8:I55,0,RY1)=SR29)*(OFFSET('Game Board'!F8:F55,0,RY1)=SR31)*(OFFSET('Game Board'!H8:H55,0,RY1)&gt;OFFSET('Game Board'!G8:G55,0,RY1))*1)</f>
        <v>0</v>
      </c>
      <c r="TG29" s="315">
        <f ca="1">SUMPRODUCT((OFFSET('Game Board'!F8:F55,0,RY1)=SR29)*(OFFSET('Game Board'!I8:I55,0,RY1)=SR30)*(OFFSET('Game Board'!G8:G55,0,RY1)=OFFSET('Game Board'!H8:H55,0,RY1))*1)+SUMPRODUCT((OFFSET('Game Board'!I8:I55,0,RY1)=SR29)*(OFFSET('Game Board'!F8:F55,0,RY1)=SR30)*(OFFSET('Game Board'!G8:G55,0,RY1)=OFFSET('Game Board'!H8:H55,0,RY1))*1)+SUMPRODUCT((OFFSET('Game Board'!F8:F55,0,RY1)=SR29)*(OFFSET('Game Board'!I8:I55,0,RY1)=SR31)*(OFFSET('Game Board'!G8:G55,0,RY1)=OFFSET('Game Board'!H8:H55,0,RY1))*1)+SUMPRODUCT((OFFSET('Game Board'!I8:I55,0,RY1)=SR29)*(OFFSET('Game Board'!F8:F55,0,RY1)=SR31)*(OFFSET('Game Board'!G8:G55,0,RY1)=OFFSET('Game Board'!H8:H55,0,RY1))*1)</f>
        <v>0</v>
      </c>
      <c r="TH29" s="315">
        <f ca="1">SUMPRODUCT((OFFSET('Game Board'!F8:F55,0,RY1)=SR29)*(OFFSET('Game Board'!I8:I55,0,RY1)=SR30)*(OFFSET('Game Board'!G8:G55,0,RY1)&lt;OFFSET('Game Board'!H8:H55,0,RY1))*1)+SUMPRODUCT((OFFSET('Game Board'!I8:I55,0,RY1)=SR29)*(OFFSET('Game Board'!F8:F55,0,RY1)=SR30)*(OFFSET('Game Board'!H8:H55,0,RY1)&lt;OFFSET('Game Board'!G8:G55,0,RY1))*1)+SUMPRODUCT((OFFSET('Game Board'!F8:F55,0,RY1)=SR29)*(OFFSET('Game Board'!I8:I55,0,RY1)=SR31)*(OFFSET('Game Board'!G8:G55,0,RY1)&lt;OFFSET('Game Board'!H8:H55,0,RY1))*1)+SUMPRODUCT((OFFSET('Game Board'!I8:I55,0,RY1)=SR29)*(OFFSET('Game Board'!F8:F55,0,RY1)=SR31)*(OFFSET('Game Board'!H8:H55,0,RY1)&lt;OFFSET('Game Board'!G8:G55,0,RY1))*1)</f>
        <v>0</v>
      </c>
      <c r="TI29" s="315">
        <f ca="1">SUMIFS(OFFSET('Game Board'!G8:G55,0,RY1),OFFSET('Game Board'!F8:F55,0,RY1),SR29,OFFSET('Game Board'!I8:I55,0,RY1),SR30)+SUMIFS(OFFSET('Game Board'!G8:G55,0,RY1),OFFSET('Game Board'!F8:F55,0,RY1),SR29,OFFSET('Game Board'!I8:I55,0,RY1),SR31)+SUMIFS(OFFSET('Game Board'!H8:H55,0,RY1),OFFSET('Game Board'!I8:I55,0,RY1),SR29,OFFSET('Game Board'!F8:F55,0,RY1),SR30)+SUMIFS(OFFSET('Game Board'!H8:H55,0,RY1),OFFSET('Game Board'!I8:I55,0,RY1),SR29,OFFSET('Game Board'!F8:F55,0,RY1),SR31)</f>
        <v>0</v>
      </c>
      <c r="TJ29" s="315">
        <f ca="1">SUMIFS(OFFSET('Game Board'!H8:H55,0,RY1),OFFSET('Game Board'!F8:F55,0,RY1),SR29,OFFSET('Game Board'!I8:I55,0,RY1),SR30)+SUMIFS(OFFSET('Game Board'!H8:H55,0,RY1),OFFSET('Game Board'!F8:F55,0,RY1),SR29,OFFSET('Game Board'!I8:I55,0,RY1),SR31)+SUMIFS(OFFSET('Game Board'!G8:G55,0,RY1),OFFSET('Game Board'!I8:I55,0,RY1),SR29,OFFSET('Game Board'!F8:F55,0,RY1),SR30)+SUMIFS(OFFSET('Game Board'!G8:G55,0,RY1),OFFSET('Game Board'!I8:I55,0,RY1),SR29,OFFSET('Game Board'!F8:F55,0,RY1),SR31)</f>
        <v>0</v>
      </c>
      <c r="TK29" s="315">
        <f t="shared" ca="1" si="335"/>
        <v>0</v>
      </c>
      <c r="TL29" s="315">
        <f t="shared" ca="1" si="336"/>
        <v>0</v>
      </c>
      <c r="TM29" s="315">
        <f t="shared" ref="TM29" ca="1" si="4245">IF(SR29&lt;&gt;"",SUMPRODUCT((SP28:SP31=SP29)*(TL28:TL31&gt;TL29)*1),0)</f>
        <v>0</v>
      </c>
      <c r="TN29" s="315">
        <f t="shared" ref="TN29" ca="1" si="4246">IF(SR29&lt;&gt;"",SUMPRODUCT((TM28:TM31=TM29)*(TK28:TK31&gt;TK29)*1),0)</f>
        <v>0</v>
      </c>
      <c r="TO29" s="315">
        <f t="shared" ca="1" si="339"/>
        <v>0</v>
      </c>
      <c r="TP29" s="315">
        <f t="shared" ref="TP29" ca="1" si="4247">IF(SR29&lt;&gt;"",SUMPRODUCT((TO28:TO31=TO29)*(TM28:TM31=TM29)*(TI28:TI31&gt;TI29)*1),0)</f>
        <v>0</v>
      </c>
      <c r="TQ29" s="315">
        <f t="shared" ca="1" si="137"/>
        <v>1</v>
      </c>
      <c r="TR29" s="315">
        <v>0</v>
      </c>
      <c r="TS29" s="315">
        <v>0</v>
      </c>
      <c r="TT29" s="315">
        <v>0</v>
      </c>
      <c r="TU29" s="315">
        <v>0</v>
      </c>
      <c r="TV29" s="315">
        <v>0</v>
      </c>
      <c r="TW29" s="315">
        <v>0</v>
      </c>
      <c r="TX29" s="315">
        <v>0</v>
      </c>
      <c r="TY29" s="315">
        <v>0</v>
      </c>
      <c r="TZ29" s="315">
        <v>0</v>
      </c>
      <c r="UA29" s="315">
        <v>0</v>
      </c>
      <c r="UB29" s="315">
        <v>0</v>
      </c>
      <c r="UC29" s="315">
        <f t="shared" ca="1" si="138"/>
        <v>1</v>
      </c>
      <c r="UD29" s="315">
        <f t="shared" ref="UD29" ca="1" si="4248">SUMPRODUCT((UC28:UC31=UC29)*(SF28:SF31&gt;SF29)*1)</f>
        <v>3</v>
      </c>
      <c r="UE29" s="315">
        <f t="shared" ca="1" si="140"/>
        <v>4</v>
      </c>
      <c r="UF29" s="315" t="str">
        <f t="shared" si="342"/>
        <v>South Africa</v>
      </c>
      <c r="UG29" s="315">
        <f t="shared" ca="1" si="141"/>
        <v>0</v>
      </c>
      <c r="UH29" s="315">
        <f ca="1">SUMPRODUCT((OFFSET('Game Board'!G8:G55,0,UH1)&lt;&gt;"")*(OFFSET('Game Board'!F8:F55,0,UH1)=C29)*(OFFSET('Game Board'!G8:G55,0,UH1)&gt;OFFSET('Game Board'!H8:H55,0,UH1))*1)+SUMPRODUCT((OFFSET('Game Board'!G8:G55,0,UH1)&lt;&gt;"")*(OFFSET('Game Board'!I8:I55,0,UH1)=C29)*(OFFSET('Game Board'!H8:H55,0,UH1)&gt;OFFSET('Game Board'!G8:G55,0,UH1))*1)</f>
        <v>0</v>
      </c>
      <c r="UI29" s="315">
        <f ca="1">SUMPRODUCT((OFFSET('Game Board'!G8:G55,0,UH1)&lt;&gt;"")*(OFFSET('Game Board'!F8:F55,0,UH1)=C29)*(OFFSET('Game Board'!G8:G55,0,UH1)=OFFSET('Game Board'!H8:H55,0,UH1))*1)+SUMPRODUCT((OFFSET('Game Board'!G8:G55,0,UH1)&lt;&gt;"")*(OFFSET('Game Board'!I8:I55,0,UH1)=C29)*(OFFSET('Game Board'!G8:G55,0,UH1)=OFFSET('Game Board'!H8:H55,0,UH1))*1)</f>
        <v>0</v>
      </c>
      <c r="UJ29" s="315">
        <f ca="1">SUMPRODUCT((OFFSET('Game Board'!G8:G55,0,UH1)&lt;&gt;"")*(OFFSET('Game Board'!F8:F55,0,UH1)=C29)*(OFFSET('Game Board'!G8:G55,0,UH1)&lt;OFFSET('Game Board'!H8:H55,0,UH1))*1)+SUMPRODUCT((OFFSET('Game Board'!G8:G55,0,UH1)&lt;&gt;"")*(OFFSET('Game Board'!I8:I55,0,UH1)=C29)*(OFFSET('Game Board'!H8:H55,0,UH1)&lt;OFFSET('Game Board'!G8:G55,0,UH1))*1)</f>
        <v>0</v>
      </c>
      <c r="UK29" s="315">
        <f ca="1">SUMIF(OFFSET('Game Board'!F8:F55,0,UH1),C29,OFFSET('Game Board'!G8:G55,0,UH1))+SUMIF(OFFSET('Game Board'!I8:I55,0,UH1),C29,OFFSET('Game Board'!H8:H55,0,UH1))</f>
        <v>0</v>
      </c>
      <c r="UL29" s="315">
        <f ca="1">SUMIF(OFFSET('Game Board'!F8:F55,0,UH1),C29,OFFSET('Game Board'!H8:H55,0,UH1))+SUMIF(OFFSET('Game Board'!I8:I55,0,UH1),C29,OFFSET('Game Board'!G8:G55,0,UH1))</f>
        <v>0</v>
      </c>
      <c r="UM29" s="315">
        <f t="shared" ca="1" si="142"/>
        <v>0</v>
      </c>
      <c r="UN29" s="315">
        <f t="shared" ca="1" si="143"/>
        <v>0</v>
      </c>
      <c r="UO29" s="315">
        <f ca="1">INDEX(L4:L35,MATCH(UX29,C4:C35,0),0)</f>
        <v>1471</v>
      </c>
      <c r="UP29" s="319">
        <f>'Tournament Setup'!F31</f>
        <v>0</v>
      </c>
      <c r="UQ29" s="315">
        <f t="shared" ref="UQ29" ca="1" si="4249">RANK(UN29,UN28:UN31)</f>
        <v>1</v>
      </c>
      <c r="UR29" s="315">
        <f t="shared" ref="UR29" ca="1" si="4250">SUMPRODUCT((UQ28:UQ31=UQ29)*(UM28:UM31&gt;UM29)*1)</f>
        <v>0</v>
      </c>
      <c r="US29" s="315">
        <f t="shared" ca="1" si="146"/>
        <v>1</v>
      </c>
      <c r="UT29" s="315">
        <f t="shared" ref="UT29" ca="1" si="4251">SUMPRODUCT((UQ28:UQ31=UQ29)*(UM28:UM31=UM29)*(UK28:UK31&gt;UK29)*1)</f>
        <v>0</v>
      </c>
      <c r="UU29" s="315">
        <f t="shared" ca="1" si="148"/>
        <v>1</v>
      </c>
      <c r="UV29" s="315">
        <f t="shared" ref="UV29" ca="1" si="4252">RANK(UU29,UU28:UU31,1)+COUNTIF(UU28:UU29,UU29)-1</f>
        <v>2</v>
      </c>
      <c r="UW29" s="315">
        <v>2</v>
      </c>
      <c r="UX29" s="315" t="str">
        <f t="shared" ref="UX29" ca="1" si="4253">INDEX(UF28:UF31,MATCH(UW29,UV28:UV31,0),0)</f>
        <v>South Africa</v>
      </c>
      <c r="UY29" s="315">
        <f t="shared" ref="UY29" ca="1" si="4254">INDEX(UU28:UU31,MATCH(UX29,UF28:UF31,0),0)</f>
        <v>1</v>
      </c>
      <c r="UZ29" s="315" t="str">
        <f t="shared" ref="UZ29" ca="1" si="4255">IF(UZ28&lt;&gt;"",UX29,"")</f>
        <v>South Africa</v>
      </c>
      <c r="VA29" s="315" t="str">
        <f t="shared" ref="VA29" ca="1" si="4256">IF(UY30=2,UX29,"")</f>
        <v/>
      </c>
      <c r="VC29" s="315">
        <f ca="1">SUMPRODUCT((OFFSET('Game Board'!F8:F55,0,UH1)=UZ29)*(OFFSET('Game Board'!I8:I55,0,UH1)=UZ28)*(OFFSET('Game Board'!G8:G55,0,UH1)&gt;OFFSET('Game Board'!H8:H55,0,UH1))*1)+SUMPRODUCT((OFFSET('Game Board'!I8:I55,0,UH1)=UZ29)*(OFFSET('Game Board'!F8:F55,0,UH1)=UZ28)*(OFFSET('Game Board'!H8:H55,0,UH1)&gt;OFFSET('Game Board'!G8:G55,0,UH1))*1)+SUMPRODUCT((OFFSET('Game Board'!F8:F55,0,UH1)=UZ29)*(OFFSET('Game Board'!I8:I55,0,UH1)=UZ30)*(OFFSET('Game Board'!G8:G55,0,UH1)&gt;OFFSET('Game Board'!H8:H55,0,UH1))*1)+SUMPRODUCT((OFFSET('Game Board'!I8:I55,0,UH1)=UZ29)*(OFFSET('Game Board'!F8:F55,0,UH1)=UZ30)*(OFFSET('Game Board'!H8:H55,0,UH1)&gt;OFFSET('Game Board'!G8:G55,0,UH1))*1)+SUMPRODUCT((OFFSET('Game Board'!F8:F55,0,UH1)=UZ29)*(OFFSET('Game Board'!I8:I55,0,UH1)=UZ31)*(OFFSET('Game Board'!G8:G55,0,UH1)&gt;OFFSET('Game Board'!H8:H55,0,UH1))*1)+SUMPRODUCT((OFFSET('Game Board'!I8:I55,0,UH1)=UZ29)*(OFFSET('Game Board'!F8:F55,0,UH1)=UZ31)*(OFFSET('Game Board'!H8:H55,0,UH1)&gt;OFFSET('Game Board'!G8:G55,0,UH1))*1)</f>
        <v>0</v>
      </c>
      <c r="VD29" s="315">
        <f ca="1">SUMPRODUCT((OFFSET('Game Board'!F8:F55,0,UH1)=UZ29)*(OFFSET('Game Board'!I8:I55,0,UH1)=UZ28)*(OFFSET('Game Board'!G8:G55,0,UH1)=OFFSET('Game Board'!H8:H55,0,UH1))*1)+SUMPRODUCT((OFFSET('Game Board'!I8:I55,0,UH1)=UZ29)*(OFFSET('Game Board'!F8:F55,0,UH1)=UZ28)*(OFFSET('Game Board'!G8:G55,0,UH1)=OFFSET('Game Board'!H8:H55,0,UH1))*1)+SUMPRODUCT((OFFSET('Game Board'!F8:F55,0,UH1)=UZ29)*(OFFSET('Game Board'!I8:I55,0,UH1)=UZ30)*(OFFSET('Game Board'!G8:G55,0,UH1)=OFFSET('Game Board'!H8:H55,0,UH1))*1)+SUMPRODUCT((OFFSET('Game Board'!I8:I55,0,UH1)=UZ29)*(OFFSET('Game Board'!F8:F55,0,UH1)=UZ30)*(OFFSET('Game Board'!G8:G55,0,UH1)=OFFSET('Game Board'!H8:H55,0,UH1))*1)+SUMPRODUCT((OFFSET('Game Board'!F8:F55,0,UH1)=UZ29)*(OFFSET('Game Board'!I8:I55,0,UH1)=UZ31)*(OFFSET('Game Board'!G8:G55,0,UH1)=OFFSET('Game Board'!H8:H55,0,UH1))*1)+SUMPRODUCT((OFFSET('Game Board'!I8:I55,0,UH1)=UZ29)*(OFFSET('Game Board'!F8:F55,0,UH1)=UZ31)*(OFFSET('Game Board'!G8:G55,0,UH1)=OFFSET('Game Board'!H8:H55,0,UH1))*1)</f>
        <v>3</v>
      </c>
      <c r="VE29" s="315">
        <f ca="1">SUMPRODUCT((OFFSET('Game Board'!F8:F55,0,UH1)=UZ29)*(OFFSET('Game Board'!I8:I55,0,UH1)=UZ28)*(OFFSET('Game Board'!G8:G55,0,UH1)&lt;OFFSET('Game Board'!H8:H55,0,UH1))*1)+SUMPRODUCT((OFFSET('Game Board'!I8:I55,0,UH1)=UZ29)*(OFFSET('Game Board'!F8:F55,0,UH1)=UZ28)*(OFFSET('Game Board'!H8:H55,0,UH1)&lt;OFFSET('Game Board'!G8:G55,0,UH1))*1)+SUMPRODUCT((OFFSET('Game Board'!F8:F55,0,UH1)=UZ29)*(OFFSET('Game Board'!I8:I55,0,UH1)=UZ30)*(OFFSET('Game Board'!G8:G55,0,UH1)&lt;OFFSET('Game Board'!H8:H55,0,UH1))*1)+SUMPRODUCT((OFFSET('Game Board'!I8:I55,0,UH1)=UZ29)*(OFFSET('Game Board'!F8:F55,0,UH1)=UZ30)*(OFFSET('Game Board'!H8:H55,0,UH1)&lt;OFFSET('Game Board'!G8:G55,0,UH1))*1)+SUMPRODUCT((OFFSET('Game Board'!F8:F55,0,UH1)=UZ29)*(OFFSET('Game Board'!I8:I55,0,UH1)=UZ31)*(OFFSET('Game Board'!G8:G55,0,UH1)&lt;OFFSET('Game Board'!H8:H55,0,UH1))*1)+SUMPRODUCT((OFFSET('Game Board'!I8:I55,0,UH1)=UZ29)*(OFFSET('Game Board'!F8:F55,0,UH1)=UZ31)*(OFFSET('Game Board'!H8:H55,0,UH1)&lt;OFFSET('Game Board'!G8:G55,0,UH1))*1)</f>
        <v>0</v>
      </c>
      <c r="VF29" s="315">
        <f ca="1">SUMIFS(OFFSET('Game Board'!G8:G55,0,UH1),OFFSET('Game Board'!F8:F55,0,UH1),UZ29,OFFSET('Game Board'!I8:I55,0,UH1),UZ28)+SUMIFS(OFFSET('Game Board'!G8:G55,0,UH1),OFFSET('Game Board'!F8:F55,0,UH1),UZ29,OFFSET('Game Board'!I8:I55,0,UH1),UZ30)+SUMIFS(OFFSET('Game Board'!G8:G55,0,UH1),OFFSET('Game Board'!F8:F55,0,UH1),UZ29,OFFSET('Game Board'!I8:I55,0,UH1),UZ31)+SUMIFS(OFFSET('Game Board'!H8:H55,0,UH1),OFFSET('Game Board'!I8:I55,0,UH1),UZ29,OFFSET('Game Board'!F8:F55,0,UH1),UZ28)+SUMIFS(OFFSET('Game Board'!H8:H55,0,UH1),OFFSET('Game Board'!I8:I55,0,UH1),UZ29,OFFSET('Game Board'!F8:F55,0,UH1),UZ30)+SUMIFS(OFFSET('Game Board'!H8:H55,0,UH1),OFFSET('Game Board'!I8:I55,0,UH1),UZ29,OFFSET('Game Board'!F8:F55,0,UH1),UZ31)</f>
        <v>0</v>
      </c>
      <c r="VG29" s="315">
        <f ca="1">SUMIFS(OFFSET('Game Board'!H8:H55,0,UH1),OFFSET('Game Board'!F8:F55,0,UH1),UZ29,OFFSET('Game Board'!I8:I55,0,UH1),UZ28)+SUMIFS(OFFSET('Game Board'!H8:H55,0,UH1),OFFSET('Game Board'!F8:F55,0,UH1),UZ29,OFFSET('Game Board'!I8:I55,0,UH1),UZ30)+SUMIFS(OFFSET('Game Board'!H8:H55,0,UH1),OFFSET('Game Board'!F8:F55,0,UH1),UZ29,OFFSET('Game Board'!I8:I55,0,UH1),UZ31)+SUMIFS(OFFSET('Game Board'!G8:G55,0,UH1),OFFSET('Game Board'!I8:I55,0,UH1),UZ29,OFFSET('Game Board'!F8:F55,0,UH1),UZ28)+SUMIFS(OFFSET('Game Board'!G8:G55,0,UH1),OFFSET('Game Board'!I8:I55,0,UH1),UZ29,OFFSET('Game Board'!F8:F55,0,UH1),UZ30)+SUMIFS(OFFSET('Game Board'!G8:G55,0,UH1),OFFSET('Game Board'!I8:I55,0,UH1),UZ29,OFFSET('Game Board'!F8:F55,0,UH1),UZ31)</f>
        <v>0</v>
      </c>
      <c r="VH29" s="315">
        <f t="shared" ca="1" si="153"/>
        <v>0</v>
      </c>
      <c r="VI29" s="315">
        <f t="shared" ca="1" si="154"/>
        <v>3</v>
      </c>
      <c r="VJ29" s="315">
        <f t="shared" ref="VJ29" ca="1" si="4257">IF(UZ29&lt;&gt;"",SUMPRODUCT((UY28:UY31=UY29)*(VI28:VI31&gt;VI29)*1),0)</f>
        <v>0</v>
      </c>
      <c r="VK29" s="315">
        <f t="shared" ref="VK29" ca="1" si="4258">IF(UZ29&lt;&gt;"",SUMPRODUCT((VJ28:VJ31=VJ29)*(VH28:VH31&gt;VH29)*1),0)</f>
        <v>0</v>
      </c>
      <c r="VL29" s="315">
        <f t="shared" ca="1" si="157"/>
        <v>0</v>
      </c>
      <c r="VM29" s="315">
        <f t="shared" ref="VM29" ca="1" si="4259">IF(UZ29&lt;&gt;"",SUMPRODUCT((VL28:VL31=VL29)*(VJ28:VJ31=VJ29)*(VF28:VF31&gt;VF29)*1),0)</f>
        <v>0</v>
      </c>
      <c r="VN29" s="315">
        <f t="shared" ca="1" si="159"/>
        <v>1</v>
      </c>
      <c r="VO29" s="315">
        <f ca="1">SUMPRODUCT((OFFSET('Game Board'!F8:F55,0,UH1)=VA29)*(OFFSET('Game Board'!I8:I55,0,UH1)=VA30)*(OFFSET('Game Board'!G8:G55,0,UH1)&gt;OFFSET('Game Board'!H8:H55,0,UH1))*1)+SUMPRODUCT((OFFSET('Game Board'!I8:I55,0,UH1)=VA29)*(OFFSET('Game Board'!F8:F55,0,UH1)=VA30)*(OFFSET('Game Board'!H8:H55,0,UH1)&gt;OFFSET('Game Board'!G8:G55,0,UH1))*1)+SUMPRODUCT((OFFSET('Game Board'!F8:F55,0,UH1)=VA29)*(OFFSET('Game Board'!I8:I55,0,UH1)=VA31)*(OFFSET('Game Board'!G8:G55,0,UH1)&gt;OFFSET('Game Board'!H8:H55,0,UH1))*1)+SUMPRODUCT((OFFSET('Game Board'!I8:I55,0,UH1)=VA29)*(OFFSET('Game Board'!F8:F55,0,UH1)=VA31)*(OFFSET('Game Board'!H8:H55,0,UH1)&gt;OFFSET('Game Board'!G8:G55,0,UH1))*1)</f>
        <v>0</v>
      </c>
      <c r="VP29" s="315">
        <f ca="1">SUMPRODUCT((OFFSET('Game Board'!F8:F55,0,UH1)=VA29)*(OFFSET('Game Board'!I8:I55,0,UH1)=VA30)*(OFFSET('Game Board'!G8:G55,0,UH1)=OFFSET('Game Board'!H8:H55,0,UH1))*1)+SUMPRODUCT((OFFSET('Game Board'!I8:I55,0,UH1)=VA29)*(OFFSET('Game Board'!F8:F55,0,UH1)=VA30)*(OFFSET('Game Board'!G8:G55,0,UH1)=OFFSET('Game Board'!H8:H55,0,UH1))*1)+SUMPRODUCT((OFFSET('Game Board'!F8:F55,0,UH1)=VA29)*(OFFSET('Game Board'!I8:I55,0,UH1)=VA31)*(OFFSET('Game Board'!G8:G55,0,UH1)=OFFSET('Game Board'!H8:H55,0,UH1))*1)+SUMPRODUCT((OFFSET('Game Board'!I8:I55,0,UH1)=VA29)*(OFFSET('Game Board'!F8:F55,0,UH1)=VA31)*(OFFSET('Game Board'!G8:G55,0,UH1)=OFFSET('Game Board'!H8:H55,0,UH1))*1)</f>
        <v>0</v>
      </c>
      <c r="VQ29" s="315">
        <f ca="1">SUMPRODUCT((OFFSET('Game Board'!F8:F55,0,UH1)=VA29)*(OFFSET('Game Board'!I8:I55,0,UH1)=VA30)*(OFFSET('Game Board'!G8:G55,0,UH1)&lt;OFFSET('Game Board'!H8:H55,0,UH1))*1)+SUMPRODUCT((OFFSET('Game Board'!I8:I55,0,UH1)=VA29)*(OFFSET('Game Board'!F8:F55,0,UH1)=VA30)*(OFFSET('Game Board'!H8:H55,0,UH1)&lt;OFFSET('Game Board'!G8:G55,0,UH1))*1)+SUMPRODUCT((OFFSET('Game Board'!F8:F55,0,UH1)=VA29)*(OFFSET('Game Board'!I8:I55,0,UH1)=VA31)*(OFFSET('Game Board'!G8:G55,0,UH1)&lt;OFFSET('Game Board'!H8:H55,0,UH1))*1)+SUMPRODUCT((OFFSET('Game Board'!I8:I55,0,UH1)=VA29)*(OFFSET('Game Board'!F8:F55,0,UH1)=VA31)*(OFFSET('Game Board'!H8:H55,0,UH1)&lt;OFFSET('Game Board'!G8:G55,0,UH1))*1)</f>
        <v>0</v>
      </c>
      <c r="VR29" s="315">
        <f ca="1">SUMIFS(OFFSET('Game Board'!G8:G55,0,UH1),OFFSET('Game Board'!F8:F55,0,UH1),VA29,OFFSET('Game Board'!I8:I55,0,UH1),VA30)+SUMIFS(OFFSET('Game Board'!G8:G55,0,UH1),OFFSET('Game Board'!F8:F55,0,UH1),VA29,OFFSET('Game Board'!I8:I55,0,UH1),VA31)+SUMIFS(OFFSET('Game Board'!H8:H55,0,UH1),OFFSET('Game Board'!I8:I55,0,UH1),VA29,OFFSET('Game Board'!F8:F55,0,UH1),VA30)+SUMIFS(OFFSET('Game Board'!H8:H55,0,UH1),OFFSET('Game Board'!I8:I55,0,UH1),VA29,OFFSET('Game Board'!F8:F55,0,UH1),VA31)</f>
        <v>0</v>
      </c>
      <c r="VS29" s="315">
        <f ca="1">SUMIFS(OFFSET('Game Board'!H8:H55,0,UH1),OFFSET('Game Board'!F8:F55,0,UH1),VA29,OFFSET('Game Board'!I8:I55,0,UH1),VA30)+SUMIFS(OFFSET('Game Board'!H8:H55,0,UH1),OFFSET('Game Board'!F8:F55,0,UH1),VA29,OFFSET('Game Board'!I8:I55,0,UH1),VA31)+SUMIFS(OFFSET('Game Board'!G8:G55,0,UH1),OFFSET('Game Board'!I8:I55,0,UH1),VA29,OFFSET('Game Board'!F8:F55,0,UH1),VA30)+SUMIFS(OFFSET('Game Board'!G8:G55,0,UH1),OFFSET('Game Board'!I8:I55,0,UH1),VA29,OFFSET('Game Board'!F8:F55,0,UH1),VA31)</f>
        <v>0</v>
      </c>
      <c r="VT29" s="315">
        <f t="shared" ca="1" si="354"/>
        <v>0</v>
      </c>
      <c r="VU29" s="315">
        <f t="shared" ca="1" si="355"/>
        <v>0</v>
      </c>
      <c r="VV29" s="315">
        <f t="shared" ref="VV29" ca="1" si="4260">IF(VA29&lt;&gt;"",SUMPRODUCT((UY28:UY31=UY29)*(VU28:VU31&gt;VU29)*1),0)</f>
        <v>0</v>
      </c>
      <c r="VW29" s="315">
        <f t="shared" ref="VW29" ca="1" si="4261">IF(VA29&lt;&gt;"",SUMPRODUCT((VV28:VV31=VV29)*(VT28:VT31&gt;VT29)*1),0)</f>
        <v>0</v>
      </c>
      <c r="VX29" s="315">
        <f t="shared" ca="1" si="358"/>
        <v>0</v>
      </c>
      <c r="VY29" s="315">
        <f t="shared" ref="VY29" ca="1" si="4262">IF(VA29&lt;&gt;"",SUMPRODUCT((VX28:VX31=VX29)*(VV28:VV31=VV29)*(VR28:VR31&gt;VR29)*1),0)</f>
        <v>0</v>
      </c>
      <c r="VZ29" s="315">
        <f t="shared" ca="1" si="160"/>
        <v>1</v>
      </c>
      <c r="WA29" s="315">
        <v>0</v>
      </c>
      <c r="WB29" s="315">
        <v>0</v>
      </c>
      <c r="WC29" s="315">
        <v>0</v>
      </c>
      <c r="WD29" s="315">
        <v>0</v>
      </c>
      <c r="WE29" s="315">
        <v>0</v>
      </c>
      <c r="WF29" s="315">
        <v>0</v>
      </c>
      <c r="WG29" s="315">
        <v>0</v>
      </c>
      <c r="WH29" s="315">
        <v>0</v>
      </c>
      <c r="WI29" s="315">
        <v>0</v>
      </c>
      <c r="WJ29" s="315">
        <v>0</v>
      </c>
      <c r="WK29" s="315">
        <v>0</v>
      </c>
      <c r="WL29" s="315">
        <f t="shared" ca="1" si="161"/>
        <v>1</v>
      </c>
      <c r="WM29" s="315">
        <f t="shared" ref="WM29" ca="1" si="4263">SUMPRODUCT((WL28:WL31=WL29)*(UO28:UO31&gt;UO29)*1)</f>
        <v>3</v>
      </c>
      <c r="WN29" s="315">
        <f t="shared" ca="1" si="163"/>
        <v>4</v>
      </c>
      <c r="WO29" s="315" t="str">
        <f t="shared" si="361"/>
        <v>South Africa</v>
      </c>
      <c r="WP29" s="315">
        <f t="shared" ca="1" si="164"/>
        <v>0</v>
      </c>
      <c r="WQ29" s="315">
        <f ca="1">SUMPRODUCT((OFFSET('Game Board'!G8:G55,0,WQ1)&lt;&gt;"")*(OFFSET('Game Board'!F8:F55,0,WQ1)=C29)*(OFFSET('Game Board'!G8:G55,0,WQ1)&gt;OFFSET('Game Board'!H8:H55,0,WQ1))*1)+SUMPRODUCT((OFFSET('Game Board'!G8:G55,0,WQ1)&lt;&gt;"")*(OFFSET('Game Board'!I8:I55,0,WQ1)=C29)*(OFFSET('Game Board'!H8:H55,0,WQ1)&gt;OFFSET('Game Board'!G8:G55,0,WQ1))*1)</f>
        <v>0</v>
      </c>
      <c r="WR29" s="315">
        <f ca="1">SUMPRODUCT((OFFSET('Game Board'!G8:G55,0,WQ1)&lt;&gt;"")*(OFFSET('Game Board'!F8:F55,0,WQ1)=C29)*(OFFSET('Game Board'!G8:G55,0,WQ1)=OFFSET('Game Board'!H8:H55,0,WQ1))*1)+SUMPRODUCT((OFFSET('Game Board'!G8:G55,0,WQ1)&lt;&gt;"")*(OFFSET('Game Board'!I8:I55,0,WQ1)=C29)*(OFFSET('Game Board'!G8:G55,0,WQ1)=OFFSET('Game Board'!H8:H55,0,WQ1))*1)</f>
        <v>0</v>
      </c>
      <c r="WS29" s="315">
        <f ca="1">SUMPRODUCT((OFFSET('Game Board'!G8:G55,0,WQ1)&lt;&gt;"")*(OFFSET('Game Board'!F8:F55,0,WQ1)=C29)*(OFFSET('Game Board'!G8:G55,0,WQ1)&lt;OFFSET('Game Board'!H8:H55,0,WQ1))*1)+SUMPRODUCT((OFFSET('Game Board'!G8:G55,0,WQ1)&lt;&gt;"")*(OFFSET('Game Board'!I8:I55,0,WQ1)=C29)*(OFFSET('Game Board'!H8:H55,0,WQ1)&lt;OFFSET('Game Board'!G8:G55,0,WQ1))*1)</f>
        <v>0</v>
      </c>
      <c r="WT29" s="315">
        <f ca="1">SUMIF(OFFSET('Game Board'!F8:F55,0,WQ1),C29,OFFSET('Game Board'!G8:G55,0,WQ1))+SUMIF(OFFSET('Game Board'!I8:I55,0,WQ1),C29,OFFSET('Game Board'!H8:H55,0,WQ1))</f>
        <v>0</v>
      </c>
      <c r="WU29" s="315">
        <f ca="1">SUMIF(OFFSET('Game Board'!F8:F55,0,WQ1),C29,OFFSET('Game Board'!H8:H55,0,WQ1))+SUMIF(OFFSET('Game Board'!I8:I55,0,WQ1),C29,OFFSET('Game Board'!G8:G55,0,WQ1))</f>
        <v>0</v>
      </c>
      <c r="WV29" s="315">
        <f t="shared" ca="1" si="165"/>
        <v>0</v>
      </c>
      <c r="WW29" s="315">
        <f t="shared" ca="1" si="166"/>
        <v>0</v>
      </c>
      <c r="WX29" s="315">
        <f ca="1">INDEX(L4:L35,MATCH(XG29,C4:C35,0),0)</f>
        <v>1471</v>
      </c>
      <c r="WY29" s="319">
        <f>'Tournament Setup'!F31</f>
        <v>0</v>
      </c>
      <c r="WZ29" s="315">
        <f t="shared" ref="WZ29" ca="1" si="4264">RANK(WW29,WW28:WW31)</f>
        <v>1</v>
      </c>
      <c r="XA29" s="315">
        <f t="shared" ref="XA29" ca="1" si="4265">SUMPRODUCT((WZ28:WZ31=WZ29)*(WV28:WV31&gt;WV29)*1)</f>
        <v>0</v>
      </c>
      <c r="XB29" s="315">
        <f t="shared" ca="1" si="169"/>
        <v>1</v>
      </c>
      <c r="XC29" s="315">
        <f t="shared" ref="XC29" ca="1" si="4266">SUMPRODUCT((WZ28:WZ31=WZ29)*(WV28:WV31=WV29)*(WT28:WT31&gt;WT29)*1)</f>
        <v>0</v>
      </c>
      <c r="XD29" s="315">
        <f t="shared" ca="1" si="171"/>
        <v>1</v>
      </c>
      <c r="XE29" s="315">
        <f t="shared" ref="XE29" ca="1" si="4267">RANK(XD29,XD28:XD31,1)+COUNTIF(XD28:XD29,XD29)-1</f>
        <v>2</v>
      </c>
      <c r="XF29" s="315">
        <v>2</v>
      </c>
      <c r="XG29" s="315" t="str">
        <f t="shared" ref="XG29" ca="1" si="4268">INDEX(WO28:WO31,MATCH(XF29,XE28:XE31,0),0)</f>
        <v>South Africa</v>
      </c>
      <c r="XH29" s="315">
        <f t="shared" ref="XH29" ca="1" si="4269">INDEX(XD28:XD31,MATCH(XG29,WO28:WO31,0),0)</f>
        <v>1</v>
      </c>
      <c r="XI29" s="315" t="str">
        <f t="shared" ref="XI29" ca="1" si="4270">IF(XI28&lt;&gt;"",XG29,"")</f>
        <v>South Africa</v>
      </c>
      <c r="XJ29" s="315" t="str">
        <f t="shared" ref="XJ29" ca="1" si="4271">IF(XH30=2,XG29,"")</f>
        <v/>
      </c>
      <c r="XL29" s="315">
        <f ca="1">SUMPRODUCT((OFFSET('Game Board'!F8:F55,0,WQ1)=XI29)*(OFFSET('Game Board'!I8:I55,0,WQ1)=XI28)*(OFFSET('Game Board'!G8:G55,0,WQ1)&gt;OFFSET('Game Board'!H8:H55,0,WQ1))*1)+SUMPRODUCT((OFFSET('Game Board'!I8:I55,0,WQ1)=XI29)*(OFFSET('Game Board'!F8:F55,0,WQ1)=XI28)*(OFFSET('Game Board'!H8:H55,0,WQ1)&gt;OFFSET('Game Board'!G8:G55,0,WQ1))*1)+SUMPRODUCT((OFFSET('Game Board'!F8:F55,0,WQ1)=XI29)*(OFFSET('Game Board'!I8:I55,0,WQ1)=XI30)*(OFFSET('Game Board'!G8:G55,0,WQ1)&gt;OFFSET('Game Board'!H8:H55,0,WQ1))*1)+SUMPRODUCT((OFFSET('Game Board'!I8:I55,0,WQ1)=XI29)*(OFFSET('Game Board'!F8:F55,0,WQ1)=XI30)*(OFFSET('Game Board'!H8:H55,0,WQ1)&gt;OFFSET('Game Board'!G8:G55,0,WQ1))*1)+SUMPRODUCT((OFFSET('Game Board'!F8:F55,0,WQ1)=XI29)*(OFFSET('Game Board'!I8:I55,0,WQ1)=XI31)*(OFFSET('Game Board'!G8:G55,0,WQ1)&gt;OFFSET('Game Board'!H8:H55,0,WQ1))*1)+SUMPRODUCT((OFFSET('Game Board'!I8:I55,0,WQ1)=XI29)*(OFFSET('Game Board'!F8:F55,0,WQ1)=XI31)*(OFFSET('Game Board'!H8:H55,0,WQ1)&gt;OFFSET('Game Board'!G8:G55,0,WQ1))*1)</f>
        <v>0</v>
      </c>
      <c r="XM29" s="315">
        <f ca="1">SUMPRODUCT((OFFSET('Game Board'!F8:F55,0,WQ1)=XI29)*(OFFSET('Game Board'!I8:I55,0,WQ1)=XI28)*(OFFSET('Game Board'!G8:G55,0,WQ1)=OFFSET('Game Board'!H8:H55,0,WQ1))*1)+SUMPRODUCT((OFFSET('Game Board'!I8:I55,0,WQ1)=XI29)*(OFFSET('Game Board'!F8:F55,0,WQ1)=XI28)*(OFFSET('Game Board'!G8:G55,0,WQ1)=OFFSET('Game Board'!H8:H55,0,WQ1))*1)+SUMPRODUCT((OFFSET('Game Board'!F8:F55,0,WQ1)=XI29)*(OFFSET('Game Board'!I8:I55,0,WQ1)=XI30)*(OFFSET('Game Board'!G8:G55,0,WQ1)=OFFSET('Game Board'!H8:H55,0,WQ1))*1)+SUMPRODUCT((OFFSET('Game Board'!I8:I55,0,WQ1)=XI29)*(OFFSET('Game Board'!F8:F55,0,WQ1)=XI30)*(OFFSET('Game Board'!G8:G55,0,WQ1)=OFFSET('Game Board'!H8:H55,0,WQ1))*1)+SUMPRODUCT((OFFSET('Game Board'!F8:F55,0,WQ1)=XI29)*(OFFSET('Game Board'!I8:I55,0,WQ1)=XI31)*(OFFSET('Game Board'!G8:G55,0,WQ1)=OFFSET('Game Board'!H8:H55,0,WQ1))*1)+SUMPRODUCT((OFFSET('Game Board'!I8:I55,0,WQ1)=XI29)*(OFFSET('Game Board'!F8:F55,0,WQ1)=XI31)*(OFFSET('Game Board'!G8:G55,0,WQ1)=OFFSET('Game Board'!H8:H55,0,WQ1))*1)</f>
        <v>3</v>
      </c>
      <c r="XN29" s="315">
        <f ca="1">SUMPRODUCT((OFFSET('Game Board'!F8:F55,0,WQ1)=XI29)*(OFFSET('Game Board'!I8:I55,0,WQ1)=XI28)*(OFFSET('Game Board'!G8:G55,0,WQ1)&lt;OFFSET('Game Board'!H8:H55,0,WQ1))*1)+SUMPRODUCT((OFFSET('Game Board'!I8:I55,0,WQ1)=XI29)*(OFFSET('Game Board'!F8:F55,0,WQ1)=XI28)*(OFFSET('Game Board'!H8:H55,0,WQ1)&lt;OFFSET('Game Board'!G8:G55,0,WQ1))*1)+SUMPRODUCT((OFFSET('Game Board'!F8:F55,0,WQ1)=XI29)*(OFFSET('Game Board'!I8:I55,0,WQ1)=XI30)*(OFFSET('Game Board'!G8:G55,0,WQ1)&lt;OFFSET('Game Board'!H8:H55,0,WQ1))*1)+SUMPRODUCT((OFFSET('Game Board'!I8:I55,0,WQ1)=XI29)*(OFFSET('Game Board'!F8:F55,0,WQ1)=XI30)*(OFFSET('Game Board'!H8:H55,0,WQ1)&lt;OFFSET('Game Board'!G8:G55,0,WQ1))*1)+SUMPRODUCT((OFFSET('Game Board'!F8:F55,0,WQ1)=XI29)*(OFFSET('Game Board'!I8:I55,0,WQ1)=XI31)*(OFFSET('Game Board'!G8:G55,0,WQ1)&lt;OFFSET('Game Board'!H8:H55,0,WQ1))*1)+SUMPRODUCT((OFFSET('Game Board'!I8:I55,0,WQ1)=XI29)*(OFFSET('Game Board'!F8:F55,0,WQ1)=XI31)*(OFFSET('Game Board'!H8:H55,0,WQ1)&lt;OFFSET('Game Board'!G8:G55,0,WQ1))*1)</f>
        <v>0</v>
      </c>
      <c r="XO29" s="315">
        <f ca="1">SUMIFS(OFFSET('Game Board'!G8:G55,0,WQ1),OFFSET('Game Board'!F8:F55,0,WQ1),XI29,OFFSET('Game Board'!I8:I55,0,WQ1),XI28)+SUMIFS(OFFSET('Game Board'!G8:G55,0,WQ1),OFFSET('Game Board'!F8:F55,0,WQ1),XI29,OFFSET('Game Board'!I8:I55,0,WQ1),XI30)+SUMIFS(OFFSET('Game Board'!G8:G55,0,WQ1),OFFSET('Game Board'!F8:F55,0,WQ1),XI29,OFFSET('Game Board'!I8:I55,0,WQ1),XI31)+SUMIFS(OFFSET('Game Board'!H8:H55,0,WQ1),OFFSET('Game Board'!I8:I55,0,WQ1),XI29,OFFSET('Game Board'!F8:F55,0,WQ1),XI28)+SUMIFS(OFFSET('Game Board'!H8:H55,0,WQ1),OFFSET('Game Board'!I8:I55,0,WQ1),XI29,OFFSET('Game Board'!F8:F55,0,WQ1),XI30)+SUMIFS(OFFSET('Game Board'!H8:H55,0,WQ1),OFFSET('Game Board'!I8:I55,0,WQ1),XI29,OFFSET('Game Board'!F8:F55,0,WQ1),XI31)</f>
        <v>0</v>
      </c>
      <c r="XP29" s="315">
        <f ca="1">SUMIFS(OFFSET('Game Board'!H8:H55,0,WQ1),OFFSET('Game Board'!F8:F55,0,WQ1),XI29,OFFSET('Game Board'!I8:I55,0,WQ1),XI28)+SUMIFS(OFFSET('Game Board'!H8:H55,0,WQ1),OFFSET('Game Board'!F8:F55,0,WQ1),XI29,OFFSET('Game Board'!I8:I55,0,WQ1),XI30)+SUMIFS(OFFSET('Game Board'!H8:H55,0,WQ1),OFFSET('Game Board'!F8:F55,0,WQ1),XI29,OFFSET('Game Board'!I8:I55,0,WQ1),XI31)+SUMIFS(OFFSET('Game Board'!G8:G55,0,WQ1),OFFSET('Game Board'!I8:I55,0,WQ1),XI29,OFFSET('Game Board'!F8:F55,0,WQ1),XI28)+SUMIFS(OFFSET('Game Board'!G8:G55,0,WQ1),OFFSET('Game Board'!I8:I55,0,WQ1),XI29,OFFSET('Game Board'!F8:F55,0,WQ1),XI30)+SUMIFS(OFFSET('Game Board'!G8:G55,0,WQ1),OFFSET('Game Board'!I8:I55,0,WQ1),XI29,OFFSET('Game Board'!F8:F55,0,WQ1),XI31)</f>
        <v>0</v>
      </c>
      <c r="XQ29" s="315">
        <f t="shared" ca="1" si="176"/>
        <v>0</v>
      </c>
      <c r="XR29" s="315">
        <f t="shared" ca="1" si="177"/>
        <v>3</v>
      </c>
      <c r="XS29" s="315">
        <f t="shared" ref="XS29" ca="1" si="4272">IF(XI29&lt;&gt;"",SUMPRODUCT((XH28:XH31=XH29)*(XR28:XR31&gt;XR29)*1),0)</f>
        <v>0</v>
      </c>
      <c r="XT29" s="315">
        <f t="shared" ref="XT29" ca="1" si="4273">IF(XI29&lt;&gt;"",SUMPRODUCT((XS28:XS31=XS29)*(XQ28:XQ31&gt;XQ29)*1),0)</f>
        <v>0</v>
      </c>
      <c r="XU29" s="315">
        <f t="shared" ca="1" si="180"/>
        <v>0</v>
      </c>
      <c r="XV29" s="315">
        <f t="shared" ref="XV29" ca="1" si="4274">IF(XI29&lt;&gt;"",SUMPRODUCT((XU28:XU31=XU29)*(XS28:XS31=XS29)*(XO28:XO31&gt;XO29)*1),0)</f>
        <v>0</v>
      </c>
      <c r="XW29" s="315">
        <f t="shared" ca="1" si="182"/>
        <v>1</v>
      </c>
      <c r="XX29" s="315">
        <f ca="1">SUMPRODUCT((OFFSET('Game Board'!F8:F55,0,WQ1)=XJ29)*(OFFSET('Game Board'!I8:I55,0,WQ1)=XJ30)*(OFFSET('Game Board'!G8:G55,0,WQ1)&gt;OFFSET('Game Board'!H8:H55,0,WQ1))*1)+SUMPRODUCT((OFFSET('Game Board'!I8:I55,0,WQ1)=XJ29)*(OFFSET('Game Board'!F8:F55,0,WQ1)=XJ30)*(OFFSET('Game Board'!H8:H55,0,WQ1)&gt;OFFSET('Game Board'!G8:G55,0,WQ1))*1)+SUMPRODUCT((OFFSET('Game Board'!F8:F55,0,WQ1)=XJ29)*(OFFSET('Game Board'!I8:I55,0,WQ1)=XJ31)*(OFFSET('Game Board'!G8:G55,0,WQ1)&gt;OFFSET('Game Board'!H8:H55,0,WQ1))*1)+SUMPRODUCT((OFFSET('Game Board'!I8:I55,0,WQ1)=XJ29)*(OFFSET('Game Board'!F8:F55,0,WQ1)=XJ31)*(OFFSET('Game Board'!H8:H55,0,WQ1)&gt;OFFSET('Game Board'!G8:G55,0,WQ1))*1)</f>
        <v>0</v>
      </c>
      <c r="XY29" s="315">
        <f ca="1">SUMPRODUCT((OFFSET('Game Board'!F8:F55,0,WQ1)=XJ29)*(OFFSET('Game Board'!I8:I55,0,WQ1)=XJ30)*(OFFSET('Game Board'!G8:G55,0,WQ1)=OFFSET('Game Board'!H8:H55,0,WQ1))*1)+SUMPRODUCT((OFFSET('Game Board'!I8:I55,0,WQ1)=XJ29)*(OFFSET('Game Board'!F8:F55,0,WQ1)=XJ30)*(OFFSET('Game Board'!G8:G55,0,WQ1)=OFFSET('Game Board'!H8:H55,0,WQ1))*1)+SUMPRODUCT((OFFSET('Game Board'!F8:F55,0,WQ1)=XJ29)*(OFFSET('Game Board'!I8:I55,0,WQ1)=XJ31)*(OFFSET('Game Board'!G8:G55,0,WQ1)=OFFSET('Game Board'!H8:H55,0,WQ1))*1)+SUMPRODUCT((OFFSET('Game Board'!I8:I55,0,WQ1)=XJ29)*(OFFSET('Game Board'!F8:F55,0,WQ1)=XJ31)*(OFFSET('Game Board'!G8:G55,0,WQ1)=OFFSET('Game Board'!H8:H55,0,WQ1))*1)</f>
        <v>0</v>
      </c>
      <c r="XZ29" s="315">
        <f ca="1">SUMPRODUCT((OFFSET('Game Board'!F8:F55,0,WQ1)=XJ29)*(OFFSET('Game Board'!I8:I55,0,WQ1)=XJ30)*(OFFSET('Game Board'!G8:G55,0,WQ1)&lt;OFFSET('Game Board'!H8:H55,0,WQ1))*1)+SUMPRODUCT((OFFSET('Game Board'!I8:I55,0,WQ1)=XJ29)*(OFFSET('Game Board'!F8:F55,0,WQ1)=XJ30)*(OFFSET('Game Board'!H8:H55,0,WQ1)&lt;OFFSET('Game Board'!G8:G55,0,WQ1))*1)+SUMPRODUCT((OFFSET('Game Board'!F8:F55,0,WQ1)=XJ29)*(OFFSET('Game Board'!I8:I55,0,WQ1)=XJ31)*(OFFSET('Game Board'!G8:G55,0,WQ1)&lt;OFFSET('Game Board'!H8:H55,0,WQ1))*1)+SUMPRODUCT((OFFSET('Game Board'!I8:I55,0,WQ1)=XJ29)*(OFFSET('Game Board'!F8:F55,0,WQ1)=XJ31)*(OFFSET('Game Board'!H8:H55,0,WQ1)&lt;OFFSET('Game Board'!G8:G55,0,WQ1))*1)</f>
        <v>0</v>
      </c>
      <c r="YA29" s="315">
        <f ca="1">SUMIFS(OFFSET('Game Board'!G8:G55,0,WQ1),OFFSET('Game Board'!F8:F55,0,WQ1),XJ29,OFFSET('Game Board'!I8:I55,0,WQ1),XJ30)+SUMIFS(OFFSET('Game Board'!G8:G55,0,WQ1),OFFSET('Game Board'!F8:F55,0,WQ1),XJ29,OFFSET('Game Board'!I8:I55,0,WQ1),XJ31)+SUMIFS(OFFSET('Game Board'!H8:H55,0,WQ1),OFFSET('Game Board'!I8:I55,0,WQ1),XJ29,OFFSET('Game Board'!F8:F55,0,WQ1),XJ30)+SUMIFS(OFFSET('Game Board'!H8:H55,0,WQ1),OFFSET('Game Board'!I8:I55,0,WQ1),XJ29,OFFSET('Game Board'!F8:F55,0,WQ1),XJ31)</f>
        <v>0</v>
      </c>
      <c r="YB29" s="315">
        <f ca="1">SUMIFS(OFFSET('Game Board'!H8:H55,0,WQ1),OFFSET('Game Board'!F8:F55,0,WQ1),XJ29,OFFSET('Game Board'!I8:I55,0,WQ1),XJ30)+SUMIFS(OFFSET('Game Board'!H8:H55,0,WQ1),OFFSET('Game Board'!F8:F55,0,WQ1),XJ29,OFFSET('Game Board'!I8:I55,0,WQ1),XJ31)+SUMIFS(OFFSET('Game Board'!G8:G55,0,WQ1),OFFSET('Game Board'!I8:I55,0,WQ1),XJ29,OFFSET('Game Board'!F8:F55,0,WQ1),XJ30)+SUMIFS(OFFSET('Game Board'!G8:G55,0,WQ1),OFFSET('Game Board'!I8:I55,0,WQ1),XJ29,OFFSET('Game Board'!F8:F55,0,WQ1),XJ31)</f>
        <v>0</v>
      </c>
      <c r="YC29" s="315">
        <f t="shared" ca="1" si="373"/>
        <v>0</v>
      </c>
      <c r="YD29" s="315">
        <f t="shared" ca="1" si="374"/>
        <v>0</v>
      </c>
      <c r="YE29" s="315">
        <f t="shared" ref="YE29" ca="1" si="4275">IF(XJ29&lt;&gt;"",SUMPRODUCT((XH28:XH31=XH29)*(YD28:YD31&gt;YD29)*1),0)</f>
        <v>0</v>
      </c>
      <c r="YF29" s="315">
        <f t="shared" ref="YF29" ca="1" si="4276">IF(XJ29&lt;&gt;"",SUMPRODUCT((YE28:YE31=YE29)*(YC28:YC31&gt;YC29)*1),0)</f>
        <v>0</v>
      </c>
      <c r="YG29" s="315">
        <f t="shared" ca="1" si="377"/>
        <v>0</v>
      </c>
      <c r="YH29" s="315">
        <f t="shared" ref="YH29" ca="1" si="4277">IF(XJ29&lt;&gt;"",SUMPRODUCT((YG28:YG31=YG29)*(YE28:YE31=YE29)*(YA28:YA31&gt;YA29)*1),0)</f>
        <v>0</v>
      </c>
      <c r="YI29" s="315">
        <f t="shared" ca="1" si="183"/>
        <v>1</v>
      </c>
      <c r="YJ29" s="315">
        <v>0</v>
      </c>
      <c r="YK29" s="315">
        <v>0</v>
      </c>
      <c r="YL29" s="315">
        <v>0</v>
      </c>
      <c r="YM29" s="315">
        <v>0</v>
      </c>
      <c r="YN29" s="315">
        <v>0</v>
      </c>
      <c r="YO29" s="315">
        <v>0</v>
      </c>
      <c r="YP29" s="315">
        <v>0</v>
      </c>
      <c r="YQ29" s="315">
        <v>0</v>
      </c>
      <c r="YR29" s="315">
        <v>0</v>
      </c>
      <c r="YS29" s="315">
        <v>0</v>
      </c>
      <c r="YT29" s="315">
        <v>0</v>
      </c>
      <c r="YU29" s="315">
        <f t="shared" ca="1" si="184"/>
        <v>1</v>
      </c>
      <c r="YV29" s="315">
        <f t="shared" ref="YV29" ca="1" si="4278">SUMPRODUCT((YU28:YU31=YU29)*(WX28:WX31&gt;WX29)*1)</f>
        <v>3</v>
      </c>
      <c r="YW29" s="315">
        <f t="shared" ca="1" si="186"/>
        <v>4</v>
      </c>
      <c r="YX29" s="315" t="str">
        <f t="shared" si="380"/>
        <v>South Africa</v>
      </c>
    </row>
    <row r="30" spans="1:674" x14ac:dyDescent="0.35">
      <c r="A30" s="315">
        <f>INDEX(M4:M35,MATCH(U30,C4:C35,0),0)</f>
        <v>1845</v>
      </c>
      <c r="B30" s="315">
        <f t="shared" si="815"/>
        <v>3</v>
      </c>
      <c r="C30" s="315" t="str">
        <f>'Tournament Setup'!D32</f>
        <v>Italy</v>
      </c>
      <c r="D30" s="315">
        <f t="shared" si="187"/>
        <v>0</v>
      </c>
      <c r="E30" s="315">
        <f>SUMPRODUCT(('Game Board'!G8:G55&lt;&gt;"")*('Game Board'!F8:F55=C30)*('Game Board'!G8:G55&gt;'Game Board'!H8:H55)*1)+SUMPRODUCT(('Game Board'!G8:G55&lt;&gt;"")*('Game Board'!I8:I55=C30)*('Game Board'!H8:H55&gt;'Game Board'!G8:G55)*1)</f>
        <v>0</v>
      </c>
      <c r="F30" s="315">
        <f>SUMPRODUCT(('Game Board'!G8:G55&lt;&gt;"")*('Game Board'!F8:F55=C30)*('Game Board'!G8:G55='Game Board'!H8:H55)*1)+SUMPRODUCT(('Game Board'!G8:G55&lt;&gt;"")*('Game Board'!I8:I55=C30)*('Game Board'!G8:G55='Game Board'!H8:H55)*1)</f>
        <v>0</v>
      </c>
      <c r="G30" s="315">
        <f>SUMPRODUCT(('Game Board'!G8:G55&lt;&gt;"")*('Game Board'!F8:F55=C30)*('Game Board'!G8:G55&lt;'Game Board'!H8:H55)*1)+SUMPRODUCT(('Game Board'!G8:G55&lt;&gt;"")*('Game Board'!I8:I55=C30)*('Game Board'!H8:H55&lt;'Game Board'!G8:G55)*1)</f>
        <v>0</v>
      </c>
      <c r="H30" s="315">
        <f>SUMIF('Game Board'!F8:F55,C30,'Game Board'!G8:G55)+SUMIF('Game Board'!I8:I55,C30,'Game Board'!H8:H55)</f>
        <v>0</v>
      </c>
      <c r="I30" s="315">
        <f>SUMIF('Game Board'!F8:F55,C30,'Game Board'!H8:H55)+SUMIF('Game Board'!I8:I55,C30,'Game Board'!G8:G55)</f>
        <v>0</v>
      </c>
      <c r="J30" s="315">
        <f t="shared" si="188"/>
        <v>0</v>
      </c>
      <c r="K30" s="315">
        <f t="shared" si="189"/>
        <v>0</v>
      </c>
      <c r="L30" s="319">
        <f>'Tournament Setup'!E32</f>
        <v>1845</v>
      </c>
      <c r="M30" s="315">
        <f>IF('Tournament Setup'!F32&lt;&gt;"",-'Tournament Setup'!F32,'Tournament Setup'!E32)</f>
        <v>1845</v>
      </c>
      <c r="N30" s="315">
        <f>RANK(K30,K28:K31)</f>
        <v>1</v>
      </c>
      <c r="O30" s="315">
        <f>SUMPRODUCT((N28:N31=N30)*(J28:J31&gt;J30)*1)</f>
        <v>0</v>
      </c>
      <c r="P30" s="315">
        <f t="shared" si="190"/>
        <v>1</v>
      </c>
      <c r="Q30" s="315">
        <f>SUMPRODUCT((N28:N31=N30)*(J28:J31=J30)*(H28:H31&gt;H30)*1)</f>
        <v>0</v>
      </c>
      <c r="R30" s="315">
        <f t="shared" si="191"/>
        <v>1</v>
      </c>
      <c r="S30" s="315">
        <f>RANK(R30,R28:R31,1)+COUNTIF(R28:R30,R30)-1</f>
        <v>3</v>
      </c>
      <c r="T30" s="315">
        <v>3</v>
      </c>
      <c r="U30" s="315" t="str">
        <f t="shared" ref="U30" si="4279">INDEX(C28:C31,MATCH(T30,S28:S31,0),0)</f>
        <v>Italy</v>
      </c>
      <c r="V30" s="315">
        <f t="shared" ref="V30" si="4280">INDEX(R28:R31,MATCH(U30,C28:C31,0),0)</f>
        <v>1</v>
      </c>
      <c r="W30" s="315" t="str">
        <f t="shared" ref="W30:W31" si="4281">IF(AND(W29&lt;&gt;"",V30=1),U30,"")</f>
        <v>Italy</v>
      </c>
      <c r="X30" s="315" t="str">
        <f t="shared" ref="X30" si="4282">IF(X29&lt;&gt;"",U30,"")</f>
        <v/>
      </c>
      <c r="Y30" s="315" t="str">
        <f t="shared" ref="Y30" si="4283">IF(V31=3,U30,"")</f>
        <v/>
      </c>
      <c r="Z30" s="315">
        <f>SUMPRODUCT(('Game Board'!F8:F55=W30)*('Game Board'!I8:I55=W28)*('Game Board'!G8:G55&gt;'Game Board'!H8:H55)*1)+SUMPRODUCT(('Game Board'!I8:I55=W30)*('Game Board'!F8:F55=W28)*('Game Board'!H8:H55&gt;'Game Board'!G8:G55)*1)+SUMPRODUCT(('Game Board'!F8:F55=W30)*('Game Board'!I8:I55=W29)*('Game Board'!G8:G55&gt;'Game Board'!H8:H55)*1)+SUMPRODUCT(('Game Board'!I8:I55=W30)*('Game Board'!F8:F55=W29)*('Game Board'!H8:H55&gt;'Game Board'!G8:G55)*1)+SUMPRODUCT(('Game Board'!F8:F55=W30)*('Game Board'!I8:I55=W31)*('Game Board'!G8:G55&gt;'Game Board'!H8:H55)*1)+SUMPRODUCT(('Game Board'!I8:I55=W30)*('Game Board'!F8:F55=W31)*('Game Board'!H8:H55&gt;'Game Board'!G8:G55)*1)</f>
        <v>0</v>
      </c>
      <c r="AA30" s="315">
        <f>SUMPRODUCT(('Game Board'!F8:F55=W30)*('Game Board'!I8:I55=W28)*('Game Board'!G8:G55='Game Board'!H8:H55)*1)+SUMPRODUCT(('Game Board'!I8:I55=W30)*('Game Board'!F8:F55=W28)*('Game Board'!G8:G55='Game Board'!H8:H55)*1)+SUMPRODUCT(('Game Board'!F8:F55=W30)*('Game Board'!I8:I55=W29)*('Game Board'!G8:G55='Game Board'!H8:H55)*1)+SUMPRODUCT(('Game Board'!I8:I55=W30)*('Game Board'!F8:F55=W29)*('Game Board'!G8:G55='Game Board'!H8:H55)*1)+SUMPRODUCT(('Game Board'!F8:F55=W30)*('Game Board'!I8:I55=W31)*('Game Board'!G8:G55='Game Board'!H8:H55)*1)+SUMPRODUCT(('Game Board'!I8:I55=W30)*('Game Board'!F8:F55=W31)*('Game Board'!G8:G55='Game Board'!H8:H55)*1)</f>
        <v>3</v>
      </c>
      <c r="AB30" s="315">
        <f>SUMPRODUCT(('Game Board'!F8:F55=W30)*('Game Board'!I8:I55=W28)*('Game Board'!G8:G55&lt;'Game Board'!H8:H55)*1)+SUMPRODUCT(('Game Board'!I8:I55=W30)*('Game Board'!F8:F55=W28)*('Game Board'!H8:H55&lt;'Game Board'!G8:G55)*1)+SUMPRODUCT(('Game Board'!F8:F55=W30)*('Game Board'!I8:I55=W29)*('Game Board'!G8:G55&lt;'Game Board'!H8:H55)*1)+SUMPRODUCT(('Game Board'!I8:I55=W30)*('Game Board'!F8:F55=W29)*('Game Board'!H8:H55&lt;'Game Board'!G8:G55)*1)+SUMPRODUCT(('Game Board'!F8:F55=W30)*('Game Board'!I8:I55=W31)*('Game Board'!G8:G55&lt;'Game Board'!H8:H55)*1)+SUMPRODUCT(('Game Board'!I8:I55=W30)*('Game Board'!F8:F55=W31)*('Game Board'!H8:H55&lt;'Game Board'!G8:G55)*1)</f>
        <v>0</v>
      </c>
      <c r="AC30" s="315">
        <f>SUMIFS('Game Board'!G8:G55,'Game Board'!F8:F55,W30,'Game Board'!I8:I55,W28)+SUMIFS('Game Board'!G8:G55,'Game Board'!F8:F55,W30,'Game Board'!I8:I55,W29)+SUMIFS('Game Board'!G8:G55,'Game Board'!F8:F55,W30,'Game Board'!I8:I55,W31)+SUMIFS('Game Board'!H8:H55,'Game Board'!I8:I55,W30,'Game Board'!F8:F55,W28)+SUMIFS('Game Board'!H8:H55,'Game Board'!I8:I55,W30,'Game Board'!F8:F55,W29)+SUMIFS('Game Board'!H8:H55,'Game Board'!I8:I55,W30,'Game Board'!F8:F55,W31)</f>
        <v>0</v>
      </c>
      <c r="AD30" s="315">
        <f>SUMIFS('Game Board'!H8:H55,'Game Board'!F8:F55,W30,'Game Board'!I8:I55,W28)+SUMIFS('Game Board'!H8:H55,'Game Board'!F8:F55,W30,'Game Board'!I8:I55,W29)+SUMIFS('Game Board'!H8:H55,'Game Board'!F8:F55,W30,'Game Board'!I8:I55,W31)+SUMIFS('Game Board'!G8:G55,'Game Board'!I8:I55,W30,'Game Board'!F8:F55,W28)+SUMIFS('Game Board'!G8:G55,'Game Board'!I8:I55,W30,'Game Board'!F8:F55,W29)+SUMIFS('Game Board'!G8:G55,'Game Board'!I8:I55,W30,'Game Board'!F8:F55,W31)</f>
        <v>0</v>
      </c>
      <c r="AE30" s="315">
        <f t="shared" si="192"/>
        <v>0</v>
      </c>
      <c r="AF30" s="315">
        <f t="shared" si="193"/>
        <v>3</v>
      </c>
      <c r="AG30" s="315">
        <f t="shared" ref="AG30" si="4284">IF(W30&lt;&gt;"",SUMPRODUCT((V28:V31=V30)*(AF28:AF31&gt;AF30)*1),0)</f>
        <v>0</v>
      </c>
      <c r="AH30" s="315">
        <f t="shared" ref="AH30" si="4285">IF(W30&lt;&gt;"",SUMPRODUCT((AG28:AG31=AG30)*(AE28:AE31&gt;AE30)*1),0)</f>
        <v>0</v>
      </c>
      <c r="AI30" s="315">
        <f t="shared" si="0"/>
        <v>0</v>
      </c>
      <c r="AJ30" s="315">
        <f t="shared" ref="AJ30" si="4286">IF(W30&lt;&gt;"",SUMPRODUCT((AI28:AI31=AI30)*(AG28:AG31=AG30)*(AC28:AC31&gt;AC30)*1),0)</f>
        <v>0</v>
      </c>
      <c r="AK30" s="315">
        <f t="shared" si="194"/>
        <v>1</v>
      </c>
      <c r="AL30" s="315">
        <f>SUMPRODUCT(('Game Board'!F8:F55=X30)*('Game Board'!I8:I55=X29)*('Game Board'!G8:G55&gt;'Game Board'!H8:H55)*1)+SUMPRODUCT(('Game Board'!I8:I55=X30)*('Game Board'!F8:F55=X29)*('Game Board'!H8:H55&gt;'Game Board'!G8:G55)*1)+SUMPRODUCT(('Game Board'!F8:F55=X30)*('Game Board'!I8:I55=X31)*('Game Board'!G8:G55&gt;'Game Board'!H8:H55)*1)+SUMPRODUCT(('Game Board'!I8:I55=X30)*('Game Board'!F8:F55=X31)*('Game Board'!H8:H55&gt;'Game Board'!G8:G55)*1)</f>
        <v>0</v>
      </c>
      <c r="AM30" s="315">
        <f>SUMPRODUCT(('Game Board'!F8:F55=X30)*('Game Board'!I8:I55=X29)*('Game Board'!G8:G55='Game Board'!H8:H55)*1)+SUMPRODUCT(('Game Board'!I8:I55=X30)*('Game Board'!F8:F55=X29)*('Game Board'!G8:G55='Game Board'!H8:H55)*1)+SUMPRODUCT(('Game Board'!F8:F55=X30)*('Game Board'!I8:I55=X31)*('Game Board'!G8:G55='Game Board'!H8:H55)*1)+SUMPRODUCT(('Game Board'!I8:I55=X30)*('Game Board'!F8:F55=X31)*('Game Board'!G8:G55='Game Board'!H8:H55)*1)</f>
        <v>0</v>
      </c>
      <c r="AN30" s="315">
        <f>SUMPRODUCT(('Game Board'!F8:F55=X30)*('Game Board'!I8:I55=X29)*('Game Board'!G8:G55&lt;'Game Board'!H8:H55)*1)+SUMPRODUCT(('Game Board'!I8:I55=X30)*('Game Board'!F8:F55=X29)*('Game Board'!H8:H55&lt;'Game Board'!G8:G55)*1)+SUMPRODUCT(('Game Board'!F8:F55=X30)*('Game Board'!I8:I55=X31)*('Game Board'!G8:G55&lt;'Game Board'!H8:H55)*1)+SUMPRODUCT(('Game Board'!I8:I55=X30)*('Game Board'!F8:F55=X31)*('Game Board'!H8:H55&lt;'Game Board'!G8:G55)*1)</f>
        <v>0</v>
      </c>
      <c r="AO30" s="315">
        <f>SUMIFS('Game Board'!G8:G55,'Game Board'!F8:F55,X30,'Game Board'!I8:I55,X29)+SUMIFS('Game Board'!G8:G55,'Game Board'!F8:F55,X30,'Game Board'!I8:I55,X31)+SUMIFS('Game Board'!H8:H55,'Game Board'!I8:I55,X30,'Game Board'!F8:F55,X29)+SUMIFS('Game Board'!H8:H55,'Game Board'!I8:I55,X30,'Game Board'!F8:F55,X31)</f>
        <v>0</v>
      </c>
      <c r="AP30" s="315">
        <f>SUMIFS('Game Board'!H8:H55,'Game Board'!F8:F55,X30,'Game Board'!I8:I55,X29)+SUMIFS('Game Board'!H8:H55,'Game Board'!F8:F55,X30,'Game Board'!I8:I55,X31)+SUMIFS('Game Board'!G8:G55,'Game Board'!I8:I55,X30,'Game Board'!F8:F55,X29)+SUMIFS('Game Board'!G8:G55,'Game Board'!I8:I55,X30,'Game Board'!F8:F55,X31)</f>
        <v>0</v>
      </c>
      <c r="AQ30" s="315">
        <f t="shared" si="195"/>
        <v>0</v>
      </c>
      <c r="AR30" s="315">
        <f t="shared" si="196"/>
        <v>0</v>
      </c>
      <c r="AS30" s="315">
        <f t="shared" ref="AS30" si="4287">IF(X30&lt;&gt;"",SUMPRODUCT((V28:V31=V30)*(AR28:AR31&gt;AR30)*1),0)</f>
        <v>0</v>
      </c>
      <c r="AT30" s="315">
        <f t="shared" ref="AT30" si="4288">IF(X30&lt;&gt;"",SUMPRODUCT((AS28:AS31=AS30)*(AQ28:AQ31&gt;AQ30)*1),0)</f>
        <v>0</v>
      </c>
      <c r="AU30" s="315">
        <f t="shared" si="197"/>
        <v>0</v>
      </c>
      <c r="AV30" s="315">
        <f t="shared" ref="AV30" si="4289">IF(X30&lt;&gt;"",SUMPRODUCT((AU28:AU31=AU30)*(AS28:AS31=AS30)*(AO28:AO31&gt;AO30)*1),0)</f>
        <v>0</v>
      </c>
      <c r="AW30" s="315">
        <f t="shared" si="198"/>
        <v>1</v>
      </c>
      <c r="AX30" s="315">
        <f>SUMPRODUCT(('Game Board'!F8:F55=Y30)*('Game Board'!I8:I55=Y31)*('Game Board'!G8:G55&gt;'Game Board'!H8:H55)*1)+SUMPRODUCT(('Game Board'!I8:I55=Y30)*('Game Board'!F8:F55=Y31)*('Game Board'!H8:H55&gt;'Game Board'!G8:G55)*1)</f>
        <v>0</v>
      </c>
      <c r="AY30" s="315">
        <f>SUMPRODUCT(('Game Board'!F8:F55=Y30)*('Game Board'!I8:I55=Y31)*('Game Board'!G8:G55='Game Board'!H8:H55)*1)+SUMPRODUCT(('Game Board'!I8:I55=Y30)*('Game Board'!F8:F55=Y31)*('Game Board'!H8:H55='Game Board'!G8:G55)*1)</f>
        <v>0</v>
      </c>
      <c r="AZ30" s="315">
        <f>SUMPRODUCT(('Game Board'!F8:F55=Y30)*('Game Board'!I8:I55=Y31)*('Game Board'!G8:G55&lt;'Game Board'!H8:H55)*1)+SUMPRODUCT(('Game Board'!I8:I55=Y30)*('Game Board'!F8:F55=Y31)*('Game Board'!H8:H55&lt;'Game Board'!G8:G55)*1)</f>
        <v>0</v>
      </c>
      <c r="BA30" s="315">
        <f>SUMIFS('Game Board'!G8:G55,'Game Board'!F8:F55,Y30,'Game Board'!I8:I55,Y31)+SUMIFS('Game Board'!H8:H55,'Game Board'!I8:I55,Y30,'Game Board'!F8:F55,Y31)</f>
        <v>0</v>
      </c>
      <c r="BB30" s="315">
        <f>SUMIFS('Game Board'!H8:H55,'Game Board'!F8:F55,Y30,'Game Board'!I8:I55,Y31)+SUMIFS('Game Board'!G8:G55,'Game Board'!I8:I55,Y30,'Game Board'!F8:F55,Y31)</f>
        <v>0</v>
      </c>
      <c r="BC30" s="315">
        <f t="shared" ref="BC30:BC31" si="4290">BA30-BB30</f>
        <v>0</v>
      </c>
      <c r="BD30" s="315">
        <f t="shared" ref="BD30:BD31" si="4291">AY30*1+AX30*3</f>
        <v>0</v>
      </c>
      <c r="BE30" s="315">
        <f t="shared" ref="BE30" si="4292">IF(Y30&lt;&gt;"",SUMPRODUCT((AH28:AH31=AH30)*(BD28:BD31&gt;BD30)*1),0)</f>
        <v>0</v>
      </c>
      <c r="BF30" s="315">
        <f t="shared" ref="BF30" si="4293">IF(Y30&lt;&gt;"",SUMPRODUCT((BE28:BE31=BE30)*(BC28:BC31&gt;BC30)*1),0)</f>
        <v>0</v>
      </c>
      <c r="BG30" s="315">
        <f t="shared" ref="BG30:BG31" si="4294">BE30+BF30</f>
        <v>0</v>
      </c>
      <c r="BH30" s="315">
        <f t="shared" ref="BH30" si="4295">IF(Y30&lt;&gt;"",SUMPRODUCT((BG28:BG31=BG30)*(BE28:BE31=BE30)*(BA28:BA31&gt;BA30)*1),0)</f>
        <v>0</v>
      </c>
      <c r="BI30" s="315">
        <f t="shared" si="383"/>
        <v>1</v>
      </c>
      <c r="BJ30" s="315">
        <f>SUMPRODUCT((BI28:BI31=BI30)*(A28:A31&gt;A30)*1)</f>
        <v>1</v>
      </c>
      <c r="BK30" s="315">
        <f t="shared" si="199"/>
        <v>2</v>
      </c>
      <c r="BL30" s="315" t="str">
        <f t="shared" si="200"/>
        <v>Italy</v>
      </c>
      <c r="BM30" s="315">
        <f t="shared" ca="1" si="201"/>
        <v>0</v>
      </c>
      <c r="BN30" s="315">
        <f ca="1">SUMPRODUCT((OFFSET('Game Board'!G8:G55,0,BN1)&lt;&gt;"")*(OFFSET('Game Board'!F8:F55,0,BN1)=C30)*(OFFSET('Game Board'!G8:G55,0,BN1)&gt;OFFSET('Game Board'!H8:H55,0,BN1))*1)+SUMPRODUCT((OFFSET('Game Board'!G8:G55,0,BN1)&lt;&gt;"")*(OFFSET('Game Board'!I8:I55,0,BN1)=C30)*(OFFSET('Game Board'!H8:H55,0,BN1)&gt;OFFSET('Game Board'!G8:G55,0,BN1))*1)</f>
        <v>0</v>
      </c>
      <c r="BO30" s="315">
        <f ca="1">SUMPRODUCT((OFFSET('Game Board'!G8:G55,0,BN1)&lt;&gt;"")*(OFFSET('Game Board'!F8:F55,0,BN1)=C30)*(OFFSET('Game Board'!G8:G55,0,BN1)=OFFSET('Game Board'!H8:H55,0,BN1))*1)+SUMPRODUCT((OFFSET('Game Board'!G8:G55,0,BN1)&lt;&gt;"")*(OFFSET('Game Board'!I8:I55,0,BN1)=C30)*(OFFSET('Game Board'!G8:G55,0,BN1)=OFFSET('Game Board'!H8:H55,0,BN1))*1)</f>
        <v>0</v>
      </c>
      <c r="BP30" s="315">
        <f ca="1">SUMPRODUCT((OFFSET('Game Board'!G8:G55,0,BN1)&lt;&gt;"")*(OFFSET('Game Board'!F8:F55,0,BN1)=C30)*(OFFSET('Game Board'!G8:G55,0,BN1)&lt;OFFSET('Game Board'!H8:H55,0,BN1))*1)+SUMPRODUCT((OFFSET('Game Board'!G8:G55,0,BN1)&lt;&gt;"")*(OFFSET('Game Board'!I8:I55,0,BN1)=C30)*(OFFSET('Game Board'!H8:H55,0,BN1)&lt;OFFSET('Game Board'!G8:G55,0,BN1))*1)</f>
        <v>0</v>
      </c>
      <c r="BQ30" s="315">
        <f ca="1">SUMIF(OFFSET('Game Board'!F8:F55,0,BN1),C30,OFFSET('Game Board'!G8:G55,0,BN1))+SUMIF(OFFSET('Game Board'!I8:I55,0,BN1),C30,OFFSET('Game Board'!H8:H55,0,BN1))</f>
        <v>0</v>
      </c>
      <c r="BR30" s="315">
        <f ca="1">SUMIF(OFFSET('Game Board'!F8:F55,0,BN1),C30,OFFSET('Game Board'!H8:H55,0,BN1))+SUMIF(OFFSET('Game Board'!I8:I55,0,BN1),C30,OFFSET('Game Board'!G8:G55,0,BN1))</f>
        <v>0</v>
      </c>
      <c r="BS30" s="315">
        <f t="shared" ca="1" si="202"/>
        <v>0</v>
      </c>
      <c r="BT30" s="315">
        <f t="shared" ca="1" si="203"/>
        <v>0</v>
      </c>
      <c r="BU30" s="315">
        <f ca="1">INDEX(L4:L35,MATCH(CD30,C4:C35,0),0)</f>
        <v>1845</v>
      </c>
      <c r="BV30" s="319">
        <f>'Tournament Setup'!F32</f>
        <v>0</v>
      </c>
      <c r="BW30" s="315">
        <f ca="1">RANK(BT30,BT28:BT31)</f>
        <v>1</v>
      </c>
      <c r="BX30" s="315">
        <f ca="1">SUMPRODUCT((BW28:BW31=BW30)*(BS28:BS31&gt;BS30)*1)</f>
        <v>0</v>
      </c>
      <c r="BY30" s="315">
        <f t="shared" ca="1" si="204"/>
        <v>1</v>
      </c>
      <c r="BZ30" s="315">
        <f ca="1">SUMPRODUCT((BW28:BW31=BW30)*(BS28:BS31=BS30)*(BQ28:BQ31&gt;BQ30)*1)</f>
        <v>0</v>
      </c>
      <c r="CA30" s="315">
        <f t="shared" ca="1" si="205"/>
        <v>1</v>
      </c>
      <c r="CB30" s="315">
        <f ca="1">RANK(CA30,CA28:CA31,1)+COUNTIF(CA28:CA30,CA30)-1</f>
        <v>3</v>
      </c>
      <c r="CC30" s="315">
        <v>3</v>
      </c>
      <c r="CD30" s="315" t="str">
        <f t="shared" ref="CD30" ca="1" si="4296">INDEX(BL28:BL31,MATCH(CC30,CB28:CB31,0),0)</f>
        <v>Italy</v>
      </c>
      <c r="CE30" s="315">
        <f t="shared" ref="CE30" ca="1" si="4297">INDEX(CA28:CA31,MATCH(CD30,BL28:BL31,0),0)</f>
        <v>1</v>
      </c>
      <c r="CF30" s="315" t="str">
        <f t="shared" ref="CF30:CF31" ca="1" si="4298">IF(AND(CF29&lt;&gt;"",CE30=1),CD30,"")</f>
        <v>Italy</v>
      </c>
      <c r="CG30" s="315" t="str">
        <f t="shared" ref="CG30" ca="1" si="4299">IF(CG29&lt;&gt;"",CD30,"")</f>
        <v/>
      </c>
      <c r="CH30" s="315" t="str">
        <f t="shared" ref="CH30" ca="1" si="4300">IF(CE31=3,CD30,"")</f>
        <v/>
      </c>
      <c r="CI30" s="315">
        <f ca="1">SUMPRODUCT((OFFSET('Game Board'!F8:F55,0,BN1)=CF30)*(OFFSET('Game Board'!I8:I55,0,BN1)=CF28)*(OFFSET('Game Board'!G8:G55,0,BN1)&gt;OFFSET('Game Board'!H8:H55,0,BN1))*1)+SUMPRODUCT((OFFSET('Game Board'!I8:I55,0,BN1)=CF30)*(OFFSET('Game Board'!F8:F55,0,BN1)=CF28)*(OFFSET('Game Board'!H8:H55,0,BN1)&gt;OFFSET('Game Board'!G8:G55,0,BN1))*1)+SUMPRODUCT((OFFSET('Game Board'!F8:F55,0,BN1)=CF30)*(OFFSET('Game Board'!I8:I55,0,BN1)=CF29)*(OFFSET('Game Board'!G8:G55,0,BN1)&gt;OFFSET('Game Board'!H8:H55,0,BN1))*1)+SUMPRODUCT((OFFSET('Game Board'!I8:I55,0,BN1)=CF30)*(OFFSET('Game Board'!F8:F55,0,BN1)=CF29)*(OFFSET('Game Board'!H8:H55,0,BN1)&gt;OFFSET('Game Board'!G8:G55,0,BN1))*1)+SUMPRODUCT((OFFSET('Game Board'!F8:F55,0,BN1)=CF30)*(OFFSET('Game Board'!I8:I55,0,BN1)=CF31)*(OFFSET('Game Board'!G8:G55,0,BN1)&gt;OFFSET('Game Board'!H8:H55,0,BN1))*1)+SUMPRODUCT((OFFSET('Game Board'!I8:I55,0,BN1)=CF30)*(OFFSET('Game Board'!F8:F55,0,BN1)=CF31)*(OFFSET('Game Board'!H8:H55,0,BN1)&gt;OFFSET('Game Board'!G8:G55,0,BN1))*1)</f>
        <v>0</v>
      </c>
      <c r="CJ30" s="315">
        <f ca="1">SUMPRODUCT((OFFSET('Game Board'!F8:F55,0,BN1)=CF30)*(OFFSET('Game Board'!I8:I55,0,BN1)=CF28)*(OFFSET('Game Board'!G8:G55,0,BN1)=OFFSET('Game Board'!H8:H55,0,BN1))*1)+SUMPRODUCT((OFFSET('Game Board'!I8:I55,0,BN1)=CF30)*(OFFSET('Game Board'!F8:F55,0,BN1)=CF28)*(OFFSET('Game Board'!G8:G55,0,BN1)=OFFSET('Game Board'!H8:H55,0,BN1))*1)+SUMPRODUCT((OFFSET('Game Board'!F8:F55,0,BN1)=CF30)*(OFFSET('Game Board'!I8:I55,0,BN1)=CF29)*(OFFSET('Game Board'!G8:G55,0,BN1)=OFFSET('Game Board'!H8:H55,0,BN1))*1)+SUMPRODUCT((OFFSET('Game Board'!I8:I55,0,BN1)=CF30)*(OFFSET('Game Board'!F8:F55,0,BN1)=CF29)*(OFFSET('Game Board'!G8:G55,0,BN1)=OFFSET('Game Board'!H8:H55,0,BN1))*1)+SUMPRODUCT((OFFSET('Game Board'!F8:F55,0,BN1)=CF30)*(OFFSET('Game Board'!I8:I55,0,BN1)=CF31)*(OFFSET('Game Board'!G8:G55,0,BN1)=OFFSET('Game Board'!H8:H55,0,BN1))*1)+SUMPRODUCT((OFFSET('Game Board'!I8:I55,0,BN1)=CF30)*(OFFSET('Game Board'!F8:F55,0,BN1)=CF31)*(OFFSET('Game Board'!G8:G55,0,BN1)=OFFSET('Game Board'!H8:H55,0,BN1))*1)</f>
        <v>3</v>
      </c>
      <c r="CK30" s="315">
        <f ca="1">SUMPRODUCT((OFFSET('Game Board'!F8:F55,0,BN1)=CF30)*(OFFSET('Game Board'!I8:I55,0,BN1)=CF28)*(OFFSET('Game Board'!G8:G55,0,BN1)&lt;OFFSET('Game Board'!H8:H55,0,BN1))*1)+SUMPRODUCT((OFFSET('Game Board'!I8:I55,0,BN1)=CF30)*(OFFSET('Game Board'!F8:F55,0,BN1)=CF28)*(OFFSET('Game Board'!H8:H55,0,BN1)&lt;OFFSET('Game Board'!G8:G55,0,BN1))*1)+SUMPRODUCT((OFFSET('Game Board'!F8:F55,0,BN1)=CF30)*(OFFSET('Game Board'!I8:I55,0,BN1)=CF29)*(OFFSET('Game Board'!G8:G55,0,BN1)&lt;OFFSET('Game Board'!H8:H55,0,BN1))*1)+SUMPRODUCT((OFFSET('Game Board'!I8:I55,0,BN1)=CF30)*(OFFSET('Game Board'!F8:F55,0,BN1)=CF29)*(OFFSET('Game Board'!H8:H55,0,BN1)&lt;OFFSET('Game Board'!G8:G55,0,BN1))*1)+SUMPRODUCT((OFFSET('Game Board'!F8:F55,0,BN1)=CF30)*(OFFSET('Game Board'!I8:I55,0,BN1)=CF31)*(OFFSET('Game Board'!G8:G55,0,BN1)&lt;OFFSET('Game Board'!H8:H55,0,BN1))*1)+SUMPRODUCT((OFFSET('Game Board'!I8:I55,0,BN1)=CF30)*(OFFSET('Game Board'!F8:F55,0,BN1)=CF31)*(OFFSET('Game Board'!H8:H55,0,BN1)&lt;OFFSET('Game Board'!G8:G55,0,BN1))*1)</f>
        <v>0</v>
      </c>
      <c r="CL30" s="315">
        <f ca="1">SUMIFS(OFFSET('Game Board'!G8:G55,0,BN1),OFFSET('Game Board'!F8:F55,0,BN1),CF30,OFFSET('Game Board'!I8:I55,0,BN1),CF28)+SUMIFS(OFFSET('Game Board'!G8:G55,0,BN1),OFFSET('Game Board'!F8:F55,0,BN1),CF30,OFFSET('Game Board'!I8:I55,0,BN1),CF29)+SUMIFS(OFFSET('Game Board'!G8:G55,0,BN1),OFFSET('Game Board'!F8:F55,0,BN1),CF30,OFFSET('Game Board'!I8:I55,0,BN1),CF31)+SUMIFS(OFFSET('Game Board'!H8:H55,0,BN1),OFFSET('Game Board'!I8:I55,0,BN1),CF30,OFFSET('Game Board'!F8:F55,0,BN1),CF28)+SUMIFS(OFFSET('Game Board'!H8:H55,0,BN1),OFFSET('Game Board'!I8:I55,0,BN1),CF30,OFFSET('Game Board'!F8:F55,0,BN1),CF29)+SUMIFS(OFFSET('Game Board'!H8:H55,0,BN1),OFFSET('Game Board'!I8:I55,0,BN1),CF30,OFFSET('Game Board'!F8:F55,0,BN1),CF31)</f>
        <v>0</v>
      </c>
      <c r="CM30" s="315">
        <f ca="1">SUMIFS(OFFSET('Game Board'!H8:H55,0,BN1),OFFSET('Game Board'!F8:F55,0,BN1),CF30,OFFSET('Game Board'!I8:I55,0,BN1),CF28)+SUMIFS(OFFSET('Game Board'!H8:H55,0,BN1),OFFSET('Game Board'!F8:F55,0,BN1),CF30,OFFSET('Game Board'!I8:I55,0,BN1),CF29)+SUMIFS(OFFSET('Game Board'!H8:H55,0,BN1),OFFSET('Game Board'!F8:F55,0,BN1),CF30,OFFSET('Game Board'!I8:I55,0,BN1),CF31)+SUMIFS(OFFSET('Game Board'!G8:G55,0,BN1),OFFSET('Game Board'!I8:I55,0,BN1),CF30,OFFSET('Game Board'!F8:F55,0,BN1),CF28)+SUMIFS(OFFSET('Game Board'!G8:G55,0,BN1),OFFSET('Game Board'!I8:I55,0,BN1),CF30,OFFSET('Game Board'!F8:F55,0,BN1),CF29)+SUMIFS(OFFSET('Game Board'!G8:G55,0,BN1),OFFSET('Game Board'!I8:I55,0,BN1),CF30,OFFSET('Game Board'!F8:F55,0,BN1),CF31)</f>
        <v>0</v>
      </c>
      <c r="CN30" s="315">
        <f t="shared" ca="1" si="206"/>
        <v>0</v>
      </c>
      <c r="CO30" s="315">
        <f t="shared" ca="1" si="207"/>
        <v>3</v>
      </c>
      <c r="CP30" s="315">
        <f t="shared" ref="CP30" ca="1" si="4301">IF(CF30&lt;&gt;"",SUMPRODUCT((CE28:CE31=CE30)*(CO28:CO31&gt;CO30)*1),0)</f>
        <v>0</v>
      </c>
      <c r="CQ30" s="315">
        <f t="shared" ref="CQ30" ca="1" si="4302">IF(CF30&lt;&gt;"",SUMPRODUCT((CP28:CP31=CP30)*(CN28:CN31&gt;CN30)*1),0)</f>
        <v>0</v>
      </c>
      <c r="CR30" s="315">
        <f t="shared" ca="1" si="1"/>
        <v>0</v>
      </c>
      <c r="CS30" s="315">
        <f t="shared" ref="CS30" ca="1" si="4303">IF(CF30&lt;&gt;"",SUMPRODUCT((CR28:CR31=CR30)*(CP28:CP31=CP30)*(CL28:CL31&gt;CL30)*1),0)</f>
        <v>0</v>
      </c>
      <c r="CT30" s="315">
        <f t="shared" ca="1" si="208"/>
        <v>1</v>
      </c>
      <c r="CU30" s="315">
        <f ca="1">SUMPRODUCT((OFFSET('Game Board'!F8:F55,0,BN1)=CG30)*(OFFSET('Game Board'!I8:I55,0,BN1)=CG29)*(OFFSET('Game Board'!G8:G55,0,BN1)&gt;OFFSET('Game Board'!H8:H55,0,BN1))*1)+SUMPRODUCT((OFFSET('Game Board'!I8:I55,0,BN1)=CG30)*(OFFSET('Game Board'!F8:F55,0,BN1)=CG29)*(OFFSET('Game Board'!H8:H55,0,BN1)&gt;OFFSET('Game Board'!G8:G55,0,BN1))*1)+SUMPRODUCT((OFFSET('Game Board'!F8:F55,0,BN1)=CG30)*(OFFSET('Game Board'!I8:I55,0,BN1)=CG31)*(OFFSET('Game Board'!G8:G55,0,BN1)&gt;OFFSET('Game Board'!H8:H55,0,BN1))*1)+SUMPRODUCT((OFFSET('Game Board'!I8:I55,0,BN1)=CG30)*(OFFSET('Game Board'!F8:F55,0,BN1)=CG31)*(OFFSET('Game Board'!H8:H55,0,BN1)&gt;OFFSET('Game Board'!G8:G55,0,BN1))*1)</f>
        <v>0</v>
      </c>
      <c r="CV30" s="315">
        <f ca="1">SUMPRODUCT((OFFSET('Game Board'!F8:F55,0,BN1)=CG30)*(OFFSET('Game Board'!I8:I55,0,BN1)=CG29)*(OFFSET('Game Board'!G8:G55,0,BN1)=OFFSET('Game Board'!H8:H55,0,BN1))*1)+SUMPRODUCT((OFFSET('Game Board'!I8:I55,0,BN1)=CG30)*(OFFSET('Game Board'!F8:F55,0,BN1)=CG29)*(OFFSET('Game Board'!G8:G55,0,BN1)=OFFSET('Game Board'!H8:H55,0,BN1))*1)+SUMPRODUCT((OFFSET('Game Board'!F8:F55,0,BN1)=CG30)*(OFFSET('Game Board'!I8:I55,0,BN1)=CG31)*(OFFSET('Game Board'!G8:G55,0,BN1)=OFFSET('Game Board'!H8:H55,0,BN1))*1)+SUMPRODUCT((OFFSET('Game Board'!I8:I55,0,BN1)=CG30)*(OFFSET('Game Board'!F8:F55,0,BN1)=CG31)*(OFFSET('Game Board'!G8:G55,0,BN1)=OFFSET('Game Board'!H8:H55,0,BN1))*1)</f>
        <v>0</v>
      </c>
      <c r="CW30" s="315">
        <f ca="1">SUMPRODUCT((OFFSET('Game Board'!F8:F55,0,BN1)=CG30)*(OFFSET('Game Board'!I8:I55,0,BN1)=CG29)*(OFFSET('Game Board'!G8:G55,0,BN1)&lt;OFFSET('Game Board'!H8:H55,0,BN1))*1)+SUMPRODUCT((OFFSET('Game Board'!I8:I55,0,BN1)=CG30)*(OFFSET('Game Board'!F8:F55,0,BN1)=CG29)*(OFFSET('Game Board'!H8:H55,0,BN1)&lt;OFFSET('Game Board'!G8:G55,0,BN1))*1)+SUMPRODUCT((OFFSET('Game Board'!F8:F55,0,BN1)=CG30)*(OFFSET('Game Board'!I8:I55,0,BN1)=CG31)*(OFFSET('Game Board'!G8:G55,0,BN1)&lt;OFFSET('Game Board'!H8:H55,0,BN1))*1)+SUMPRODUCT((OFFSET('Game Board'!I8:I55,0,BN1)=CG30)*(OFFSET('Game Board'!F8:F55,0,BN1)=CG31)*(OFFSET('Game Board'!H8:H55,0,BN1)&lt;OFFSET('Game Board'!G8:G55,0,BN1))*1)</f>
        <v>0</v>
      </c>
      <c r="CX30" s="315">
        <f ca="1">SUMIFS(OFFSET('Game Board'!G8:G55,0,BN1),OFFSET('Game Board'!F8:F55,0,BN1),CG30,OFFSET('Game Board'!I8:I55,0,BN1),CG29)+SUMIFS(OFFSET('Game Board'!G8:G55,0,BN1),OFFSET('Game Board'!F8:F55,0,BN1),CG30,OFFSET('Game Board'!I8:I55,0,BN1),CG31)+SUMIFS(OFFSET('Game Board'!H8:H55,0,BN1),OFFSET('Game Board'!I8:I55,0,BN1),CG30,OFFSET('Game Board'!F8:F55,0,BN1),CG29)+SUMIFS(OFFSET('Game Board'!H8:H55,0,BN1),OFFSET('Game Board'!I8:I55,0,BN1),CG30,OFFSET('Game Board'!F8:F55,0,BN1),CG31)</f>
        <v>0</v>
      </c>
      <c r="CY30" s="315">
        <f ca="1">SUMIFS(OFFSET('Game Board'!H8:H55,0,BN1),OFFSET('Game Board'!F8:F55,0,BN1),CG30,OFFSET('Game Board'!I8:I55,0,BN1),CG29)+SUMIFS(OFFSET('Game Board'!H8:H55,0,BN1),OFFSET('Game Board'!F8:F55,0,BN1),CG30,OFFSET('Game Board'!I8:I55,0,BN1),CG31)+SUMIFS(OFFSET('Game Board'!G8:G55,0,BN1),OFFSET('Game Board'!I8:I55,0,BN1),CG30,OFFSET('Game Board'!F8:F55,0,BN1),CG29)+SUMIFS(OFFSET('Game Board'!G8:G55,0,BN1),OFFSET('Game Board'!I8:I55,0,BN1),CG30,OFFSET('Game Board'!F8:F55,0,BN1),CG31)</f>
        <v>0</v>
      </c>
      <c r="CZ30" s="315">
        <f t="shared" ca="1" si="209"/>
        <v>0</v>
      </c>
      <c r="DA30" s="315">
        <f t="shared" ca="1" si="210"/>
        <v>0</v>
      </c>
      <c r="DB30" s="315">
        <f t="shared" ref="DB30" ca="1" si="4304">IF(CG30&lt;&gt;"",SUMPRODUCT((CE28:CE31=CE30)*(DA28:DA31&gt;DA30)*1),0)</f>
        <v>0</v>
      </c>
      <c r="DC30" s="315">
        <f t="shared" ref="DC30" ca="1" si="4305">IF(CG30&lt;&gt;"",SUMPRODUCT((DB28:DB31=DB30)*(CZ28:CZ31&gt;CZ30)*1),0)</f>
        <v>0</v>
      </c>
      <c r="DD30" s="315">
        <f t="shared" ca="1" si="211"/>
        <v>0</v>
      </c>
      <c r="DE30" s="315">
        <f t="shared" ref="DE30" ca="1" si="4306">IF(CG30&lt;&gt;"",SUMPRODUCT((DD28:DD31=DD30)*(DB28:DB31=DB30)*(CX28:CX31&gt;CX30)*1),0)</f>
        <v>0</v>
      </c>
      <c r="DF30" s="315">
        <f t="shared" ca="1" si="212"/>
        <v>1</v>
      </c>
      <c r="DG30" s="315">
        <f ca="1">SUMPRODUCT((OFFSET('Game Board'!F8:F55,0,BN1)=CH30)*(OFFSET('Game Board'!I8:I55,0,BN1)=CH31)*(OFFSET('Game Board'!G8:G55,0,BN1)&gt;OFFSET('Game Board'!H8:H55,0,BN1))*1)+SUMPRODUCT((OFFSET('Game Board'!I8:I55,0,BN1)=CH30)*(OFFSET('Game Board'!F8:F55,0,BN1)=CH31)*(OFFSET('Game Board'!H8:H55,0,BN1)&gt;OFFSET('Game Board'!G8:G55,0,BN1))*1)</f>
        <v>0</v>
      </c>
      <c r="DH30" s="315">
        <f ca="1">SUMPRODUCT((OFFSET('Game Board'!F8:F55,0,BN1)=CH30)*(OFFSET('Game Board'!I8:I55,0,BN1)=CH31)*(OFFSET('Game Board'!G8:G55,0,BN1)=OFFSET('Game Board'!H8:H55,0,BN1))*1)+SUMPRODUCT((OFFSET('Game Board'!I8:I55,0,BN1)=CH30)*(OFFSET('Game Board'!F8:F55,0,BN1)=CH31)*(OFFSET('Game Board'!H8:H55,0,BN1)=OFFSET('Game Board'!G8:G55,0,BN1))*1)</f>
        <v>0</v>
      </c>
      <c r="DI30" s="315">
        <f ca="1">SUMPRODUCT((OFFSET('Game Board'!F8:F55,0,BN1)=CH30)*(OFFSET('Game Board'!I8:I55,0,BN1)=CH31)*(OFFSET('Game Board'!G8:G55,0,BN1)&lt;OFFSET('Game Board'!H8:H55,0,BN1))*1)+SUMPRODUCT((OFFSET('Game Board'!I8:I55,0,BN1)=CH30)*(OFFSET('Game Board'!F8:F55,0,BN1)=CH31)*(OFFSET('Game Board'!H8:H55,0,BN1)&lt;OFFSET('Game Board'!G8:G55,0,BN1))*1)</f>
        <v>0</v>
      </c>
      <c r="DJ30" s="315">
        <f ca="1">SUMIFS(OFFSET('Game Board'!G8:G55,0,BN1),OFFSET('Game Board'!F8:F55,0,BN1),CH30,OFFSET('Game Board'!I8:I55,0,BN1),CH31)+SUMIFS(OFFSET('Game Board'!H8:H55,0,BN1),OFFSET('Game Board'!I8:I55,0,BN1),CH30,OFFSET('Game Board'!F8:F55,0,BN1),CH31)</f>
        <v>0</v>
      </c>
      <c r="DK30" s="315">
        <f ca="1">SUMIFS(OFFSET('Game Board'!H8:H55,0,BN1),OFFSET('Game Board'!F8:F55,0,BN1),CH30,OFFSET('Game Board'!I8:I55,0,BN1),CH31)+SUMIFS(OFFSET('Game Board'!G8:G55,0,BN1),OFFSET('Game Board'!I8:I55,0,BN1),CH30,OFFSET('Game Board'!F8:F55,0,BN1),CH31)</f>
        <v>0</v>
      </c>
      <c r="DL30" s="315">
        <f t="shared" ref="DL30:DL31" ca="1" si="4307">DJ30-DK30</f>
        <v>0</v>
      </c>
      <c r="DM30" s="315">
        <f t="shared" ref="DM30:DM31" ca="1" si="4308">DH30*1+DG30*3</f>
        <v>0</v>
      </c>
      <c r="DN30" s="315">
        <f t="shared" ref="DN30" ca="1" si="4309">IF(CH30&lt;&gt;"",SUMPRODUCT((CQ28:CQ31=CQ30)*(DM28:DM31&gt;DM30)*1),0)</f>
        <v>0</v>
      </c>
      <c r="DO30" s="315">
        <f t="shared" ref="DO30" ca="1" si="4310">IF(CH30&lt;&gt;"",SUMPRODUCT((DN28:DN31=DN30)*(DL28:DL31&gt;DL30)*1),0)</f>
        <v>0</v>
      </c>
      <c r="DP30" s="315">
        <f t="shared" ref="DP30:DP31" ca="1" si="4311">DN30+DO30</f>
        <v>0</v>
      </c>
      <c r="DQ30" s="315">
        <f t="shared" ref="DQ30" ca="1" si="4312">IF(CH30&lt;&gt;"",SUMPRODUCT((DP28:DP31=DP30)*(DN28:DN31=DN30)*(DJ28:DJ31&gt;DJ30)*1),0)</f>
        <v>0</v>
      </c>
      <c r="DR30" s="315">
        <f t="shared" ca="1" si="386"/>
        <v>1</v>
      </c>
      <c r="DS30" s="315">
        <f t="shared" ref="DS30" ca="1" si="4313">SUMPRODUCT((DR28:DR31=DR30)*(BU28:BU31&gt;BU30)*1)</f>
        <v>1</v>
      </c>
      <c r="DT30" s="315">
        <f t="shared" ca="1" si="213"/>
        <v>2</v>
      </c>
      <c r="DU30" s="315" t="str">
        <f t="shared" si="214"/>
        <v>Italy</v>
      </c>
      <c r="DV30" s="315">
        <f t="shared" ca="1" si="215"/>
        <v>0</v>
      </c>
      <c r="DW30" s="315">
        <f ca="1">SUMPRODUCT((OFFSET('Game Board'!G8:G55,0,DW1)&lt;&gt;"")*(OFFSET('Game Board'!F8:F55,0,DW1)=C30)*(OFFSET('Game Board'!G8:G55,0,DW1)&gt;OFFSET('Game Board'!H8:H55,0,DW1))*1)+SUMPRODUCT((OFFSET('Game Board'!G8:G55,0,DW1)&lt;&gt;"")*(OFFSET('Game Board'!I8:I55,0,DW1)=C30)*(OFFSET('Game Board'!H8:H55,0,DW1)&gt;OFFSET('Game Board'!G8:G55,0,DW1))*1)</f>
        <v>0</v>
      </c>
      <c r="DX30" s="315">
        <f ca="1">SUMPRODUCT((OFFSET('Game Board'!G8:G55,0,DW1)&lt;&gt;"")*(OFFSET('Game Board'!F8:F55,0,DW1)=C30)*(OFFSET('Game Board'!G8:G55,0,DW1)=OFFSET('Game Board'!H8:H55,0,DW1))*1)+SUMPRODUCT((OFFSET('Game Board'!G8:G55,0,DW1)&lt;&gt;"")*(OFFSET('Game Board'!I8:I55,0,DW1)=C30)*(OFFSET('Game Board'!G8:G55,0,DW1)=OFFSET('Game Board'!H8:H55,0,DW1))*1)</f>
        <v>0</v>
      </c>
      <c r="DY30" s="315">
        <f ca="1">SUMPRODUCT((OFFSET('Game Board'!G8:G55,0,DW1)&lt;&gt;"")*(OFFSET('Game Board'!F8:F55,0,DW1)=C30)*(OFFSET('Game Board'!G8:G55,0,DW1)&lt;OFFSET('Game Board'!H8:H55,0,DW1))*1)+SUMPRODUCT((OFFSET('Game Board'!G8:G55,0,DW1)&lt;&gt;"")*(OFFSET('Game Board'!I8:I55,0,DW1)=C30)*(OFFSET('Game Board'!H8:H55,0,DW1)&lt;OFFSET('Game Board'!G8:G55,0,DW1))*1)</f>
        <v>0</v>
      </c>
      <c r="DZ30" s="315">
        <f ca="1">SUMIF(OFFSET('Game Board'!F8:F55,0,DW1),C30,OFFSET('Game Board'!G8:G55,0,DW1))+SUMIF(OFFSET('Game Board'!I8:I55,0,DW1),C30,OFFSET('Game Board'!H8:H55,0,DW1))</f>
        <v>0</v>
      </c>
      <c r="EA30" s="315">
        <f ca="1">SUMIF(OFFSET('Game Board'!F8:F55,0,DW1),C30,OFFSET('Game Board'!H8:H55,0,DW1))+SUMIF(OFFSET('Game Board'!I8:I55,0,DW1),C30,OFFSET('Game Board'!G8:G55,0,DW1))</f>
        <v>0</v>
      </c>
      <c r="EB30" s="315">
        <f t="shared" ca="1" si="216"/>
        <v>0</v>
      </c>
      <c r="EC30" s="315">
        <f t="shared" ca="1" si="217"/>
        <v>0</v>
      </c>
      <c r="ED30" s="315">
        <f ca="1">INDEX(L4:L35,MATCH(EM30,C4:C35,0),0)</f>
        <v>1845</v>
      </c>
      <c r="EE30" s="319">
        <f>'Tournament Setup'!F32</f>
        <v>0</v>
      </c>
      <c r="EF30" s="315">
        <f ca="1">RANK(EC30,EC28:EC31)</f>
        <v>1</v>
      </c>
      <c r="EG30" s="315">
        <f ca="1">SUMPRODUCT((EF28:EF31=EF30)*(EB28:EB31&gt;EB30)*1)</f>
        <v>0</v>
      </c>
      <c r="EH30" s="315">
        <f t="shared" ca="1" si="218"/>
        <v>1</v>
      </c>
      <c r="EI30" s="315">
        <f ca="1">SUMPRODUCT((EF28:EF31=EF30)*(EB28:EB31=EB30)*(DZ28:DZ31&gt;DZ30)*1)</f>
        <v>0</v>
      </c>
      <c r="EJ30" s="315">
        <f t="shared" ca="1" si="219"/>
        <v>1</v>
      </c>
      <c r="EK30" s="315">
        <f ca="1">RANK(EJ30,EJ28:EJ31,1)+COUNTIF(EJ28:EJ30,EJ30)-1</f>
        <v>3</v>
      </c>
      <c r="EL30" s="315">
        <v>3</v>
      </c>
      <c r="EM30" s="315" t="str">
        <f t="shared" ref="EM30" ca="1" si="4314">INDEX(DU28:DU31,MATCH(EL30,EK28:EK31,0),0)</f>
        <v>Italy</v>
      </c>
      <c r="EN30" s="315">
        <f t="shared" ref="EN30" ca="1" si="4315">INDEX(EJ28:EJ31,MATCH(EM30,DU28:DU31,0),0)</f>
        <v>1</v>
      </c>
      <c r="EO30" s="315" t="str">
        <f t="shared" ref="EO30:EO31" ca="1" si="4316">IF(AND(EO29&lt;&gt;"",EN30=1),EM30,"")</f>
        <v>Italy</v>
      </c>
      <c r="EP30" s="315" t="str">
        <f t="shared" ref="EP30" ca="1" si="4317">IF(EP29&lt;&gt;"",EM30,"")</f>
        <v/>
      </c>
      <c r="EQ30" s="315" t="str">
        <f t="shared" ref="EQ30" ca="1" si="4318">IF(EN31=3,EM30,"")</f>
        <v/>
      </c>
      <c r="ER30" s="315">
        <f ca="1">SUMPRODUCT((OFFSET('Game Board'!F8:F55,0,DW1)=EO30)*(OFFSET('Game Board'!I8:I55,0,DW1)=EO28)*(OFFSET('Game Board'!G8:G55,0,DW1)&gt;OFFSET('Game Board'!H8:H55,0,DW1))*1)+SUMPRODUCT((OFFSET('Game Board'!I8:I55,0,DW1)=EO30)*(OFFSET('Game Board'!F8:F55,0,DW1)=EO28)*(OFFSET('Game Board'!H8:H55,0,DW1)&gt;OFFSET('Game Board'!G8:G55,0,DW1))*1)+SUMPRODUCT((OFFSET('Game Board'!F8:F55,0,DW1)=EO30)*(OFFSET('Game Board'!I8:I55,0,DW1)=EO29)*(OFFSET('Game Board'!G8:G55,0,DW1)&gt;OFFSET('Game Board'!H8:H55,0,DW1))*1)+SUMPRODUCT((OFFSET('Game Board'!I8:I55,0,DW1)=EO30)*(OFFSET('Game Board'!F8:F55,0,DW1)=EO29)*(OFFSET('Game Board'!H8:H55,0,DW1)&gt;OFFSET('Game Board'!G8:G55,0,DW1))*1)+SUMPRODUCT((OFFSET('Game Board'!F8:F55,0,DW1)=EO30)*(OFFSET('Game Board'!I8:I55,0,DW1)=EO31)*(OFFSET('Game Board'!G8:G55,0,DW1)&gt;OFFSET('Game Board'!H8:H55,0,DW1))*1)+SUMPRODUCT((OFFSET('Game Board'!I8:I55,0,DW1)=EO30)*(OFFSET('Game Board'!F8:F55,0,DW1)=EO31)*(OFFSET('Game Board'!H8:H55,0,DW1)&gt;OFFSET('Game Board'!G8:G55,0,DW1))*1)</f>
        <v>0</v>
      </c>
      <c r="ES30" s="315">
        <f ca="1">SUMPRODUCT((OFFSET('Game Board'!F8:F55,0,DW1)=EO30)*(OFFSET('Game Board'!I8:I55,0,DW1)=EO28)*(OFFSET('Game Board'!G8:G55,0,DW1)=OFFSET('Game Board'!H8:H55,0,DW1))*1)+SUMPRODUCT((OFFSET('Game Board'!I8:I55,0,DW1)=EO30)*(OFFSET('Game Board'!F8:F55,0,DW1)=EO28)*(OFFSET('Game Board'!G8:G55,0,DW1)=OFFSET('Game Board'!H8:H55,0,DW1))*1)+SUMPRODUCT((OFFSET('Game Board'!F8:F55,0,DW1)=EO30)*(OFFSET('Game Board'!I8:I55,0,DW1)=EO29)*(OFFSET('Game Board'!G8:G55,0,DW1)=OFFSET('Game Board'!H8:H55,0,DW1))*1)+SUMPRODUCT((OFFSET('Game Board'!I8:I55,0,DW1)=EO30)*(OFFSET('Game Board'!F8:F55,0,DW1)=EO29)*(OFFSET('Game Board'!G8:G55,0,DW1)=OFFSET('Game Board'!H8:H55,0,DW1))*1)+SUMPRODUCT((OFFSET('Game Board'!F8:F55,0,DW1)=EO30)*(OFFSET('Game Board'!I8:I55,0,DW1)=EO31)*(OFFSET('Game Board'!G8:G55,0,DW1)=OFFSET('Game Board'!H8:H55,0,DW1))*1)+SUMPRODUCT((OFFSET('Game Board'!I8:I55,0,DW1)=EO30)*(OFFSET('Game Board'!F8:F55,0,DW1)=EO31)*(OFFSET('Game Board'!G8:G55,0,DW1)=OFFSET('Game Board'!H8:H55,0,DW1))*1)</f>
        <v>3</v>
      </c>
      <c r="ET30" s="315">
        <f ca="1">SUMPRODUCT((OFFSET('Game Board'!F8:F55,0,DW1)=EO30)*(OFFSET('Game Board'!I8:I55,0,DW1)=EO28)*(OFFSET('Game Board'!G8:G55,0,DW1)&lt;OFFSET('Game Board'!H8:H55,0,DW1))*1)+SUMPRODUCT((OFFSET('Game Board'!I8:I55,0,DW1)=EO30)*(OFFSET('Game Board'!F8:F55,0,DW1)=EO28)*(OFFSET('Game Board'!H8:H55,0,DW1)&lt;OFFSET('Game Board'!G8:G55,0,DW1))*1)+SUMPRODUCT((OFFSET('Game Board'!F8:F55,0,DW1)=EO30)*(OFFSET('Game Board'!I8:I55,0,DW1)=EO29)*(OFFSET('Game Board'!G8:G55,0,DW1)&lt;OFFSET('Game Board'!H8:H55,0,DW1))*1)+SUMPRODUCT((OFFSET('Game Board'!I8:I55,0,DW1)=EO30)*(OFFSET('Game Board'!F8:F55,0,DW1)=EO29)*(OFFSET('Game Board'!H8:H55,0,DW1)&lt;OFFSET('Game Board'!G8:G55,0,DW1))*1)+SUMPRODUCT((OFFSET('Game Board'!F8:F55,0,DW1)=EO30)*(OFFSET('Game Board'!I8:I55,0,DW1)=EO31)*(OFFSET('Game Board'!G8:G55,0,DW1)&lt;OFFSET('Game Board'!H8:H55,0,DW1))*1)+SUMPRODUCT((OFFSET('Game Board'!I8:I55,0,DW1)=EO30)*(OFFSET('Game Board'!F8:F55,0,DW1)=EO31)*(OFFSET('Game Board'!H8:H55,0,DW1)&lt;OFFSET('Game Board'!G8:G55,0,DW1))*1)</f>
        <v>0</v>
      </c>
      <c r="EU30" s="315">
        <f ca="1">SUMIFS(OFFSET('Game Board'!G8:G55,0,DW1),OFFSET('Game Board'!F8:F55,0,DW1),EO30,OFFSET('Game Board'!I8:I55,0,DW1),EO28)+SUMIFS(OFFSET('Game Board'!G8:G55,0,DW1),OFFSET('Game Board'!F8:F55,0,DW1),EO30,OFFSET('Game Board'!I8:I55,0,DW1),EO29)+SUMIFS(OFFSET('Game Board'!G8:G55,0,DW1),OFFSET('Game Board'!F8:F55,0,DW1),EO30,OFFSET('Game Board'!I8:I55,0,DW1),EO31)+SUMIFS(OFFSET('Game Board'!H8:H55,0,DW1),OFFSET('Game Board'!I8:I55,0,DW1),EO30,OFFSET('Game Board'!F8:F55,0,DW1),EO28)+SUMIFS(OFFSET('Game Board'!H8:H55,0,DW1),OFFSET('Game Board'!I8:I55,0,DW1),EO30,OFFSET('Game Board'!F8:F55,0,DW1),EO29)+SUMIFS(OFFSET('Game Board'!H8:H55,0,DW1),OFFSET('Game Board'!I8:I55,0,DW1),EO30,OFFSET('Game Board'!F8:F55,0,DW1),EO31)</f>
        <v>0</v>
      </c>
      <c r="EV30" s="315">
        <f ca="1">SUMIFS(OFFSET('Game Board'!H8:H55,0,DW1),OFFSET('Game Board'!F8:F55,0,DW1),EO30,OFFSET('Game Board'!I8:I55,0,DW1),EO28)+SUMIFS(OFFSET('Game Board'!H8:H55,0,DW1),OFFSET('Game Board'!F8:F55,0,DW1),EO30,OFFSET('Game Board'!I8:I55,0,DW1),EO29)+SUMIFS(OFFSET('Game Board'!H8:H55,0,DW1),OFFSET('Game Board'!F8:F55,0,DW1),EO30,OFFSET('Game Board'!I8:I55,0,DW1),EO31)+SUMIFS(OFFSET('Game Board'!G8:G55,0,DW1),OFFSET('Game Board'!I8:I55,0,DW1),EO30,OFFSET('Game Board'!F8:F55,0,DW1),EO28)+SUMIFS(OFFSET('Game Board'!G8:G55,0,DW1),OFFSET('Game Board'!I8:I55,0,DW1),EO30,OFFSET('Game Board'!F8:F55,0,DW1),EO29)+SUMIFS(OFFSET('Game Board'!G8:G55,0,DW1),OFFSET('Game Board'!I8:I55,0,DW1),EO30,OFFSET('Game Board'!F8:F55,0,DW1),EO31)</f>
        <v>0</v>
      </c>
      <c r="EW30" s="315">
        <f t="shared" ca="1" si="220"/>
        <v>0</v>
      </c>
      <c r="EX30" s="315">
        <f t="shared" ca="1" si="221"/>
        <v>3</v>
      </c>
      <c r="EY30" s="315">
        <f t="shared" ref="EY30" ca="1" si="4319">IF(EO30&lt;&gt;"",SUMPRODUCT((EN28:EN31=EN30)*(EX28:EX31&gt;EX30)*1),0)</f>
        <v>0</v>
      </c>
      <c r="EZ30" s="315">
        <f t="shared" ref="EZ30" ca="1" si="4320">IF(EO30&lt;&gt;"",SUMPRODUCT((EY28:EY31=EY30)*(EW28:EW31&gt;EW30)*1),0)</f>
        <v>0</v>
      </c>
      <c r="FA30" s="315">
        <f t="shared" ca="1" si="2"/>
        <v>0</v>
      </c>
      <c r="FB30" s="315">
        <f t="shared" ref="FB30" ca="1" si="4321">IF(EO30&lt;&gt;"",SUMPRODUCT((FA28:FA31=FA30)*(EY28:EY31=EY30)*(EU28:EU31&gt;EU30)*1),0)</f>
        <v>0</v>
      </c>
      <c r="FC30" s="315">
        <f t="shared" ca="1" si="222"/>
        <v>1</v>
      </c>
      <c r="FD30" s="315">
        <f ca="1">SUMPRODUCT((OFFSET('Game Board'!F8:F55,0,DW1)=EP30)*(OFFSET('Game Board'!I8:I55,0,DW1)=EP29)*(OFFSET('Game Board'!G8:G55,0,DW1)&gt;OFFSET('Game Board'!H8:H55,0,DW1))*1)+SUMPRODUCT((OFFSET('Game Board'!I8:I55,0,DW1)=EP30)*(OFFSET('Game Board'!F8:F55,0,DW1)=EP29)*(OFFSET('Game Board'!H8:H55,0,DW1)&gt;OFFSET('Game Board'!G8:G55,0,DW1))*1)+SUMPRODUCT((OFFSET('Game Board'!F8:F55,0,DW1)=EP30)*(OFFSET('Game Board'!I8:I55,0,DW1)=EP31)*(OFFSET('Game Board'!G8:G55,0,DW1)&gt;OFFSET('Game Board'!H8:H55,0,DW1))*1)+SUMPRODUCT((OFFSET('Game Board'!I8:I55,0,DW1)=EP30)*(OFFSET('Game Board'!F8:F55,0,DW1)=EP31)*(OFFSET('Game Board'!H8:H55,0,DW1)&gt;OFFSET('Game Board'!G8:G55,0,DW1))*1)</f>
        <v>0</v>
      </c>
      <c r="FE30" s="315">
        <f ca="1">SUMPRODUCT((OFFSET('Game Board'!F8:F55,0,DW1)=EP30)*(OFFSET('Game Board'!I8:I55,0,DW1)=EP29)*(OFFSET('Game Board'!G8:G55,0,DW1)=OFFSET('Game Board'!H8:H55,0,DW1))*1)+SUMPRODUCT((OFFSET('Game Board'!I8:I55,0,DW1)=EP30)*(OFFSET('Game Board'!F8:F55,0,DW1)=EP29)*(OFFSET('Game Board'!G8:G55,0,DW1)=OFFSET('Game Board'!H8:H55,0,DW1))*1)+SUMPRODUCT((OFFSET('Game Board'!F8:F55,0,DW1)=EP30)*(OFFSET('Game Board'!I8:I55,0,DW1)=EP31)*(OFFSET('Game Board'!G8:G55,0,DW1)=OFFSET('Game Board'!H8:H55,0,DW1))*1)+SUMPRODUCT((OFFSET('Game Board'!I8:I55,0,DW1)=EP30)*(OFFSET('Game Board'!F8:F55,0,DW1)=EP31)*(OFFSET('Game Board'!G8:G55,0,DW1)=OFFSET('Game Board'!H8:H55,0,DW1))*1)</f>
        <v>0</v>
      </c>
      <c r="FF30" s="315">
        <f ca="1">SUMPRODUCT((OFFSET('Game Board'!F8:F55,0,DW1)=EP30)*(OFFSET('Game Board'!I8:I55,0,DW1)=EP29)*(OFFSET('Game Board'!G8:G55,0,DW1)&lt;OFFSET('Game Board'!H8:H55,0,DW1))*1)+SUMPRODUCT((OFFSET('Game Board'!I8:I55,0,DW1)=EP30)*(OFFSET('Game Board'!F8:F55,0,DW1)=EP29)*(OFFSET('Game Board'!H8:H55,0,DW1)&lt;OFFSET('Game Board'!G8:G55,0,DW1))*1)+SUMPRODUCT((OFFSET('Game Board'!F8:F55,0,DW1)=EP30)*(OFFSET('Game Board'!I8:I55,0,DW1)=EP31)*(OFFSET('Game Board'!G8:G55,0,DW1)&lt;OFFSET('Game Board'!H8:H55,0,DW1))*1)+SUMPRODUCT((OFFSET('Game Board'!I8:I55,0,DW1)=EP30)*(OFFSET('Game Board'!F8:F55,0,DW1)=EP31)*(OFFSET('Game Board'!H8:H55,0,DW1)&lt;OFFSET('Game Board'!G8:G55,0,DW1))*1)</f>
        <v>0</v>
      </c>
      <c r="FG30" s="315">
        <f ca="1">SUMIFS(OFFSET('Game Board'!G8:G55,0,DW1),OFFSET('Game Board'!F8:F55,0,DW1),EP30,OFFSET('Game Board'!I8:I55,0,DW1),EP29)+SUMIFS(OFFSET('Game Board'!G8:G55,0,DW1),OFFSET('Game Board'!F8:F55,0,DW1),EP30,OFFSET('Game Board'!I8:I55,0,DW1),EP31)+SUMIFS(OFFSET('Game Board'!H8:H55,0,DW1),OFFSET('Game Board'!I8:I55,0,DW1),EP30,OFFSET('Game Board'!F8:F55,0,DW1),EP29)+SUMIFS(OFFSET('Game Board'!H8:H55,0,DW1),OFFSET('Game Board'!I8:I55,0,DW1),EP30,OFFSET('Game Board'!F8:F55,0,DW1),EP31)</f>
        <v>0</v>
      </c>
      <c r="FH30" s="315">
        <f ca="1">SUMIFS(OFFSET('Game Board'!H8:H55,0,DW1),OFFSET('Game Board'!F8:F55,0,DW1),EP30,OFFSET('Game Board'!I8:I55,0,DW1),EP29)+SUMIFS(OFFSET('Game Board'!H8:H55,0,DW1),OFFSET('Game Board'!F8:F55,0,DW1),EP30,OFFSET('Game Board'!I8:I55,0,DW1),EP31)+SUMIFS(OFFSET('Game Board'!G8:G55,0,DW1),OFFSET('Game Board'!I8:I55,0,DW1),EP30,OFFSET('Game Board'!F8:F55,0,DW1),EP29)+SUMIFS(OFFSET('Game Board'!G8:G55,0,DW1),OFFSET('Game Board'!I8:I55,0,DW1),EP30,OFFSET('Game Board'!F8:F55,0,DW1),EP31)</f>
        <v>0</v>
      </c>
      <c r="FI30" s="315">
        <f t="shared" ca="1" si="223"/>
        <v>0</v>
      </c>
      <c r="FJ30" s="315">
        <f t="shared" ca="1" si="224"/>
        <v>0</v>
      </c>
      <c r="FK30" s="315">
        <f t="shared" ref="FK30" ca="1" si="4322">IF(EP30&lt;&gt;"",SUMPRODUCT((EN28:EN31=EN30)*(FJ28:FJ31&gt;FJ30)*1),0)</f>
        <v>0</v>
      </c>
      <c r="FL30" s="315">
        <f t="shared" ref="FL30" ca="1" si="4323">IF(EP30&lt;&gt;"",SUMPRODUCT((FK28:FK31=FK30)*(FI28:FI31&gt;FI30)*1),0)</f>
        <v>0</v>
      </c>
      <c r="FM30" s="315">
        <f t="shared" ca="1" si="225"/>
        <v>0</v>
      </c>
      <c r="FN30" s="315">
        <f t="shared" ref="FN30" ca="1" si="4324">IF(EP30&lt;&gt;"",SUMPRODUCT((FM28:FM31=FM30)*(FK28:FK31=FK30)*(FG28:FG31&gt;FG30)*1),0)</f>
        <v>0</v>
      </c>
      <c r="FO30" s="315">
        <f t="shared" ca="1" si="226"/>
        <v>1</v>
      </c>
      <c r="FP30" s="315">
        <f ca="1">SUMPRODUCT((OFFSET('Game Board'!F8:F55,0,DW1)=EQ30)*(OFFSET('Game Board'!I8:I55,0,DW1)=EQ31)*(OFFSET('Game Board'!G8:G55,0,DW1)&gt;OFFSET('Game Board'!H8:H55,0,DW1))*1)+SUMPRODUCT((OFFSET('Game Board'!I8:I55,0,DW1)=EQ30)*(OFFSET('Game Board'!F8:F55,0,DW1)=EQ31)*(OFFSET('Game Board'!H8:H55,0,DW1)&gt;OFFSET('Game Board'!G8:G55,0,DW1))*1)</f>
        <v>0</v>
      </c>
      <c r="FQ30" s="315">
        <f ca="1">SUMPRODUCT((OFFSET('Game Board'!F8:F55,0,DW1)=EQ30)*(OFFSET('Game Board'!I8:I55,0,DW1)=EQ31)*(OFFSET('Game Board'!G8:G55,0,DW1)=OFFSET('Game Board'!H8:H55,0,DW1))*1)+SUMPRODUCT((OFFSET('Game Board'!I8:I55,0,DW1)=EQ30)*(OFFSET('Game Board'!F8:F55,0,DW1)=EQ31)*(OFFSET('Game Board'!H8:H55,0,DW1)=OFFSET('Game Board'!G8:G55,0,DW1))*1)</f>
        <v>0</v>
      </c>
      <c r="FR30" s="315">
        <f ca="1">SUMPRODUCT((OFFSET('Game Board'!F8:F55,0,DW1)=EQ30)*(OFFSET('Game Board'!I8:I55,0,DW1)=EQ31)*(OFFSET('Game Board'!G8:G55,0,DW1)&lt;OFFSET('Game Board'!H8:H55,0,DW1))*1)+SUMPRODUCT((OFFSET('Game Board'!I8:I55,0,DW1)=EQ30)*(OFFSET('Game Board'!F8:F55,0,DW1)=EQ31)*(OFFSET('Game Board'!H8:H55,0,DW1)&lt;OFFSET('Game Board'!G8:G55,0,DW1))*1)</f>
        <v>0</v>
      </c>
      <c r="FS30" s="315">
        <f ca="1">SUMIFS(OFFSET('Game Board'!G8:G55,0,DW1),OFFSET('Game Board'!F8:F55,0,DW1),EQ30,OFFSET('Game Board'!I8:I55,0,DW1),EQ31)+SUMIFS(OFFSET('Game Board'!H8:H55,0,DW1),OFFSET('Game Board'!I8:I55,0,DW1),EQ30,OFFSET('Game Board'!F8:F55,0,DW1),EQ31)</f>
        <v>0</v>
      </c>
      <c r="FT30" s="315">
        <f ca="1">SUMIFS(OFFSET('Game Board'!H8:H55,0,DW1),OFFSET('Game Board'!F8:F55,0,DW1),EQ30,OFFSET('Game Board'!I8:I55,0,DW1),EQ31)+SUMIFS(OFFSET('Game Board'!G8:G55,0,DW1),OFFSET('Game Board'!I8:I55,0,DW1),EQ30,OFFSET('Game Board'!F8:F55,0,DW1),EQ31)</f>
        <v>0</v>
      </c>
      <c r="FU30" s="315">
        <f t="shared" ref="FU30:FU31" ca="1" si="4325">FS30-FT30</f>
        <v>0</v>
      </c>
      <c r="FV30" s="315">
        <f t="shared" ref="FV30:FV31" ca="1" si="4326">FQ30*1+FP30*3</f>
        <v>0</v>
      </c>
      <c r="FW30" s="315">
        <f t="shared" ref="FW30" ca="1" si="4327">IF(EQ30&lt;&gt;"",SUMPRODUCT((EZ28:EZ31=EZ30)*(FV28:FV31&gt;FV30)*1),0)</f>
        <v>0</v>
      </c>
      <c r="FX30" s="315">
        <f t="shared" ref="FX30" ca="1" si="4328">IF(EQ30&lt;&gt;"",SUMPRODUCT((FW28:FW31=FW30)*(FU28:FU31&gt;FU30)*1),0)</f>
        <v>0</v>
      </c>
      <c r="FY30" s="315">
        <f t="shared" ref="FY30:FY31" ca="1" si="4329">FW30+FX30</f>
        <v>0</v>
      </c>
      <c r="FZ30" s="315">
        <f t="shared" ref="FZ30" ca="1" si="4330">IF(EQ30&lt;&gt;"",SUMPRODUCT((FY28:FY31=FY30)*(FW28:FW31=FW30)*(FS28:FS31&gt;FS30)*1),0)</f>
        <v>0</v>
      </c>
      <c r="GA30" s="315">
        <f t="shared" ca="1" si="389"/>
        <v>1</v>
      </c>
      <c r="GB30" s="315">
        <f t="shared" ref="GB30" ca="1" si="4331">SUMPRODUCT((GA28:GA31=GA30)*(ED28:ED31&gt;ED30)*1)</f>
        <v>1</v>
      </c>
      <c r="GC30" s="315">
        <f t="shared" ca="1" si="227"/>
        <v>2</v>
      </c>
      <c r="GD30" s="315" t="str">
        <f t="shared" si="228"/>
        <v>Italy</v>
      </c>
      <c r="GE30" s="315">
        <f t="shared" ca="1" si="3"/>
        <v>0</v>
      </c>
      <c r="GF30" s="315">
        <f ca="1">SUMPRODUCT((OFFSET('Game Board'!G8:G55,0,GF1)&lt;&gt;"")*(OFFSET('Game Board'!F8:F55,0,GF1)=C30)*(OFFSET('Game Board'!G8:G55,0,GF1)&gt;OFFSET('Game Board'!H8:H55,0,GF1))*1)+SUMPRODUCT((OFFSET('Game Board'!G8:G55,0,GF1)&lt;&gt;"")*(OFFSET('Game Board'!I8:I55,0,GF1)=C30)*(OFFSET('Game Board'!H8:H55,0,GF1)&gt;OFFSET('Game Board'!G8:G55,0,GF1))*1)</f>
        <v>0</v>
      </c>
      <c r="GG30" s="315">
        <f ca="1">SUMPRODUCT((OFFSET('Game Board'!G8:G55,0,GF1)&lt;&gt;"")*(OFFSET('Game Board'!F8:F55,0,GF1)=C30)*(OFFSET('Game Board'!G8:G55,0,GF1)=OFFSET('Game Board'!H8:H55,0,GF1))*1)+SUMPRODUCT((OFFSET('Game Board'!G8:G55,0,GF1)&lt;&gt;"")*(OFFSET('Game Board'!I8:I55,0,GF1)=C30)*(OFFSET('Game Board'!G8:G55,0,GF1)=OFFSET('Game Board'!H8:H55,0,GF1))*1)</f>
        <v>0</v>
      </c>
      <c r="GH30" s="315">
        <f ca="1">SUMPRODUCT((OFFSET('Game Board'!G8:G55,0,GF1)&lt;&gt;"")*(OFFSET('Game Board'!F8:F55,0,GF1)=C30)*(OFFSET('Game Board'!G8:G55,0,GF1)&lt;OFFSET('Game Board'!H8:H55,0,GF1))*1)+SUMPRODUCT((OFFSET('Game Board'!G8:G55,0,GF1)&lt;&gt;"")*(OFFSET('Game Board'!I8:I55,0,GF1)=C30)*(OFFSET('Game Board'!H8:H55,0,GF1)&lt;OFFSET('Game Board'!G8:G55,0,GF1))*1)</f>
        <v>0</v>
      </c>
      <c r="GI30" s="315">
        <f ca="1">SUMIF(OFFSET('Game Board'!F8:F55,0,GF1),C30,OFFSET('Game Board'!G8:G55,0,GF1))+SUMIF(OFFSET('Game Board'!I8:I55,0,GF1),C30,OFFSET('Game Board'!H8:H55,0,GF1))</f>
        <v>0</v>
      </c>
      <c r="GJ30" s="315">
        <f ca="1">SUMIF(OFFSET('Game Board'!F8:F55,0,GF1),C30,OFFSET('Game Board'!H8:H55,0,GF1))+SUMIF(OFFSET('Game Board'!I8:I55,0,GF1),C30,OFFSET('Game Board'!G8:G55,0,GF1))</f>
        <v>0</v>
      </c>
      <c r="GK30" s="315">
        <f t="shared" ca="1" si="4"/>
        <v>0</v>
      </c>
      <c r="GL30" s="315">
        <f t="shared" ca="1" si="5"/>
        <v>0</v>
      </c>
      <c r="GM30" s="315">
        <f ca="1">INDEX(L4:L35,MATCH(GV30,C4:C35,0),0)</f>
        <v>1845</v>
      </c>
      <c r="GN30" s="319">
        <f>'Tournament Setup'!F32</f>
        <v>0</v>
      </c>
      <c r="GO30" s="315">
        <f t="shared" ref="GO30" ca="1" si="4332">RANK(GL30,GL28:GL31)</f>
        <v>1</v>
      </c>
      <c r="GP30" s="315">
        <f t="shared" ref="GP30" ca="1" si="4333">SUMPRODUCT((GO28:GO31=GO30)*(GK28:GK31&gt;GK30)*1)</f>
        <v>0</v>
      </c>
      <c r="GQ30" s="315">
        <f t="shared" ca="1" si="8"/>
        <v>1</v>
      </c>
      <c r="GR30" s="315">
        <f t="shared" ref="GR30" ca="1" si="4334">SUMPRODUCT((GO28:GO31=GO30)*(GK28:GK31=GK30)*(GI28:GI31&gt;GI30)*1)</f>
        <v>0</v>
      </c>
      <c r="GS30" s="315">
        <f t="shared" ca="1" si="10"/>
        <v>1</v>
      </c>
      <c r="GT30" s="315">
        <f t="shared" ref="GT30" ca="1" si="4335">RANK(GS30,GS28:GS31,1)+COUNTIF(GS28:GS30,GS30)-1</f>
        <v>3</v>
      </c>
      <c r="GU30" s="315">
        <v>3</v>
      </c>
      <c r="GV30" s="315" t="str">
        <f t="shared" ref="GV30" ca="1" si="4336">INDEX(GD28:GD31,MATCH(GU30,GT28:GT31,0),0)</f>
        <v>Italy</v>
      </c>
      <c r="GW30" s="315">
        <f t="shared" ref="GW30" ca="1" si="4337">INDEX(GS28:GS31,MATCH(GV30,GD28:GD31,0),0)</f>
        <v>1</v>
      </c>
      <c r="GX30" s="315" t="str">
        <f t="shared" ref="GX30:GX31" ca="1" si="4338">IF(AND(GX29&lt;&gt;"",GW30=1),GV30,"")</f>
        <v>Italy</v>
      </c>
      <c r="GY30" s="315" t="str">
        <f t="shared" ref="GY30" ca="1" si="4339">IF(GY29&lt;&gt;"",GV30,"")</f>
        <v/>
      </c>
      <c r="GZ30" s="315" t="str">
        <f t="shared" ref="GZ30" ca="1" si="4340">IF(GW31=3,GV30,"")</f>
        <v/>
      </c>
      <c r="HA30" s="315">
        <f ca="1">SUMPRODUCT((OFFSET('Game Board'!F8:F55,0,GF1)=GX30)*(OFFSET('Game Board'!I8:I55,0,GF1)=GX28)*(OFFSET('Game Board'!G8:G55,0,GF1)&gt;OFFSET('Game Board'!H8:H55,0,GF1))*1)+SUMPRODUCT((OFFSET('Game Board'!I8:I55,0,GF1)=GX30)*(OFFSET('Game Board'!F8:F55,0,GF1)=GX28)*(OFFSET('Game Board'!H8:H55,0,GF1)&gt;OFFSET('Game Board'!G8:G55,0,GF1))*1)+SUMPRODUCT((OFFSET('Game Board'!F8:F55,0,GF1)=GX30)*(OFFSET('Game Board'!I8:I55,0,GF1)=GX29)*(OFFSET('Game Board'!G8:G55,0,GF1)&gt;OFFSET('Game Board'!H8:H55,0,GF1))*1)+SUMPRODUCT((OFFSET('Game Board'!I8:I55,0,GF1)=GX30)*(OFFSET('Game Board'!F8:F55,0,GF1)=GX29)*(OFFSET('Game Board'!H8:H55,0,GF1)&gt;OFFSET('Game Board'!G8:G55,0,GF1))*1)+SUMPRODUCT((OFFSET('Game Board'!F8:F55,0,GF1)=GX30)*(OFFSET('Game Board'!I8:I55,0,GF1)=GX31)*(OFFSET('Game Board'!G8:G55,0,GF1)&gt;OFFSET('Game Board'!H8:H55,0,GF1))*1)+SUMPRODUCT((OFFSET('Game Board'!I8:I55,0,GF1)=GX30)*(OFFSET('Game Board'!F8:F55,0,GF1)=GX31)*(OFFSET('Game Board'!H8:H55,0,GF1)&gt;OFFSET('Game Board'!G8:G55,0,GF1))*1)</f>
        <v>0</v>
      </c>
      <c r="HB30" s="315">
        <f ca="1">SUMPRODUCT((OFFSET('Game Board'!F8:F55,0,GF1)=GX30)*(OFFSET('Game Board'!I8:I55,0,GF1)=GX28)*(OFFSET('Game Board'!G8:G55,0,GF1)=OFFSET('Game Board'!H8:H55,0,GF1))*1)+SUMPRODUCT((OFFSET('Game Board'!I8:I55,0,GF1)=GX30)*(OFFSET('Game Board'!F8:F55,0,GF1)=GX28)*(OFFSET('Game Board'!G8:G55,0,GF1)=OFFSET('Game Board'!H8:H55,0,GF1))*1)+SUMPRODUCT((OFFSET('Game Board'!F8:F55,0,GF1)=GX30)*(OFFSET('Game Board'!I8:I55,0,GF1)=GX29)*(OFFSET('Game Board'!G8:G55,0,GF1)=OFFSET('Game Board'!H8:H55,0,GF1))*1)+SUMPRODUCT((OFFSET('Game Board'!I8:I55,0,GF1)=GX30)*(OFFSET('Game Board'!F8:F55,0,GF1)=GX29)*(OFFSET('Game Board'!G8:G55,0,GF1)=OFFSET('Game Board'!H8:H55,0,GF1))*1)+SUMPRODUCT((OFFSET('Game Board'!F8:F55,0,GF1)=GX30)*(OFFSET('Game Board'!I8:I55,0,GF1)=GX31)*(OFFSET('Game Board'!G8:G55,0,GF1)=OFFSET('Game Board'!H8:H55,0,GF1))*1)+SUMPRODUCT((OFFSET('Game Board'!I8:I55,0,GF1)=GX30)*(OFFSET('Game Board'!F8:F55,0,GF1)=GX31)*(OFFSET('Game Board'!G8:G55,0,GF1)=OFFSET('Game Board'!H8:H55,0,GF1))*1)</f>
        <v>3</v>
      </c>
      <c r="HC30" s="315">
        <f ca="1">SUMPRODUCT((OFFSET('Game Board'!F8:F55,0,GF1)=GX30)*(OFFSET('Game Board'!I8:I55,0,GF1)=GX28)*(OFFSET('Game Board'!G8:G55,0,GF1)&lt;OFFSET('Game Board'!H8:H55,0,GF1))*1)+SUMPRODUCT((OFFSET('Game Board'!I8:I55,0,GF1)=GX30)*(OFFSET('Game Board'!F8:F55,0,GF1)=GX28)*(OFFSET('Game Board'!H8:H55,0,GF1)&lt;OFFSET('Game Board'!G8:G55,0,GF1))*1)+SUMPRODUCT((OFFSET('Game Board'!F8:F55,0,GF1)=GX30)*(OFFSET('Game Board'!I8:I55,0,GF1)=GX29)*(OFFSET('Game Board'!G8:G55,0,GF1)&lt;OFFSET('Game Board'!H8:H55,0,GF1))*1)+SUMPRODUCT((OFFSET('Game Board'!I8:I55,0,GF1)=GX30)*(OFFSET('Game Board'!F8:F55,0,GF1)=GX29)*(OFFSET('Game Board'!H8:H55,0,GF1)&lt;OFFSET('Game Board'!G8:G55,0,GF1))*1)+SUMPRODUCT((OFFSET('Game Board'!F8:F55,0,GF1)=GX30)*(OFFSET('Game Board'!I8:I55,0,GF1)=GX31)*(OFFSET('Game Board'!G8:G55,0,GF1)&lt;OFFSET('Game Board'!H8:H55,0,GF1))*1)+SUMPRODUCT((OFFSET('Game Board'!I8:I55,0,GF1)=GX30)*(OFFSET('Game Board'!F8:F55,0,GF1)=GX31)*(OFFSET('Game Board'!H8:H55,0,GF1)&lt;OFFSET('Game Board'!G8:G55,0,GF1))*1)</f>
        <v>0</v>
      </c>
      <c r="HD30" s="315">
        <f ca="1">SUMIFS(OFFSET('Game Board'!G8:G55,0,GF1),OFFSET('Game Board'!F8:F55,0,GF1),GX30,OFFSET('Game Board'!I8:I55,0,GF1),GX28)+SUMIFS(OFFSET('Game Board'!G8:G55,0,GF1),OFFSET('Game Board'!F8:F55,0,GF1),GX30,OFFSET('Game Board'!I8:I55,0,GF1),GX29)+SUMIFS(OFFSET('Game Board'!G8:G55,0,GF1),OFFSET('Game Board'!F8:F55,0,GF1),GX30,OFFSET('Game Board'!I8:I55,0,GF1),GX31)+SUMIFS(OFFSET('Game Board'!H8:H55,0,GF1),OFFSET('Game Board'!I8:I55,0,GF1),GX30,OFFSET('Game Board'!F8:F55,0,GF1),GX28)+SUMIFS(OFFSET('Game Board'!H8:H55,0,GF1),OFFSET('Game Board'!I8:I55,0,GF1),GX30,OFFSET('Game Board'!F8:F55,0,GF1),GX29)+SUMIFS(OFFSET('Game Board'!H8:H55,0,GF1),OFFSET('Game Board'!I8:I55,0,GF1),GX30,OFFSET('Game Board'!F8:F55,0,GF1),GX31)</f>
        <v>0</v>
      </c>
      <c r="HE30" s="315">
        <f ca="1">SUMIFS(OFFSET('Game Board'!H8:H55,0,GF1),OFFSET('Game Board'!F8:F55,0,GF1),GX30,OFFSET('Game Board'!I8:I55,0,GF1),GX28)+SUMIFS(OFFSET('Game Board'!H8:H55,0,GF1),OFFSET('Game Board'!F8:F55,0,GF1),GX30,OFFSET('Game Board'!I8:I55,0,GF1),GX29)+SUMIFS(OFFSET('Game Board'!H8:H55,0,GF1),OFFSET('Game Board'!F8:F55,0,GF1),GX30,OFFSET('Game Board'!I8:I55,0,GF1),GX31)+SUMIFS(OFFSET('Game Board'!G8:G55,0,GF1),OFFSET('Game Board'!I8:I55,0,GF1),GX30,OFFSET('Game Board'!F8:F55,0,GF1),GX28)+SUMIFS(OFFSET('Game Board'!G8:G55,0,GF1),OFFSET('Game Board'!I8:I55,0,GF1),GX30,OFFSET('Game Board'!F8:F55,0,GF1),GX29)+SUMIFS(OFFSET('Game Board'!G8:G55,0,GF1),OFFSET('Game Board'!I8:I55,0,GF1),GX30,OFFSET('Game Board'!F8:F55,0,GF1),GX31)</f>
        <v>0</v>
      </c>
      <c r="HF30" s="315">
        <f t="shared" ca="1" si="15"/>
        <v>0</v>
      </c>
      <c r="HG30" s="315">
        <f t="shared" ca="1" si="16"/>
        <v>3</v>
      </c>
      <c r="HH30" s="315">
        <f t="shared" ref="HH30" ca="1" si="4341">IF(GX30&lt;&gt;"",SUMPRODUCT((GW28:GW31=GW30)*(HG28:HG31&gt;HG30)*1),0)</f>
        <v>0</v>
      </c>
      <c r="HI30" s="315">
        <f t="shared" ref="HI30" ca="1" si="4342">IF(GX30&lt;&gt;"",SUMPRODUCT((HH28:HH31=HH30)*(HF28:HF31&gt;HF30)*1),0)</f>
        <v>0</v>
      </c>
      <c r="HJ30" s="315">
        <f t="shared" ca="1" si="19"/>
        <v>0</v>
      </c>
      <c r="HK30" s="315">
        <f t="shared" ref="HK30" ca="1" si="4343">IF(GX30&lt;&gt;"",SUMPRODUCT((HJ28:HJ31=HJ30)*(HH28:HH31=HH30)*(HD28:HD31&gt;HD30)*1),0)</f>
        <v>0</v>
      </c>
      <c r="HL30" s="315">
        <f t="shared" ca="1" si="21"/>
        <v>1</v>
      </c>
      <c r="HM30" s="315">
        <f ca="1">SUMPRODUCT((OFFSET('Game Board'!F8:F55,0,GF1)=GY30)*(OFFSET('Game Board'!I8:I55,0,GF1)=GY29)*(OFFSET('Game Board'!G8:G55,0,GF1)&gt;OFFSET('Game Board'!H8:H55,0,GF1))*1)+SUMPRODUCT((OFFSET('Game Board'!I8:I55,0,GF1)=GY30)*(OFFSET('Game Board'!F8:F55,0,GF1)=GY29)*(OFFSET('Game Board'!H8:H55,0,GF1)&gt;OFFSET('Game Board'!G8:G55,0,GF1))*1)+SUMPRODUCT((OFFSET('Game Board'!F8:F55,0,GF1)=GY30)*(OFFSET('Game Board'!I8:I55,0,GF1)=GY31)*(OFFSET('Game Board'!G8:G55,0,GF1)&gt;OFFSET('Game Board'!H8:H55,0,GF1))*1)+SUMPRODUCT((OFFSET('Game Board'!I8:I55,0,GF1)=GY30)*(OFFSET('Game Board'!F8:F55,0,GF1)=GY31)*(OFFSET('Game Board'!H8:H55,0,GF1)&gt;OFFSET('Game Board'!G8:G55,0,GF1))*1)</f>
        <v>0</v>
      </c>
      <c r="HN30" s="315">
        <f ca="1">SUMPRODUCT((OFFSET('Game Board'!F8:F55,0,GF1)=GY30)*(OFFSET('Game Board'!I8:I55,0,GF1)=GY29)*(OFFSET('Game Board'!G8:G55,0,GF1)=OFFSET('Game Board'!H8:H55,0,GF1))*1)+SUMPRODUCT((OFFSET('Game Board'!I8:I55,0,GF1)=GY30)*(OFFSET('Game Board'!F8:F55,0,GF1)=GY29)*(OFFSET('Game Board'!G8:G55,0,GF1)=OFFSET('Game Board'!H8:H55,0,GF1))*1)+SUMPRODUCT((OFFSET('Game Board'!F8:F55,0,GF1)=GY30)*(OFFSET('Game Board'!I8:I55,0,GF1)=GY31)*(OFFSET('Game Board'!G8:G55,0,GF1)=OFFSET('Game Board'!H8:H55,0,GF1))*1)+SUMPRODUCT((OFFSET('Game Board'!I8:I55,0,GF1)=GY30)*(OFFSET('Game Board'!F8:F55,0,GF1)=GY31)*(OFFSET('Game Board'!G8:G55,0,GF1)=OFFSET('Game Board'!H8:H55,0,GF1))*1)</f>
        <v>0</v>
      </c>
      <c r="HO30" s="315">
        <f ca="1">SUMPRODUCT((OFFSET('Game Board'!F8:F55,0,GF1)=GY30)*(OFFSET('Game Board'!I8:I55,0,GF1)=GY29)*(OFFSET('Game Board'!G8:G55,0,GF1)&lt;OFFSET('Game Board'!H8:H55,0,GF1))*1)+SUMPRODUCT((OFFSET('Game Board'!I8:I55,0,GF1)=GY30)*(OFFSET('Game Board'!F8:F55,0,GF1)=GY29)*(OFFSET('Game Board'!H8:H55,0,GF1)&lt;OFFSET('Game Board'!G8:G55,0,GF1))*1)+SUMPRODUCT((OFFSET('Game Board'!F8:F55,0,GF1)=GY30)*(OFFSET('Game Board'!I8:I55,0,GF1)=GY31)*(OFFSET('Game Board'!G8:G55,0,GF1)&lt;OFFSET('Game Board'!H8:H55,0,GF1))*1)+SUMPRODUCT((OFFSET('Game Board'!I8:I55,0,GF1)=GY30)*(OFFSET('Game Board'!F8:F55,0,GF1)=GY31)*(OFFSET('Game Board'!H8:H55,0,GF1)&lt;OFFSET('Game Board'!G8:G55,0,GF1))*1)</f>
        <v>0</v>
      </c>
      <c r="HP30" s="315">
        <f ca="1">SUMIFS(OFFSET('Game Board'!G8:G55,0,GF1),OFFSET('Game Board'!F8:F55,0,GF1),GY30,OFFSET('Game Board'!I8:I55,0,GF1),GY29)+SUMIFS(OFFSET('Game Board'!G8:G55,0,GF1),OFFSET('Game Board'!F8:F55,0,GF1),GY30,OFFSET('Game Board'!I8:I55,0,GF1),GY31)+SUMIFS(OFFSET('Game Board'!H8:H55,0,GF1),OFFSET('Game Board'!I8:I55,0,GF1),GY30,OFFSET('Game Board'!F8:F55,0,GF1),GY29)+SUMIFS(OFFSET('Game Board'!H8:H55,0,GF1),OFFSET('Game Board'!I8:I55,0,GF1),GY30,OFFSET('Game Board'!F8:F55,0,GF1),GY31)</f>
        <v>0</v>
      </c>
      <c r="HQ30" s="315">
        <f ca="1">SUMIFS(OFFSET('Game Board'!H8:H55,0,GF1),OFFSET('Game Board'!F8:F55,0,GF1),GY30,OFFSET('Game Board'!I8:I55,0,GF1),GY29)+SUMIFS(OFFSET('Game Board'!H8:H55,0,GF1),OFFSET('Game Board'!F8:F55,0,GF1),GY30,OFFSET('Game Board'!I8:I55,0,GF1),GY31)+SUMIFS(OFFSET('Game Board'!G8:G55,0,GF1),OFFSET('Game Board'!I8:I55,0,GF1),GY30,OFFSET('Game Board'!F8:F55,0,GF1),GY29)+SUMIFS(OFFSET('Game Board'!G8:G55,0,GF1),OFFSET('Game Board'!I8:I55,0,GF1),GY30,OFFSET('Game Board'!F8:F55,0,GF1),GY31)</f>
        <v>0</v>
      </c>
      <c r="HR30" s="315">
        <f t="shared" ca="1" si="240"/>
        <v>0</v>
      </c>
      <c r="HS30" s="315">
        <f t="shared" ca="1" si="241"/>
        <v>0</v>
      </c>
      <c r="HT30" s="315">
        <f t="shared" ref="HT30" ca="1" si="4344">IF(GY30&lt;&gt;"",SUMPRODUCT((GW28:GW31=GW30)*(HS28:HS31&gt;HS30)*1),0)</f>
        <v>0</v>
      </c>
      <c r="HU30" s="315">
        <f t="shared" ref="HU30" ca="1" si="4345">IF(GY30&lt;&gt;"",SUMPRODUCT((HT28:HT31=HT30)*(HR28:HR31&gt;HR30)*1),0)</f>
        <v>0</v>
      </c>
      <c r="HV30" s="315">
        <f t="shared" ca="1" si="244"/>
        <v>0</v>
      </c>
      <c r="HW30" s="315">
        <f t="shared" ref="HW30" ca="1" si="4346">IF(GY30&lt;&gt;"",SUMPRODUCT((HV28:HV31=HV30)*(HT28:HT31=HT30)*(HP28:HP31&gt;HP30)*1),0)</f>
        <v>0</v>
      </c>
      <c r="HX30" s="315">
        <f t="shared" ca="1" si="22"/>
        <v>1</v>
      </c>
      <c r="HY30" s="315">
        <f ca="1">SUMPRODUCT((OFFSET('Game Board'!F8:F55,0,GF1)=GZ30)*(OFFSET('Game Board'!I8:I55,0,GF1)=GZ31)*(OFFSET('Game Board'!G8:G55,0,GF1)&gt;OFFSET('Game Board'!H8:H55,0,GF1))*1)+SUMPRODUCT((OFFSET('Game Board'!I8:I55,0,GF1)=GZ30)*(OFFSET('Game Board'!F8:F55,0,GF1)=GZ31)*(OFFSET('Game Board'!H8:H55,0,GF1)&gt;OFFSET('Game Board'!G8:G55,0,GF1))*1)</f>
        <v>0</v>
      </c>
      <c r="HZ30" s="315">
        <f ca="1">SUMPRODUCT((OFFSET('Game Board'!F8:F55,0,GF1)=GZ30)*(OFFSET('Game Board'!I8:I55,0,GF1)=GZ31)*(OFFSET('Game Board'!G8:G55,0,GF1)=OFFSET('Game Board'!H8:H55,0,GF1))*1)+SUMPRODUCT((OFFSET('Game Board'!I8:I55,0,GF1)=GZ30)*(OFFSET('Game Board'!F8:F55,0,GF1)=GZ31)*(OFFSET('Game Board'!H8:H55,0,GF1)=OFFSET('Game Board'!G8:G55,0,GF1))*1)</f>
        <v>0</v>
      </c>
      <c r="IA30" s="315">
        <f ca="1">SUMPRODUCT((OFFSET('Game Board'!F8:F55,0,GF1)=GZ30)*(OFFSET('Game Board'!I8:I55,0,GF1)=GZ31)*(OFFSET('Game Board'!G8:G55,0,GF1)&lt;OFFSET('Game Board'!H8:H55,0,GF1))*1)+SUMPRODUCT((OFFSET('Game Board'!I8:I55,0,GF1)=GZ30)*(OFFSET('Game Board'!F8:F55,0,GF1)=GZ31)*(OFFSET('Game Board'!H8:H55,0,GF1)&lt;OFFSET('Game Board'!G8:G55,0,GF1))*1)</f>
        <v>0</v>
      </c>
      <c r="IB30" s="315">
        <f ca="1">SUMIFS(OFFSET('Game Board'!G8:G55,0,GF1),OFFSET('Game Board'!F8:F55,0,GF1),GZ30,OFFSET('Game Board'!I8:I55,0,GF1),GZ31)+SUMIFS(OFFSET('Game Board'!H8:H55,0,GF1),OFFSET('Game Board'!I8:I55,0,GF1),GZ30,OFFSET('Game Board'!F8:F55,0,GF1),GZ31)</f>
        <v>0</v>
      </c>
      <c r="IC30" s="315">
        <f ca="1">SUMIFS(OFFSET('Game Board'!H8:H55,0,GF1),OFFSET('Game Board'!F8:F55,0,GF1),GZ30,OFFSET('Game Board'!I8:I55,0,GF1),GZ31)+SUMIFS(OFFSET('Game Board'!G8:G55,0,GF1),OFFSET('Game Board'!I8:I55,0,GF1),GZ30,OFFSET('Game Board'!F8:F55,0,GF1),GZ31)</f>
        <v>0</v>
      </c>
      <c r="ID30" s="315">
        <f t="shared" ref="ID30:ID31" ca="1" si="4347">IB30-IC30</f>
        <v>0</v>
      </c>
      <c r="IE30" s="315">
        <f t="shared" ref="IE30:IE31" ca="1" si="4348">HZ30*1+HY30*3</f>
        <v>0</v>
      </c>
      <c r="IF30" s="315">
        <f t="shared" ref="IF30" ca="1" si="4349">IF(GZ30&lt;&gt;"",SUMPRODUCT((HI28:HI31=HI30)*(IE28:IE31&gt;IE30)*1),0)</f>
        <v>0</v>
      </c>
      <c r="IG30" s="315">
        <f t="shared" ref="IG30" ca="1" si="4350">IF(GZ30&lt;&gt;"",SUMPRODUCT((IF28:IF31=IF30)*(ID28:ID31&gt;ID30)*1),0)</f>
        <v>0</v>
      </c>
      <c r="IH30" s="315">
        <f t="shared" ref="IH30:IH31" ca="1" si="4351">IF30+IG30</f>
        <v>0</v>
      </c>
      <c r="II30" s="315">
        <f t="shared" ref="II30" ca="1" si="4352">IF(GZ30&lt;&gt;"",SUMPRODUCT((IH28:IH31=IH30)*(IF28:IF31=IF30)*(IB28:IB31&gt;IB30)*1),0)</f>
        <v>0</v>
      </c>
      <c r="IJ30" s="315">
        <f t="shared" ca="1" si="23"/>
        <v>1</v>
      </c>
      <c r="IK30" s="315">
        <f t="shared" ref="IK30" ca="1" si="4353">SUMPRODUCT((IJ28:IJ31=IJ30)*(GM28:GM31&gt;GM30)*1)</f>
        <v>1</v>
      </c>
      <c r="IL30" s="315">
        <f t="shared" ca="1" si="25"/>
        <v>2</v>
      </c>
      <c r="IM30" s="315" t="str">
        <f t="shared" si="247"/>
        <v>Italy</v>
      </c>
      <c r="IN30" s="315">
        <f t="shared" ca="1" si="26"/>
        <v>0</v>
      </c>
      <c r="IO30" s="315">
        <f ca="1">SUMPRODUCT((OFFSET('Game Board'!G8:G55,0,IO1)&lt;&gt;"")*(OFFSET('Game Board'!F8:F55,0,IO1)=C30)*(OFFSET('Game Board'!G8:G55,0,IO1)&gt;OFFSET('Game Board'!H8:H55,0,IO1))*1)+SUMPRODUCT((OFFSET('Game Board'!G8:G55,0,IO1)&lt;&gt;"")*(OFFSET('Game Board'!I8:I55,0,IO1)=C30)*(OFFSET('Game Board'!H8:H55,0,IO1)&gt;OFFSET('Game Board'!G8:G55,0,IO1))*1)</f>
        <v>0</v>
      </c>
      <c r="IP30" s="315">
        <f ca="1">SUMPRODUCT((OFFSET('Game Board'!G8:G55,0,IO1)&lt;&gt;"")*(OFFSET('Game Board'!F8:F55,0,IO1)=C30)*(OFFSET('Game Board'!G8:G55,0,IO1)=OFFSET('Game Board'!H8:H55,0,IO1))*1)+SUMPRODUCT((OFFSET('Game Board'!G8:G55,0,IO1)&lt;&gt;"")*(OFFSET('Game Board'!I8:I55,0,IO1)=C30)*(OFFSET('Game Board'!G8:G55,0,IO1)=OFFSET('Game Board'!H8:H55,0,IO1))*1)</f>
        <v>0</v>
      </c>
      <c r="IQ30" s="315">
        <f ca="1">SUMPRODUCT((OFFSET('Game Board'!G8:G55,0,IO1)&lt;&gt;"")*(OFFSET('Game Board'!F8:F55,0,IO1)=C30)*(OFFSET('Game Board'!G8:G55,0,IO1)&lt;OFFSET('Game Board'!H8:H55,0,IO1))*1)+SUMPRODUCT((OFFSET('Game Board'!G8:G55,0,IO1)&lt;&gt;"")*(OFFSET('Game Board'!I8:I55,0,IO1)=C30)*(OFFSET('Game Board'!H8:H55,0,IO1)&lt;OFFSET('Game Board'!G8:G55,0,IO1))*1)</f>
        <v>0</v>
      </c>
      <c r="IR30" s="315">
        <f ca="1">SUMIF(OFFSET('Game Board'!F8:F55,0,IO1),C30,OFFSET('Game Board'!G8:G55,0,IO1))+SUMIF(OFFSET('Game Board'!I8:I55,0,IO1),C30,OFFSET('Game Board'!H8:H55,0,IO1))</f>
        <v>0</v>
      </c>
      <c r="IS30" s="315">
        <f ca="1">SUMIF(OFFSET('Game Board'!F8:F55,0,IO1),C30,OFFSET('Game Board'!H8:H55,0,IO1))+SUMIF(OFFSET('Game Board'!I8:I55,0,IO1),C30,OFFSET('Game Board'!G8:G55,0,IO1))</f>
        <v>0</v>
      </c>
      <c r="IT30" s="315">
        <f t="shared" ca="1" si="27"/>
        <v>0</v>
      </c>
      <c r="IU30" s="315">
        <f t="shared" ca="1" si="28"/>
        <v>0</v>
      </c>
      <c r="IV30" s="315">
        <f ca="1">INDEX(L4:L35,MATCH(JE30,C4:C35,0),0)</f>
        <v>1845</v>
      </c>
      <c r="IW30" s="319">
        <f>'Tournament Setup'!F32</f>
        <v>0</v>
      </c>
      <c r="IX30" s="315">
        <f t="shared" ref="IX30" ca="1" si="4354">RANK(IU30,IU28:IU31)</f>
        <v>1</v>
      </c>
      <c r="IY30" s="315">
        <f t="shared" ref="IY30" ca="1" si="4355">SUMPRODUCT((IX28:IX31=IX30)*(IT28:IT31&gt;IT30)*1)</f>
        <v>0</v>
      </c>
      <c r="IZ30" s="315">
        <f t="shared" ca="1" si="31"/>
        <v>1</v>
      </c>
      <c r="JA30" s="315">
        <f t="shared" ref="JA30" ca="1" si="4356">SUMPRODUCT((IX28:IX31=IX30)*(IT28:IT31=IT30)*(IR28:IR31&gt;IR30)*1)</f>
        <v>0</v>
      </c>
      <c r="JB30" s="315">
        <f t="shared" ca="1" si="33"/>
        <v>1</v>
      </c>
      <c r="JC30" s="315">
        <f t="shared" ref="JC30" ca="1" si="4357">RANK(JB30,JB28:JB31,1)+COUNTIF(JB28:JB30,JB30)-1</f>
        <v>3</v>
      </c>
      <c r="JD30" s="315">
        <v>3</v>
      </c>
      <c r="JE30" s="315" t="str">
        <f t="shared" ref="JE30" ca="1" si="4358">INDEX(IM28:IM31,MATCH(JD30,JC28:JC31,0),0)</f>
        <v>Italy</v>
      </c>
      <c r="JF30" s="315">
        <f t="shared" ref="JF30" ca="1" si="4359">INDEX(JB28:JB31,MATCH(JE30,IM28:IM31,0),0)</f>
        <v>1</v>
      </c>
      <c r="JG30" s="315" t="str">
        <f t="shared" ref="JG30:JG31" ca="1" si="4360">IF(AND(JG29&lt;&gt;"",JF30=1),JE30,"")</f>
        <v>Italy</v>
      </c>
      <c r="JH30" s="315" t="str">
        <f t="shared" ref="JH30" ca="1" si="4361">IF(JH29&lt;&gt;"",JE30,"")</f>
        <v/>
      </c>
      <c r="JI30" s="315" t="str">
        <f t="shared" ref="JI30" ca="1" si="4362">IF(JF31=3,JE30,"")</f>
        <v/>
      </c>
      <c r="JJ30" s="315">
        <f ca="1">SUMPRODUCT((OFFSET('Game Board'!F8:F55,0,IO1)=JG30)*(OFFSET('Game Board'!I8:I55,0,IO1)=JG28)*(OFFSET('Game Board'!G8:G55,0,IO1)&gt;OFFSET('Game Board'!H8:H55,0,IO1))*1)+SUMPRODUCT((OFFSET('Game Board'!I8:I55,0,IO1)=JG30)*(OFFSET('Game Board'!F8:F55,0,IO1)=JG28)*(OFFSET('Game Board'!H8:H55,0,IO1)&gt;OFFSET('Game Board'!G8:G55,0,IO1))*1)+SUMPRODUCT((OFFSET('Game Board'!F8:F55,0,IO1)=JG30)*(OFFSET('Game Board'!I8:I55,0,IO1)=JG29)*(OFFSET('Game Board'!G8:G55,0,IO1)&gt;OFFSET('Game Board'!H8:H55,0,IO1))*1)+SUMPRODUCT((OFFSET('Game Board'!I8:I55,0,IO1)=JG30)*(OFFSET('Game Board'!F8:F55,0,IO1)=JG29)*(OFFSET('Game Board'!H8:H55,0,IO1)&gt;OFFSET('Game Board'!G8:G55,0,IO1))*1)+SUMPRODUCT((OFFSET('Game Board'!F8:F55,0,IO1)=JG30)*(OFFSET('Game Board'!I8:I55,0,IO1)=JG31)*(OFFSET('Game Board'!G8:G55,0,IO1)&gt;OFFSET('Game Board'!H8:H55,0,IO1))*1)+SUMPRODUCT((OFFSET('Game Board'!I8:I55,0,IO1)=JG30)*(OFFSET('Game Board'!F8:F55,0,IO1)=JG31)*(OFFSET('Game Board'!H8:H55,0,IO1)&gt;OFFSET('Game Board'!G8:G55,0,IO1))*1)</f>
        <v>0</v>
      </c>
      <c r="JK30" s="315">
        <f ca="1">SUMPRODUCT((OFFSET('Game Board'!F8:F55,0,IO1)=JG30)*(OFFSET('Game Board'!I8:I55,0,IO1)=JG28)*(OFFSET('Game Board'!G8:G55,0,IO1)=OFFSET('Game Board'!H8:H55,0,IO1))*1)+SUMPRODUCT((OFFSET('Game Board'!I8:I55,0,IO1)=JG30)*(OFFSET('Game Board'!F8:F55,0,IO1)=JG28)*(OFFSET('Game Board'!G8:G55,0,IO1)=OFFSET('Game Board'!H8:H55,0,IO1))*1)+SUMPRODUCT((OFFSET('Game Board'!F8:F55,0,IO1)=JG30)*(OFFSET('Game Board'!I8:I55,0,IO1)=JG29)*(OFFSET('Game Board'!G8:G55,0,IO1)=OFFSET('Game Board'!H8:H55,0,IO1))*1)+SUMPRODUCT((OFFSET('Game Board'!I8:I55,0,IO1)=JG30)*(OFFSET('Game Board'!F8:F55,0,IO1)=JG29)*(OFFSET('Game Board'!G8:G55,0,IO1)=OFFSET('Game Board'!H8:H55,0,IO1))*1)+SUMPRODUCT((OFFSET('Game Board'!F8:F55,0,IO1)=JG30)*(OFFSET('Game Board'!I8:I55,0,IO1)=JG31)*(OFFSET('Game Board'!G8:G55,0,IO1)=OFFSET('Game Board'!H8:H55,0,IO1))*1)+SUMPRODUCT((OFFSET('Game Board'!I8:I55,0,IO1)=JG30)*(OFFSET('Game Board'!F8:F55,0,IO1)=JG31)*(OFFSET('Game Board'!G8:G55,0,IO1)=OFFSET('Game Board'!H8:H55,0,IO1))*1)</f>
        <v>3</v>
      </c>
      <c r="JL30" s="315">
        <f ca="1">SUMPRODUCT((OFFSET('Game Board'!F8:F55,0,IO1)=JG30)*(OFFSET('Game Board'!I8:I55,0,IO1)=JG28)*(OFFSET('Game Board'!G8:G55,0,IO1)&lt;OFFSET('Game Board'!H8:H55,0,IO1))*1)+SUMPRODUCT((OFFSET('Game Board'!I8:I55,0,IO1)=JG30)*(OFFSET('Game Board'!F8:F55,0,IO1)=JG28)*(OFFSET('Game Board'!H8:H55,0,IO1)&lt;OFFSET('Game Board'!G8:G55,0,IO1))*1)+SUMPRODUCT((OFFSET('Game Board'!F8:F55,0,IO1)=JG30)*(OFFSET('Game Board'!I8:I55,0,IO1)=JG29)*(OFFSET('Game Board'!G8:G55,0,IO1)&lt;OFFSET('Game Board'!H8:H55,0,IO1))*1)+SUMPRODUCT((OFFSET('Game Board'!I8:I55,0,IO1)=JG30)*(OFFSET('Game Board'!F8:F55,0,IO1)=JG29)*(OFFSET('Game Board'!H8:H55,0,IO1)&lt;OFFSET('Game Board'!G8:G55,0,IO1))*1)+SUMPRODUCT((OFFSET('Game Board'!F8:F55,0,IO1)=JG30)*(OFFSET('Game Board'!I8:I55,0,IO1)=JG31)*(OFFSET('Game Board'!G8:G55,0,IO1)&lt;OFFSET('Game Board'!H8:H55,0,IO1))*1)+SUMPRODUCT((OFFSET('Game Board'!I8:I55,0,IO1)=JG30)*(OFFSET('Game Board'!F8:F55,0,IO1)=JG31)*(OFFSET('Game Board'!H8:H55,0,IO1)&lt;OFFSET('Game Board'!G8:G55,0,IO1))*1)</f>
        <v>0</v>
      </c>
      <c r="JM30" s="315">
        <f ca="1">SUMIFS(OFFSET('Game Board'!G8:G55,0,IO1),OFFSET('Game Board'!F8:F55,0,IO1),JG30,OFFSET('Game Board'!I8:I55,0,IO1),JG28)+SUMIFS(OFFSET('Game Board'!G8:G55,0,IO1),OFFSET('Game Board'!F8:F55,0,IO1),JG30,OFFSET('Game Board'!I8:I55,0,IO1),JG29)+SUMIFS(OFFSET('Game Board'!G8:G55,0,IO1),OFFSET('Game Board'!F8:F55,0,IO1),JG30,OFFSET('Game Board'!I8:I55,0,IO1),JG31)+SUMIFS(OFFSET('Game Board'!H8:H55,0,IO1),OFFSET('Game Board'!I8:I55,0,IO1),JG30,OFFSET('Game Board'!F8:F55,0,IO1),JG28)+SUMIFS(OFFSET('Game Board'!H8:H55,0,IO1),OFFSET('Game Board'!I8:I55,0,IO1),JG30,OFFSET('Game Board'!F8:F55,0,IO1),JG29)+SUMIFS(OFFSET('Game Board'!H8:H55,0,IO1),OFFSET('Game Board'!I8:I55,0,IO1),JG30,OFFSET('Game Board'!F8:F55,0,IO1),JG31)</f>
        <v>0</v>
      </c>
      <c r="JN30" s="315">
        <f ca="1">SUMIFS(OFFSET('Game Board'!H8:H55,0,IO1),OFFSET('Game Board'!F8:F55,0,IO1),JG30,OFFSET('Game Board'!I8:I55,0,IO1),JG28)+SUMIFS(OFFSET('Game Board'!H8:H55,0,IO1),OFFSET('Game Board'!F8:F55,0,IO1),JG30,OFFSET('Game Board'!I8:I55,0,IO1),JG29)+SUMIFS(OFFSET('Game Board'!H8:H55,0,IO1),OFFSET('Game Board'!F8:F55,0,IO1),JG30,OFFSET('Game Board'!I8:I55,0,IO1),JG31)+SUMIFS(OFFSET('Game Board'!G8:G55,0,IO1),OFFSET('Game Board'!I8:I55,0,IO1),JG30,OFFSET('Game Board'!F8:F55,0,IO1),JG28)+SUMIFS(OFFSET('Game Board'!G8:G55,0,IO1),OFFSET('Game Board'!I8:I55,0,IO1),JG30,OFFSET('Game Board'!F8:F55,0,IO1),JG29)+SUMIFS(OFFSET('Game Board'!G8:G55,0,IO1),OFFSET('Game Board'!I8:I55,0,IO1),JG30,OFFSET('Game Board'!F8:F55,0,IO1),JG31)</f>
        <v>0</v>
      </c>
      <c r="JO30" s="315">
        <f t="shared" ca="1" si="38"/>
        <v>0</v>
      </c>
      <c r="JP30" s="315">
        <f t="shared" ca="1" si="39"/>
        <v>3</v>
      </c>
      <c r="JQ30" s="315">
        <f t="shared" ref="JQ30" ca="1" si="4363">IF(JG30&lt;&gt;"",SUMPRODUCT((JF28:JF31=JF30)*(JP28:JP31&gt;JP30)*1),0)</f>
        <v>0</v>
      </c>
      <c r="JR30" s="315">
        <f t="shared" ref="JR30" ca="1" si="4364">IF(JG30&lt;&gt;"",SUMPRODUCT((JQ28:JQ31=JQ30)*(JO28:JO31&gt;JO30)*1),0)</f>
        <v>0</v>
      </c>
      <c r="JS30" s="315">
        <f t="shared" ca="1" si="42"/>
        <v>0</v>
      </c>
      <c r="JT30" s="315">
        <f t="shared" ref="JT30" ca="1" si="4365">IF(JG30&lt;&gt;"",SUMPRODUCT((JS28:JS31=JS30)*(JQ28:JQ31=JQ30)*(JM28:JM31&gt;JM30)*1),0)</f>
        <v>0</v>
      </c>
      <c r="JU30" s="315">
        <f t="shared" ca="1" si="44"/>
        <v>1</v>
      </c>
      <c r="JV30" s="315">
        <f ca="1">SUMPRODUCT((OFFSET('Game Board'!F8:F55,0,IO1)=JH30)*(OFFSET('Game Board'!I8:I55,0,IO1)=JH29)*(OFFSET('Game Board'!G8:G55,0,IO1)&gt;OFFSET('Game Board'!H8:H55,0,IO1))*1)+SUMPRODUCT((OFFSET('Game Board'!I8:I55,0,IO1)=JH30)*(OFFSET('Game Board'!F8:F55,0,IO1)=JH29)*(OFFSET('Game Board'!H8:H55,0,IO1)&gt;OFFSET('Game Board'!G8:G55,0,IO1))*1)+SUMPRODUCT((OFFSET('Game Board'!F8:F55,0,IO1)=JH30)*(OFFSET('Game Board'!I8:I55,0,IO1)=JH31)*(OFFSET('Game Board'!G8:G55,0,IO1)&gt;OFFSET('Game Board'!H8:H55,0,IO1))*1)+SUMPRODUCT((OFFSET('Game Board'!I8:I55,0,IO1)=JH30)*(OFFSET('Game Board'!F8:F55,0,IO1)=JH31)*(OFFSET('Game Board'!H8:H55,0,IO1)&gt;OFFSET('Game Board'!G8:G55,0,IO1))*1)</f>
        <v>0</v>
      </c>
      <c r="JW30" s="315">
        <f ca="1">SUMPRODUCT((OFFSET('Game Board'!F8:F55,0,IO1)=JH30)*(OFFSET('Game Board'!I8:I55,0,IO1)=JH29)*(OFFSET('Game Board'!G8:G55,0,IO1)=OFFSET('Game Board'!H8:H55,0,IO1))*1)+SUMPRODUCT((OFFSET('Game Board'!I8:I55,0,IO1)=JH30)*(OFFSET('Game Board'!F8:F55,0,IO1)=JH29)*(OFFSET('Game Board'!G8:G55,0,IO1)=OFFSET('Game Board'!H8:H55,0,IO1))*1)+SUMPRODUCT((OFFSET('Game Board'!F8:F55,0,IO1)=JH30)*(OFFSET('Game Board'!I8:I55,0,IO1)=JH31)*(OFFSET('Game Board'!G8:G55,0,IO1)=OFFSET('Game Board'!H8:H55,0,IO1))*1)+SUMPRODUCT((OFFSET('Game Board'!I8:I55,0,IO1)=JH30)*(OFFSET('Game Board'!F8:F55,0,IO1)=JH31)*(OFFSET('Game Board'!G8:G55,0,IO1)=OFFSET('Game Board'!H8:H55,0,IO1))*1)</f>
        <v>0</v>
      </c>
      <c r="JX30" s="315">
        <f ca="1">SUMPRODUCT((OFFSET('Game Board'!F8:F55,0,IO1)=JH30)*(OFFSET('Game Board'!I8:I55,0,IO1)=JH29)*(OFFSET('Game Board'!G8:G55,0,IO1)&lt;OFFSET('Game Board'!H8:H55,0,IO1))*1)+SUMPRODUCT((OFFSET('Game Board'!I8:I55,0,IO1)=JH30)*(OFFSET('Game Board'!F8:F55,0,IO1)=JH29)*(OFFSET('Game Board'!H8:H55,0,IO1)&lt;OFFSET('Game Board'!G8:G55,0,IO1))*1)+SUMPRODUCT((OFFSET('Game Board'!F8:F55,0,IO1)=JH30)*(OFFSET('Game Board'!I8:I55,0,IO1)=JH31)*(OFFSET('Game Board'!G8:G55,0,IO1)&lt;OFFSET('Game Board'!H8:H55,0,IO1))*1)+SUMPRODUCT((OFFSET('Game Board'!I8:I55,0,IO1)=JH30)*(OFFSET('Game Board'!F8:F55,0,IO1)=JH31)*(OFFSET('Game Board'!H8:H55,0,IO1)&lt;OFFSET('Game Board'!G8:G55,0,IO1))*1)</f>
        <v>0</v>
      </c>
      <c r="JY30" s="315">
        <f ca="1">SUMIFS(OFFSET('Game Board'!G8:G55,0,IO1),OFFSET('Game Board'!F8:F55,0,IO1),JH30,OFFSET('Game Board'!I8:I55,0,IO1),JH29)+SUMIFS(OFFSET('Game Board'!G8:G55,0,IO1),OFFSET('Game Board'!F8:F55,0,IO1),JH30,OFFSET('Game Board'!I8:I55,0,IO1),JH31)+SUMIFS(OFFSET('Game Board'!H8:H55,0,IO1),OFFSET('Game Board'!I8:I55,0,IO1),JH30,OFFSET('Game Board'!F8:F55,0,IO1),JH29)+SUMIFS(OFFSET('Game Board'!H8:H55,0,IO1),OFFSET('Game Board'!I8:I55,0,IO1),JH30,OFFSET('Game Board'!F8:F55,0,IO1),JH31)</f>
        <v>0</v>
      </c>
      <c r="JZ30" s="315">
        <f ca="1">SUMIFS(OFFSET('Game Board'!H8:H55,0,IO1),OFFSET('Game Board'!F8:F55,0,IO1),JH30,OFFSET('Game Board'!I8:I55,0,IO1),JH29)+SUMIFS(OFFSET('Game Board'!H8:H55,0,IO1),OFFSET('Game Board'!F8:F55,0,IO1),JH30,OFFSET('Game Board'!I8:I55,0,IO1),JH31)+SUMIFS(OFFSET('Game Board'!G8:G55,0,IO1),OFFSET('Game Board'!I8:I55,0,IO1),JH30,OFFSET('Game Board'!F8:F55,0,IO1),JH29)+SUMIFS(OFFSET('Game Board'!G8:G55,0,IO1),OFFSET('Game Board'!I8:I55,0,IO1),JH30,OFFSET('Game Board'!F8:F55,0,IO1),JH31)</f>
        <v>0</v>
      </c>
      <c r="KA30" s="315">
        <f t="shared" ca="1" si="259"/>
        <v>0</v>
      </c>
      <c r="KB30" s="315">
        <f t="shared" ca="1" si="260"/>
        <v>0</v>
      </c>
      <c r="KC30" s="315">
        <f t="shared" ref="KC30" ca="1" si="4366">IF(JH30&lt;&gt;"",SUMPRODUCT((JF28:JF31=JF30)*(KB28:KB31&gt;KB30)*1),0)</f>
        <v>0</v>
      </c>
      <c r="KD30" s="315">
        <f t="shared" ref="KD30" ca="1" si="4367">IF(JH30&lt;&gt;"",SUMPRODUCT((KC28:KC31=KC30)*(KA28:KA31&gt;KA30)*1),0)</f>
        <v>0</v>
      </c>
      <c r="KE30" s="315">
        <f t="shared" ca="1" si="263"/>
        <v>0</v>
      </c>
      <c r="KF30" s="315">
        <f t="shared" ref="KF30" ca="1" si="4368">IF(JH30&lt;&gt;"",SUMPRODUCT((KE28:KE31=KE30)*(KC28:KC31=KC30)*(JY28:JY31&gt;JY30)*1),0)</f>
        <v>0</v>
      </c>
      <c r="KG30" s="315">
        <f t="shared" ca="1" si="45"/>
        <v>1</v>
      </c>
      <c r="KH30" s="315">
        <f ca="1">SUMPRODUCT((OFFSET('Game Board'!F8:F55,0,IO1)=JI30)*(OFFSET('Game Board'!I8:I55,0,IO1)=JI31)*(OFFSET('Game Board'!G8:G55,0,IO1)&gt;OFFSET('Game Board'!H8:H55,0,IO1))*1)+SUMPRODUCT((OFFSET('Game Board'!I8:I55,0,IO1)=JI30)*(OFFSET('Game Board'!F8:F55,0,IO1)=JI31)*(OFFSET('Game Board'!H8:H55,0,IO1)&gt;OFFSET('Game Board'!G8:G55,0,IO1))*1)</f>
        <v>0</v>
      </c>
      <c r="KI30" s="315">
        <f ca="1">SUMPRODUCT((OFFSET('Game Board'!F8:F55,0,IO1)=JI30)*(OFFSET('Game Board'!I8:I55,0,IO1)=JI31)*(OFFSET('Game Board'!G8:G55,0,IO1)=OFFSET('Game Board'!H8:H55,0,IO1))*1)+SUMPRODUCT((OFFSET('Game Board'!I8:I55,0,IO1)=JI30)*(OFFSET('Game Board'!F8:F55,0,IO1)=JI31)*(OFFSET('Game Board'!H8:H55,0,IO1)=OFFSET('Game Board'!G8:G55,0,IO1))*1)</f>
        <v>0</v>
      </c>
      <c r="KJ30" s="315">
        <f ca="1">SUMPRODUCT((OFFSET('Game Board'!F8:F55,0,IO1)=JI30)*(OFFSET('Game Board'!I8:I55,0,IO1)=JI31)*(OFFSET('Game Board'!G8:G55,0,IO1)&lt;OFFSET('Game Board'!H8:H55,0,IO1))*1)+SUMPRODUCT((OFFSET('Game Board'!I8:I55,0,IO1)=JI30)*(OFFSET('Game Board'!F8:F55,0,IO1)=JI31)*(OFFSET('Game Board'!H8:H55,0,IO1)&lt;OFFSET('Game Board'!G8:G55,0,IO1))*1)</f>
        <v>0</v>
      </c>
      <c r="KK30" s="315">
        <f ca="1">SUMIFS(OFFSET('Game Board'!G8:G55,0,IO1),OFFSET('Game Board'!F8:F55,0,IO1),JI30,OFFSET('Game Board'!I8:I55,0,IO1),JI31)+SUMIFS(OFFSET('Game Board'!H8:H55,0,IO1),OFFSET('Game Board'!I8:I55,0,IO1),JI30,OFFSET('Game Board'!F8:F55,0,IO1),JI31)</f>
        <v>0</v>
      </c>
      <c r="KL30" s="315">
        <f ca="1">SUMIFS(OFFSET('Game Board'!H8:H55,0,IO1),OFFSET('Game Board'!F8:F55,0,IO1),JI30,OFFSET('Game Board'!I8:I55,0,IO1),JI31)+SUMIFS(OFFSET('Game Board'!G8:G55,0,IO1),OFFSET('Game Board'!I8:I55,0,IO1),JI30,OFFSET('Game Board'!F8:F55,0,IO1),JI31)</f>
        <v>0</v>
      </c>
      <c r="KM30" s="315">
        <f t="shared" ref="KM30:KM31" ca="1" si="4369">KK30-KL30</f>
        <v>0</v>
      </c>
      <c r="KN30" s="315">
        <f t="shared" ref="KN30:KN31" ca="1" si="4370">KI30*1+KH30*3</f>
        <v>0</v>
      </c>
      <c r="KO30" s="315">
        <f t="shared" ref="KO30" ca="1" si="4371">IF(JI30&lt;&gt;"",SUMPRODUCT((JR28:JR31=JR30)*(KN28:KN31&gt;KN30)*1),0)</f>
        <v>0</v>
      </c>
      <c r="KP30" s="315">
        <f t="shared" ref="KP30" ca="1" si="4372">IF(JI30&lt;&gt;"",SUMPRODUCT((KO28:KO31=KO30)*(KM28:KM31&gt;KM30)*1),0)</f>
        <v>0</v>
      </c>
      <c r="KQ30" s="315">
        <f t="shared" ref="KQ30:KQ31" ca="1" si="4373">KO30+KP30</f>
        <v>0</v>
      </c>
      <c r="KR30" s="315">
        <f t="shared" ref="KR30" ca="1" si="4374">IF(JI30&lt;&gt;"",SUMPRODUCT((KQ28:KQ31=KQ30)*(KO28:KO31=KO30)*(KK28:KK31&gt;KK30)*1),0)</f>
        <v>0</v>
      </c>
      <c r="KS30" s="315">
        <f t="shared" ca="1" si="46"/>
        <v>1</v>
      </c>
      <c r="KT30" s="315">
        <f t="shared" ref="KT30" ca="1" si="4375">SUMPRODUCT((KS28:KS31=KS30)*(IV28:IV31&gt;IV30)*1)</f>
        <v>1</v>
      </c>
      <c r="KU30" s="315">
        <f t="shared" ca="1" si="48"/>
        <v>2</v>
      </c>
      <c r="KV30" s="315" t="str">
        <f t="shared" si="266"/>
        <v>Italy</v>
      </c>
      <c r="KW30" s="315">
        <f t="shared" ca="1" si="49"/>
        <v>0</v>
      </c>
      <c r="KX30" s="315">
        <f ca="1">SUMPRODUCT((OFFSET('Game Board'!G8:G55,0,KX1)&lt;&gt;"")*(OFFSET('Game Board'!F8:F55,0,KX1)=C30)*(OFFSET('Game Board'!G8:G55,0,KX1)&gt;OFFSET('Game Board'!H8:H55,0,KX1))*1)+SUMPRODUCT((OFFSET('Game Board'!G8:G55,0,KX1)&lt;&gt;"")*(OFFSET('Game Board'!I8:I55,0,KX1)=C30)*(OFFSET('Game Board'!H8:H55,0,KX1)&gt;OFFSET('Game Board'!G8:G55,0,KX1))*1)</f>
        <v>0</v>
      </c>
      <c r="KY30" s="315">
        <f ca="1">SUMPRODUCT((OFFSET('Game Board'!G8:G55,0,KX1)&lt;&gt;"")*(OFFSET('Game Board'!F8:F55,0,KX1)=C30)*(OFFSET('Game Board'!G8:G55,0,KX1)=OFFSET('Game Board'!H8:H55,0,KX1))*1)+SUMPRODUCT((OFFSET('Game Board'!G8:G55,0,KX1)&lt;&gt;"")*(OFFSET('Game Board'!I8:I55,0,KX1)=C30)*(OFFSET('Game Board'!G8:G55,0,KX1)=OFFSET('Game Board'!H8:H55,0,KX1))*1)</f>
        <v>0</v>
      </c>
      <c r="KZ30" s="315">
        <f ca="1">SUMPRODUCT((OFFSET('Game Board'!G8:G55,0,KX1)&lt;&gt;"")*(OFFSET('Game Board'!F8:F55,0,KX1)=C30)*(OFFSET('Game Board'!G8:G55,0,KX1)&lt;OFFSET('Game Board'!H8:H55,0,KX1))*1)+SUMPRODUCT((OFFSET('Game Board'!G8:G55,0,KX1)&lt;&gt;"")*(OFFSET('Game Board'!I8:I55,0,KX1)=C30)*(OFFSET('Game Board'!H8:H55,0,KX1)&lt;OFFSET('Game Board'!G8:G55,0,KX1))*1)</f>
        <v>0</v>
      </c>
      <c r="LA30" s="315">
        <f ca="1">SUMIF(OFFSET('Game Board'!F8:F55,0,KX1),C30,OFFSET('Game Board'!G8:G55,0,KX1))+SUMIF(OFFSET('Game Board'!I8:I55,0,KX1),C30,OFFSET('Game Board'!H8:H55,0,KX1))</f>
        <v>0</v>
      </c>
      <c r="LB30" s="315">
        <f ca="1">SUMIF(OFFSET('Game Board'!F8:F55,0,KX1),C30,OFFSET('Game Board'!H8:H55,0,KX1))+SUMIF(OFFSET('Game Board'!I8:I55,0,KX1),C30,OFFSET('Game Board'!G8:G55,0,KX1))</f>
        <v>0</v>
      </c>
      <c r="LC30" s="315">
        <f t="shared" ca="1" si="50"/>
        <v>0</v>
      </c>
      <c r="LD30" s="315">
        <f t="shared" ca="1" si="51"/>
        <v>0</v>
      </c>
      <c r="LE30" s="315">
        <f ca="1">INDEX(L4:L35,MATCH(LN30,C4:C35,0),0)</f>
        <v>1845</v>
      </c>
      <c r="LF30" s="319">
        <f>'Tournament Setup'!F32</f>
        <v>0</v>
      </c>
      <c r="LG30" s="315">
        <f t="shared" ref="LG30" ca="1" si="4376">RANK(LD30,LD28:LD31)</f>
        <v>1</v>
      </c>
      <c r="LH30" s="315">
        <f t="shared" ref="LH30" ca="1" si="4377">SUMPRODUCT((LG28:LG31=LG30)*(LC28:LC31&gt;LC30)*1)</f>
        <v>0</v>
      </c>
      <c r="LI30" s="315">
        <f t="shared" ca="1" si="54"/>
        <v>1</v>
      </c>
      <c r="LJ30" s="315">
        <f t="shared" ref="LJ30" ca="1" si="4378">SUMPRODUCT((LG28:LG31=LG30)*(LC28:LC31=LC30)*(LA28:LA31&gt;LA30)*1)</f>
        <v>0</v>
      </c>
      <c r="LK30" s="315">
        <f t="shared" ca="1" si="56"/>
        <v>1</v>
      </c>
      <c r="LL30" s="315">
        <f t="shared" ref="LL30" ca="1" si="4379">RANK(LK30,LK28:LK31,1)+COUNTIF(LK28:LK30,LK30)-1</f>
        <v>3</v>
      </c>
      <c r="LM30" s="315">
        <v>3</v>
      </c>
      <c r="LN30" s="315" t="str">
        <f t="shared" ref="LN30" ca="1" si="4380">INDEX(KV28:KV31,MATCH(LM30,LL28:LL31,0),0)</f>
        <v>Italy</v>
      </c>
      <c r="LO30" s="315">
        <f t="shared" ref="LO30" ca="1" si="4381">INDEX(LK28:LK31,MATCH(LN30,KV28:KV31,0),0)</f>
        <v>1</v>
      </c>
      <c r="LP30" s="315" t="str">
        <f t="shared" ref="LP30:LP31" ca="1" si="4382">IF(AND(LP29&lt;&gt;"",LO30=1),LN30,"")</f>
        <v>Italy</v>
      </c>
      <c r="LQ30" s="315" t="str">
        <f t="shared" ref="LQ30" ca="1" si="4383">IF(LQ29&lt;&gt;"",LN30,"")</f>
        <v/>
      </c>
      <c r="LR30" s="315" t="str">
        <f t="shared" ref="LR30" ca="1" si="4384">IF(LO31=3,LN30,"")</f>
        <v/>
      </c>
      <c r="LS30" s="315">
        <f ca="1">SUMPRODUCT((OFFSET('Game Board'!F8:F55,0,KX1)=LP30)*(OFFSET('Game Board'!I8:I55,0,KX1)=LP28)*(OFFSET('Game Board'!G8:G55,0,KX1)&gt;OFFSET('Game Board'!H8:H55,0,KX1))*1)+SUMPRODUCT((OFFSET('Game Board'!I8:I55,0,KX1)=LP30)*(OFFSET('Game Board'!F8:F55,0,KX1)=LP28)*(OFFSET('Game Board'!H8:H55,0,KX1)&gt;OFFSET('Game Board'!G8:G55,0,KX1))*1)+SUMPRODUCT((OFFSET('Game Board'!F8:F55,0,KX1)=LP30)*(OFFSET('Game Board'!I8:I55,0,KX1)=LP29)*(OFFSET('Game Board'!G8:G55,0,KX1)&gt;OFFSET('Game Board'!H8:H55,0,KX1))*1)+SUMPRODUCT((OFFSET('Game Board'!I8:I55,0,KX1)=LP30)*(OFFSET('Game Board'!F8:F55,0,KX1)=LP29)*(OFFSET('Game Board'!H8:H55,0,KX1)&gt;OFFSET('Game Board'!G8:G55,0,KX1))*1)+SUMPRODUCT((OFFSET('Game Board'!F8:F55,0,KX1)=LP30)*(OFFSET('Game Board'!I8:I55,0,KX1)=LP31)*(OFFSET('Game Board'!G8:G55,0,KX1)&gt;OFFSET('Game Board'!H8:H55,0,KX1))*1)+SUMPRODUCT((OFFSET('Game Board'!I8:I55,0,KX1)=LP30)*(OFFSET('Game Board'!F8:F55,0,KX1)=LP31)*(OFFSET('Game Board'!H8:H55,0,KX1)&gt;OFFSET('Game Board'!G8:G55,0,KX1))*1)</f>
        <v>0</v>
      </c>
      <c r="LT30" s="315">
        <f ca="1">SUMPRODUCT((OFFSET('Game Board'!F8:F55,0,KX1)=LP30)*(OFFSET('Game Board'!I8:I55,0,KX1)=LP28)*(OFFSET('Game Board'!G8:G55,0,KX1)=OFFSET('Game Board'!H8:H55,0,KX1))*1)+SUMPRODUCT((OFFSET('Game Board'!I8:I55,0,KX1)=LP30)*(OFFSET('Game Board'!F8:F55,0,KX1)=LP28)*(OFFSET('Game Board'!G8:G55,0,KX1)=OFFSET('Game Board'!H8:H55,0,KX1))*1)+SUMPRODUCT((OFFSET('Game Board'!F8:F55,0,KX1)=LP30)*(OFFSET('Game Board'!I8:I55,0,KX1)=LP29)*(OFFSET('Game Board'!G8:G55,0,KX1)=OFFSET('Game Board'!H8:H55,0,KX1))*1)+SUMPRODUCT((OFFSET('Game Board'!I8:I55,0,KX1)=LP30)*(OFFSET('Game Board'!F8:F55,0,KX1)=LP29)*(OFFSET('Game Board'!G8:G55,0,KX1)=OFFSET('Game Board'!H8:H55,0,KX1))*1)+SUMPRODUCT((OFFSET('Game Board'!F8:F55,0,KX1)=LP30)*(OFFSET('Game Board'!I8:I55,0,KX1)=LP31)*(OFFSET('Game Board'!G8:G55,0,KX1)=OFFSET('Game Board'!H8:H55,0,KX1))*1)+SUMPRODUCT((OFFSET('Game Board'!I8:I55,0,KX1)=LP30)*(OFFSET('Game Board'!F8:F55,0,KX1)=LP31)*(OFFSET('Game Board'!G8:G55,0,KX1)=OFFSET('Game Board'!H8:H55,0,KX1))*1)</f>
        <v>3</v>
      </c>
      <c r="LU30" s="315">
        <f ca="1">SUMPRODUCT((OFFSET('Game Board'!F8:F55,0,KX1)=LP30)*(OFFSET('Game Board'!I8:I55,0,KX1)=LP28)*(OFFSET('Game Board'!G8:G55,0,KX1)&lt;OFFSET('Game Board'!H8:H55,0,KX1))*1)+SUMPRODUCT((OFFSET('Game Board'!I8:I55,0,KX1)=LP30)*(OFFSET('Game Board'!F8:F55,0,KX1)=LP28)*(OFFSET('Game Board'!H8:H55,0,KX1)&lt;OFFSET('Game Board'!G8:G55,0,KX1))*1)+SUMPRODUCT((OFFSET('Game Board'!F8:F55,0,KX1)=LP30)*(OFFSET('Game Board'!I8:I55,0,KX1)=LP29)*(OFFSET('Game Board'!G8:G55,0,KX1)&lt;OFFSET('Game Board'!H8:H55,0,KX1))*1)+SUMPRODUCT((OFFSET('Game Board'!I8:I55,0,KX1)=LP30)*(OFFSET('Game Board'!F8:F55,0,KX1)=LP29)*(OFFSET('Game Board'!H8:H55,0,KX1)&lt;OFFSET('Game Board'!G8:G55,0,KX1))*1)+SUMPRODUCT((OFFSET('Game Board'!F8:F55,0,KX1)=LP30)*(OFFSET('Game Board'!I8:I55,0,KX1)=LP31)*(OFFSET('Game Board'!G8:G55,0,KX1)&lt;OFFSET('Game Board'!H8:H55,0,KX1))*1)+SUMPRODUCT((OFFSET('Game Board'!I8:I55,0,KX1)=LP30)*(OFFSET('Game Board'!F8:F55,0,KX1)=LP31)*(OFFSET('Game Board'!H8:H55,0,KX1)&lt;OFFSET('Game Board'!G8:G55,0,KX1))*1)</f>
        <v>0</v>
      </c>
      <c r="LV30" s="315">
        <f ca="1">SUMIFS(OFFSET('Game Board'!G8:G55,0,KX1),OFFSET('Game Board'!F8:F55,0,KX1),LP30,OFFSET('Game Board'!I8:I55,0,KX1),LP28)+SUMIFS(OFFSET('Game Board'!G8:G55,0,KX1),OFFSET('Game Board'!F8:F55,0,KX1),LP30,OFFSET('Game Board'!I8:I55,0,KX1),LP29)+SUMIFS(OFFSET('Game Board'!G8:G55,0,KX1),OFFSET('Game Board'!F8:F55,0,KX1),LP30,OFFSET('Game Board'!I8:I55,0,KX1),LP31)+SUMIFS(OFFSET('Game Board'!H8:H55,0,KX1),OFFSET('Game Board'!I8:I55,0,KX1),LP30,OFFSET('Game Board'!F8:F55,0,KX1),LP28)+SUMIFS(OFFSET('Game Board'!H8:H55,0,KX1),OFFSET('Game Board'!I8:I55,0,KX1),LP30,OFFSET('Game Board'!F8:F55,0,KX1),LP29)+SUMIFS(OFFSET('Game Board'!H8:H55,0,KX1),OFFSET('Game Board'!I8:I55,0,KX1),LP30,OFFSET('Game Board'!F8:F55,0,KX1),LP31)</f>
        <v>0</v>
      </c>
      <c r="LW30" s="315">
        <f ca="1">SUMIFS(OFFSET('Game Board'!H8:H55,0,KX1),OFFSET('Game Board'!F8:F55,0,KX1),LP30,OFFSET('Game Board'!I8:I55,0,KX1),LP28)+SUMIFS(OFFSET('Game Board'!H8:H55,0,KX1),OFFSET('Game Board'!F8:F55,0,KX1),LP30,OFFSET('Game Board'!I8:I55,0,KX1),LP29)+SUMIFS(OFFSET('Game Board'!H8:H55,0,KX1),OFFSET('Game Board'!F8:F55,0,KX1),LP30,OFFSET('Game Board'!I8:I55,0,KX1),LP31)+SUMIFS(OFFSET('Game Board'!G8:G55,0,KX1),OFFSET('Game Board'!I8:I55,0,KX1),LP30,OFFSET('Game Board'!F8:F55,0,KX1),LP28)+SUMIFS(OFFSET('Game Board'!G8:G55,0,KX1),OFFSET('Game Board'!I8:I55,0,KX1),LP30,OFFSET('Game Board'!F8:F55,0,KX1),LP29)+SUMIFS(OFFSET('Game Board'!G8:G55,0,KX1),OFFSET('Game Board'!I8:I55,0,KX1),LP30,OFFSET('Game Board'!F8:F55,0,KX1),LP31)</f>
        <v>0</v>
      </c>
      <c r="LX30" s="315">
        <f t="shared" ca="1" si="61"/>
        <v>0</v>
      </c>
      <c r="LY30" s="315">
        <f t="shared" ca="1" si="62"/>
        <v>3</v>
      </c>
      <c r="LZ30" s="315">
        <f t="shared" ref="LZ30" ca="1" si="4385">IF(LP30&lt;&gt;"",SUMPRODUCT((LO28:LO31=LO30)*(LY28:LY31&gt;LY30)*1),0)</f>
        <v>0</v>
      </c>
      <c r="MA30" s="315">
        <f t="shared" ref="MA30" ca="1" si="4386">IF(LP30&lt;&gt;"",SUMPRODUCT((LZ28:LZ31=LZ30)*(LX28:LX31&gt;LX30)*1),0)</f>
        <v>0</v>
      </c>
      <c r="MB30" s="315">
        <f t="shared" ca="1" si="65"/>
        <v>0</v>
      </c>
      <c r="MC30" s="315">
        <f t="shared" ref="MC30" ca="1" si="4387">IF(LP30&lt;&gt;"",SUMPRODUCT((MB28:MB31=MB30)*(LZ28:LZ31=LZ30)*(LV28:LV31&gt;LV30)*1),0)</f>
        <v>0</v>
      </c>
      <c r="MD30" s="315">
        <f t="shared" ca="1" si="67"/>
        <v>1</v>
      </c>
      <c r="ME30" s="315">
        <f ca="1">SUMPRODUCT((OFFSET('Game Board'!F8:F55,0,KX1)=LQ30)*(OFFSET('Game Board'!I8:I55,0,KX1)=LQ29)*(OFFSET('Game Board'!G8:G55,0,KX1)&gt;OFFSET('Game Board'!H8:H55,0,KX1))*1)+SUMPRODUCT((OFFSET('Game Board'!I8:I55,0,KX1)=LQ30)*(OFFSET('Game Board'!F8:F55,0,KX1)=LQ29)*(OFFSET('Game Board'!H8:H55,0,KX1)&gt;OFFSET('Game Board'!G8:G55,0,KX1))*1)+SUMPRODUCT((OFFSET('Game Board'!F8:F55,0,KX1)=LQ30)*(OFFSET('Game Board'!I8:I55,0,KX1)=LQ31)*(OFFSET('Game Board'!G8:G55,0,KX1)&gt;OFFSET('Game Board'!H8:H55,0,KX1))*1)+SUMPRODUCT((OFFSET('Game Board'!I8:I55,0,KX1)=LQ30)*(OFFSET('Game Board'!F8:F55,0,KX1)=LQ31)*(OFFSET('Game Board'!H8:H55,0,KX1)&gt;OFFSET('Game Board'!G8:G55,0,KX1))*1)</f>
        <v>0</v>
      </c>
      <c r="MF30" s="315">
        <f ca="1">SUMPRODUCT((OFFSET('Game Board'!F8:F55,0,KX1)=LQ30)*(OFFSET('Game Board'!I8:I55,0,KX1)=LQ29)*(OFFSET('Game Board'!G8:G55,0,KX1)=OFFSET('Game Board'!H8:H55,0,KX1))*1)+SUMPRODUCT((OFFSET('Game Board'!I8:I55,0,KX1)=LQ30)*(OFFSET('Game Board'!F8:F55,0,KX1)=LQ29)*(OFFSET('Game Board'!G8:G55,0,KX1)=OFFSET('Game Board'!H8:H55,0,KX1))*1)+SUMPRODUCT((OFFSET('Game Board'!F8:F55,0,KX1)=LQ30)*(OFFSET('Game Board'!I8:I55,0,KX1)=LQ31)*(OFFSET('Game Board'!G8:G55,0,KX1)=OFFSET('Game Board'!H8:H55,0,KX1))*1)+SUMPRODUCT((OFFSET('Game Board'!I8:I55,0,KX1)=LQ30)*(OFFSET('Game Board'!F8:F55,0,KX1)=LQ31)*(OFFSET('Game Board'!G8:G55,0,KX1)=OFFSET('Game Board'!H8:H55,0,KX1))*1)</f>
        <v>0</v>
      </c>
      <c r="MG30" s="315">
        <f ca="1">SUMPRODUCT((OFFSET('Game Board'!F8:F55,0,KX1)=LQ30)*(OFFSET('Game Board'!I8:I55,0,KX1)=LQ29)*(OFFSET('Game Board'!G8:G55,0,KX1)&lt;OFFSET('Game Board'!H8:H55,0,KX1))*1)+SUMPRODUCT((OFFSET('Game Board'!I8:I55,0,KX1)=LQ30)*(OFFSET('Game Board'!F8:F55,0,KX1)=LQ29)*(OFFSET('Game Board'!H8:H55,0,KX1)&lt;OFFSET('Game Board'!G8:G55,0,KX1))*1)+SUMPRODUCT((OFFSET('Game Board'!F8:F55,0,KX1)=LQ30)*(OFFSET('Game Board'!I8:I55,0,KX1)=LQ31)*(OFFSET('Game Board'!G8:G55,0,KX1)&lt;OFFSET('Game Board'!H8:H55,0,KX1))*1)+SUMPRODUCT((OFFSET('Game Board'!I8:I55,0,KX1)=LQ30)*(OFFSET('Game Board'!F8:F55,0,KX1)=LQ31)*(OFFSET('Game Board'!H8:H55,0,KX1)&lt;OFFSET('Game Board'!G8:G55,0,KX1))*1)</f>
        <v>0</v>
      </c>
      <c r="MH30" s="315">
        <f ca="1">SUMIFS(OFFSET('Game Board'!G8:G55,0,KX1),OFFSET('Game Board'!F8:F55,0,KX1),LQ30,OFFSET('Game Board'!I8:I55,0,KX1),LQ29)+SUMIFS(OFFSET('Game Board'!G8:G55,0,KX1),OFFSET('Game Board'!F8:F55,0,KX1),LQ30,OFFSET('Game Board'!I8:I55,0,KX1),LQ31)+SUMIFS(OFFSET('Game Board'!H8:H55,0,KX1),OFFSET('Game Board'!I8:I55,0,KX1),LQ30,OFFSET('Game Board'!F8:F55,0,KX1),LQ29)+SUMIFS(OFFSET('Game Board'!H8:H55,0,KX1),OFFSET('Game Board'!I8:I55,0,KX1),LQ30,OFFSET('Game Board'!F8:F55,0,KX1),LQ31)</f>
        <v>0</v>
      </c>
      <c r="MI30" s="315">
        <f ca="1">SUMIFS(OFFSET('Game Board'!H8:H55,0,KX1),OFFSET('Game Board'!F8:F55,0,KX1),LQ30,OFFSET('Game Board'!I8:I55,0,KX1),LQ29)+SUMIFS(OFFSET('Game Board'!H8:H55,0,KX1),OFFSET('Game Board'!F8:F55,0,KX1),LQ30,OFFSET('Game Board'!I8:I55,0,KX1),LQ31)+SUMIFS(OFFSET('Game Board'!G8:G55,0,KX1),OFFSET('Game Board'!I8:I55,0,KX1),LQ30,OFFSET('Game Board'!F8:F55,0,KX1),LQ29)+SUMIFS(OFFSET('Game Board'!G8:G55,0,KX1),OFFSET('Game Board'!I8:I55,0,KX1),LQ30,OFFSET('Game Board'!F8:F55,0,KX1),LQ31)</f>
        <v>0</v>
      </c>
      <c r="MJ30" s="315">
        <f t="shared" ca="1" si="278"/>
        <v>0</v>
      </c>
      <c r="MK30" s="315">
        <f t="shared" ca="1" si="279"/>
        <v>0</v>
      </c>
      <c r="ML30" s="315">
        <f t="shared" ref="ML30" ca="1" si="4388">IF(LQ30&lt;&gt;"",SUMPRODUCT((LO28:LO31=LO30)*(MK28:MK31&gt;MK30)*1),0)</f>
        <v>0</v>
      </c>
      <c r="MM30" s="315">
        <f t="shared" ref="MM30" ca="1" si="4389">IF(LQ30&lt;&gt;"",SUMPRODUCT((ML28:ML31=ML30)*(MJ28:MJ31&gt;MJ30)*1),0)</f>
        <v>0</v>
      </c>
      <c r="MN30" s="315">
        <f t="shared" ca="1" si="282"/>
        <v>0</v>
      </c>
      <c r="MO30" s="315">
        <f t="shared" ref="MO30" ca="1" si="4390">IF(LQ30&lt;&gt;"",SUMPRODUCT((MN28:MN31=MN30)*(ML28:ML31=ML30)*(MH28:MH31&gt;MH30)*1),0)</f>
        <v>0</v>
      </c>
      <c r="MP30" s="315">
        <f t="shared" ca="1" si="68"/>
        <v>1</v>
      </c>
      <c r="MQ30" s="315">
        <f ca="1">SUMPRODUCT((OFFSET('Game Board'!F8:F55,0,KX1)=LR30)*(OFFSET('Game Board'!I8:I55,0,KX1)=LR31)*(OFFSET('Game Board'!G8:G55,0,KX1)&gt;OFFSET('Game Board'!H8:H55,0,KX1))*1)+SUMPRODUCT((OFFSET('Game Board'!I8:I55,0,KX1)=LR30)*(OFFSET('Game Board'!F8:F55,0,KX1)=LR31)*(OFFSET('Game Board'!H8:H55,0,KX1)&gt;OFFSET('Game Board'!G8:G55,0,KX1))*1)</f>
        <v>0</v>
      </c>
      <c r="MR30" s="315">
        <f ca="1">SUMPRODUCT((OFFSET('Game Board'!F8:F55,0,KX1)=LR30)*(OFFSET('Game Board'!I8:I55,0,KX1)=LR31)*(OFFSET('Game Board'!G8:G55,0,KX1)=OFFSET('Game Board'!H8:H55,0,KX1))*1)+SUMPRODUCT((OFFSET('Game Board'!I8:I55,0,KX1)=LR30)*(OFFSET('Game Board'!F8:F55,0,KX1)=LR31)*(OFFSET('Game Board'!H8:H55,0,KX1)=OFFSET('Game Board'!G8:G55,0,KX1))*1)</f>
        <v>0</v>
      </c>
      <c r="MS30" s="315">
        <f ca="1">SUMPRODUCT((OFFSET('Game Board'!F8:F55,0,KX1)=LR30)*(OFFSET('Game Board'!I8:I55,0,KX1)=LR31)*(OFFSET('Game Board'!G8:G55,0,KX1)&lt;OFFSET('Game Board'!H8:H55,0,KX1))*1)+SUMPRODUCT((OFFSET('Game Board'!I8:I55,0,KX1)=LR30)*(OFFSET('Game Board'!F8:F55,0,KX1)=LR31)*(OFFSET('Game Board'!H8:H55,0,KX1)&lt;OFFSET('Game Board'!G8:G55,0,KX1))*1)</f>
        <v>0</v>
      </c>
      <c r="MT30" s="315">
        <f ca="1">SUMIFS(OFFSET('Game Board'!G8:G55,0,KX1),OFFSET('Game Board'!F8:F55,0,KX1),LR30,OFFSET('Game Board'!I8:I55,0,KX1),LR31)+SUMIFS(OFFSET('Game Board'!H8:H55,0,KX1),OFFSET('Game Board'!I8:I55,0,KX1),LR30,OFFSET('Game Board'!F8:F55,0,KX1),LR31)</f>
        <v>0</v>
      </c>
      <c r="MU30" s="315">
        <f ca="1">SUMIFS(OFFSET('Game Board'!H8:H55,0,KX1),OFFSET('Game Board'!F8:F55,0,KX1),LR30,OFFSET('Game Board'!I8:I55,0,KX1),LR31)+SUMIFS(OFFSET('Game Board'!G8:G55,0,KX1),OFFSET('Game Board'!I8:I55,0,KX1),LR30,OFFSET('Game Board'!F8:F55,0,KX1),LR31)</f>
        <v>0</v>
      </c>
      <c r="MV30" s="315">
        <f t="shared" ref="MV30:MV31" ca="1" si="4391">MT30-MU30</f>
        <v>0</v>
      </c>
      <c r="MW30" s="315">
        <f t="shared" ref="MW30:MW31" ca="1" si="4392">MR30*1+MQ30*3</f>
        <v>0</v>
      </c>
      <c r="MX30" s="315">
        <f t="shared" ref="MX30" ca="1" si="4393">IF(LR30&lt;&gt;"",SUMPRODUCT((MA28:MA31=MA30)*(MW28:MW31&gt;MW30)*1),0)</f>
        <v>0</v>
      </c>
      <c r="MY30" s="315">
        <f t="shared" ref="MY30" ca="1" si="4394">IF(LR30&lt;&gt;"",SUMPRODUCT((MX28:MX31=MX30)*(MV28:MV31&gt;MV30)*1),0)</f>
        <v>0</v>
      </c>
      <c r="MZ30" s="315">
        <f t="shared" ref="MZ30:MZ31" ca="1" si="4395">MX30+MY30</f>
        <v>0</v>
      </c>
      <c r="NA30" s="315">
        <f t="shared" ref="NA30" ca="1" si="4396">IF(LR30&lt;&gt;"",SUMPRODUCT((MZ28:MZ31=MZ30)*(MX28:MX31=MX30)*(MT28:MT31&gt;MT30)*1),0)</f>
        <v>0</v>
      </c>
      <c r="NB30" s="315">
        <f t="shared" ca="1" si="69"/>
        <v>1</v>
      </c>
      <c r="NC30" s="315">
        <f t="shared" ref="NC30" ca="1" si="4397">SUMPRODUCT((NB28:NB31=NB30)*(LE28:LE31&gt;LE30)*1)</f>
        <v>1</v>
      </c>
      <c r="ND30" s="315">
        <f t="shared" ca="1" si="71"/>
        <v>2</v>
      </c>
      <c r="NE30" s="315" t="str">
        <f t="shared" si="285"/>
        <v>Italy</v>
      </c>
      <c r="NF30" s="315">
        <f t="shared" ca="1" si="72"/>
        <v>0</v>
      </c>
      <c r="NG30" s="315">
        <f ca="1">SUMPRODUCT((OFFSET('Game Board'!G8:G55,0,NG1)&lt;&gt;"")*(OFFSET('Game Board'!F8:F55,0,NG1)=C30)*(OFFSET('Game Board'!G8:G55,0,NG1)&gt;OFFSET('Game Board'!H8:H55,0,NG1))*1)+SUMPRODUCT((OFFSET('Game Board'!G8:G55,0,NG1)&lt;&gt;"")*(OFFSET('Game Board'!I8:I55,0,NG1)=C30)*(OFFSET('Game Board'!H8:H55,0,NG1)&gt;OFFSET('Game Board'!G8:G55,0,NG1))*1)</f>
        <v>0</v>
      </c>
      <c r="NH30" s="315">
        <f ca="1">SUMPRODUCT((OFFSET('Game Board'!G8:G55,0,NG1)&lt;&gt;"")*(OFFSET('Game Board'!F8:F55,0,NG1)=C30)*(OFFSET('Game Board'!G8:G55,0,NG1)=OFFSET('Game Board'!H8:H55,0,NG1))*1)+SUMPRODUCT((OFFSET('Game Board'!G8:G55,0,NG1)&lt;&gt;"")*(OFFSET('Game Board'!I8:I55,0,NG1)=C30)*(OFFSET('Game Board'!G8:G55,0,NG1)=OFFSET('Game Board'!H8:H55,0,NG1))*1)</f>
        <v>0</v>
      </c>
      <c r="NI30" s="315">
        <f ca="1">SUMPRODUCT((OFFSET('Game Board'!G8:G55,0,NG1)&lt;&gt;"")*(OFFSET('Game Board'!F8:F55,0,NG1)=C30)*(OFFSET('Game Board'!G8:G55,0,NG1)&lt;OFFSET('Game Board'!H8:H55,0,NG1))*1)+SUMPRODUCT((OFFSET('Game Board'!G8:G55,0,NG1)&lt;&gt;"")*(OFFSET('Game Board'!I8:I55,0,NG1)=C30)*(OFFSET('Game Board'!H8:H55,0,NG1)&lt;OFFSET('Game Board'!G8:G55,0,NG1))*1)</f>
        <v>0</v>
      </c>
      <c r="NJ30" s="315">
        <f ca="1">SUMIF(OFFSET('Game Board'!F8:F55,0,NG1),C30,OFFSET('Game Board'!G8:G55,0,NG1))+SUMIF(OFFSET('Game Board'!I8:I55,0,NG1),C30,OFFSET('Game Board'!H8:H55,0,NG1))</f>
        <v>0</v>
      </c>
      <c r="NK30" s="315">
        <f ca="1">SUMIF(OFFSET('Game Board'!F8:F55,0,NG1),C30,OFFSET('Game Board'!H8:H55,0,NG1))+SUMIF(OFFSET('Game Board'!I8:I55,0,NG1),C30,OFFSET('Game Board'!G8:G55,0,NG1))</f>
        <v>0</v>
      </c>
      <c r="NL30" s="315">
        <f t="shared" ca="1" si="73"/>
        <v>0</v>
      </c>
      <c r="NM30" s="315">
        <f t="shared" ca="1" si="74"/>
        <v>0</v>
      </c>
      <c r="NN30" s="315">
        <f ca="1">INDEX(L4:L35,MATCH(NW30,C4:C35,0),0)</f>
        <v>1845</v>
      </c>
      <c r="NO30" s="319">
        <f>'Tournament Setup'!F32</f>
        <v>0</v>
      </c>
      <c r="NP30" s="315">
        <f t="shared" ref="NP30" ca="1" si="4398">RANK(NM30,NM28:NM31)</f>
        <v>1</v>
      </c>
      <c r="NQ30" s="315">
        <f t="shared" ref="NQ30" ca="1" si="4399">SUMPRODUCT((NP28:NP31=NP30)*(NL28:NL31&gt;NL30)*1)</f>
        <v>0</v>
      </c>
      <c r="NR30" s="315">
        <f t="shared" ca="1" si="77"/>
        <v>1</v>
      </c>
      <c r="NS30" s="315">
        <f t="shared" ref="NS30" ca="1" si="4400">SUMPRODUCT((NP28:NP31=NP30)*(NL28:NL31=NL30)*(NJ28:NJ31&gt;NJ30)*1)</f>
        <v>0</v>
      </c>
      <c r="NT30" s="315">
        <f t="shared" ca="1" si="79"/>
        <v>1</v>
      </c>
      <c r="NU30" s="315">
        <f t="shared" ref="NU30" ca="1" si="4401">RANK(NT30,NT28:NT31,1)+COUNTIF(NT28:NT30,NT30)-1</f>
        <v>3</v>
      </c>
      <c r="NV30" s="315">
        <v>3</v>
      </c>
      <c r="NW30" s="315" t="str">
        <f t="shared" ref="NW30" ca="1" si="4402">INDEX(NE28:NE31,MATCH(NV30,NU28:NU31,0),0)</f>
        <v>Italy</v>
      </c>
      <c r="NX30" s="315">
        <f t="shared" ref="NX30" ca="1" si="4403">INDEX(NT28:NT31,MATCH(NW30,NE28:NE31,0),0)</f>
        <v>1</v>
      </c>
      <c r="NY30" s="315" t="str">
        <f t="shared" ref="NY30:NY31" ca="1" si="4404">IF(AND(NY29&lt;&gt;"",NX30=1),NW30,"")</f>
        <v>Italy</v>
      </c>
      <c r="NZ30" s="315" t="str">
        <f t="shared" ref="NZ30" ca="1" si="4405">IF(NZ29&lt;&gt;"",NW30,"")</f>
        <v/>
      </c>
      <c r="OA30" s="315" t="str">
        <f t="shared" ref="OA30" ca="1" si="4406">IF(NX31=3,NW30,"")</f>
        <v/>
      </c>
      <c r="OB30" s="315">
        <f ca="1">SUMPRODUCT((OFFSET('Game Board'!F8:F55,0,NG1)=NY30)*(OFFSET('Game Board'!I8:I55,0,NG1)=NY28)*(OFFSET('Game Board'!G8:G55,0,NG1)&gt;OFFSET('Game Board'!H8:H55,0,NG1))*1)+SUMPRODUCT((OFFSET('Game Board'!I8:I55,0,NG1)=NY30)*(OFFSET('Game Board'!F8:F55,0,NG1)=NY28)*(OFFSET('Game Board'!H8:H55,0,NG1)&gt;OFFSET('Game Board'!G8:G55,0,NG1))*1)+SUMPRODUCT((OFFSET('Game Board'!F8:F55,0,NG1)=NY30)*(OFFSET('Game Board'!I8:I55,0,NG1)=NY29)*(OFFSET('Game Board'!G8:G55,0,NG1)&gt;OFFSET('Game Board'!H8:H55,0,NG1))*1)+SUMPRODUCT((OFFSET('Game Board'!I8:I55,0,NG1)=NY30)*(OFFSET('Game Board'!F8:F55,0,NG1)=NY29)*(OFFSET('Game Board'!H8:H55,0,NG1)&gt;OFFSET('Game Board'!G8:G55,0,NG1))*1)+SUMPRODUCT((OFFSET('Game Board'!F8:F55,0,NG1)=NY30)*(OFFSET('Game Board'!I8:I55,0,NG1)=NY31)*(OFFSET('Game Board'!G8:G55,0,NG1)&gt;OFFSET('Game Board'!H8:H55,0,NG1))*1)+SUMPRODUCT((OFFSET('Game Board'!I8:I55,0,NG1)=NY30)*(OFFSET('Game Board'!F8:F55,0,NG1)=NY31)*(OFFSET('Game Board'!H8:H55,0,NG1)&gt;OFFSET('Game Board'!G8:G55,0,NG1))*1)</f>
        <v>0</v>
      </c>
      <c r="OC30" s="315">
        <f ca="1">SUMPRODUCT((OFFSET('Game Board'!F8:F55,0,NG1)=NY30)*(OFFSET('Game Board'!I8:I55,0,NG1)=NY28)*(OFFSET('Game Board'!G8:G55,0,NG1)=OFFSET('Game Board'!H8:H55,0,NG1))*1)+SUMPRODUCT((OFFSET('Game Board'!I8:I55,0,NG1)=NY30)*(OFFSET('Game Board'!F8:F55,0,NG1)=NY28)*(OFFSET('Game Board'!G8:G55,0,NG1)=OFFSET('Game Board'!H8:H55,0,NG1))*1)+SUMPRODUCT((OFFSET('Game Board'!F8:F55,0,NG1)=NY30)*(OFFSET('Game Board'!I8:I55,0,NG1)=NY29)*(OFFSET('Game Board'!G8:G55,0,NG1)=OFFSET('Game Board'!H8:H55,0,NG1))*1)+SUMPRODUCT((OFFSET('Game Board'!I8:I55,0,NG1)=NY30)*(OFFSET('Game Board'!F8:F55,0,NG1)=NY29)*(OFFSET('Game Board'!G8:G55,0,NG1)=OFFSET('Game Board'!H8:H55,0,NG1))*1)+SUMPRODUCT((OFFSET('Game Board'!F8:F55,0,NG1)=NY30)*(OFFSET('Game Board'!I8:I55,0,NG1)=NY31)*(OFFSET('Game Board'!G8:G55,0,NG1)=OFFSET('Game Board'!H8:H55,0,NG1))*1)+SUMPRODUCT((OFFSET('Game Board'!I8:I55,0,NG1)=NY30)*(OFFSET('Game Board'!F8:F55,0,NG1)=NY31)*(OFFSET('Game Board'!G8:G55,0,NG1)=OFFSET('Game Board'!H8:H55,0,NG1))*1)</f>
        <v>3</v>
      </c>
      <c r="OD30" s="315">
        <f ca="1">SUMPRODUCT((OFFSET('Game Board'!F8:F55,0,NG1)=NY30)*(OFFSET('Game Board'!I8:I55,0,NG1)=NY28)*(OFFSET('Game Board'!G8:G55,0,NG1)&lt;OFFSET('Game Board'!H8:H55,0,NG1))*1)+SUMPRODUCT((OFFSET('Game Board'!I8:I55,0,NG1)=NY30)*(OFFSET('Game Board'!F8:F55,0,NG1)=NY28)*(OFFSET('Game Board'!H8:H55,0,NG1)&lt;OFFSET('Game Board'!G8:G55,0,NG1))*1)+SUMPRODUCT((OFFSET('Game Board'!F8:F55,0,NG1)=NY30)*(OFFSET('Game Board'!I8:I55,0,NG1)=NY29)*(OFFSET('Game Board'!G8:G55,0,NG1)&lt;OFFSET('Game Board'!H8:H55,0,NG1))*1)+SUMPRODUCT((OFFSET('Game Board'!I8:I55,0,NG1)=NY30)*(OFFSET('Game Board'!F8:F55,0,NG1)=NY29)*(OFFSET('Game Board'!H8:H55,0,NG1)&lt;OFFSET('Game Board'!G8:G55,0,NG1))*1)+SUMPRODUCT((OFFSET('Game Board'!F8:F55,0,NG1)=NY30)*(OFFSET('Game Board'!I8:I55,0,NG1)=NY31)*(OFFSET('Game Board'!G8:G55,0,NG1)&lt;OFFSET('Game Board'!H8:H55,0,NG1))*1)+SUMPRODUCT((OFFSET('Game Board'!I8:I55,0,NG1)=NY30)*(OFFSET('Game Board'!F8:F55,0,NG1)=NY31)*(OFFSET('Game Board'!H8:H55,0,NG1)&lt;OFFSET('Game Board'!G8:G55,0,NG1))*1)</f>
        <v>0</v>
      </c>
      <c r="OE30" s="315">
        <f ca="1">SUMIFS(OFFSET('Game Board'!G8:G55,0,NG1),OFFSET('Game Board'!F8:F55,0,NG1),NY30,OFFSET('Game Board'!I8:I55,0,NG1),NY28)+SUMIFS(OFFSET('Game Board'!G8:G55,0,NG1),OFFSET('Game Board'!F8:F55,0,NG1),NY30,OFFSET('Game Board'!I8:I55,0,NG1),NY29)+SUMIFS(OFFSET('Game Board'!G8:G55,0,NG1),OFFSET('Game Board'!F8:F55,0,NG1),NY30,OFFSET('Game Board'!I8:I55,0,NG1),NY31)+SUMIFS(OFFSET('Game Board'!H8:H55,0,NG1),OFFSET('Game Board'!I8:I55,0,NG1),NY30,OFFSET('Game Board'!F8:F55,0,NG1),NY28)+SUMIFS(OFFSET('Game Board'!H8:H55,0,NG1),OFFSET('Game Board'!I8:I55,0,NG1),NY30,OFFSET('Game Board'!F8:F55,0,NG1),NY29)+SUMIFS(OFFSET('Game Board'!H8:H55,0,NG1),OFFSET('Game Board'!I8:I55,0,NG1),NY30,OFFSET('Game Board'!F8:F55,0,NG1),NY31)</f>
        <v>0</v>
      </c>
      <c r="OF30" s="315">
        <f ca="1">SUMIFS(OFFSET('Game Board'!H8:H55,0,NG1),OFFSET('Game Board'!F8:F55,0,NG1),NY30,OFFSET('Game Board'!I8:I55,0,NG1),NY28)+SUMIFS(OFFSET('Game Board'!H8:H55,0,NG1),OFFSET('Game Board'!F8:F55,0,NG1),NY30,OFFSET('Game Board'!I8:I55,0,NG1),NY29)+SUMIFS(OFFSET('Game Board'!H8:H55,0,NG1),OFFSET('Game Board'!F8:F55,0,NG1),NY30,OFFSET('Game Board'!I8:I55,0,NG1),NY31)+SUMIFS(OFFSET('Game Board'!G8:G55,0,NG1),OFFSET('Game Board'!I8:I55,0,NG1),NY30,OFFSET('Game Board'!F8:F55,0,NG1),NY28)+SUMIFS(OFFSET('Game Board'!G8:G55,0,NG1),OFFSET('Game Board'!I8:I55,0,NG1),NY30,OFFSET('Game Board'!F8:F55,0,NG1),NY29)+SUMIFS(OFFSET('Game Board'!G8:G55,0,NG1),OFFSET('Game Board'!I8:I55,0,NG1),NY30,OFFSET('Game Board'!F8:F55,0,NG1),NY31)</f>
        <v>0</v>
      </c>
      <c r="OG30" s="315">
        <f t="shared" ca="1" si="84"/>
        <v>0</v>
      </c>
      <c r="OH30" s="315">
        <f t="shared" ca="1" si="85"/>
        <v>3</v>
      </c>
      <c r="OI30" s="315">
        <f t="shared" ref="OI30" ca="1" si="4407">IF(NY30&lt;&gt;"",SUMPRODUCT((NX28:NX31=NX30)*(OH28:OH31&gt;OH30)*1),0)</f>
        <v>0</v>
      </c>
      <c r="OJ30" s="315">
        <f t="shared" ref="OJ30" ca="1" si="4408">IF(NY30&lt;&gt;"",SUMPRODUCT((OI28:OI31=OI30)*(OG28:OG31&gt;OG30)*1),0)</f>
        <v>0</v>
      </c>
      <c r="OK30" s="315">
        <f t="shared" ca="1" si="88"/>
        <v>0</v>
      </c>
      <c r="OL30" s="315">
        <f t="shared" ref="OL30" ca="1" si="4409">IF(NY30&lt;&gt;"",SUMPRODUCT((OK28:OK31=OK30)*(OI28:OI31=OI30)*(OE28:OE31&gt;OE30)*1),0)</f>
        <v>0</v>
      </c>
      <c r="OM30" s="315">
        <f t="shared" ca="1" si="90"/>
        <v>1</v>
      </c>
      <c r="ON30" s="315">
        <f ca="1">SUMPRODUCT((OFFSET('Game Board'!F8:F55,0,NG1)=NZ30)*(OFFSET('Game Board'!I8:I55,0,NG1)=NZ29)*(OFFSET('Game Board'!G8:G55,0,NG1)&gt;OFFSET('Game Board'!H8:H55,0,NG1))*1)+SUMPRODUCT((OFFSET('Game Board'!I8:I55,0,NG1)=NZ30)*(OFFSET('Game Board'!F8:F55,0,NG1)=NZ29)*(OFFSET('Game Board'!H8:H55,0,NG1)&gt;OFFSET('Game Board'!G8:G55,0,NG1))*1)+SUMPRODUCT((OFFSET('Game Board'!F8:F55,0,NG1)=NZ30)*(OFFSET('Game Board'!I8:I55,0,NG1)=NZ31)*(OFFSET('Game Board'!G8:G55,0,NG1)&gt;OFFSET('Game Board'!H8:H55,0,NG1))*1)+SUMPRODUCT((OFFSET('Game Board'!I8:I55,0,NG1)=NZ30)*(OFFSET('Game Board'!F8:F55,0,NG1)=NZ31)*(OFFSET('Game Board'!H8:H55,0,NG1)&gt;OFFSET('Game Board'!G8:G55,0,NG1))*1)</f>
        <v>0</v>
      </c>
      <c r="OO30" s="315">
        <f ca="1">SUMPRODUCT((OFFSET('Game Board'!F8:F55,0,NG1)=NZ30)*(OFFSET('Game Board'!I8:I55,0,NG1)=NZ29)*(OFFSET('Game Board'!G8:G55,0,NG1)=OFFSET('Game Board'!H8:H55,0,NG1))*1)+SUMPRODUCT((OFFSET('Game Board'!I8:I55,0,NG1)=NZ30)*(OFFSET('Game Board'!F8:F55,0,NG1)=NZ29)*(OFFSET('Game Board'!G8:G55,0,NG1)=OFFSET('Game Board'!H8:H55,0,NG1))*1)+SUMPRODUCT((OFFSET('Game Board'!F8:F55,0,NG1)=NZ30)*(OFFSET('Game Board'!I8:I55,0,NG1)=NZ31)*(OFFSET('Game Board'!G8:G55,0,NG1)=OFFSET('Game Board'!H8:H55,0,NG1))*1)+SUMPRODUCT((OFFSET('Game Board'!I8:I55,0,NG1)=NZ30)*(OFFSET('Game Board'!F8:F55,0,NG1)=NZ31)*(OFFSET('Game Board'!G8:G55,0,NG1)=OFFSET('Game Board'!H8:H55,0,NG1))*1)</f>
        <v>0</v>
      </c>
      <c r="OP30" s="315">
        <f ca="1">SUMPRODUCT((OFFSET('Game Board'!F8:F55,0,NG1)=NZ30)*(OFFSET('Game Board'!I8:I55,0,NG1)=NZ29)*(OFFSET('Game Board'!G8:G55,0,NG1)&lt;OFFSET('Game Board'!H8:H55,0,NG1))*1)+SUMPRODUCT((OFFSET('Game Board'!I8:I55,0,NG1)=NZ30)*(OFFSET('Game Board'!F8:F55,0,NG1)=NZ29)*(OFFSET('Game Board'!H8:H55,0,NG1)&lt;OFFSET('Game Board'!G8:G55,0,NG1))*1)+SUMPRODUCT((OFFSET('Game Board'!F8:F55,0,NG1)=NZ30)*(OFFSET('Game Board'!I8:I55,0,NG1)=NZ31)*(OFFSET('Game Board'!G8:G55,0,NG1)&lt;OFFSET('Game Board'!H8:H55,0,NG1))*1)+SUMPRODUCT((OFFSET('Game Board'!I8:I55,0,NG1)=NZ30)*(OFFSET('Game Board'!F8:F55,0,NG1)=NZ31)*(OFFSET('Game Board'!H8:H55,0,NG1)&lt;OFFSET('Game Board'!G8:G55,0,NG1))*1)</f>
        <v>0</v>
      </c>
      <c r="OQ30" s="315">
        <f ca="1">SUMIFS(OFFSET('Game Board'!G8:G55,0,NG1),OFFSET('Game Board'!F8:F55,0,NG1),NZ30,OFFSET('Game Board'!I8:I55,0,NG1),NZ29)+SUMIFS(OFFSET('Game Board'!G8:G55,0,NG1),OFFSET('Game Board'!F8:F55,0,NG1),NZ30,OFFSET('Game Board'!I8:I55,0,NG1),NZ31)+SUMIFS(OFFSET('Game Board'!H8:H55,0,NG1),OFFSET('Game Board'!I8:I55,0,NG1),NZ30,OFFSET('Game Board'!F8:F55,0,NG1),NZ29)+SUMIFS(OFFSET('Game Board'!H8:H55,0,NG1),OFFSET('Game Board'!I8:I55,0,NG1),NZ30,OFFSET('Game Board'!F8:F55,0,NG1),NZ31)</f>
        <v>0</v>
      </c>
      <c r="OR30" s="315">
        <f ca="1">SUMIFS(OFFSET('Game Board'!H8:H55,0,NG1),OFFSET('Game Board'!F8:F55,0,NG1),NZ30,OFFSET('Game Board'!I8:I55,0,NG1),NZ29)+SUMIFS(OFFSET('Game Board'!H8:H55,0,NG1),OFFSET('Game Board'!F8:F55,0,NG1),NZ30,OFFSET('Game Board'!I8:I55,0,NG1),NZ31)+SUMIFS(OFFSET('Game Board'!G8:G55,0,NG1),OFFSET('Game Board'!I8:I55,0,NG1),NZ30,OFFSET('Game Board'!F8:F55,0,NG1),NZ29)+SUMIFS(OFFSET('Game Board'!G8:G55,0,NG1),OFFSET('Game Board'!I8:I55,0,NG1),NZ30,OFFSET('Game Board'!F8:F55,0,NG1),NZ31)</f>
        <v>0</v>
      </c>
      <c r="OS30" s="315">
        <f t="shared" ca="1" si="297"/>
        <v>0</v>
      </c>
      <c r="OT30" s="315">
        <f t="shared" ca="1" si="298"/>
        <v>0</v>
      </c>
      <c r="OU30" s="315">
        <f t="shared" ref="OU30" ca="1" si="4410">IF(NZ30&lt;&gt;"",SUMPRODUCT((NX28:NX31=NX30)*(OT28:OT31&gt;OT30)*1),0)</f>
        <v>0</v>
      </c>
      <c r="OV30" s="315">
        <f t="shared" ref="OV30" ca="1" si="4411">IF(NZ30&lt;&gt;"",SUMPRODUCT((OU28:OU31=OU30)*(OS28:OS31&gt;OS30)*1),0)</f>
        <v>0</v>
      </c>
      <c r="OW30" s="315">
        <f t="shared" ca="1" si="301"/>
        <v>0</v>
      </c>
      <c r="OX30" s="315">
        <f t="shared" ref="OX30" ca="1" si="4412">IF(NZ30&lt;&gt;"",SUMPRODUCT((OW28:OW31=OW30)*(OU28:OU31=OU30)*(OQ28:OQ31&gt;OQ30)*1),0)</f>
        <v>0</v>
      </c>
      <c r="OY30" s="315">
        <f t="shared" ca="1" si="91"/>
        <v>1</v>
      </c>
      <c r="OZ30" s="315">
        <f ca="1">SUMPRODUCT((OFFSET('Game Board'!F8:F55,0,NG1)=OA30)*(OFFSET('Game Board'!I8:I55,0,NG1)=OA31)*(OFFSET('Game Board'!G8:G55,0,NG1)&gt;OFFSET('Game Board'!H8:H55,0,NG1))*1)+SUMPRODUCT((OFFSET('Game Board'!I8:I55,0,NG1)=OA30)*(OFFSET('Game Board'!F8:F55,0,NG1)=OA31)*(OFFSET('Game Board'!H8:H55,0,NG1)&gt;OFFSET('Game Board'!G8:G55,0,NG1))*1)</f>
        <v>0</v>
      </c>
      <c r="PA30" s="315">
        <f ca="1">SUMPRODUCT((OFFSET('Game Board'!F8:F55,0,NG1)=OA30)*(OFFSET('Game Board'!I8:I55,0,NG1)=OA31)*(OFFSET('Game Board'!G8:G55,0,NG1)=OFFSET('Game Board'!H8:H55,0,NG1))*1)+SUMPRODUCT((OFFSET('Game Board'!I8:I55,0,NG1)=OA30)*(OFFSET('Game Board'!F8:F55,0,NG1)=OA31)*(OFFSET('Game Board'!H8:H55,0,NG1)=OFFSET('Game Board'!G8:G55,0,NG1))*1)</f>
        <v>0</v>
      </c>
      <c r="PB30" s="315">
        <f ca="1">SUMPRODUCT((OFFSET('Game Board'!F8:F55,0,NG1)=OA30)*(OFFSET('Game Board'!I8:I55,0,NG1)=OA31)*(OFFSET('Game Board'!G8:G55,0,NG1)&lt;OFFSET('Game Board'!H8:H55,0,NG1))*1)+SUMPRODUCT((OFFSET('Game Board'!I8:I55,0,NG1)=OA30)*(OFFSET('Game Board'!F8:F55,0,NG1)=OA31)*(OFFSET('Game Board'!H8:H55,0,NG1)&lt;OFFSET('Game Board'!G8:G55,0,NG1))*1)</f>
        <v>0</v>
      </c>
      <c r="PC30" s="315">
        <f ca="1">SUMIFS(OFFSET('Game Board'!G8:G55,0,NG1),OFFSET('Game Board'!F8:F55,0,NG1),OA30,OFFSET('Game Board'!I8:I55,0,NG1),OA31)+SUMIFS(OFFSET('Game Board'!H8:H55,0,NG1),OFFSET('Game Board'!I8:I55,0,NG1),OA30,OFFSET('Game Board'!F8:F55,0,NG1),OA31)</f>
        <v>0</v>
      </c>
      <c r="PD30" s="315">
        <f ca="1">SUMIFS(OFFSET('Game Board'!H8:H55,0,NG1),OFFSET('Game Board'!F8:F55,0,NG1),OA30,OFFSET('Game Board'!I8:I55,0,NG1),OA31)+SUMIFS(OFFSET('Game Board'!G8:G55,0,NG1),OFFSET('Game Board'!I8:I55,0,NG1),OA30,OFFSET('Game Board'!F8:F55,0,NG1),OA31)</f>
        <v>0</v>
      </c>
      <c r="PE30" s="315">
        <f t="shared" ref="PE30:PE31" ca="1" si="4413">PC30-PD30</f>
        <v>0</v>
      </c>
      <c r="PF30" s="315">
        <f t="shared" ref="PF30:PF31" ca="1" si="4414">PA30*1+OZ30*3</f>
        <v>0</v>
      </c>
      <c r="PG30" s="315">
        <f t="shared" ref="PG30" ca="1" si="4415">IF(OA30&lt;&gt;"",SUMPRODUCT((OJ28:OJ31=OJ30)*(PF28:PF31&gt;PF30)*1),0)</f>
        <v>0</v>
      </c>
      <c r="PH30" s="315">
        <f t="shared" ref="PH30" ca="1" si="4416">IF(OA30&lt;&gt;"",SUMPRODUCT((PG28:PG31=PG30)*(PE28:PE31&gt;PE30)*1),0)</f>
        <v>0</v>
      </c>
      <c r="PI30" s="315">
        <f t="shared" ref="PI30:PI31" ca="1" si="4417">PG30+PH30</f>
        <v>0</v>
      </c>
      <c r="PJ30" s="315">
        <f t="shared" ref="PJ30" ca="1" si="4418">IF(OA30&lt;&gt;"",SUMPRODUCT((PI28:PI31=PI30)*(PG28:PG31=PG30)*(PC28:PC31&gt;PC30)*1),0)</f>
        <v>0</v>
      </c>
      <c r="PK30" s="315">
        <f t="shared" ca="1" si="92"/>
        <v>1</v>
      </c>
      <c r="PL30" s="315">
        <f t="shared" ref="PL30" ca="1" si="4419">SUMPRODUCT((PK28:PK31=PK30)*(NN28:NN31&gt;NN30)*1)</f>
        <v>1</v>
      </c>
      <c r="PM30" s="315">
        <f t="shared" ca="1" si="94"/>
        <v>2</v>
      </c>
      <c r="PN30" s="315" t="str">
        <f t="shared" si="304"/>
        <v>Italy</v>
      </c>
      <c r="PO30" s="315">
        <f t="shared" ca="1" si="95"/>
        <v>0</v>
      </c>
      <c r="PP30" s="315">
        <f ca="1">SUMPRODUCT((OFFSET('Game Board'!G8:G55,0,PP1)&lt;&gt;"")*(OFFSET('Game Board'!F8:F55,0,PP1)=C30)*(OFFSET('Game Board'!G8:G55,0,PP1)&gt;OFFSET('Game Board'!H8:H55,0,PP1))*1)+SUMPRODUCT((OFFSET('Game Board'!G8:G55,0,PP1)&lt;&gt;"")*(OFFSET('Game Board'!I8:I55,0,PP1)=C30)*(OFFSET('Game Board'!H8:H55,0,PP1)&gt;OFFSET('Game Board'!G8:G55,0,PP1))*1)</f>
        <v>0</v>
      </c>
      <c r="PQ30" s="315">
        <f ca="1">SUMPRODUCT((OFFSET('Game Board'!G8:G55,0,PP1)&lt;&gt;"")*(OFFSET('Game Board'!F8:F55,0,PP1)=C30)*(OFFSET('Game Board'!G8:G55,0,PP1)=OFFSET('Game Board'!H8:H55,0,PP1))*1)+SUMPRODUCT((OFFSET('Game Board'!G8:G55,0,PP1)&lt;&gt;"")*(OFFSET('Game Board'!I8:I55,0,PP1)=C30)*(OFFSET('Game Board'!G8:G55,0,PP1)=OFFSET('Game Board'!H8:H55,0,PP1))*1)</f>
        <v>0</v>
      </c>
      <c r="PR30" s="315">
        <f ca="1">SUMPRODUCT((OFFSET('Game Board'!G8:G55,0,PP1)&lt;&gt;"")*(OFFSET('Game Board'!F8:F55,0,PP1)=C30)*(OFFSET('Game Board'!G8:G55,0,PP1)&lt;OFFSET('Game Board'!H8:H55,0,PP1))*1)+SUMPRODUCT((OFFSET('Game Board'!G8:G55,0,PP1)&lt;&gt;"")*(OFFSET('Game Board'!I8:I55,0,PP1)=C30)*(OFFSET('Game Board'!H8:H55,0,PP1)&lt;OFFSET('Game Board'!G8:G55,0,PP1))*1)</f>
        <v>0</v>
      </c>
      <c r="PS30" s="315">
        <f ca="1">SUMIF(OFFSET('Game Board'!F8:F55,0,PP1),C30,OFFSET('Game Board'!G8:G55,0,PP1))+SUMIF(OFFSET('Game Board'!I8:I55,0,PP1),C30,OFFSET('Game Board'!H8:H55,0,PP1))</f>
        <v>0</v>
      </c>
      <c r="PT30" s="315">
        <f ca="1">SUMIF(OFFSET('Game Board'!F8:F55,0,PP1),C30,OFFSET('Game Board'!H8:H55,0,PP1))+SUMIF(OFFSET('Game Board'!I8:I55,0,PP1),C30,OFFSET('Game Board'!G8:G55,0,PP1))</f>
        <v>0</v>
      </c>
      <c r="PU30" s="315">
        <f t="shared" ca="1" si="96"/>
        <v>0</v>
      </c>
      <c r="PV30" s="315">
        <f t="shared" ca="1" si="97"/>
        <v>0</v>
      </c>
      <c r="PW30" s="315">
        <f ca="1">INDEX(L4:L35,MATCH(QF30,C4:C35,0),0)</f>
        <v>1845</v>
      </c>
      <c r="PX30" s="319">
        <f>'Tournament Setup'!F32</f>
        <v>0</v>
      </c>
      <c r="PY30" s="315">
        <f t="shared" ref="PY30" ca="1" si="4420">RANK(PV30,PV28:PV31)</f>
        <v>1</v>
      </c>
      <c r="PZ30" s="315">
        <f t="shared" ref="PZ30" ca="1" si="4421">SUMPRODUCT((PY28:PY31=PY30)*(PU28:PU31&gt;PU30)*1)</f>
        <v>0</v>
      </c>
      <c r="QA30" s="315">
        <f t="shared" ca="1" si="100"/>
        <v>1</v>
      </c>
      <c r="QB30" s="315">
        <f t="shared" ref="QB30" ca="1" si="4422">SUMPRODUCT((PY28:PY31=PY30)*(PU28:PU31=PU30)*(PS28:PS31&gt;PS30)*1)</f>
        <v>0</v>
      </c>
      <c r="QC30" s="315">
        <f t="shared" ca="1" si="102"/>
        <v>1</v>
      </c>
      <c r="QD30" s="315">
        <f t="shared" ref="QD30" ca="1" si="4423">RANK(QC30,QC28:QC31,1)+COUNTIF(QC28:QC30,QC30)-1</f>
        <v>3</v>
      </c>
      <c r="QE30" s="315">
        <v>3</v>
      </c>
      <c r="QF30" s="315" t="str">
        <f t="shared" ref="QF30" ca="1" si="4424">INDEX(PN28:PN31,MATCH(QE30,QD28:QD31,0),0)</f>
        <v>Italy</v>
      </c>
      <c r="QG30" s="315">
        <f t="shared" ref="QG30" ca="1" si="4425">INDEX(QC28:QC31,MATCH(QF30,PN28:PN31,0),0)</f>
        <v>1</v>
      </c>
      <c r="QH30" s="315" t="str">
        <f t="shared" ref="QH30:QH31" ca="1" si="4426">IF(AND(QH29&lt;&gt;"",QG30=1),QF30,"")</f>
        <v>Italy</v>
      </c>
      <c r="QI30" s="315" t="str">
        <f t="shared" ref="QI30" ca="1" si="4427">IF(QI29&lt;&gt;"",QF30,"")</f>
        <v/>
      </c>
      <c r="QJ30" s="315" t="str">
        <f t="shared" ref="QJ30" ca="1" si="4428">IF(QG31=3,QF30,"")</f>
        <v/>
      </c>
      <c r="QK30" s="315">
        <f ca="1">SUMPRODUCT((OFFSET('Game Board'!F8:F55,0,PP1)=QH30)*(OFFSET('Game Board'!I8:I55,0,PP1)=QH28)*(OFFSET('Game Board'!G8:G55,0,PP1)&gt;OFFSET('Game Board'!H8:H55,0,PP1))*1)+SUMPRODUCT((OFFSET('Game Board'!I8:I55,0,PP1)=QH30)*(OFFSET('Game Board'!F8:F55,0,PP1)=QH28)*(OFFSET('Game Board'!H8:H55,0,PP1)&gt;OFFSET('Game Board'!G8:G55,0,PP1))*1)+SUMPRODUCT((OFFSET('Game Board'!F8:F55,0,PP1)=QH30)*(OFFSET('Game Board'!I8:I55,0,PP1)=QH29)*(OFFSET('Game Board'!G8:G55,0,PP1)&gt;OFFSET('Game Board'!H8:H55,0,PP1))*1)+SUMPRODUCT((OFFSET('Game Board'!I8:I55,0,PP1)=QH30)*(OFFSET('Game Board'!F8:F55,0,PP1)=QH29)*(OFFSET('Game Board'!H8:H55,0,PP1)&gt;OFFSET('Game Board'!G8:G55,0,PP1))*1)+SUMPRODUCT((OFFSET('Game Board'!F8:F55,0,PP1)=QH30)*(OFFSET('Game Board'!I8:I55,0,PP1)=QH31)*(OFFSET('Game Board'!G8:G55,0,PP1)&gt;OFFSET('Game Board'!H8:H55,0,PP1))*1)+SUMPRODUCT((OFFSET('Game Board'!I8:I55,0,PP1)=QH30)*(OFFSET('Game Board'!F8:F55,0,PP1)=QH31)*(OFFSET('Game Board'!H8:H55,0,PP1)&gt;OFFSET('Game Board'!G8:G55,0,PP1))*1)</f>
        <v>0</v>
      </c>
      <c r="QL30" s="315">
        <f ca="1">SUMPRODUCT((OFFSET('Game Board'!F8:F55,0,PP1)=QH30)*(OFFSET('Game Board'!I8:I55,0,PP1)=QH28)*(OFFSET('Game Board'!G8:G55,0,PP1)=OFFSET('Game Board'!H8:H55,0,PP1))*1)+SUMPRODUCT((OFFSET('Game Board'!I8:I55,0,PP1)=QH30)*(OFFSET('Game Board'!F8:F55,0,PP1)=QH28)*(OFFSET('Game Board'!G8:G55,0,PP1)=OFFSET('Game Board'!H8:H55,0,PP1))*1)+SUMPRODUCT((OFFSET('Game Board'!F8:F55,0,PP1)=QH30)*(OFFSET('Game Board'!I8:I55,0,PP1)=QH29)*(OFFSET('Game Board'!G8:G55,0,PP1)=OFFSET('Game Board'!H8:H55,0,PP1))*1)+SUMPRODUCT((OFFSET('Game Board'!I8:I55,0,PP1)=QH30)*(OFFSET('Game Board'!F8:F55,0,PP1)=QH29)*(OFFSET('Game Board'!G8:G55,0,PP1)=OFFSET('Game Board'!H8:H55,0,PP1))*1)+SUMPRODUCT((OFFSET('Game Board'!F8:F55,0,PP1)=QH30)*(OFFSET('Game Board'!I8:I55,0,PP1)=QH31)*(OFFSET('Game Board'!G8:G55,0,PP1)=OFFSET('Game Board'!H8:H55,0,PP1))*1)+SUMPRODUCT((OFFSET('Game Board'!I8:I55,0,PP1)=QH30)*(OFFSET('Game Board'!F8:F55,0,PP1)=QH31)*(OFFSET('Game Board'!G8:G55,0,PP1)=OFFSET('Game Board'!H8:H55,0,PP1))*1)</f>
        <v>3</v>
      </c>
      <c r="QM30" s="315">
        <f ca="1">SUMPRODUCT((OFFSET('Game Board'!F8:F55,0,PP1)=QH30)*(OFFSET('Game Board'!I8:I55,0,PP1)=QH28)*(OFFSET('Game Board'!G8:G55,0,PP1)&lt;OFFSET('Game Board'!H8:H55,0,PP1))*1)+SUMPRODUCT((OFFSET('Game Board'!I8:I55,0,PP1)=QH30)*(OFFSET('Game Board'!F8:F55,0,PP1)=QH28)*(OFFSET('Game Board'!H8:H55,0,PP1)&lt;OFFSET('Game Board'!G8:G55,0,PP1))*1)+SUMPRODUCT((OFFSET('Game Board'!F8:F55,0,PP1)=QH30)*(OFFSET('Game Board'!I8:I55,0,PP1)=QH29)*(OFFSET('Game Board'!G8:G55,0,PP1)&lt;OFFSET('Game Board'!H8:H55,0,PP1))*1)+SUMPRODUCT((OFFSET('Game Board'!I8:I55,0,PP1)=QH30)*(OFFSET('Game Board'!F8:F55,0,PP1)=QH29)*(OFFSET('Game Board'!H8:H55,0,PP1)&lt;OFFSET('Game Board'!G8:G55,0,PP1))*1)+SUMPRODUCT((OFFSET('Game Board'!F8:F55,0,PP1)=QH30)*(OFFSET('Game Board'!I8:I55,0,PP1)=QH31)*(OFFSET('Game Board'!G8:G55,0,PP1)&lt;OFFSET('Game Board'!H8:H55,0,PP1))*1)+SUMPRODUCT((OFFSET('Game Board'!I8:I55,0,PP1)=QH30)*(OFFSET('Game Board'!F8:F55,0,PP1)=QH31)*(OFFSET('Game Board'!H8:H55,0,PP1)&lt;OFFSET('Game Board'!G8:G55,0,PP1))*1)</f>
        <v>0</v>
      </c>
      <c r="QN30" s="315">
        <f ca="1">SUMIFS(OFFSET('Game Board'!G8:G55,0,PP1),OFFSET('Game Board'!F8:F55,0,PP1),QH30,OFFSET('Game Board'!I8:I55,0,PP1),QH28)+SUMIFS(OFFSET('Game Board'!G8:G55,0,PP1),OFFSET('Game Board'!F8:F55,0,PP1),QH30,OFFSET('Game Board'!I8:I55,0,PP1),QH29)+SUMIFS(OFFSET('Game Board'!G8:G55,0,PP1),OFFSET('Game Board'!F8:F55,0,PP1),QH30,OFFSET('Game Board'!I8:I55,0,PP1),QH31)+SUMIFS(OFFSET('Game Board'!H8:H55,0,PP1),OFFSET('Game Board'!I8:I55,0,PP1),QH30,OFFSET('Game Board'!F8:F55,0,PP1),QH28)+SUMIFS(OFFSET('Game Board'!H8:H55,0,PP1),OFFSET('Game Board'!I8:I55,0,PP1),QH30,OFFSET('Game Board'!F8:F55,0,PP1),QH29)+SUMIFS(OFFSET('Game Board'!H8:H55,0,PP1),OFFSET('Game Board'!I8:I55,0,PP1),QH30,OFFSET('Game Board'!F8:F55,0,PP1),QH31)</f>
        <v>0</v>
      </c>
      <c r="QO30" s="315">
        <f ca="1">SUMIFS(OFFSET('Game Board'!H8:H55,0,PP1),OFFSET('Game Board'!F8:F55,0,PP1),QH30,OFFSET('Game Board'!I8:I55,0,PP1),QH28)+SUMIFS(OFFSET('Game Board'!H8:H55,0,PP1),OFFSET('Game Board'!F8:F55,0,PP1),QH30,OFFSET('Game Board'!I8:I55,0,PP1),QH29)+SUMIFS(OFFSET('Game Board'!H8:H55,0,PP1),OFFSET('Game Board'!F8:F55,0,PP1),QH30,OFFSET('Game Board'!I8:I55,0,PP1),QH31)+SUMIFS(OFFSET('Game Board'!G8:G55,0,PP1),OFFSET('Game Board'!I8:I55,0,PP1),QH30,OFFSET('Game Board'!F8:F55,0,PP1),QH28)+SUMIFS(OFFSET('Game Board'!G8:G55,0,PP1),OFFSET('Game Board'!I8:I55,0,PP1),QH30,OFFSET('Game Board'!F8:F55,0,PP1),QH29)+SUMIFS(OFFSET('Game Board'!G8:G55,0,PP1),OFFSET('Game Board'!I8:I55,0,PP1),QH30,OFFSET('Game Board'!F8:F55,0,PP1),QH31)</f>
        <v>0</v>
      </c>
      <c r="QP30" s="315">
        <f t="shared" ca="1" si="107"/>
        <v>0</v>
      </c>
      <c r="QQ30" s="315">
        <f t="shared" ca="1" si="108"/>
        <v>3</v>
      </c>
      <c r="QR30" s="315">
        <f t="shared" ref="QR30" ca="1" si="4429">IF(QH30&lt;&gt;"",SUMPRODUCT((QG28:QG31=QG30)*(QQ28:QQ31&gt;QQ30)*1),0)</f>
        <v>0</v>
      </c>
      <c r="QS30" s="315">
        <f t="shared" ref="QS30" ca="1" si="4430">IF(QH30&lt;&gt;"",SUMPRODUCT((QR28:QR31=QR30)*(QP28:QP31&gt;QP30)*1),0)</f>
        <v>0</v>
      </c>
      <c r="QT30" s="315">
        <f t="shared" ca="1" si="111"/>
        <v>0</v>
      </c>
      <c r="QU30" s="315">
        <f t="shared" ref="QU30" ca="1" si="4431">IF(QH30&lt;&gt;"",SUMPRODUCT((QT28:QT31=QT30)*(QR28:QR31=QR30)*(QN28:QN31&gt;QN30)*1),0)</f>
        <v>0</v>
      </c>
      <c r="QV30" s="315">
        <f t="shared" ca="1" si="113"/>
        <v>1</v>
      </c>
      <c r="QW30" s="315">
        <f ca="1">SUMPRODUCT((OFFSET('Game Board'!F8:F55,0,PP1)=QI30)*(OFFSET('Game Board'!I8:I55,0,PP1)=QI29)*(OFFSET('Game Board'!G8:G55,0,PP1)&gt;OFFSET('Game Board'!H8:H55,0,PP1))*1)+SUMPRODUCT((OFFSET('Game Board'!I8:I55,0,PP1)=QI30)*(OFFSET('Game Board'!F8:F55,0,PP1)=QI29)*(OFFSET('Game Board'!H8:H55,0,PP1)&gt;OFFSET('Game Board'!G8:G55,0,PP1))*1)+SUMPRODUCT((OFFSET('Game Board'!F8:F55,0,PP1)=QI30)*(OFFSET('Game Board'!I8:I55,0,PP1)=QI31)*(OFFSET('Game Board'!G8:G55,0,PP1)&gt;OFFSET('Game Board'!H8:H55,0,PP1))*1)+SUMPRODUCT((OFFSET('Game Board'!I8:I55,0,PP1)=QI30)*(OFFSET('Game Board'!F8:F55,0,PP1)=QI31)*(OFFSET('Game Board'!H8:H55,0,PP1)&gt;OFFSET('Game Board'!G8:G55,0,PP1))*1)</f>
        <v>0</v>
      </c>
      <c r="QX30" s="315">
        <f ca="1">SUMPRODUCT((OFFSET('Game Board'!F8:F55,0,PP1)=QI30)*(OFFSET('Game Board'!I8:I55,0,PP1)=QI29)*(OFFSET('Game Board'!G8:G55,0,PP1)=OFFSET('Game Board'!H8:H55,0,PP1))*1)+SUMPRODUCT((OFFSET('Game Board'!I8:I55,0,PP1)=QI30)*(OFFSET('Game Board'!F8:F55,0,PP1)=QI29)*(OFFSET('Game Board'!G8:G55,0,PP1)=OFFSET('Game Board'!H8:H55,0,PP1))*1)+SUMPRODUCT((OFFSET('Game Board'!F8:F55,0,PP1)=QI30)*(OFFSET('Game Board'!I8:I55,0,PP1)=QI31)*(OFFSET('Game Board'!G8:G55,0,PP1)=OFFSET('Game Board'!H8:H55,0,PP1))*1)+SUMPRODUCT((OFFSET('Game Board'!I8:I55,0,PP1)=QI30)*(OFFSET('Game Board'!F8:F55,0,PP1)=QI31)*(OFFSET('Game Board'!G8:G55,0,PP1)=OFFSET('Game Board'!H8:H55,0,PP1))*1)</f>
        <v>0</v>
      </c>
      <c r="QY30" s="315">
        <f ca="1">SUMPRODUCT((OFFSET('Game Board'!F8:F55,0,PP1)=QI30)*(OFFSET('Game Board'!I8:I55,0,PP1)=QI29)*(OFFSET('Game Board'!G8:G55,0,PP1)&lt;OFFSET('Game Board'!H8:H55,0,PP1))*1)+SUMPRODUCT((OFFSET('Game Board'!I8:I55,0,PP1)=QI30)*(OFFSET('Game Board'!F8:F55,0,PP1)=QI29)*(OFFSET('Game Board'!H8:H55,0,PP1)&lt;OFFSET('Game Board'!G8:G55,0,PP1))*1)+SUMPRODUCT((OFFSET('Game Board'!F8:F55,0,PP1)=QI30)*(OFFSET('Game Board'!I8:I55,0,PP1)=QI31)*(OFFSET('Game Board'!G8:G55,0,PP1)&lt;OFFSET('Game Board'!H8:H55,0,PP1))*1)+SUMPRODUCT((OFFSET('Game Board'!I8:I55,0,PP1)=QI30)*(OFFSET('Game Board'!F8:F55,0,PP1)=QI31)*(OFFSET('Game Board'!H8:H55,0,PP1)&lt;OFFSET('Game Board'!G8:G55,0,PP1))*1)</f>
        <v>0</v>
      </c>
      <c r="QZ30" s="315">
        <f ca="1">SUMIFS(OFFSET('Game Board'!G8:G55,0,PP1),OFFSET('Game Board'!F8:F55,0,PP1),QI30,OFFSET('Game Board'!I8:I55,0,PP1),QI29)+SUMIFS(OFFSET('Game Board'!G8:G55,0,PP1),OFFSET('Game Board'!F8:F55,0,PP1),QI30,OFFSET('Game Board'!I8:I55,0,PP1),QI31)+SUMIFS(OFFSET('Game Board'!H8:H55,0,PP1),OFFSET('Game Board'!I8:I55,0,PP1),QI30,OFFSET('Game Board'!F8:F55,0,PP1),QI29)+SUMIFS(OFFSET('Game Board'!H8:H55,0,PP1),OFFSET('Game Board'!I8:I55,0,PP1),QI30,OFFSET('Game Board'!F8:F55,0,PP1),QI31)</f>
        <v>0</v>
      </c>
      <c r="RA30" s="315">
        <f ca="1">SUMIFS(OFFSET('Game Board'!H8:H55,0,PP1),OFFSET('Game Board'!F8:F55,0,PP1),QI30,OFFSET('Game Board'!I8:I55,0,PP1),QI29)+SUMIFS(OFFSET('Game Board'!H8:H55,0,PP1),OFFSET('Game Board'!F8:F55,0,PP1),QI30,OFFSET('Game Board'!I8:I55,0,PP1),QI31)+SUMIFS(OFFSET('Game Board'!G8:G55,0,PP1),OFFSET('Game Board'!I8:I55,0,PP1),QI30,OFFSET('Game Board'!F8:F55,0,PP1),QI29)+SUMIFS(OFFSET('Game Board'!G8:G55,0,PP1),OFFSET('Game Board'!I8:I55,0,PP1),QI30,OFFSET('Game Board'!F8:F55,0,PP1),QI31)</f>
        <v>0</v>
      </c>
      <c r="RB30" s="315">
        <f t="shared" ca="1" si="316"/>
        <v>0</v>
      </c>
      <c r="RC30" s="315">
        <f t="shared" ca="1" si="317"/>
        <v>0</v>
      </c>
      <c r="RD30" s="315">
        <f t="shared" ref="RD30" ca="1" si="4432">IF(QI30&lt;&gt;"",SUMPRODUCT((QG28:QG31=QG30)*(RC28:RC31&gt;RC30)*1),0)</f>
        <v>0</v>
      </c>
      <c r="RE30" s="315">
        <f t="shared" ref="RE30" ca="1" si="4433">IF(QI30&lt;&gt;"",SUMPRODUCT((RD28:RD31=RD30)*(RB28:RB31&gt;RB30)*1),0)</f>
        <v>0</v>
      </c>
      <c r="RF30" s="315">
        <f t="shared" ca="1" si="320"/>
        <v>0</v>
      </c>
      <c r="RG30" s="315">
        <f t="shared" ref="RG30" ca="1" si="4434">IF(QI30&lt;&gt;"",SUMPRODUCT((RF28:RF31=RF30)*(RD28:RD31=RD30)*(QZ28:QZ31&gt;QZ30)*1),0)</f>
        <v>0</v>
      </c>
      <c r="RH30" s="315">
        <f t="shared" ca="1" si="114"/>
        <v>1</v>
      </c>
      <c r="RI30" s="315">
        <f ca="1">SUMPRODUCT((OFFSET('Game Board'!F8:F55,0,PP1)=QJ30)*(OFFSET('Game Board'!I8:I55,0,PP1)=QJ31)*(OFFSET('Game Board'!G8:G55,0,PP1)&gt;OFFSET('Game Board'!H8:H55,0,PP1))*1)+SUMPRODUCT((OFFSET('Game Board'!I8:I55,0,PP1)=QJ30)*(OFFSET('Game Board'!F8:F55,0,PP1)=QJ31)*(OFFSET('Game Board'!H8:H55,0,PP1)&gt;OFFSET('Game Board'!G8:G55,0,PP1))*1)</f>
        <v>0</v>
      </c>
      <c r="RJ30" s="315">
        <f ca="1">SUMPRODUCT((OFFSET('Game Board'!F8:F55,0,PP1)=QJ30)*(OFFSET('Game Board'!I8:I55,0,PP1)=QJ31)*(OFFSET('Game Board'!G8:G55,0,PP1)=OFFSET('Game Board'!H8:H55,0,PP1))*1)+SUMPRODUCT((OFFSET('Game Board'!I8:I55,0,PP1)=QJ30)*(OFFSET('Game Board'!F8:F55,0,PP1)=QJ31)*(OFFSET('Game Board'!H8:H55,0,PP1)=OFFSET('Game Board'!G8:G55,0,PP1))*1)</f>
        <v>0</v>
      </c>
      <c r="RK30" s="315">
        <f ca="1">SUMPRODUCT((OFFSET('Game Board'!F8:F55,0,PP1)=QJ30)*(OFFSET('Game Board'!I8:I55,0,PP1)=QJ31)*(OFFSET('Game Board'!G8:G55,0,PP1)&lt;OFFSET('Game Board'!H8:H55,0,PP1))*1)+SUMPRODUCT((OFFSET('Game Board'!I8:I55,0,PP1)=QJ30)*(OFFSET('Game Board'!F8:F55,0,PP1)=QJ31)*(OFFSET('Game Board'!H8:H55,0,PP1)&lt;OFFSET('Game Board'!G8:G55,0,PP1))*1)</f>
        <v>0</v>
      </c>
      <c r="RL30" s="315">
        <f ca="1">SUMIFS(OFFSET('Game Board'!G8:G55,0,PP1),OFFSET('Game Board'!F8:F55,0,PP1),QJ30,OFFSET('Game Board'!I8:I55,0,PP1),QJ31)+SUMIFS(OFFSET('Game Board'!H8:H55,0,PP1),OFFSET('Game Board'!I8:I55,0,PP1),QJ30,OFFSET('Game Board'!F8:F55,0,PP1),QJ31)</f>
        <v>0</v>
      </c>
      <c r="RM30" s="315">
        <f ca="1">SUMIFS(OFFSET('Game Board'!H8:H55,0,PP1),OFFSET('Game Board'!F8:F55,0,PP1),QJ30,OFFSET('Game Board'!I8:I55,0,PP1),QJ31)+SUMIFS(OFFSET('Game Board'!G8:G55,0,PP1),OFFSET('Game Board'!I8:I55,0,PP1),QJ30,OFFSET('Game Board'!F8:F55,0,PP1),QJ31)</f>
        <v>0</v>
      </c>
      <c r="RN30" s="315">
        <f t="shared" ref="RN30:RN31" ca="1" si="4435">RL30-RM30</f>
        <v>0</v>
      </c>
      <c r="RO30" s="315">
        <f t="shared" ref="RO30:RO31" ca="1" si="4436">RJ30*1+RI30*3</f>
        <v>0</v>
      </c>
      <c r="RP30" s="315">
        <f t="shared" ref="RP30" ca="1" si="4437">IF(QJ30&lt;&gt;"",SUMPRODUCT((QS28:QS31=QS30)*(RO28:RO31&gt;RO30)*1),0)</f>
        <v>0</v>
      </c>
      <c r="RQ30" s="315">
        <f t="shared" ref="RQ30" ca="1" si="4438">IF(QJ30&lt;&gt;"",SUMPRODUCT((RP28:RP31=RP30)*(RN28:RN31&gt;RN30)*1),0)</f>
        <v>0</v>
      </c>
      <c r="RR30" s="315">
        <f t="shared" ref="RR30:RR31" ca="1" si="4439">RP30+RQ30</f>
        <v>0</v>
      </c>
      <c r="RS30" s="315">
        <f t="shared" ref="RS30" ca="1" si="4440">IF(QJ30&lt;&gt;"",SUMPRODUCT((RR28:RR31=RR30)*(RP28:RP31=RP30)*(RL28:RL31&gt;RL30)*1),0)</f>
        <v>0</v>
      </c>
      <c r="RT30" s="315">
        <f t="shared" ca="1" si="115"/>
        <v>1</v>
      </c>
      <c r="RU30" s="315">
        <f t="shared" ref="RU30" ca="1" si="4441">SUMPRODUCT((RT28:RT31=RT30)*(PW28:PW31&gt;PW30)*1)</f>
        <v>1</v>
      </c>
      <c r="RV30" s="315">
        <f t="shared" ca="1" si="117"/>
        <v>2</v>
      </c>
      <c r="RW30" s="315" t="str">
        <f t="shared" si="323"/>
        <v>Italy</v>
      </c>
      <c r="RX30" s="315">
        <f t="shared" ca="1" si="118"/>
        <v>0</v>
      </c>
      <c r="RY30" s="315">
        <f ca="1">SUMPRODUCT((OFFSET('Game Board'!G8:G55,0,RY1)&lt;&gt;"")*(OFFSET('Game Board'!F8:F55,0,RY1)=C30)*(OFFSET('Game Board'!G8:G55,0,RY1)&gt;OFFSET('Game Board'!H8:H55,0,RY1))*1)+SUMPRODUCT((OFFSET('Game Board'!G8:G55,0,RY1)&lt;&gt;"")*(OFFSET('Game Board'!I8:I55,0,RY1)=C30)*(OFFSET('Game Board'!H8:H55,0,RY1)&gt;OFFSET('Game Board'!G8:G55,0,RY1))*1)</f>
        <v>0</v>
      </c>
      <c r="RZ30" s="315">
        <f ca="1">SUMPRODUCT((OFFSET('Game Board'!G8:G55,0,RY1)&lt;&gt;"")*(OFFSET('Game Board'!F8:F55,0,RY1)=C30)*(OFFSET('Game Board'!G8:G55,0,RY1)=OFFSET('Game Board'!H8:H55,0,RY1))*1)+SUMPRODUCT((OFFSET('Game Board'!G8:G55,0,RY1)&lt;&gt;"")*(OFFSET('Game Board'!I8:I55,0,RY1)=C30)*(OFFSET('Game Board'!G8:G55,0,RY1)=OFFSET('Game Board'!H8:H55,0,RY1))*1)</f>
        <v>0</v>
      </c>
      <c r="SA30" s="315">
        <f ca="1">SUMPRODUCT((OFFSET('Game Board'!G8:G55,0,RY1)&lt;&gt;"")*(OFFSET('Game Board'!F8:F55,0,RY1)=C30)*(OFFSET('Game Board'!G8:G55,0,RY1)&lt;OFFSET('Game Board'!H8:H55,0,RY1))*1)+SUMPRODUCT((OFFSET('Game Board'!G8:G55,0,RY1)&lt;&gt;"")*(OFFSET('Game Board'!I8:I55,0,RY1)=C30)*(OFFSET('Game Board'!H8:H55,0,RY1)&lt;OFFSET('Game Board'!G8:G55,0,RY1))*1)</f>
        <v>0</v>
      </c>
      <c r="SB30" s="315">
        <f ca="1">SUMIF(OFFSET('Game Board'!F8:F55,0,RY1),C30,OFFSET('Game Board'!G8:G55,0,RY1))+SUMIF(OFFSET('Game Board'!I8:I55,0,RY1),C30,OFFSET('Game Board'!H8:H55,0,RY1))</f>
        <v>0</v>
      </c>
      <c r="SC30" s="315">
        <f ca="1">SUMIF(OFFSET('Game Board'!F8:F55,0,RY1),C30,OFFSET('Game Board'!H8:H55,0,RY1))+SUMIF(OFFSET('Game Board'!I8:I55,0,RY1),C30,OFFSET('Game Board'!G8:G55,0,RY1))</f>
        <v>0</v>
      </c>
      <c r="SD30" s="315">
        <f t="shared" ca="1" si="119"/>
        <v>0</v>
      </c>
      <c r="SE30" s="315">
        <f t="shared" ca="1" si="120"/>
        <v>0</v>
      </c>
      <c r="SF30" s="315">
        <f ca="1">INDEX(L4:L35,MATCH(SO30,C4:C35,0),0)</f>
        <v>1845</v>
      </c>
      <c r="SG30" s="319">
        <f>'Tournament Setup'!F32</f>
        <v>0</v>
      </c>
      <c r="SH30" s="315">
        <f t="shared" ref="SH30" ca="1" si="4442">RANK(SE30,SE28:SE31)</f>
        <v>1</v>
      </c>
      <c r="SI30" s="315">
        <f t="shared" ref="SI30" ca="1" si="4443">SUMPRODUCT((SH28:SH31=SH30)*(SD28:SD31&gt;SD30)*1)</f>
        <v>0</v>
      </c>
      <c r="SJ30" s="315">
        <f t="shared" ca="1" si="123"/>
        <v>1</v>
      </c>
      <c r="SK30" s="315">
        <f t="shared" ref="SK30" ca="1" si="4444">SUMPRODUCT((SH28:SH31=SH30)*(SD28:SD31=SD30)*(SB28:SB31&gt;SB30)*1)</f>
        <v>0</v>
      </c>
      <c r="SL30" s="315">
        <f t="shared" ca="1" si="125"/>
        <v>1</v>
      </c>
      <c r="SM30" s="315">
        <f t="shared" ref="SM30" ca="1" si="4445">RANK(SL30,SL28:SL31,1)+COUNTIF(SL28:SL30,SL30)-1</f>
        <v>3</v>
      </c>
      <c r="SN30" s="315">
        <v>3</v>
      </c>
      <c r="SO30" s="315" t="str">
        <f t="shared" ref="SO30" ca="1" si="4446">INDEX(RW28:RW31,MATCH(SN30,SM28:SM31,0),0)</f>
        <v>Italy</v>
      </c>
      <c r="SP30" s="315">
        <f t="shared" ref="SP30" ca="1" si="4447">INDEX(SL28:SL31,MATCH(SO30,RW28:RW31,0),0)</f>
        <v>1</v>
      </c>
      <c r="SQ30" s="315" t="str">
        <f t="shared" ref="SQ30:SQ31" ca="1" si="4448">IF(AND(SQ29&lt;&gt;"",SP30=1),SO30,"")</f>
        <v>Italy</v>
      </c>
      <c r="SR30" s="315" t="str">
        <f t="shared" ref="SR30" ca="1" si="4449">IF(SR29&lt;&gt;"",SO30,"")</f>
        <v/>
      </c>
      <c r="SS30" s="315" t="str">
        <f t="shared" ref="SS30" ca="1" si="4450">IF(SP31=3,SO30,"")</f>
        <v/>
      </c>
      <c r="ST30" s="315">
        <f ca="1">SUMPRODUCT((OFFSET('Game Board'!F8:F55,0,RY1)=SQ30)*(OFFSET('Game Board'!I8:I55,0,RY1)=SQ28)*(OFFSET('Game Board'!G8:G55,0,RY1)&gt;OFFSET('Game Board'!H8:H55,0,RY1))*1)+SUMPRODUCT((OFFSET('Game Board'!I8:I55,0,RY1)=SQ30)*(OFFSET('Game Board'!F8:F55,0,RY1)=SQ28)*(OFFSET('Game Board'!H8:H55,0,RY1)&gt;OFFSET('Game Board'!G8:G55,0,RY1))*1)+SUMPRODUCT((OFFSET('Game Board'!F8:F55,0,RY1)=SQ30)*(OFFSET('Game Board'!I8:I55,0,RY1)=SQ29)*(OFFSET('Game Board'!G8:G55,0,RY1)&gt;OFFSET('Game Board'!H8:H55,0,RY1))*1)+SUMPRODUCT((OFFSET('Game Board'!I8:I55,0,RY1)=SQ30)*(OFFSET('Game Board'!F8:F55,0,RY1)=SQ29)*(OFFSET('Game Board'!H8:H55,0,RY1)&gt;OFFSET('Game Board'!G8:G55,0,RY1))*1)+SUMPRODUCT((OFFSET('Game Board'!F8:F55,0,RY1)=SQ30)*(OFFSET('Game Board'!I8:I55,0,RY1)=SQ31)*(OFFSET('Game Board'!G8:G55,0,RY1)&gt;OFFSET('Game Board'!H8:H55,0,RY1))*1)+SUMPRODUCT((OFFSET('Game Board'!I8:I55,0,RY1)=SQ30)*(OFFSET('Game Board'!F8:F55,0,RY1)=SQ31)*(OFFSET('Game Board'!H8:H55,0,RY1)&gt;OFFSET('Game Board'!G8:G55,0,RY1))*1)</f>
        <v>0</v>
      </c>
      <c r="SU30" s="315">
        <f ca="1">SUMPRODUCT((OFFSET('Game Board'!F8:F55,0,RY1)=SQ30)*(OFFSET('Game Board'!I8:I55,0,RY1)=SQ28)*(OFFSET('Game Board'!G8:G55,0,RY1)=OFFSET('Game Board'!H8:H55,0,RY1))*1)+SUMPRODUCT((OFFSET('Game Board'!I8:I55,0,RY1)=SQ30)*(OFFSET('Game Board'!F8:F55,0,RY1)=SQ28)*(OFFSET('Game Board'!G8:G55,0,RY1)=OFFSET('Game Board'!H8:H55,0,RY1))*1)+SUMPRODUCT((OFFSET('Game Board'!F8:F55,0,RY1)=SQ30)*(OFFSET('Game Board'!I8:I55,0,RY1)=SQ29)*(OFFSET('Game Board'!G8:G55,0,RY1)=OFFSET('Game Board'!H8:H55,0,RY1))*1)+SUMPRODUCT((OFFSET('Game Board'!I8:I55,0,RY1)=SQ30)*(OFFSET('Game Board'!F8:F55,0,RY1)=SQ29)*(OFFSET('Game Board'!G8:G55,0,RY1)=OFFSET('Game Board'!H8:H55,0,RY1))*1)+SUMPRODUCT((OFFSET('Game Board'!F8:F55,0,RY1)=SQ30)*(OFFSET('Game Board'!I8:I55,0,RY1)=SQ31)*(OFFSET('Game Board'!G8:G55,0,RY1)=OFFSET('Game Board'!H8:H55,0,RY1))*1)+SUMPRODUCT((OFFSET('Game Board'!I8:I55,0,RY1)=SQ30)*(OFFSET('Game Board'!F8:F55,0,RY1)=SQ31)*(OFFSET('Game Board'!G8:G55,0,RY1)=OFFSET('Game Board'!H8:H55,0,RY1))*1)</f>
        <v>3</v>
      </c>
      <c r="SV30" s="315">
        <f ca="1">SUMPRODUCT((OFFSET('Game Board'!F8:F55,0,RY1)=SQ30)*(OFFSET('Game Board'!I8:I55,0,RY1)=SQ28)*(OFFSET('Game Board'!G8:G55,0,RY1)&lt;OFFSET('Game Board'!H8:H55,0,RY1))*1)+SUMPRODUCT((OFFSET('Game Board'!I8:I55,0,RY1)=SQ30)*(OFFSET('Game Board'!F8:F55,0,RY1)=SQ28)*(OFFSET('Game Board'!H8:H55,0,RY1)&lt;OFFSET('Game Board'!G8:G55,0,RY1))*1)+SUMPRODUCT((OFFSET('Game Board'!F8:F55,0,RY1)=SQ30)*(OFFSET('Game Board'!I8:I55,0,RY1)=SQ29)*(OFFSET('Game Board'!G8:G55,0,RY1)&lt;OFFSET('Game Board'!H8:H55,0,RY1))*1)+SUMPRODUCT((OFFSET('Game Board'!I8:I55,0,RY1)=SQ30)*(OFFSET('Game Board'!F8:F55,0,RY1)=SQ29)*(OFFSET('Game Board'!H8:H55,0,RY1)&lt;OFFSET('Game Board'!G8:G55,0,RY1))*1)+SUMPRODUCT((OFFSET('Game Board'!F8:F55,0,RY1)=SQ30)*(OFFSET('Game Board'!I8:I55,0,RY1)=SQ31)*(OFFSET('Game Board'!G8:G55,0,RY1)&lt;OFFSET('Game Board'!H8:H55,0,RY1))*1)+SUMPRODUCT((OFFSET('Game Board'!I8:I55,0,RY1)=SQ30)*(OFFSET('Game Board'!F8:F55,0,RY1)=SQ31)*(OFFSET('Game Board'!H8:H55,0,RY1)&lt;OFFSET('Game Board'!G8:G55,0,RY1))*1)</f>
        <v>0</v>
      </c>
      <c r="SW30" s="315">
        <f ca="1">SUMIFS(OFFSET('Game Board'!G8:G55,0,RY1),OFFSET('Game Board'!F8:F55,0,RY1),SQ30,OFFSET('Game Board'!I8:I55,0,RY1),SQ28)+SUMIFS(OFFSET('Game Board'!G8:G55,0,RY1),OFFSET('Game Board'!F8:F55,0,RY1),SQ30,OFFSET('Game Board'!I8:I55,0,RY1),SQ29)+SUMIFS(OFFSET('Game Board'!G8:G55,0,RY1),OFFSET('Game Board'!F8:F55,0,RY1),SQ30,OFFSET('Game Board'!I8:I55,0,RY1),SQ31)+SUMIFS(OFFSET('Game Board'!H8:H55,0,RY1),OFFSET('Game Board'!I8:I55,0,RY1),SQ30,OFFSET('Game Board'!F8:F55,0,RY1),SQ28)+SUMIFS(OFFSET('Game Board'!H8:H55,0,RY1),OFFSET('Game Board'!I8:I55,0,RY1),SQ30,OFFSET('Game Board'!F8:F55,0,RY1),SQ29)+SUMIFS(OFFSET('Game Board'!H8:H55,0,RY1),OFFSET('Game Board'!I8:I55,0,RY1),SQ30,OFFSET('Game Board'!F8:F55,0,RY1),SQ31)</f>
        <v>0</v>
      </c>
      <c r="SX30" s="315">
        <f ca="1">SUMIFS(OFFSET('Game Board'!H8:H55,0,RY1),OFFSET('Game Board'!F8:F55,0,RY1),SQ30,OFFSET('Game Board'!I8:I55,0,RY1),SQ28)+SUMIFS(OFFSET('Game Board'!H8:H55,0,RY1),OFFSET('Game Board'!F8:F55,0,RY1),SQ30,OFFSET('Game Board'!I8:I55,0,RY1),SQ29)+SUMIFS(OFFSET('Game Board'!H8:H55,0,RY1),OFFSET('Game Board'!F8:F55,0,RY1),SQ30,OFFSET('Game Board'!I8:I55,0,RY1),SQ31)+SUMIFS(OFFSET('Game Board'!G8:G55,0,RY1),OFFSET('Game Board'!I8:I55,0,RY1),SQ30,OFFSET('Game Board'!F8:F55,0,RY1),SQ28)+SUMIFS(OFFSET('Game Board'!G8:G55,0,RY1),OFFSET('Game Board'!I8:I55,0,RY1),SQ30,OFFSET('Game Board'!F8:F55,0,RY1),SQ29)+SUMIFS(OFFSET('Game Board'!G8:G55,0,RY1),OFFSET('Game Board'!I8:I55,0,RY1),SQ30,OFFSET('Game Board'!F8:F55,0,RY1),SQ31)</f>
        <v>0</v>
      </c>
      <c r="SY30" s="315">
        <f t="shared" ca="1" si="130"/>
        <v>0</v>
      </c>
      <c r="SZ30" s="315">
        <f t="shared" ca="1" si="131"/>
        <v>3</v>
      </c>
      <c r="TA30" s="315">
        <f t="shared" ref="TA30" ca="1" si="4451">IF(SQ30&lt;&gt;"",SUMPRODUCT((SP28:SP31=SP30)*(SZ28:SZ31&gt;SZ30)*1),0)</f>
        <v>0</v>
      </c>
      <c r="TB30" s="315">
        <f t="shared" ref="TB30" ca="1" si="4452">IF(SQ30&lt;&gt;"",SUMPRODUCT((TA28:TA31=TA30)*(SY28:SY31&gt;SY30)*1),0)</f>
        <v>0</v>
      </c>
      <c r="TC30" s="315">
        <f t="shared" ca="1" si="134"/>
        <v>0</v>
      </c>
      <c r="TD30" s="315">
        <f t="shared" ref="TD30" ca="1" si="4453">IF(SQ30&lt;&gt;"",SUMPRODUCT((TC28:TC31=TC30)*(TA28:TA31=TA30)*(SW28:SW31&gt;SW30)*1),0)</f>
        <v>0</v>
      </c>
      <c r="TE30" s="315">
        <f t="shared" ca="1" si="136"/>
        <v>1</v>
      </c>
      <c r="TF30" s="315">
        <f ca="1">SUMPRODUCT((OFFSET('Game Board'!F8:F55,0,RY1)=SR30)*(OFFSET('Game Board'!I8:I55,0,RY1)=SR29)*(OFFSET('Game Board'!G8:G55,0,RY1)&gt;OFFSET('Game Board'!H8:H55,0,RY1))*1)+SUMPRODUCT((OFFSET('Game Board'!I8:I55,0,RY1)=SR30)*(OFFSET('Game Board'!F8:F55,0,RY1)=SR29)*(OFFSET('Game Board'!H8:H55,0,RY1)&gt;OFFSET('Game Board'!G8:G55,0,RY1))*1)+SUMPRODUCT((OFFSET('Game Board'!F8:F55,0,RY1)=SR30)*(OFFSET('Game Board'!I8:I55,0,RY1)=SR31)*(OFFSET('Game Board'!G8:G55,0,RY1)&gt;OFFSET('Game Board'!H8:H55,0,RY1))*1)+SUMPRODUCT((OFFSET('Game Board'!I8:I55,0,RY1)=SR30)*(OFFSET('Game Board'!F8:F55,0,RY1)=SR31)*(OFFSET('Game Board'!H8:H55,0,RY1)&gt;OFFSET('Game Board'!G8:G55,0,RY1))*1)</f>
        <v>0</v>
      </c>
      <c r="TG30" s="315">
        <f ca="1">SUMPRODUCT((OFFSET('Game Board'!F8:F55,0,RY1)=SR30)*(OFFSET('Game Board'!I8:I55,0,RY1)=SR29)*(OFFSET('Game Board'!G8:G55,0,RY1)=OFFSET('Game Board'!H8:H55,0,RY1))*1)+SUMPRODUCT((OFFSET('Game Board'!I8:I55,0,RY1)=SR30)*(OFFSET('Game Board'!F8:F55,0,RY1)=SR29)*(OFFSET('Game Board'!G8:G55,0,RY1)=OFFSET('Game Board'!H8:H55,0,RY1))*1)+SUMPRODUCT((OFFSET('Game Board'!F8:F55,0,RY1)=SR30)*(OFFSET('Game Board'!I8:I55,0,RY1)=SR31)*(OFFSET('Game Board'!G8:G55,0,RY1)=OFFSET('Game Board'!H8:H55,0,RY1))*1)+SUMPRODUCT((OFFSET('Game Board'!I8:I55,0,RY1)=SR30)*(OFFSET('Game Board'!F8:F55,0,RY1)=SR31)*(OFFSET('Game Board'!G8:G55,0,RY1)=OFFSET('Game Board'!H8:H55,0,RY1))*1)</f>
        <v>0</v>
      </c>
      <c r="TH30" s="315">
        <f ca="1">SUMPRODUCT((OFFSET('Game Board'!F8:F55,0,RY1)=SR30)*(OFFSET('Game Board'!I8:I55,0,RY1)=SR29)*(OFFSET('Game Board'!G8:G55,0,RY1)&lt;OFFSET('Game Board'!H8:H55,0,RY1))*1)+SUMPRODUCT((OFFSET('Game Board'!I8:I55,0,RY1)=SR30)*(OFFSET('Game Board'!F8:F55,0,RY1)=SR29)*(OFFSET('Game Board'!H8:H55,0,RY1)&lt;OFFSET('Game Board'!G8:G55,0,RY1))*1)+SUMPRODUCT((OFFSET('Game Board'!F8:F55,0,RY1)=SR30)*(OFFSET('Game Board'!I8:I55,0,RY1)=SR31)*(OFFSET('Game Board'!G8:G55,0,RY1)&lt;OFFSET('Game Board'!H8:H55,0,RY1))*1)+SUMPRODUCT((OFFSET('Game Board'!I8:I55,0,RY1)=SR30)*(OFFSET('Game Board'!F8:F55,0,RY1)=SR31)*(OFFSET('Game Board'!H8:H55,0,RY1)&lt;OFFSET('Game Board'!G8:G55,0,RY1))*1)</f>
        <v>0</v>
      </c>
      <c r="TI30" s="315">
        <f ca="1">SUMIFS(OFFSET('Game Board'!G8:G55,0,RY1),OFFSET('Game Board'!F8:F55,0,RY1),SR30,OFFSET('Game Board'!I8:I55,0,RY1),SR29)+SUMIFS(OFFSET('Game Board'!G8:G55,0,RY1),OFFSET('Game Board'!F8:F55,0,RY1),SR30,OFFSET('Game Board'!I8:I55,0,RY1),SR31)+SUMIFS(OFFSET('Game Board'!H8:H55,0,RY1),OFFSET('Game Board'!I8:I55,0,RY1),SR30,OFFSET('Game Board'!F8:F55,0,RY1),SR29)+SUMIFS(OFFSET('Game Board'!H8:H55,0,RY1),OFFSET('Game Board'!I8:I55,0,RY1),SR30,OFFSET('Game Board'!F8:F55,0,RY1),SR31)</f>
        <v>0</v>
      </c>
      <c r="TJ30" s="315">
        <f ca="1">SUMIFS(OFFSET('Game Board'!H8:H55,0,RY1),OFFSET('Game Board'!F8:F55,0,RY1),SR30,OFFSET('Game Board'!I8:I55,0,RY1),SR29)+SUMIFS(OFFSET('Game Board'!H8:H55,0,RY1),OFFSET('Game Board'!F8:F55,0,RY1),SR30,OFFSET('Game Board'!I8:I55,0,RY1),SR31)+SUMIFS(OFFSET('Game Board'!G8:G55,0,RY1),OFFSET('Game Board'!I8:I55,0,RY1),SR30,OFFSET('Game Board'!F8:F55,0,RY1),SR29)+SUMIFS(OFFSET('Game Board'!G8:G55,0,RY1),OFFSET('Game Board'!I8:I55,0,RY1),SR30,OFFSET('Game Board'!F8:F55,0,RY1),SR31)</f>
        <v>0</v>
      </c>
      <c r="TK30" s="315">
        <f t="shared" ca="1" si="335"/>
        <v>0</v>
      </c>
      <c r="TL30" s="315">
        <f t="shared" ca="1" si="336"/>
        <v>0</v>
      </c>
      <c r="TM30" s="315">
        <f t="shared" ref="TM30" ca="1" si="4454">IF(SR30&lt;&gt;"",SUMPRODUCT((SP28:SP31=SP30)*(TL28:TL31&gt;TL30)*1),0)</f>
        <v>0</v>
      </c>
      <c r="TN30" s="315">
        <f t="shared" ref="TN30" ca="1" si="4455">IF(SR30&lt;&gt;"",SUMPRODUCT((TM28:TM31=TM30)*(TK28:TK31&gt;TK30)*1),0)</f>
        <v>0</v>
      </c>
      <c r="TO30" s="315">
        <f t="shared" ca="1" si="339"/>
        <v>0</v>
      </c>
      <c r="TP30" s="315">
        <f t="shared" ref="TP30" ca="1" si="4456">IF(SR30&lt;&gt;"",SUMPRODUCT((TO28:TO31=TO30)*(TM28:TM31=TM30)*(TI28:TI31&gt;TI30)*1),0)</f>
        <v>0</v>
      </c>
      <c r="TQ30" s="315">
        <f t="shared" ca="1" si="137"/>
        <v>1</v>
      </c>
      <c r="TR30" s="315">
        <f ca="1">SUMPRODUCT((OFFSET('Game Board'!F8:F55,0,RY1)=SS30)*(OFFSET('Game Board'!I8:I55,0,RY1)=SS31)*(OFFSET('Game Board'!G8:G55,0,RY1)&gt;OFFSET('Game Board'!H8:H55,0,RY1))*1)+SUMPRODUCT((OFFSET('Game Board'!I8:I55,0,RY1)=SS30)*(OFFSET('Game Board'!F8:F55,0,RY1)=SS31)*(OFFSET('Game Board'!H8:H55,0,RY1)&gt;OFFSET('Game Board'!G8:G55,0,RY1))*1)</f>
        <v>0</v>
      </c>
      <c r="TS30" s="315">
        <f ca="1">SUMPRODUCT((OFFSET('Game Board'!F8:F55,0,RY1)=SS30)*(OFFSET('Game Board'!I8:I55,0,RY1)=SS31)*(OFFSET('Game Board'!G8:G55,0,RY1)=OFFSET('Game Board'!H8:H55,0,RY1))*1)+SUMPRODUCT((OFFSET('Game Board'!I8:I55,0,RY1)=SS30)*(OFFSET('Game Board'!F8:F55,0,RY1)=SS31)*(OFFSET('Game Board'!H8:H55,0,RY1)=OFFSET('Game Board'!G8:G55,0,RY1))*1)</f>
        <v>0</v>
      </c>
      <c r="TT30" s="315">
        <f ca="1">SUMPRODUCT((OFFSET('Game Board'!F8:F55,0,RY1)=SS30)*(OFFSET('Game Board'!I8:I55,0,RY1)=SS31)*(OFFSET('Game Board'!G8:G55,0,RY1)&lt;OFFSET('Game Board'!H8:H55,0,RY1))*1)+SUMPRODUCT((OFFSET('Game Board'!I8:I55,0,RY1)=SS30)*(OFFSET('Game Board'!F8:F55,0,RY1)=SS31)*(OFFSET('Game Board'!H8:H55,0,RY1)&lt;OFFSET('Game Board'!G8:G55,0,RY1))*1)</f>
        <v>0</v>
      </c>
      <c r="TU30" s="315">
        <f ca="1">SUMIFS(OFFSET('Game Board'!G8:G55,0,RY1),OFFSET('Game Board'!F8:F55,0,RY1),SS30,OFFSET('Game Board'!I8:I55,0,RY1),SS31)+SUMIFS(OFFSET('Game Board'!H8:H55,0,RY1),OFFSET('Game Board'!I8:I55,0,RY1),SS30,OFFSET('Game Board'!F8:F55,0,RY1),SS31)</f>
        <v>0</v>
      </c>
      <c r="TV30" s="315">
        <f ca="1">SUMIFS(OFFSET('Game Board'!H8:H55,0,RY1),OFFSET('Game Board'!F8:F55,0,RY1),SS30,OFFSET('Game Board'!I8:I55,0,RY1),SS31)+SUMIFS(OFFSET('Game Board'!G8:G55,0,RY1),OFFSET('Game Board'!I8:I55,0,RY1),SS30,OFFSET('Game Board'!F8:F55,0,RY1),SS31)</f>
        <v>0</v>
      </c>
      <c r="TW30" s="315">
        <f t="shared" ref="TW30:TW31" ca="1" si="4457">TU30-TV30</f>
        <v>0</v>
      </c>
      <c r="TX30" s="315">
        <f t="shared" ref="TX30:TX31" ca="1" si="4458">TS30*1+TR30*3</f>
        <v>0</v>
      </c>
      <c r="TY30" s="315">
        <f t="shared" ref="TY30" ca="1" si="4459">IF(SS30&lt;&gt;"",SUMPRODUCT((TB28:TB31=TB30)*(TX28:TX31&gt;TX30)*1),0)</f>
        <v>0</v>
      </c>
      <c r="TZ30" s="315">
        <f t="shared" ref="TZ30" ca="1" si="4460">IF(SS30&lt;&gt;"",SUMPRODUCT((TY28:TY31=TY30)*(TW28:TW31&gt;TW30)*1),0)</f>
        <v>0</v>
      </c>
      <c r="UA30" s="315">
        <f t="shared" ref="UA30:UA31" ca="1" si="4461">TY30+TZ30</f>
        <v>0</v>
      </c>
      <c r="UB30" s="315">
        <f t="shared" ref="UB30" ca="1" si="4462">IF(SS30&lt;&gt;"",SUMPRODUCT((UA28:UA31=UA30)*(TY28:TY31=TY30)*(TU28:TU31&gt;TU30)*1),0)</f>
        <v>0</v>
      </c>
      <c r="UC30" s="315">
        <f t="shared" ca="1" si="138"/>
        <v>1</v>
      </c>
      <c r="UD30" s="315">
        <f t="shared" ref="UD30" ca="1" si="4463">SUMPRODUCT((UC28:UC31=UC30)*(SF28:SF31&gt;SF30)*1)</f>
        <v>1</v>
      </c>
      <c r="UE30" s="315">
        <f t="shared" ca="1" si="140"/>
        <v>2</v>
      </c>
      <c r="UF30" s="315" t="str">
        <f t="shared" si="342"/>
        <v>Italy</v>
      </c>
      <c r="UG30" s="315">
        <f t="shared" ca="1" si="141"/>
        <v>0</v>
      </c>
      <c r="UH30" s="315">
        <f ca="1">SUMPRODUCT((OFFSET('Game Board'!G8:G55,0,UH1)&lt;&gt;"")*(OFFSET('Game Board'!F8:F55,0,UH1)=C30)*(OFFSET('Game Board'!G8:G55,0,UH1)&gt;OFFSET('Game Board'!H8:H55,0,UH1))*1)+SUMPRODUCT((OFFSET('Game Board'!G8:G55,0,UH1)&lt;&gt;"")*(OFFSET('Game Board'!I8:I55,0,UH1)=C30)*(OFFSET('Game Board'!H8:H55,0,UH1)&gt;OFFSET('Game Board'!G8:G55,0,UH1))*1)</f>
        <v>0</v>
      </c>
      <c r="UI30" s="315">
        <f ca="1">SUMPRODUCT((OFFSET('Game Board'!G8:G55,0,UH1)&lt;&gt;"")*(OFFSET('Game Board'!F8:F55,0,UH1)=C30)*(OFFSET('Game Board'!G8:G55,0,UH1)=OFFSET('Game Board'!H8:H55,0,UH1))*1)+SUMPRODUCT((OFFSET('Game Board'!G8:G55,0,UH1)&lt;&gt;"")*(OFFSET('Game Board'!I8:I55,0,UH1)=C30)*(OFFSET('Game Board'!G8:G55,0,UH1)=OFFSET('Game Board'!H8:H55,0,UH1))*1)</f>
        <v>0</v>
      </c>
      <c r="UJ30" s="315">
        <f ca="1">SUMPRODUCT((OFFSET('Game Board'!G8:G55,0,UH1)&lt;&gt;"")*(OFFSET('Game Board'!F8:F55,0,UH1)=C30)*(OFFSET('Game Board'!G8:G55,0,UH1)&lt;OFFSET('Game Board'!H8:H55,0,UH1))*1)+SUMPRODUCT((OFFSET('Game Board'!G8:G55,0,UH1)&lt;&gt;"")*(OFFSET('Game Board'!I8:I55,0,UH1)=C30)*(OFFSET('Game Board'!H8:H55,0,UH1)&lt;OFFSET('Game Board'!G8:G55,0,UH1))*1)</f>
        <v>0</v>
      </c>
      <c r="UK30" s="315">
        <f ca="1">SUMIF(OFFSET('Game Board'!F8:F55,0,UH1),C30,OFFSET('Game Board'!G8:G55,0,UH1))+SUMIF(OFFSET('Game Board'!I8:I55,0,UH1),C30,OFFSET('Game Board'!H8:H55,0,UH1))</f>
        <v>0</v>
      </c>
      <c r="UL30" s="315">
        <f ca="1">SUMIF(OFFSET('Game Board'!F8:F55,0,UH1),C30,OFFSET('Game Board'!H8:H55,0,UH1))+SUMIF(OFFSET('Game Board'!I8:I55,0,UH1),C30,OFFSET('Game Board'!G8:G55,0,UH1))</f>
        <v>0</v>
      </c>
      <c r="UM30" s="315">
        <f t="shared" ca="1" si="142"/>
        <v>0</v>
      </c>
      <c r="UN30" s="315">
        <f t="shared" ca="1" si="143"/>
        <v>0</v>
      </c>
      <c r="UO30" s="315">
        <f ca="1">INDEX(L4:L35,MATCH(UX30,C4:C35,0),0)</f>
        <v>1845</v>
      </c>
      <c r="UP30" s="319">
        <f>'Tournament Setup'!F32</f>
        <v>0</v>
      </c>
      <c r="UQ30" s="315">
        <f t="shared" ref="UQ30" ca="1" si="4464">RANK(UN30,UN28:UN31)</f>
        <v>1</v>
      </c>
      <c r="UR30" s="315">
        <f t="shared" ref="UR30" ca="1" si="4465">SUMPRODUCT((UQ28:UQ31=UQ30)*(UM28:UM31&gt;UM30)*1)</f>
        <v>0</v>
      </c>
      <c r="US30" s="315">
        <f t="shared" ca="1" si="146"/>
        <v>1</v>
      </c>
      <c r="UT30" s="315">
        <f t="shared" ref="UT30" ca="1" si="4466">SUMPRODUCT((UQ28:UQ31=UQ30)*(UM28:UM31=UM30)*(UK28:UK31&gt;UK30)*1)</f>
        <v>0</v>
      </c>
      <c r="UU30" s="315">
        <f t="shared" ca="1" si="148"/>
        <v>1</v>
      </c>
      <c r="UV30" s="315">
        <f t="shared" ref="UV30" ca="1" si="4467">RANK(UU30,UU28:UU31,1)+COUNTIF(UU28:UU30,UU30)-1</f>
        <v>3</v>
      </c>
      <c r="UW30" s="315">
        <v>3</v>
      </c>
      <c r="UX30" s="315" t="str">
        <f t="shared" ref="UX30" ca="1" si="4468">INDEX(UF28:UF31,MATCH(UW30,UV28:UV31,0),0)</f>
        <v>Italy</v>
      </c>
      <c r="UY30" s="315">
        <f t="shared" ref="UY30" ca="1" si="4469">INDEX(UU28:UU31,MATCH(UX30,UF28:UF31,0),0)</f>
        <v>1</v>
      </c>
      <c r="UZ30" s="315" t="str">
        <f t="shared" ref="UZ30:UZ31" ca="1" si="4470">IF(AND(UZ29&lt;&gt;"",UY30=1),UX30,"")</f>
        <v>Italy</v>
      </c>
      <c r="VA30" s="315" t="str">
        <f t="shared" ref="VA30" ca="1" si="4471">IF(VA29&lt;&gt;"",UX30,"")</f>
        <v/>
      </c>
      <c r="VB30" s="315" t="str">
        <f t="shared" ref="VB30" ca="1" si="4472">IF(UY31=3,UX30,"")</f>
        <v/>
      </c>
      <c r="VC30" s="315">
        <f ca="1">SUMPRODUCT((OFFSET('Game Board'!F8:F55,0,UH1)=UZ30)*(OFFSET('Game Board'!I8:I55,0,UH1)=UZ28)*(OFFSET('Game Board'!G8:G55,0,UH1)&gt;OFFSET('Game Board'!H8:H55,0,UH1))*1)+SUMPRODUCT((OFFSET('Game Board'!I8:I55,0,UH1)=UZ30)*(OFFSET('Game Board'!F8:F55,0,UH1)=UZ28)*(OFFSET('Game Board'!H8:H55,0,UH1)&gt;OFFSET('Game Board'!G8:G55,0,UH1))*1)+SUMPRODUCT((OFFSET('Game Board'!F8:F55,0,UH1)=UZ30)*(OFFSET('Game Board'!I8:I55,0,UH1)=UZ29)*(OFFSET('Game Board'!G8:G55,0,UH1)&gt;OFFSET('Game Board'!H8:H55,0,UH1))*1)+SUMPRODUCT((OFFSET('Game Board'!I8:I55,0,UH1)=UZ30)*(OFFSET('Game Board'!F8:F55,0,UH1)=UZ29)*(OFFSET('Game Board'!H8:H55,0,UH1)&gt;OFFSET('Game Board'!G8:G55,0,UH1))*1)+SUMPRODUCT((OFFSET('Game Board'!F8:F55,0,UH1)=UZ30)*(OFFSET('Game Board'!I8:I55,0,UH1)=UZ31)*(OFFSET('Game Board'!G8:G55,0,UH1)&gt;OFFSET('Game Board'!H8:H55,0,UH1))*1)+SUMPRODUCT((OFFSET('Game Board'!I8:I55,0,UH1)=UZ30)*(OFFSET('Game Board'!F8:F55,0,UH1)=UZ31)*(OFFSET('Game Board'!H8:H55,0,UH1)&gt;OFFSET('Game Board'!G8:G55,0,UH1))*1)</f>
        <v>0</v>
      </c>
      <c r="VD30" s="315">
        <f ca="1">SUMPRODUCT((OFFSET('Game Board'!F8:F55,0,UH1)=UZ30)*(OFFSET('Game Board'!I8:I55,0,UH1)=UZ28)*(OFFSET('Game Board'!G8:G55,0,UH1)=OFFSET('Game Board'!H8:H55,0,UH1))*1)+SUMPRODUCT((OFFSET('Game Board'!I8:I55,0,UH1)=UZ30)*(OFFSET('Game Board'!F8:F55,0,UH1)=UZ28)*(OFFSET('Game Board'!G8:G55,0,UH1)=OFFSET('Game Board'!H8:H55,0,UH1))*1)+SUMPRODUCT((OFFSET('Game Board'!F8:F55,0,UH1)=UZ30)*(OFFSET('Game Board'!I8:I55,0,UH1)=UZ29)*(OFFSET('Game Board'!G8:G55,0,UH1)=OFFSET('Game Board'!H8:H55,0,UH1))*1)+SUMPRODUCT((OFFSET('Game Board'!I8:I55,0,UH1)=UZ30)*(OFFSET('Game Board'!F8:F55,0,UH1)=UZ29)*(OFFSET('Game Board'!G8:G55,0,UH1)=OFFSET('Game Board'!H8:H55,0,UH1))*1)+SUMPRODUCT((OFFSET('Game Board'!F8:F55,0,UH1)=UZ30)*(OFFSET('Game Board'!I8:I55,0,UH1)=UZ31)*(OFFSET('Game Board'!G8:G55,0,UH1)=OFFSET('Game Board'!H8:H55,0,UH1))*1)+SUMPRODUCT((OFFSET('Game Board'!I8:I55,0,UH1)=UZ30)*(OFFSET('Game Board'!F8:F55,0,UH1)=UZ31)*(OFFSET('Game Board'!G8:G55,0,UH1)=OFFSET('Game Board'!H8:H55,0,UH1))*1)</f>
        <v>3</v>
      </c>
      <c r="VE30" s="315">
        <f ca="1">SUMPRODUCT((OFFSET('Game Board'!F8:F55,0,UH1)=UZ30)*(OFFSET('Game Board'!I8:I55,0,UH1)=UZ28)*(OFFSET('Game Board'!G8:G55,0,UH1)&lt;OFFSET('Game Board'!H8:H55,0,UH1))*1)+SUMPRODUCT((OFFSET('Game Board'!I8:I55,0,UH1)=UZ30)*(OFFSET('Game Board'!F8:F55,0,UH1)=UZ28)*(OFFSET('Game Board'!H8:H55,0,UH1)&lt;OFFSET('Game Board'!G8:G55,0,UH1))*1)+SUMPRODUCT((OFFSET('Game Board'!F8:F55,0,UH1)=UZ30)*(OFFSET('Game Board'!I8:I55,0,UH1)=UZ29)*(OFFSET('Game Board'!G8:G55,0,UH1)&lt;OFFSET('Game Board'!H8:H55,0,UH1))*1)+SUMPRODUCT((OFFSET('Game Board'!I8:I55,0,UH1)=UZ30)*(OFFSET('Game Board'!F8:F55,0,UH1)=UZ29)*(OFFSET('Game Board'!H8:H55,0,UH1)&lt;OFFSET('Game Board'!G8:G55,0,UH1))*1)+SUMPRODUCT((OFFSET('Game Board'!F8:F55,0,UH1)=UZ30)*(OFFSET('Game Board'!I8:I55,0,UH1)=UZ31)*(OFFSET('Game Board'!G8:G55,0,UH1)&lt;OFFSET('Game Board'!H8:H55,0,UH1))*1)+SUMPRODUCT((OFFSET('Game Board'!I8:I55,0,UH1)=UZ30)*(OFFSET('Game Board'!F8:F55,0,UH1)=UZ31)*(OFFSET('Game Board'!H8:H55,0,UH1)&lt;OFFSET('Game Board'!G8:G55,0,UH1))*1)</f>
        <v>0</v>
      </c>
      <c r="VF30" s="315">
        <f ca="1">SUMIFS(OFFSET('Game Board'!G8:G55,0,UH1),OFFSET('Game Board'!F8:F55,0,UH1),UZ30,OFFSET('Game Board'!I8:I55,0,UH1),UZ28)+SUMIFS(OFFSET('Game Board'!G8:G55,0,UH1),OFFSET('Game Board'!F8:F55,0,UH1),UZ30,OFFSET('Game Board'!I8:I55,0,UH1),UZ29)+SUMIFS(OFFSET('Game Board'!G8:G55,0,UH1),OFFSET('Game Board'!F8:F55,0,UH1),UZ30,OFFSET('Game Board'!I8:I55,0,UH1),UZ31)+SUMIFS(OFFSET('Game Board'!H8:H55,0,UH1),OFFSET('Game Board'!I8:I55,0,UH1),UZ30,OFFSET('Game Board'!F8:F55,0,UH1),UZ28)+SUMIFS(OFFSET('Game Board'!H8:H55,0,UH1),OFFSET('Game Board'!I8:I55,0,UH1),UZ30,OFFSET('Game Board'!F8:F55,0,UH1),UZ29)+SUMIFS(OFFSET('Game Board'!H8:H55,0,UH1),OFFSET('Game Board'!I8:I55,0,UH1),UZ30,OFFSET('Game Board'!F8:F55,0,UH1),UZ31)</f>
        <v>0</v>
      </c>
      <c r="VG30" s="315">
        <f ca="1">SUMIFS(OFFSET('Game Board'!H8:H55,0,UH1),OFFSET('Game Board'!F8:F55,0,UH1),UZ30,OFFSET('Game Board'!I8:I55,0,UH1),UZ28)+SUMIFS(OFFSET('Game Board'!H8:H55,0,UH1),OFFSET('Game Board'!F8:F55,0,UH1),UZ30,OFFSET('Game Board'!I8:I55,0,UH1),UZ29)+SUMIFS(OFFSET('Game Board'!H8:H55,0,UH1),OFFSET('Game Board'!F8:F55,0,UH1),UZ30,OFFSET('Game Board'!I8:I55,0,UH1),UZ31)+SUMIFS(OFFSET('Game Board'!G8:G55,0,UH1),OFFSET('Game Board'!I8:I55,0,UH1),UZ30,OFFSET('Game Board'!F8:F55,0,UH1),UZ28)+SUMIFS(OFFSET('Game Board'!G8:G55,0,UH1),OFFSET('Game Board'!I8:I55,0,UH1),UZ30,OFFSET('Game Board'!F8:F55,0,UH1),UZ29)+SUMIFS(OFFSET('Game Board'!G8:G55,0,UH1),OFFSET('Game Board'!I8:I55,0,UH1),UZ30,OFFSET('Game Board'!F8:F55,0,UH1),UZ31)</f>
        <v>0</v>
      </c>
      <c r="VH30" s="315">
        <f t="shared" ca="1" si="153"/>
        <v>0</v>
      </c>
      <c r="VI30" s="315">
        <f t="shared" ca="1" si="154"/>
        <v>3</v>
      </c>
      <c r="VJ30" s="315">
        <f t="shared" ref="VJ30" ca="1" si="4473">IF(UZ30&lt;&gt;"",SUMPRODUCT((UY28:UY31=UY30)*(VI28:VI31&gt;VI30)*1),0)</f>
        <v>0</v>
      </c>
      <c r="VK30" s="315">
        <f t="shared" ref="VK30" ca="1" si="4474">IF(UZ30&lt;&gt;"",SUMPRODUCT((VJ28:VJ31=VJ30)*(VH28:VH31&gt;VH30)*1),0)</f>
        <v>0</v>
      </c>
      <c r="VL30" s="315">
        <f t="shared" ca="1" si="157"/>
        <v>0</v>
      </c>
      <c r="VM30" s="315">
        <f t="shared" ref="VM30" ca="1" si="4475">IF(UZ30&lt;&gt;"",SUMPRODUCT((VL28:VL31=VL30)*(VJ28:VJ31=VJ30)*(VF28:VF31&gt;VF30)*1),0)</f>
        <v>0</v>
      </c>
      <c r="VN30" s="315">
        <f t="shared" ca="1" si="159"/>
        <v>1</v>
      </c>
      <c r="VO30" s="315">
        <f ca="1">SUMPRODUCT((OFFSET('Game Board'!F8:F55,0,UH1)=VA30)*(OFFSET('Game Board'!I8:I55,0,UH1)=VA29)*(OFFSET('Game Board'!G8:G55,0,UH1)&gt;OFFSET('Game Board'!H8:H55,0,UH1))*1)+SUMPRODUCT((OFFSET('Game Board'!I8:I55,0,UH1)=VA30)*(OFFSET('Game Board'!F8:F55,0,UH1)=VA29)*(OFFSET('Game Board'!H8:H55,0,UH1)&gt;OFFSET('Game Board'!G8:G55,0,UH1))*1)+SUMPRODUCT((OFFSET('Game Board'!F8:F55,0,UH1)=VA30)*(OFFSET('Game Board'!I8:I55,0,UH1)=VA31)*(OFFSET('Game Board'!G8:G55,0,UH1)&gt;OFFSET('Game Board'!H8:H55,0,UH1))*1)+SUMPRODUCT((OFFSET('Game Board'!I8:I55,0,UH1)=VA30)*(OFFSET('Game Board'!F8:F55,0,UH1)=VA31)*(OFFSET('Game Board'!H8:H55,0,UH1)&gt;OFFSET('Game Board'!G8:G55,0,UH1))*1)</f>
        <v>0</v>
      </c>
      <c r="VP30" s="315">
        <f ca="1">SUMPRODUCT((OFFSET('Game Board'!F8:F55,0,UH1)=VA30)*(OFFSET('Game Board'!I8:I55,0,UH1)=VA29)*(OFFSET('Game Board'!G8:G55,0,UH1)=OFFSET('Game Board'!H8:H55,0,UH1))*1)+SUMPRODUCT((OFFSET('Game Board'!I8:I55,0,UH1)=VA30)*(OFFSET('Game Board'!F8:F55,0,UH1)=VA29)*(OFFSET('Game Board'!G8:G55,0,UH1)=OFFSET('Game Board'!H8:H55,0,UH1))*1)+SUMPRODUCT((OFFSET('Game Board'!F8:F55,0,UH1)=VA30)*(OFFSET('Game Board'!I8:I55,0,UH1)=VA31)*(OFFSET('Game Board'!G8:G55,0,UH1)=OFFSET('Game Board'!H8:H55,0,UH1))*1)+SUMPRODUCT((OFFSET('Game Board'!I8:I55,0,UH1)=VA30)*(OFFSET('Game Board'!F8:F55,0,UH1)=VA31)*(OFFSET('Game Board'!G8:G55,0,UH1)=OFFSET('Game Board'!H8:H55,0,UH1))*1)</f>
        <v>0</v>
      </c>
      <c r="VQ30" s="315">
        <f ca="1">SUMPRODUCT((OFFSET('Game Board'!F8:F55,0,UH1)=VA30)*(OFFSET('Game Board'!I8:I55,0,UH1)=VA29)*(OFFSET('Game Board'!G8:G55,0,UH1)&lt;OFFSET('Game Board'!H8:H55,0,UH1))*1)+SUMPRODUCT((OFFSET('Game Board'!I8:I55,0,UH1)=VA30)*(OFFSET('Game Board'!F8:F55,0,UH1)=VA29)*(OFFSET('Game Board'!H8:H55,0,UH1)&lt;OFFSET('Game Board'!G8:G55,0,UH1))*1)+SUMPRODUCT((OFFSET('Game Board'!F8:F55,0,UH1)=VA30)*(OFFSET('Game Board'!I8:I55,0,UH1)=VA31)*(OFFSET('Game Board'!G8:G55,0,UH1)&lt;OFFSET('Game Board'!H8:H55,0,UH1))*1)+SUMPRODUCT((OFFSET('Game Board'!I8:I55,0,UH1)=VA30)*(OFFSET('Game Board'!F8:F55,0,UH1)=VA31)*(OFFSET('Game Board'!H8:H55,0,UH1)&lt;OFFSET('Game Board'!G8:G55,0,UH1))*1)</f>
        <v>0</v>
      </c>
      <c r="VR30" s="315">
        <f ca="1">SUMIFS(OFFSET('Game Board'!G8:G55,0,UH1),OFFSET('Game Board'!F8:F55,0,UH1),VA30,OFFSET('Game Board'!I8:I55,0,UH1),VA29)+SUMIFS(OFFSET('Game Board'!G8:G55,0,UH1),OFFSET('Game Board'!F8:F55,0,UH1),VA30,OFFSET('Game Board'!I8:I55,0,UH1),VA31)+SUMIFS(OFFSET('Game Board'!H8:H55,0,UH1),OFFSET('Game Board'!I8:I55,0,UH1),VA30,OFFSET('Game Board'!F8:F55,0,UH1),VA29)+SUMIFS(OFFSET('Game Board'!H8:H55,0,UH1),OFFSET('Game Board'!I8:I55,0,UH1),VA30,OFFSET('Game Board'!F8:F55,0,UH1),VA31)</f>
        <v>0</v>
      </c>
      <c r="VS30" s="315">
        <f ca="1">SUMIFS(OFFSET('Game Board'!H8:H55,0,UH1),OFFSET('Game Board'!F8:F55,0,UH1),VA30,OFFSET('Game Board'!I8:I55,0,UH1),VA29)+SUMIFS(OFFSET('Game Board'!H8:H55,0,UH1),OFFSET('Game Board'!F8:F55,0,UH1),VA30,OFFSET('Game Board'!I8:I55,0,UH1),VA31)+SUMIFS(OFFSET('Game Board'!G8:G55,0,UH1),OFFSET('Game Board'!I8:I55,0,UH1),VA30,OFFSET('Game Board'!F8:F55,0,UH1),VA29)+SUMIFS(OFFSET('Game Board'!G8:G55,0,UH1),OFFSET('Game Board'!I8:I55,0,UH1),VA30,OFFSET('Game Board'!F8:F55,0,UH1),VA31)</f>
        <v>0</v>
      </c>
      <c r="VT30" s="315">
        <f t="shared" ca="1" si="354"/>
        <v>0</v>
      </c>
      <c r="VU30" s="315">
        <f t="shared" ca="1" si="355"/>
        <v>0</v>
      </c>
      <c r="VV30" s="315">
        <f t="shared" ref="VV30" ca="1" si="4476">IF(VA30&lt;&gt;"",SUMPRODUCT((UY28:UY31=UY30)*(VU28:VU31&gt;VU30)*1),0)</f>
        <v>0</v>
      </c>
      <c r="VW30" s="315">
        <f t="shared" ref="VW30" ca="1" si="4477">IF(VA30&lt;&gt;"",SUMPRODUCT((VV28:VV31=VV30)*(VT28:VT31&gt;VT30)*1),0)</f>
        <v>0</v>
      </c>
      <c r="VX30" s="315">
        <f t="shared" ca="1" si="358"/>
        <v>0</v>
      </c>
      <c r="VY30" s="315">
        <f t="shared" ref="VY30" ca="1" si="4478">IF(VA30&lt;&gt;"",SUMPRODUCT((VX28:VX31=VX30)*(VV28:VV31=VV30)*(VR28:VR31&gt;VR30)*1),0)</f>
        <v>0</v>
      </c>
      <c r="VZ30" s="315">
        <f t="shared" ca="1" si="160"/>
        <v>1</v>
      </c>
      <c r="WA30" s="315">
        <f ca="1">SUMPRODUCT((OFFSET('Game Board'!F8:F55,0,UH1)=VB30)*(OFFSET('Game Board'!I8:I55,0,UH1)=VB31)*(OFFSET('Game Board'!G8:G55,0,UH1)&gt;OFFSET('Game Board'!H8:H55,0,UH1))*1)+SUMPRODUCT((OFFSET('Game Board'!I8:I55,0,UH1)=VB30)*(OFFSET('Game Board'!F8:F55,0,UH1)=VB31)*(OFFSET('Game Board'!H8:H55,0,UH1)&gt;OFFSET('Game Board'!G8:G55,0,UH1))*1)</f>
        <v>0</v>
      </c>
      <c r="WB30" s="315">
        <f ca="1">SUMPRODUCT((OFFSET('Game Board'!F8:F55,0,UH1)=VB30)*(OFFSET('Game Board'!I8:I55,0,UH1)=VB31)*(OFFSET('Game Board'!G8:G55,0,UH1)=OFFSET('Game Board'!H8:H55,0,UH1))*1)+SUMPRODUCT((OFFSET('Game Board'!I8:I55,0,UH1)=VB30)*(OFFSET('Game Board'!F8:F55,0,UH1)=VB31)*(OFFSET('Game Board'!H8:H55,0,UH1)=OFFSET('Game Board'!G8:G55,0,UH1))*1)</f>
        <v>0</v>
      </c>
      <c r="WC30" s="315">
        <f ca="1">SUMPRODUCT((OFFSET('Game Board'!F8:F55,0,UH1)=VB30)*(OFFSET('Game Board'!I8:I55,0,UH1)=VB31)*(OFFSET('Game Board'!G8:G55,0,UH1)&lt;OFFSET('Game Board'!H8:H55,0,UH1))*1)+SUMPRODUCT((OFFSET('Game Board'!I8:I55,0,UH1)=VB30)*(OFFSET('Game Board'!F8:F55,0,UH1)=VB31)*(OFFSET('Game Board'!H8:H55,0,UH1)&lt;OFFSET('Game Board'!G8:G55,0,UH1))*1)</f>
        <v>0</v>
      </c>
      <c r="WD30" s="315">
        <f ca="1">SUMIFS(OFFSET('Game Board'!G8:G55,0,UH1),OFFSET('Game Board'!F8:F55,0,UH1),VB30,OFFSET('Game Board'!I8:I55,0,UH1),VB31)+SUMIFS(OFFSET('Game Board'!H8:H55,0,UH1),OFFSET('Game Board'!I8:I55,0,UH1),VB30,OFFSET('Game Board'!F8:F55,0,UH1),VB31)</f>
        <v>0</v>
      </c>
      <c r="WE30" s="315">
        <f ca="1">SUMIFS(OFFSET('Game Board'!H8:H55,0,UH1),OFFSET('Game Board'!F8:F55,0,UH1),VB30,OFFSET('Game Board'!I8:I55,0,UH1),VB31)+SUMIFS(OFFSET('Game Board'!G8:G55,0,UH1),OFFSET('Game Board'!I8:I55,0,UH1),VB30,OFFSET('Game Board'!F8:F55,0,UH1),VB31)</f>
        <v>0</v>
      </c>
      <c r="WF30" s="315">
        <f t="shared" ref="WF30:WF31" ca="1" si="4479">WD30-WE30</f>
        <v>0</v>
      </c>
      <c r="WG30" s="315">
        <f t="shared" ref="WG30:WG31" ca="1" si="4480">WB30*1+WA30*3</f>
        <v>0</v>
      </c>
      <c r="WH30" s="315">
        <f t="shared" ref="WH30" ca="1" si="4481">IF(VB30&lt;&gt;"",SUMPRODUCT((VK28:VK31=VK30)*(WG28:WG31&gt;WG30)*1),0)</f>
        <v>0</v>
      </c>
      <c r="WI30" s="315">
        <f t="shared" ref="WI30" ca="1" si="4482">IF(VB30&lt;&gt;"",SUMPRODUCT((WH28:WH31=WH30)*(WF28:WF31&gt;WF30)*1),0)</f>
        <v>0</v>
      </c>
      <c r="WJ30" s="315">
        <f t="shared" ref="WJ30:WJ31" ca="1" si="4483">WH30+WI30</f>
        <v>0</v>
      </c>
      <c r="WK30" s="315">
        <f t="shared" ref="WK30" ca="1" si="4484">IF(VB30&lt;&gt;"",SUMPRODUCT((WJ28:WJ31=WJ30)*(WH28:WH31=WH30)*(WD28:WD31&gt;WD30)*1),0)</f>
        <v>0</v>
      </c>
      <c r="WL30" s="315">
        <f t="shared" ca="1" si="161"/>
        <v>1</v>
      </c>
      <c r="WM30" s="315">
        <f t="shared" ref="WM30" ca="1" si="4485">SUMPRODUCT((WL28:WL31=WL30)*(UO28:UO31&gt;UO30)*1)</f>
        <v>1</v>
      </c>
      <c r="WN30" s="315">
        <f t="shared" ca="1" si="163"/>
        <v>2</v>
      </c>
      <c r="WO30" s="315" t="str">
        <f t="shared" si="361"/>
        <v>Italy</v>
      </c>
      <c r="WP30" s="315">
        <f t="shared" ca="1" si="164"/>
        <v>0</v>
      </c>
      <c r="WQ30" s="315">
        <f ca="1">SUMPRODUCT((OFFSET('Game Board'!G8:G55,0,WQ1)&lt;&gt;"")*(OFFSET('Game Board'!F8:F55,0,WQ1)=C30)*(OFFSET('Game Board'!G8:G55,0,WQ1)&gt;OFFSET('Game Board'!H8:H55,0,WQ1))*1)+SUMPRODUCT((OFFSET('Game Board'!G8:G55,0,WQ1)&lt;&gt;"")*(OFFSET('Game Board'!I8:I55,0,WQ1)=C30)*(OFFSET('Game Board'!H8:H55,0,WQ1)&gt;OFFSET('Game Board'!G8:G55,0,WQ1))*1)</f>
        <v>0</v>
      </c>
      <c r="WR30" s="315">
        <f ca="1">SUMPRODUCT((OFFSET('Game Board'!G8:G55,0,WQ1)&lt;&gt;"")*(OFFSET('Game Board'!F8:F55,0,WQ1)=C30)*(OFFSET('Game Board'!G8:G55,0,WQ1)=OFFSET('Game Board'!H8:H55,0,WQ1))*1)+SUMPRODUCT((OFFSET('Game Board'!G8:G55,0,WQ1)&lt;&gt;"")*(OFFSET('Game Board'!I8:I55,0,WQ1)=C30)*(OFFSET('Game Board'!G8:G55,0,WQ1)=OFFSET('Game Board'!H8:H55,0,WQ1))*1)</f>
        <v>0</v>
      </c>
      <c r="WS30" s="315">
        <f ca="1">SUMPRODUCT((OFFSET('Game Board'!G8:G55,0,WQ1)&lt;&gt;"")*(OFFSET('Game Board'!F8:F55,0,WQ1)=C30)*(OFFSET('Game Board'!G8:G55,0,WQ1)&lt;OFFSET('Game Board'!H8:H55,0,WQ1))*1)+SUMPRODUCT((OFFSET('Game Board'!G8:G55,0,WQ1)&lt;&gt;"")*(OFFSET('Game Board'!I8:I55,0,WQ1)=C30)*(OFFSET('Game Board'!H8:H55,0,WQ1)&lt;OFFSET('Game Board'!G8:G55,0,WQ1))*1)</f>
        <v>0</v>
      </c>
      <c r="WT30" s="315">
        <f ca="1">SUMIF(OFFSET('Game Board'!F8:F55,0,WQ1),C30,OFFSET('Game Board'!G8:G55,0,WQ1))+SUMIF(OFFSET('Game Board'!I8:I55,0,WQ1),C30,OFFSET('Game Board'!H8:H55,0,WQ1))</f>
        <v>0</v>
      </c>
      <c r="WU30" s="315">
        <f ca="1">SUMIF(OFFSET('Game Board'!F8:F55,0,WQ1),C30,OFFSET('Game Board'!H8:H55,0,WQ1))+SUMIF(OFFSET('Game Board'!I8:I55,0,WQ1),C30,OFFSET('Game Board'!G8:G55,0,WQ1))</f>
        <v>0</v>
      </c>
      <c r="WV30" s="315">
        <f t="shared" ca="1" si="165"/>
        <v>0</v>
      </c>
      <c r="WW30" s="315">
        <f t="shared" ca="1" si="166"/>
        <v>0</v>
      </c>
      <c r="WX30" s="315">
        <f ca="1">INDEX(L4:L35,MATCH(XG30,C4:C35,0),0)</f>
        <v>1845</v>
      </c>
      <c r="WY30" s="319">
        <f>'Tournament Setup'!F32</f>
        <v>0</v>
      </c>
      <c r="WZ30" s="315">
        <f t="shared" ref="WZ30" ca="1" si="4486">RANK(WW30,WW28:WW31)</f>
        <v>1</v>
      </c>
      <c r="XA30" s="315">
        <f t="shared" ref="XA30" ca="1" si="4487">SUMPRODUCT((WZ28:WZ31=WZ30)*(WV28:WV31&gt;WV30)*1)</f>
        <v>0</v>
      </c>
      <c r="XB30" s="315">
        <f t="shared" ca="1" si="169"/>
        <v>1</v>
      </c>
      <c r="XC30" s="315">
        <f t="shared" ref="XC30" ca="1" si="4488">SUMPRODUCT((WZ28:WZ31=WZ30)*(WV28:WV31=WV30)*(WT28:WT31&gt;WT30)*1)</f>
        <v>0</v>
      </c>
      <c r="XD30" s="315">
        <f t="shared" ca="1" si="171"/>
        <v>1</v>
      </c>
      <c r="XE30" s="315">
        <f t="shared" ref="XE30" ca="1" si="4489">RANK(XD30,XD28:XD31,1)+COUNTIF(XD28:XD30,XD30)-1</f>
        <v>3</v>
      </c>
      <c r="XF30" s="315">
        <v>3</v>
      </c>
      <c r="XG30" s="315" t="str">
        <f t="shared" ref="XG30" ca="1" si="4490">INDEX(WO28:WO31,MATCH(XF30,XE28:XE31,0),0)</f>
        <v>Italy</v>
      </c>
      <c r="XH30" s="315">
        <f t="shared" ref="XH30" ca="1" si="4491">INDEX(XD28:XD31,MATCH(XG30,WO28:WO31,0),0)</f>
        <v>1</v>
      </c>
      <c r="XI30" s="315" t="str">
        <f t="shared" ref="XI30:XI31" ca="1" si="4492">IF(AND(XI29&lt;&gt;"",XH30=1),XG30,"")</f>
        <v>Italy</v>
      </c>
      <c r="XJ30" s="315" t="str">
        <f t="shared" ref="XJ30" ca="1" si="4493">IF(XJ29&lt;&gt;"",XG30,"")</f>
        <v/>
      </c>
      <c r="XK30" s="315" t="str">
        <f t="shared" ref="XK30" ca="1" si="4494">IF(XH31=3,XG30,"")</f>
        <v/>
      </c>
      <c r="XL30" s="315">
        <f ca="1">SUMPRODUCT((OFFSET('Game Board'!F8:F55,0,WQ1)=XI30)*(OFFSET('Game Board'!I8:I55,0,WQ1)=XI28)*(OFFSET('Game Board'!G8:G55,0,WQ1)&gt;OFFSET('Game Board'!H8:H55,0,WQ1))*1)+SUMPRODUCT((OFFSET('Game Board'!I8:I55,0,WQ1)=XI30)*(OFFSET('Game Board'!F8:F55,0,WQ1)=XI28)*(OFFSET('Game Board'!H8:H55,0,WQ1)&gt;OFFSET('Game Board'!G8:G55,0,WQ1))*1)+SUMPRODUCT((OFFSET('Game Board'!F8:F55,0,WQ1)=XI30)*(OFFSET('Game Board'!I8:I55,0,WQ1)=XI29)*(OFFSET('Game Board'!G8:G55,0,WQ1)&gt;OFFSET('Game Board'!H8:H55,0,WQ1))*1)+SUMPRODUCT((OFFSET('Game Board'!I8:I55,0,WQ1)=XI30)*(OFFSET('Game Board'!F8:F55,0,WQ1)=XI29)*(OFFSET('Game Board'!H8:H55,0,WQ1)&gt;OFFSET('Game Board'!G8:G55,0,WQ1))*1)+SUMPRODUCT((OFFSET('Game Board'!F8:F55,0,WQ1)=XI30)*(OFFSET('Game Board'!I8:I55,0,WQ1)=XI31)*(OFFSET('Game Board'!G8:G55,0,WQ1)&gt;OFFSET('Game Board'!H8:H55,0,WQ1))*1)+SUMPRODUCT((OFFSET('Game Board'!I8:I55,0,WQ1)=XI30)*(OFFSET('Game Board'!F8:F55,0,WQ1)=XI31)*(OFFSET('Game Board'!H8:H55,0,WQ1)&gt;OFFSET('Game Board'!G8:G55,0,WQ1))*1)</f>
        <v>0</v>
      </c>
      <c r="XM30" s="315">
        <f ca="1">SUMPRODUCT((OFFSET('Game Board'!F8:F55,0,WQ1)=XI30)*(OFFSET('Game Board'!I8:I55,0,WQ1)=XI28)*(OFFSET('Game Board'!G8:G55,0,WQ1)=OFFSET('Game Board'!H8:H55,0,WQ1))*1)+SUMPRODUCT((OFFSET('Game Board'!I8:I55,0,WQ1)=XI30)*(OFFSET('Game Board'!F8:F55,0,WQ1)=XI28)*(OFFSET('Game Board'!G8:G55,0,WQ1)=OFFSET('Game Board'!H8:H55,0,WQ1))*1)+SUMPRODUCT((OFFSET('Game Board'!F8:F55,0,WQ1)=XI30)*(OFFSET('Game Board'!I8:I55,0,WQ1)=XI29)*(OFFSET('Game Board'!G8:G55,0,WQ1)=OFFSET('Game Board'!H8:H55,0,WQ1))*1)+SUMPRODUCT((OFFSET('Game Board'!I8:I55,0,WQ1)=XI30)*(OFFSET('Game Board'!F8:F55,0,WQ1)=XI29)*(OFFSET('Game Board'!G8:G55,0,WQ1)=OFFSET('Game Board'!H8:H55,0,WQ1))*1)+SUMPRODUCT((OFFSET('Game Board'!F8:F55,0,WQ1)=XI30)*(OFFSET('Game Board'!I8:I55,0,WQ1)=XI31)*(OFFSET('Game Board'!G8:G55,0,WQ1)=OFFSET('Game Board'!H8:H55,0,WQ1))*1)+SUMPRODUCT((OFFSET('Game Board'!I8:I55,0,WQ1)=XI30)*(OFFSET('Game Board'!F8:F55,0,WQ1)=XI31)*(OFFSET('Game Board'!G8:G55,0,WQ1)=OFFSET('Game Board'!H8:H55,0,WQ1))*1)</f>
        <v>3</v>
      </c>
      <c r="XN30" s="315">
        <f ca="1">SUMPRODUCT((OFFSET('Game Board'!F8:F55,0,WQ1)=XI30)*(OFFSET('Game Board'!I8:I55,0,WQ1)=XI28)*(OFFSET('Game Board'!G8:G55,0,WQ1)&lt;OFFSET('Game Board'!H8:H55,0,WQ1))*1)+SUMPRODUCT((OFFSET('Game Board'!I8:I55,0,WQ1)=XI30)*(OFFSET('Game Board'!F8:F55,0,WQ1)=XI28)*(OFFSET('Game Board'!H8:H55,0,WQ1)&lt;OFFSET('Game Board'!G8:G55,0,WQ1))*1)+SUMPRODUCT((OFFSET('Game Board'!F8:F55,0,WQ1)=XI30)*(OFFSET('Game Board'!I8:I55,0,WQ1)=XI29)*(OFFSET('Game Board'!G8:G55,0,WQ1)&lt;OFFSET('Game Board'!H8:H55,0,WQ1))*1)+SUMPRODUCT((OFFSET('Game Board'!I8:I55,0,WQ1)=XI30)*(OFFSET('Game Board'!F8:F55,0,WQ1)=XI29)*(OFFSET('Game Board'!H8:H55,0,WQ1)&lt;OFFSET('Game Board'!G8:G55,0,WQ1))*1)+SUMPRODUCT((OFFSET('Game Board'!F8:F55,0,WQ1)=XI30)*(OFFSET('Game Board'!I8:I55,0,WQ1)=XI31)*(OFFSET('Game Board'!G8:G55,0,WQ1)&lt;OFFSET('Game Board'!H8:H55,0,WQ1))*1)+SUMPRODUCT((OFFSET('Game Board'!I8:I55,0,WQ1)=XI30)*(OFFSET('Game Board'!F8:F55,0,WQ1)=XI31)*(OFFSET('Game Board'!H8:H55,0,WQ1)&lt;OFFSET('Game Board'!G8:G55,0,WQ1))*1)</f>
        <v>0</v>
      </c>
      <c r="XO30" s="315">
        <f ca="1">SUMIFS(OFFSET('Game Board'!G8:G55,0,WQ1),OFFSET('Game Board'!F8:F55,0,WQ1),XI30,OFFSET('Game Board'!I8:I55,0,WQ1),XI28)+SUMIFS(OFFSET('Game Board'!G8:G55,0,WQ1),OFFSET('Game Board'!F8:F55,0,WQ1),XI30,OFFSET('Game Board'!I8:I55,0,WQ1),XI29)+SUMIFS(OFFSET('Game Board'!G8:G55,0,WQ1),OFFSET('Game Board'!F8:F55,0,WQ1),XI30,OFFSET('Game Board'!I8:I55,0,WQ1),XI31)+SUMIFS(OFFSET('Game Board'!H8:H55,0,WQ1),OFFSET('Game Board'!I8:I55,0,WQ1),XI30,OFFSET('Game Board'!F8:F55,0,WQ1),XI28)+SUMIFS(OFFSET('Game Board'!H8:H55,0,WQ1),OFFSET('Game Board'!I8:I55,0,WQ1),XI30,OFFSET('Game Board'!F8:F55,0,WQ1),XI29)+SUMIFS(OFFSET('Game Board'!H8:H55,0,WQ1),OFFSET('Game Board'!I8:I55,0,WQ1),XI30,OFFSET('Game Board'!F8:F55,0,WQ1),XI31)</f>
        <v>0</v>
      </c>
      <c r="XP30" s="315">
        <f ca="1">SUMIFS(OFFSET('Game Board'!H8:H55,0,WQ1),OFFSET('Game Board'!F8:F55,0,WQ1),XI30,OFFSET('Game Board'!I8:I55,0,WQ1),XI28)+SUMIFS(OFFSET('Game Board'!H8:H55,0,WQ1),OFFSET('Game Board'!F8:F55,0,WQ1),XI30,OFFSET('Game Board'!I8:I55,0,WQ1),XI29)+SUMIFS(OFFSET('Game Board'!H8:H55,0,WQ1),OFFSET('Game Board'!F8:F55,0,WQ1),XI30,OFFSET('Game Board'!I8:I55,0,WQ1),XI31)+SUMIFS(OFFSET('Game Board'!G8:G55,0,WQ1),OFFSET('Game Board'!I8:I55,0,WQ1),XI30,OFFSET('Game Board'!F8:F55,0,WQ1),XI28)+SUMIFS(OFFSET('Game Board'!G8:G55,0,WQ1),OFFSET('Game Board'!I8:I55,0,WQ1),XI30,OFFSET('Game Board'!F8:F55,0,WQ1),XI29)+SUMIFS(OFFSET('Game Board'!G8:G55,0,WQ1),OFFSET('Game Board'!I8:I55,0,WQ1),XI30,OFFSET('Game Board'!F8:F55,0,WQ1),XI31)</f>
        <v>0</v>
      </c>
      <c r="XQ30" s="315">
        <f t="shared" ca="1" si="176"/>
        <v>0</v>
      </c>
      <c r="XR30" s="315">
        <f t="shared" ca="1" si="177"/>
        <v>3</v>
      </c>
      <c r="XS30" s="315">
        <f t="shared" ref="XS30" ca="1" si="4495">IF(XI30&lt;&gt;"",SUMPRODUCT((XH28:XH31=XH30)*(XR28:XR31&gt;XR30)*1),0)</f>
        <v>0</v>
      </c>
      <c r="XT30" s="315">
        <f t="shared" ref="XT30" ca="1" si="4496">IF(XI30&lt;&gt;"",SUMPRODUCT((XS28:XS31=XS30)*(XQ28:XQ31&gt;XQ30)*1),0)</f>
        <v>0</v>
      </c>
      <c r="XU30" s="315">
        <f t="shared" ca="1" si="180"/>
        <v>0</v>
      </c>
      <c r="XV30" s="315">
        <f t="shared" ref="XV30" ca="1" si="4497">IF(XI30&lt;&gt;"",SUMPRODUCT((XU28:XU31=XU30)*(XS28:XS31=XS30)*(XO28:XO31&gt;XO30)*1),0)</f>
        <v>0</v>
      </c>
      <c r="XW30" s="315">
        <f t="shared" ca="1" si="182"/>
        <v>1</v>
      </c>
      <c r="XX30" s="315">
        <f ca="1">SUMPRODUCT((OFFSET('Game Board'!F8:F55,0,WQ1)=XJ30)*(OFFSET('Game Board'!I8:I55,0,WQ1)=XJ29)*(OFFSET('Game Board'!G8:G55,0,WQ1)&gt;OFFSET('Game Board'!H8:H55,0,WQ1))*1)+SUMPRODUCT((OFFSET('Game Board'!I8:I55,0,WQ1)=XJ30)*(OFFSET('Game Board'!F8:F55,0,WQ1)=XJ29)*(OFFSET('Game Board'!H8:H55,0,WQ1)&gt;OFFSET('Game Board'!G8:G55,0,WQ1))*1)+SUMPRODUCT((OFFSET('Game Board'!F8:F55,0,WQ1)=XJ30)*(OFFSET('Game Board'!I8:I55,0,WQ1)=XJ31)*(OFFSET('Game Board'!G8:G55,0,WQ1)&gt;OFFSET('Game Board'!H8:H55,0,WQ1))*1)+SUMPRODUCT((OFFSET('Game Board'!I8:I55,0,WQ1)=XJ30)*(OFFSET('Game Board'!F8:F55,0,WQ1)=XJ31)*(OFFSET('Game Board'!H8:H55,0,WQ1)&gt;OFFSET('Game Board'!G8:G55,0,WQ1))*1)</f>
        <v>0</v>
      </c>
      <c r="XY30" s="315">
        <f ca="1">SUMPRODUCT((OFFSET('Game Board'!F8:F55,0,WQ1)=XJ30)*(OFFSET('Game Board'!I8:I55,0,WQ1)=XJ29)*(OFFSET('Game Board'!G8:G55,0,WQ1)=OFFSET('Game Board'!H8:H55,0,WQ1))*1)+SUMPRODUCT((OFFSET('Game Board'!I8:I55,0,WQ1)=XJ30)*(OFFSET('Game Board'!F8:F55,0,WQ1)=XJ29)*(OFFSET('Game Board'!G8:G55,0,WQ1)=OFFSET('Game Board'!H8:H55,0,WQ1))*1)+SUMPRODUCT((OFFSET('Game Board'!F8:F55,0,WQ1)=XJ30)*(OFFSET('Game Board'!I8:I55,0,WQ1)=XJ31)*(OFFSET('Game Board'!G8:G55,0,WQ1)=OFFSET('Game Board'!H8:H55,0,WQ1))*1)+SUMPRODUCT((OFFSET('Game Board'!I8:I55,0,WQ1)=XJ30)*(OFFSET('Game Board'!F8:F55,0,WQ1)=XJ31)*(OFFSET('Game Board'!G8:G55,0,WQ1)=OFFSET('Game Board'!H8:H55,0,WQ1))*1)</f>
        <v>0</v>
      </c>
      <c r="XZ30" s="315">
        <f ca="1">SUMPRODUCT((OFFSET('Game Board'!F8:F55,0,WQ1)=XJ30)*(OFFSET('Game Board'!I8:I55,0,WQ1)=XJ29)*(OFFSET('Game Board'!G8:G55,0,WQ1)&lt;OFFSET('Game Board'!H8:H55,0,WQ1))*1)+SUMPRODUCT((OFFSET('Game Board'!I8:I55,0,WQ1)=XJ30)*(OFFSET('Game Board'!F8:F55,0,WQ1)=XJ29)*(OFFSET('Game Board'!H8:H55,0,WQ1)&lt;OFFSET('Game Board'!G8:G55,0,WQ1))*1)+SUMPRODUCT((OFFSET('Game Board'!F8:F55,0,WQ1)=XJ30)*(OFFSET('Game Board'!I8:I55,0,WQ1)=XJ31)*(OFFSET('Game Board'!G8:G55,0,WQ1)&lt;OFFSET('Game Board'!H8:H55,0,WQ1))*1)+SUMPRODUCT((OFFSET('Game Board'!I8:I55,0,WQ1)=XJ30)*(OFFSET('Game Board'!F8:F55,0,WQ1)=XJ31)*(OFFSET('Game Board'!H8:H55,0,WQ1)&lt;OFFSET('Game Board'!G8:G55,0,WQ1))*1)</f>
        <v>0</v>
      </c>
      <c r="YA30" s="315">
        <f ca="1">SUMIFS(OFFSET('Game Board'!G8:G55,0,WQ1),OFFSET('Game Board'!F8:F55,0,WQ1),XJ30,OFFSET('Game Board'!I8:I55,0,WQ1),XJ29)+SUMIFS(OFFSET('Game Board'!G8:G55,0,WQ1),OFFSET('Game Board'!F8:F55,0,WQ1),XJ30,OFFSET('Game Board'!I8:I55,0,WQ1),XJ31)+SUMIFS(OFFSET('Game Board'!H8:H55,0,WQ1),OFFSET('Game Board'!I8:I55,0,WQ1),XJ30,OFFSET('Game Board'!F8:F55,0,WQ1),XJ29)+SUMIFS(OFFSET('Game Board'!H8:H55,0,WQ1),OFFSET('Game Board'!I8:I55,0,WQ1),XJ30,OFFSET('Game Board'!F8:F55,0,WQ1),XJ31)</f>
        <v>0</v>
      </c>
      <c r="YB30" s="315">
        <f ca="1">SUMIFS(OFFSET('Game Board'!H8:H55,0,WQ1),OFFSET('Game Board'!F8:F55,0,WQ1),XJ30,OFFSET('Game Board'!I8:I55,0,WQ1),XJ29)+SUMIFS(OFFSET('Game Board'!H8:H55,0,WQ1),OFFSET('Game Board'!F8:F55,0,WQ1),XJ30,OFFSET('Game Board'!I8:I55,0,WQ1),XJ31)+SUMIFS(OFFSET('Game Board'!G8:G55,0,WQ1),OFFSET('Game Board'!I8:I55,0,WQ1),XJ30,OFFSET('Game Board'!F8:F55,0,WQ1),XJ29)+SUMIFS(OFFSET('Game Board'!G8:G55,0,WQ1),OFFSET('Game Board'!I8:I55,0,WQ1),XJ30,OFFSET('Game Board'!F8:F55,0,WQ1),XJ31)</f>
        <v>0</v>
      </c>
      <c r="YC30" s="315">
        <f t="shared" ca="1" si="373"/>
        <v>0</v>
      </c>
      <c r="YD30" s="315">
        <f t="shared" ca="1" si="374"/>
        <v>0</v>
      </c>
      <c r="YE30" s="315">
        <f t="shared" ref="YE30" ca="1" si="4498">IF(XJ30&lt;&gt;"",SUMPRODUCT((XH28:XH31=XH30)*(YD28:YD31&gt;YD30)*1),0)</f>
        <v>0</v>
      </c>
      <c r="YF30" s="315">
        <f t="shared" ref="YF30" ca="1" si="4499">IF(XJ30&lt;&gt;"",SUMPRODUCT((YE28:YE31=YE30)*(YC28:YC31&gt;YC30)*1),0)</f>
        <v>0</v>
      </c>
      <c r="YG30" s="315">
        <f t="shared" ca="1" si="377"/>
        <v>0</v>
      </c>
      <c r="YH30" s="315">
        <f t="shared" ref="YH30" ca="1" si="4500">IF(XJ30&lt;&gt;"",SUMPRODUCT((YG28:YG31=YG30)*(YE28:YE31=YE30)*(YA28:YA31&gt;YA30)*1),0)</f>
        <v>0</v>
      </c>
      <c r="YI30" s="315">
        <f t="shared" ca="1" si="183"/>
        <v>1</v>
      </c>
      <c r="YJ30" s="315">
        <f ca="1">SUMPRODUCT((OFFSET('Game Board'!F8:F55,0,WQ1)=XK30)*(OFFSET('Game Board'!I8:I55,0,WQ1)=XK31)*(OFFSET('Game Board'!G8:G55,0,WQ1)&gt;OFFSET('Game Board'!H8:H55,0,WQ1))*1)+SUMPRODUCT((OFFSET('Game Board'!I8:I55,0,WQ1)=XK30)*(OFFSET('Game Board'!F8:F55,0,WQ1)=XK31)*(OFFSET('Game Board'!H8:H55,0,WQ1)&gt;OFFSET('Game Board'!G8:G55,0,WQ1))*1)</f>
        <v>0</v>
      </c>
      <c r="YK30" s="315">
        <f ca="1">SUMPRODUCT((OFFSET('Game Board'!F8:F55,0,WQ1)=XK30)*(OFFSET('Game Board'!I8:I55,0,WQ1)=XK31)*(OFFSET('Game Board'!G8:G55,0,WQ1)=OFFSET('Game Board'!H8:H55,0,WQ1))*1)+SUMPRODUCT((OFFSET('Game Board'!I8:I55,0,WQ1)=XK30)*(OFFSET('Game Board'!F8:F55,0,WQ1)=XK31)*(OFFSET('Game Board'!H8:H55,0,WQ1)=OFFSET('Game Board'!G8:G55,0,WQ1))*1)</f>
        <v>0</v>
      </c>
      <c r="YL30" s="315">
        <f ca="1">SUMPRODUCT((OFFSET('Game Board'!F8:F55,0,WQ1)=XK30)*(OFFSET('Game Board'!I8:I55,0,WQ1)=XK31)*(OFFSET('Game Board'!G8:G55,0,WQ1)&lt;OFFSET('Game Board'!H8:H55,0,WQ1))*1)+SUMPRODUCT((OFFSET('Game Board'!I8:I55,0,WQ1)=XK30)*(OFFSET('Game Board'!F8:F55,0,WQ1)=XK31)*(OFFSET('Game Board'!H8:H55,0,WQ1)&lt;OFFSET('Game Board'!G8:G55,0,WQ1))*1)</f>
        <v>0</v>
      </c>
      <c r="YM30" s="315">
        <f ca="1">SUMIFS(OFFSET('Game Board'!G8:G55,0,WQ1),OFFSET('Game Board'!F8:F55,0,WQ1),XK30,OFFSET('Game Board'!I8:I55,0,WQ1),XK31)+SUMIFS(OFFSET('Game Board'!H8:H55,0,WQ1),OFFSET('Game Board'!I8:I55,0,WQ1),XK30,OFFSET('Game Board'!F8:F55,0,WQ1),XK31)</f>
        <v>0</v>
      </c>
      <c r="YN30" s="315">
        <f ca="1">SUMIFS(OFFSET('Game Board'!H8:H55,0,WQ1),OFFSET('Game Board'!F8:F55,0,WQ1),XK30,OFFSET('Game Board'!I8:I55,0,WQ1),XK31)+SUMIFS(OFFSET('Game Board'!G8:G55,0,WQ1),OFFSET('Game Board'!I8:I55,0,WQ1),XK30,OFFSET('Game Board'!F8:F55,0,WQ1),XK31)</f>
        <v>0</v>
      </c>
      <c r="YO30" s="315">
        <f t="shared" ref="YO30:YO31" ca="1" si="4501">YM30-YN30</f>
        <v>0</v>
      </c>
      <c r="YP30" s="315">
        <f t="shared" ref="YP30:YP31" ca="1" si="4502">YK30*1+YJ30*3</f>
        <v>0</v>
      </c>
      <c r="YQ30" s="315">
        <f t="shared" ref="YQ30" ca="1" si="4503">IF(XK30&lt;&gt;"",SUMPRODUCT((XT28:XT31=XT30)*(YP28:YP31&gt;YP30)*1),0)</f>
        <v>0</v>
      </c>
      <c r="YR30" s="315">
        <f t="shared" ref="YR30" ca="1" si="4504">IF(XK30&lt;&gt;"",SUMPRODUCT((YQ28:YQ31=YQ30)*(YO28:YO31&gt;YO30)*1),0)</f>
        <v>0</v>
      </c>
      <c r="YS30" s="315">
        <f t="shared" ref="YS30:YS31" ca="1" si="4505">YQ30+YR30</f>
        <v>0</v>
      </c>
      <c r="YT30" s="315">
        <f t="shared" ref="YT30" ca="1" si="4506">IF(XK30&lt;&gt;"",SUMPRODUCT((YS28:YS31=YS30)*(YQ28:YQ31=YQ30)*(YM28:YM31&gt;YM30)*1),0)</f>
        <v>0</v>
      </c>
      <c r="YU30" s="315">
        <f t="shared" ca="1" si="184"/>
        <v>1</v>
      </c>
      <c r="YV30" s="315">
        <f t="shared" ref="YV30" ca="1" si="4507">SUMPRODUCT((YU28:YU31=YU30)*(WX28:WX31&gt;WX30)*1)</f>
        <v>1</v>
      </c>
      <c r="YW30" s="315">
        <f t="shared" ca="1" si="186"/>
        <v>2</v>
      </c>
      <c r="YX30" s="315" t="str">
        <f t="shared" si="380"/>
        <v>Italy</v>
      </c>
    </row>
    <row r="31" spans="1:674" x14ac:dyDescent="0.35">
      <c r="A31" s="315">
        <f>INDEX(M4:M35,MATCH(U31,C4:C35,0),0)</f>
        <v>1682</v>
      </c>
      <c r="B31" s="315">
        <f t="shared" si="815"/>
        <v>4</v>
      </c>
      <c r="C31" s="315" t="str">
        <f>'Tournament Setup'!D33</f>
        <v>Argentina</v>
      </c>
      <c r="D31" s="315">
        <f t="shared" si="187"/>
        <v>0</v>
      </c>
      <c r="E31" s="315">
        <f>SUMPRODUCT(('Game Board'!G8:G55&lt;&gt;"")*('Game Board'!F8:F55=C31)*('Game Board'!G8:G55&gt;'Game Board'!H8:H55)*1)+SUMPRODUCT(('Game Board'!G8:G55&lt;&gt;"")*('Game Board'!I8:I55=C31)*('Game Board'!H8:H55&gt;'Game Board'!G8:G55)*1)</f>
        <v>0</v>
      </c>
      <c r="F31" s="315">
        <f>SUMPRODUCT(('Game Board'!G8:G55&lt;&gt;"")*('Game Board'!F8:F55=C31)*('Game Board'!G8:G55='Game Board'!H8:H55)*1)+SUMPRODUCT(('Game Board'!G8:G55&lt;&gt;"")*('Game Board'!I8:I55=C31)*('Game Board'!G8:G55='Game Board'!H8:H55)*1)</f>
        <v>0</v>
      </c>
      <c r="G31" s="315">
        <f>SUMPRODUCT(('Game Board'!G8:G55&lt;&gt;"")*('Game Board'!F8:F55=C31)*('Game Board'!G8:G55&lt;'Game Board'!H8:H55)*1)+SUMPRODUCT(('Game Board'!G8:G55&lt;&gt;"")*('Game Board'!I8:I55=C31)*('Game Board'!H8:H55&lt;'Game Board'!G8:G55)*1)</f>
        <v>0</v>
      </c>
      <c r="H31" s="315">
        <f>SUMIF('Game Board'!F8:F55,C31,'Game Board'!G8:G55)+SUMIF('Game Board'!I8:I55,C31,'Game Board'!H8:H55)</f>
        <v>0</v>
      </c>
      <c r="I31" s="315">
        <f>SUMIF('Game Board'!F8:F55,C31,'Game Board'!H8:H55)+SUMIF('Game Board'!I8:I55,C31,'Game Board'!G8:G55)</f>
        <v>0</v>
      </c>
      <c r="J31" s="315">
        <f t="shared" si="188"/>
        <v>0</v>
      </c>
      <c r="K31" s="315">
        <f t="shared" si="189"/>
        <v>0</v>
      </c>
      <c r="L31" s="319">
        <f>'Tournament Setup'!E33</f>
        <v>1682</v>
      </c>
      <c r="M31" s="315">
        <f>IF('Tournament Setup'!F33&lt;&gt;"",-'Tournament Setup'!F33,'Tournament Setup'!E33)</f>
        <v>1682</v>
      </c>
      <c r="N31" s="315">
        <f>RANK(K31,K28:K31)</f>
        <v>1</v>
      </c>
      <c r="O31" s="315">
        <f>SUMPRODUCT((N28:N31=N31)*(J28:J31&gt;J31)*1)</f>
        <v>0</v>
      </c>
      <c r="P31" s="315">
        <f t="shared" si="190"/>
        <v>1</v>
      </c>
      <c r="Q31" s="315">
        <f>SUMPRODUCT((N28:N31=N31)*(J28:J31=J31)*(H28:H31&gt;H31)*1)</f>
        <v>0</v>
      </c>
      <c r="R31" s="315">
        <f t="shared" si="191"/>
        <v>1</v>
      </c>
      <c r="S31" s="315">
        <f>RANK(R31,R28:R31,1)+COUNTIF(R28:R31,R31)-1</f>
        <v>4</v>
      </c>
      <c r="T31" s="315">
        <v>4</v>
      </c>
      <c r="U31" s="315" t="str">
        <f t="shared" ref="U31" si="4508">INDEX(C28:C31,MATCH(T31,S28:S31,0),0)</f>
        <v>Argentina</v>
      </c>
      <c r="V31" s="315">
        <f t="shared" ref="V31" si="4509">INDEX(R28:R31,MATCH(U31,C28:C31,0),0)</f>
        <v>1</v>
      </c>
      <c r="W31" s="315" t="str">
        <f t="shared" si="4281"/>
        <v>Argentina</v>
      </c>
      <c r="X31" s="315" t="str">
        <f t="shared" ref="X31" si="4510">IF(AND(X30&lt;&gt;"",V31=2),U31,"")</f>
        <v/>
      </c>
      <c r="Y31" s="315" t="str">
        <f t="shared" ref="Y31" si="4511">IF(AND(Y30&lt;&gt;"",V31=3),U31,"")</f>
        <v/>
      </c>
      <c r="Z31" s="315">
        <f>SUMPRODUCT(('Game Board'!F8:F55=W31)*('Game Board'!I8:I55=W28)*('Game Board'!G8:G55&gt;'Game Board'!H8:H55)*1)+SUMPRODUCT(('Game Board'!I8:I55=W31)*('Game Board'!F8:F55=W28)*('Game Board'!H8:H55&gt;'Game Board'!G8:G55)*1)+SUMPRODUCT(('Game Board'!F8:F55=W31)*('Game Board'!I8:I55=W29)*('Game Board'!G8:G55&gt;'Game Board'!H8:H55)*1)+SUMPRODUCT(('Game Board'!I8:I55=W31)*('Game Board'!F8:F55=W29)*('Game Board'!H8:H55&gt;'Game Board'!G8:G55)*1)+SUMPRODUCT(('Game Board'!F8:F55=W31)*('Game Board'!I8:I55=W30)*('Game Board'!G8:G55&gt;'Game Board'!H8:H55)*1)+SUMPRODUCT(('Game Board'!I8:I55=W31)*('Game Board'!F8:F55=W30)*('Game Board'!H8:H55&gt;'Game Board'!G8:G55)*1)</f>
        <v>0</v>
      </c>
      <c r="AA31" s="315">
        <f>SUMPRODUCT(('Game Board'!F8:F55=W31)*('Game Board'!I8:I55=W28)*('Game Board'!G8:G55&gt;='Game Board'!H8:H55)*1)+SUMPRODUCT(('Game Board'!I8:I55=W31)*('Game Board'!F8:F55=W28)*('Game Board'!G8:G55='Game Board'!H8:H55)*1)+SUMPRODUCT(('Game Board'!F8:F55=W31)*('Game Board'!I8:I55=W29)*('Game Board'!G8:G55='Game Board'!H8:H55)*1)+SUMPRODUCT(('Game Board'!I8:I55=W31)*('Game Board'!F8:F55=W29)*('Game Board'!G8:G55='Game Board'!H8:H55)*1)+SUMPRODUCT(('Game Board'!F8:F55=W31)*('Game Board'!I8:I55=W30)*('Game Board'!G8:G55='Game Board'!H8:H55)*1)+SUMPRODUCT(('Game Board'!I8:I55=W31)*('Game Board'!F8:F55=W30)*('Game Board'!G8:G55='Game Board'!H8:H55)*1)</f>
        <v>3</v>
      </c>
      <c r="AB31" s="315">
        <f>SUMPRODUCT(('Game Board'!F8:F55=W31)*('Game Board'!I8:I55=W28)*('Game Board'!G8:G55&lt;'Game Board'!H8:H55)*1)+SUMPRODUCT(('Game Board'!I8:I55=W31)*('Game Board'!F8:F55=W28)*('Game Board'!H8:H55&lt;'Game Board'!G8:G55)*1)+SUMPRODUCT(('Game Board'!F8:F55=W31)*('Game Board'!I8:I55=W29)*('Game Board'!G8:G55&lt;'Game Board'!H8:H55)*1)+SUMPRODUCT(('Game Board'!I8:I55=W31)*('Game Board'!F8:F55=W29)*('Game Board'!H8:H55&lt;'Game Board'!G8:G55)*1)+SUMPRODUCT(('Game Board'!F8:F55=W31)*('Game Board'!I8:I55=W30)*('Game Board'!G8:G55&lt;'Game Board'!H8:H55)*1)+SUMPRODUCT(('Game Board'!I8:I55=W31)*('Game Board'!F8:F55=W30)*('Game Board'!H8:H55&lt;'Game Board'!G8:G55)*1)</f>
        <v>0</v>
      </c>
      <c r="AC31" s="315">
        <f>SUMIFS('Game Board'!G8:G55,'Game Board'!F8:F55,W31,'Game Board'!I8:I55,W28)+SUMIFS('Game Board'!G8:G55,'Game Board'!F8:F55,W31,'Game Board'!I8:I55,W29)+SUMIFS('Game Board'!G8:G55,'Game Board'!F8:F55,W31,'Game Board'!I8:I55,W30)+SUMIFS('Game Board'!H8:H55,'Game Board'!I8:I55,W31,'Game Board'!F8:F55,W28)+SUMIFS('Game Board'!H8:H55,'Game Board'!I8:I55,W31,'Game Board'!F8:F55,W29)+SUMIFS('Game Board'!H8:H55,'Game Board'!I8:I55,W31,'Game Board'!F8:F55,W30)</f>
        <v>0</v>
      </c>
      <c r="AD31" s="315">
        <f>SUMIFS('Game Board'!H8:H55,'Game Board'!F8:F55,W31,'Game Board'!I8:I55,W28)+SUMIFS('Game Board'!H8:H55,'Game Board'!F8:F55,W31,'Game Board'!I8:I55,W29)+SUMIFS('Game Board'!H8:H55,'Game Board'!F8:F55,W31,'Game Board'!I8:I55,W30)+SUMIFS('Game Board'!G8:G55,'Game Board'!I8:I55,W31,'Game Board'!F8:F55,W28)+SUMIFS('Game Board'!G8:G55,'Game Board'!I8:I55,W31,'Game Board'!F8:F55,W29)+SUMIFS('Game Board'!G8:G55,'Game Board'!I8:I55,W31,'Game Board'!F8:F55,W30)</f>
        <v>0</v>
      </c>
      <c r="AE31" s="315">
        <f t="shared" si="192"/>
        <v>0</v>
      </c>
      <c r="AF31" s="315">
        <f t="shared" si="193"/>
        <v>3</v>
      </c>
      <c r="AG31" s="315">
        <f t="shared" ref="AG31" si="4512">IF(W31&lt;&gt;"",SUMPRODUCT((V28:V31=V31)*(AF28:AF31&gt;AF31)*1),0)</f>
        <v>0</v>
      </c>
      <c r="AH31" s="315">
        <f t="shared" ref="AH31" si="4513">IF(W31&lt;&gt;"",SUMPRODUCT((AG28:AG31=AG31)*(AE28:AE31&gt;AE31)*1),0)</f>
        <v>0</v>
      </c>
      <c r="AI31" s="315">
        <f t="shared" si="0"/>
        <v>0</v>
      </c>
      <c r="AJ31" s="315">
        <f t="shared" ref="AJ31" si="4514">IF(W31&lt;&gt;"",SUMPRODUCT((AI28:AI31=AI31)*(AG28:AG31=AG31)*(AC28:AC31&gt;AC31)*1),0)</f>
        <v>0</v>
      </c>
      <c r="AK31" s="315">
        <f t="shared" si="194"/>
        <v>1</v>
      </c>
      <c r="AL31" s="315">
        <f>SUMPRODUCT(('Game Board'!F8:F55=X31)*('Game Board'!I8:I55=X29)*('Game Board'!G8:G55&gt;'Game Board'!H8:H55)*1)+SUMPRODUCT(('Game Board'!I8:I55=X31)*('Game Board'!F8:F55=X29)*('Game Board'!H8:H55&gt;'Game Board'!G8:G55)*1)+SUMPRODUCT(('Game Board'!F8:F55=X31)*('Game Board'!I8:I55=X30)*('Game Board'!G8:G55&gt;'Game Board'!H8:H55)*1)+SUMPRODUCT(('Game Board'!I8:I55=X31)*('Game Board'!F8:F55=X30)*('Game Board'!H8:H55&gt;'Game Board'!G8:G55)*1)</f>
        <v>0</v>
      </c>
      <c r="AM31" s="315">
        <f>SUMPRODUCT(('Game Board'!F8:F55=X31)*('Game Board'!I8:I55=X29)*('Game Board'!G8:G55='Game Board'!H8:H55)*1)+SUMPRODUCT(('Game Board'!I8:I55=X31)*('Game Board'!F8:F55=X29)*('Game Board'!G8:G55='Game Board'!H8:H55)*1)+SUMPRODUCT(('Game Board'!F8:F55=X31)*('Game Board'!I8:I55=X30)*('Game Board'!G8:G55='Game Board'!H8:H55)*1)+SUMPRODUCT(('Game Board'!I8:I55=X31)*('Game Board'!F8:F55=X30)*('Game Board'!G8:G55='Game Board'!H8:H55)*1)</f>
        <v>0</v>
      </c>
      <c r="AN31" s="315">
        <f>SUMPRODUCT(('Game Board'!F8:F55=X31)*('Game Board'!I8:I55=X29)*('Game Board'!G8:G55&lt;'Game Board'!H8:H55)*1)+SUMPRODUCT(('Game Board'!I8:I55=X31)*('Game Board'!F8:F55=X29)*('Game Board'!H8:H55&lt;'Game Board'!G8:G55)*1)+SUMPRODUCT(('Game Board'!F8:F55=X31)*('Game Board'!I8:I55=X30)*('Game Board'!G8:G55&lt;'Game Board'!H8:H55)*1)+SUMPRODUCT(('Game Board'!I8:I55=X31)*('Game Board'!F8:F55=X30)*('Game Board'!H8:H55&lt;'Game Board'!G8:G55)*1)</f>
        <v>0</v>
      </c>
      <c r="AO31" s="315">
        <f>SUMIFS('Game Board'!G8:G55,'Game Board'!F8:F55,X31,'Game Board'!I8:I55,X29)+SUMIFS('Game Board'!G8:G55,'Game Board'!F8:F55,X31,'Game Board'!I8:I55,X30)+SUMIFS('Game Board'!H8:H55,'Game Board'!I8:I55,X31,'Game Board'!F8:F55,X29)+SUMIFS('Game Board'!H8:H55,'Game Board'!I8:I55,X31,'Game Board'!F8:F55,X30)</f>
        <v>0</v>
      </c>
      <c r="AP31" s="315">
        <f>SUMIFS('Game Board'!G8:G55,'Game Board'!F8:F55,X31,'Game Board'!I8:I55,X29)+SUMIFS('Game Board'!G8:G55,'Game Board'!F8:F55,X31,'Game Board'!I8:I55,X30)+SUMIFS('Game Board'!H8:H55,'Game Board'!I8:I55,X31,'Game Board'!F8:F55,X29)+SUMIFS('Game Board'!H8:H55,'Game Board'!I8:I55,X31,'Game Board'!F8:F55,X30)</f>
        <v>0</v>
      </c>
      <c r="AQ31" s="315">
        <f t="shared" si="195"/>
        <v>0</v>
      </c>
      <c r="AR31" s="315">
        <f t="shared" si="196"/>
        <v>0</v>
      </c>
      <c r="AS31" s="315">
        <f t="shared" ref="AS31" si="4515">IF(X31&lt;&gt;"",SUMPRODUCT((V28:V31=V31)*(AR28:AR31&gt;AR31)*1),0)</f>
        <v>0</v>
      </c>
      <c r="AT31" s="315">
        <f t="shared" ref="AT31" si="4516">IF(X31&lt;&gt;"",SUMPRODUCT((AS28:AS31=AS31)*(AQ28:AQ31&gt;AQ31)*1),0)</f>
        <v>0</v>
      </c>
      <c r="AU31" s="315">
        <f t="shared" si="197"/>
        <v>0</v>
      </c>
      <c r="AV31" s="315">
        <f t="shared" ref="AV31" si="4517">IF(X31&lt;&gt;"",SUMPRODUCT((AU28:AU31=AU31)*(AS28:AS31=AS31)*(AO28:AO31&gt;AO31)*1),0)</f>
        <v>0</v>
      </c>
      <c r="AW31" s="315">
        <f t="shared" si="198"/>
        <v>1</v>
      </c>
      <c r="AX31" s="315">
        <f>SUMPRODUCT(('Game Board'!F8:F55=Y31)*('Game Board'!I8:I55=Y30)*('Game Board'!G8:G55&gt;'Game Board'!H8:H55)*1)+SUMPRODUCT(('Game Board'!I8:I55=Y31)*('Game Board'!F8:F55=Y30)*('Game Board'!H8:H55&gt;'Game Board'!G8:G55)*1)</f>
        <v>0</v>
      </c>
      <c r="AY31" s="315">
        <f>SUMPRODUCT(('Game Board'!F8:F55=Y31)*('Game Board'!I8:I55=Y30)*('Game Board'!G8:G55='Game Board'!H8:H55)*1)+SUMPRODUCT(('Game Board'!I8:I55=Y31)*('Game Board'!F8:F55=Y30)*('Game Board'!H8:H55='Game Board'!G8:G55)*1)</f>
        <v>0</v>
      </c>
      <c r="AZ31" s="315">
        <f>SUMPRODUCT(('Game Board'!F8:F55=Y31)*('Game Board'!I8:I55=Y30)*('Game Board'!G8:G55&lt;'Game Board'!H8:H55)*1)+SUMPRODUCT(('Game Board'!I8:I55=Y31)*('Game Board'!F8:F55=Y30)*('Game Board'!H8:H55&lt;'Game Board'!G8:G55)*1)</f>
        <v>0</v>
      </c>
      <c r="BA31" s="315">
        <f>SUMIFS('Game Board'!G8:G55,'Game Board'!F8:F55,Y31,'Game Board'!I8:I55,Y30)+SUMIFS('Game Board'!H8:H55,'Game Board'!I8:I55,Y31,'Game Board'!F8:F55,Y30)</f>
        <v>0</v>
      </c>
      <c r="BB31" s="315">
        <f>SUMIFS('Game Board'!G8:G55,'Game Board'!F8:F55,Y31,'Game Board'!I8:I55,Y30)+SUMIFS('Game Board'!H8:H55,'Game Board'!I8:I55,Y31,'Game Board'!F8:F55,Y30)</f>
        <v>0</v>
      </c>
      <c r="BC31" s="315">
        <f t="shared" si="4290"/>
        <v>0</v>
      </c>
      <c r="BD31" s="315">
        <f t="shared" si="4291"/>
        <v>0</v>
      </c>
      <c r="BE31" s="315">
        <f t="shared" ref="BE31" si="4518">IF(Y31&lt;&gt;"",SUMPRODUCT((AH28:AH31=AH31)*(BD28:BD31&gt;BD31)*1),0)</f>
        <v>0</v>
      </c>
      <c r="BF31" s="315">
        <f t="shared" ref="BF31" si="4519">IF(Y31&lt;&gt;"",SUMPRODUCT((BE28:BE31=BE31)*(BC28:BC31&gt;BC31)*1),0)</f>
        <v>0</v>
      </c>
      <c r="BG31" s="315">
        <f t="shared" si="4294"/>
        <v>0</v>
      </c>
      <c r="BH31" s="315">
        <f t="shared" ref="BH31" si="4520">IF(Y31&lt;&gt;"",SUMPRODUCT((BG28:BG31=BG31)*(BE28:BE31=BE31)*(BA28:BA31&gt;BA31)*1),0)</f>
        <v>0</v>
      </c>
      <c r="BI31" s="315">
        <f t="shared" si="383"/>
        <v>1</v>
      </c>
      <c r="BJ31" s="315">
        <f>SUMPRODUCT((BI28:BI31=BI31)*(A28:A31&gt;A31)*1)</f>
        <v>2</v>
      </c>
      <c r="BK31" s="315">
        <f t="shared" si="199"/>
        <v>3</v>
      </c>
      <c r="BL31" s="315" t="str">
        <f t="shared" si="200"/>
        <v>Argentina</v>
      </c>
      <c r="BM31" s="315">
        <f t="shared" ca="1" si="201"/>
        <v>0</v>
      </c>
      <c r="BN31" s="315">
        <f ca="1">SUMPRODUCT((OFFSET('Game Board'!G8:G55,0,BN1)&lt;&gt;"")*(OFFSET('Game Board'!F8:F55,0,BN1)=C31)*(OFFSET('Game Board'!G8:G55,0,BN1)&gt;OFFSET('Game Board'!H8:H55,0,BN1))*1)+SUMPRODUCT((OFFSET('Game Board'!G8:G55,0,BN1)&lt;&gt;"")*(OFFSET('Game Board'!I8:I55,0,BN1)=C31)*(OFFSET('Game Board'!H8:H55,0,BN1)&gt;OFFSET('Game Board'!G8:G55,0,BN1))*1)</f>
        <v>0</v>
      </c>
      <c r="BO31" s="315">
        <f ca="1">SUMPRODUCT((OFFSET('Game Board'!G8:G55,0,BN1)&lt;&gt;"")*(OFFSET('Game Board'!F8:F55,0,BN1)=C31)*(OFFSET('Game Board'!G8:G55,0,BN1)=OFFSET('Game Board'!H8:H55,0,BN1))*1)+SUMPRODUCT((OFFSET('Game Board'!G8:G55,0,BN1)&lt;&gt;"")*(OFFSET('Game Board'!I8:I55,0,BN1)=C31)*(OFFSET('Game Board'!G8:G55,0,BN1)=OFFSET('Game Board'!H8:H55,0,BN1))*1)</f>
        <v>0</v>
      </c>
      <c r="BP31" s="315">
        <f ca="1">SUMPRODUCT((OFFSET('Game Board'!G8:G55,0,BN1)&lt;&gt;"")*(OFFSET('Game Board'!F8:F55,0,BN1)=C31)*(OFFSET('Game Board'!G8:G55,0,BN1)&lt;OFFSET('Game Board'!H8:H55,0,BN1))*1)+SUMPRODUCT((OFFSET('Game Board'!G8:G55,0,BN1)&lt;&gt;"")*(OFFSET('Game Board'!I8:I55,0,BN1)=C31)*(OFFSET('Game Board'!H8:H55,0,BN1)&lt;OFFSET('Game Board'!G8:G55,0,BN1))*1)</f>
        <v>0</v>
      </c>
      <c r="BQ31" s="315">
        <f ca="1">SUMIF(OFFSET('Game Board'!F8:F55,0,BN1),C31,OFFSET('Game Board'!G8:G55,0,BN1))+SUMIF(OFFSET('Game Board'!I8:I55,0,BN1),C31,OFFSET('Game Board'!H8:H55,0,BN1))</f>
        <v>0</v>
      </c>
      <c r="BR31" s="315">
        <f ca="1">SUMIF(OFFSET('Game Board'!F8:F55,0,BN1),C31,OFFSET('Game Board'!H8:H55,0,BN1))+SUMIF(OFFSET('Game Board'!I8:I55,0,BN1),C31,OFFSET('Game Board'!G8:G55,0,BN1))</f>
        <v>0</v>
      </c>
      <c r="BS31" s="315">
        <f t="shared" ca="1" si="202"/>
        <v>0</v>
      </c>
      <c r="BT31" s="315">
        <f t="shared" ca="1" si="203"/>
        <v>0</v>
      </c>
      <c r="BU31" s="315">
        <f ca="1">INDEX(L4:L35,MATCH(CD31,C4:C35,0),0)</f>
        <v>1682</v>
      </c>
      <c r="BV31" s="319">
        <f>'Tournament Setup'!F33</f>
        <v>0</v>
      </c>
      <c r="BW31" s="315">
        <f ca="1">RANK(BT31,BT28:BT31)</f>
        <v>1</v>
      </c>
      <c r="BX31" s="315">
        <f ca="1">SUMPRODUCT((BW28:BW31=BW31)*(BS28:BS31&gt;BS31)*1)</f>
        <v>0</v>
      </c>
      <c r="BY31" s="315">
        <f t="shared" ca="1" si="204"/>
        <v>1</v>
      </c>
      <c r="BZ31" s="315">
        <f ca="1">SUMPRODUCT((BW28:BW31=BW31)*(BS28:BS31=BS31)*(BQ28:BQ31&gt;BQ31)*1)</f>
        <v>0</v>
      </c>
      <c r="CA31" s="315">
        <f t="shared" ca="1" si="205"/>
        <v>1</v>
      </c>
      <c r="CB31" s="315">
        <f ca="1">RANK(CA31,CA28:CA31,1)+COUNTIF(CA28:CA31,CA31)-1</f>
        <v>4</v>
      </c>
      <c r="CC31" s="315">
        <v>4</v>
      </c>
      <c r="CD31" s="315" t="str">
        <f t="shared" ref="CD31" ca="1" si="4521">INDEX(BL28:BL31,MATCH(CC31,CB28:CB31,0),0)</f>
        <v>Argentina</v>
      </c>
      <c r="CE31" s="315">
        <f t="shared" ref="CE31" ca="1" si="4522">INDEX(CA28:CA31,MATCH(CD31,BL28:BL31,0),0)</f>
        <v>1</v>
      </c>
      <c r="CF31" s="315" t="str">
        <f t="shared" ca="1" si="4298"/>
        <v>Argentina</v>
      </c>
      <c r="CG31" s="315" t="str">
        <f t="shared" ref="CG31" ca="1" si="4523">IF(AND(CG30&lt;&gt;"",CE31=2),CD31,"")</f>
        <v/>
      </c>
      <c r="CH31" s="315" t="str">
        <f t="shared" ref="CH31" ca="1" si="4524">IF(AND(CH30&lt;&gt;"",CE31=3),CD31,"")</f>
        <v/>
      </c>
      <c r="CI31" s="315">
        <f ca="1">SUMPRODUCT((OFFSET('Game Board'!F8:F55,0,BN1)=CF31)*(OFFSET('Game Board'!I8:I55,0,BN1)=CF28)*(OFFSET('Game Board'!G8:G55,0,BN1)&gt;OFFSET('Game Board'!H8:H55,0,BN1))*1)+SUMPRODUCT((OFFSET('Game Board'!I8:I55,0,BN1)=CF31)*(OFFSET('Game Board'!F8:F55,0,BN1)=CF28)*(OFFSET('Game Board'!H8:H55,0,BN1)&gt;OFFSET('Game Board'!G8:G55,0,BN1))*1)+SUMPRODUCT((OFFSET('Game Board'!F8:F55,0,BN1)=CF31)*(OFFSET('Game Board'!I8:I55,0,BN1)=CF29)*(OFFSET('Game Board'!G8:G55,0,BN1)&gt;OFFSET('Game Board'!H8:H55,0,BN1))*1)+SUMPRODUCT((OFFSET('Game Board'!I8:I55,0,BN1)=CF31)*(OFFSET('Game Board'!F8:F55,0,BN1)=CF29)*(OFFSET('Game Board'!H8:H55,0,BN1)&gt;OFFSET('Game Board'!G8:G55,0,BN1))*1)+SUMPRODUCT((OFFSET('Game Board'!F8:F55,0,BN1)=CF31)*(OFFSET('Game Board'!I8:I55,0,BN1)=CF30)*(OFFSET('Game Board'!G8:G55,0,BN1)&gt;OFFSET('Game Board'!H8:H55,0,BN1))*1)+SUMPRODUCT((OFFSET('Game Board'!I8:I55,0,BN1)=CF31)*(OFFSET('Game Board'!F8:F55,0,BN1)=CF30)*(OFFSET('Game Board'!H8:H55,0,BN1)&gt;OFFSET('Game Board'!G8:G55,0,BN1))*1)</f>
        <v>0</v>
      </c>
      <c r="CJ31" s="315">
        <f ca="1">SUMPRODUCT((OFFSET('Game Board'!F8:F55,0,BN1)=CF31)*(OFFSET('Game Board'!I8:I55,0,BN1)=CF28)*(OFFSET('Game Board'!G8:G55,0,BN1)&gt;=OFFSET('Game Board'!H8:H55,0,BN1))*1)+SUMPRODUCT((OFFSET('Game Board'!I8:I55,0,BN1)=CF31)*(OFFSET('Game Board'!F8:F55,0,BN1)=CF28)*(OFFSET('Game Board'!G8:G55,0,BN1)=OFFSET('Game Board'!H8:H55,0,BN1))*1)+SUMPRODUCT((OFFSET('Game Board'!F8:F55,0,BN1)=CF31)*(OFFSET('Game Board'!I8:I55,0,BN1)=CF29)*(OFFSET('Game Board'!G8:G55,0,BN1)=OFFSET('Game Board'!H8:H55,0,BN1))*1)+SUMPRODUCT((OFFSET('Game Board'!I8:I55,0,BN1)=CF31)*(OFFSET('Game Board'!F8:F55,0,BN1)=CF29)*(OFFSET('Game Board'!G8:G55,0,BN1)=OFFSET('Game Board'!H8:H55,0,BN1))*1)+SUMPRODUCT((OFFSET('Game Board'!F8:F55,0,BN1)=CF31)*(OFFSET('Game Board'!I8:I55,0,BN1)=CF30)*(OFFSET('Game Board'!G8:G55,0,BN1)=OFFSET('Game Board'!H8:H55,0,BN1))*1)+SUMPRODUCT((OFFSET('Game Board'!I8:I55,0,BN1)=CF31)*(OFFSET('Game Board'!F8:F55,0,BN1)=CF30)*(OFFSET('Game Board'!G8:G55,0,BN1)=OFFSET('Game Board'!H8:H55,0,BN1))*1)</f>
        <v>3</v>
      </c>
      <c r="CK31" s="315">
        <f ca="1">SUMPRODUCT((OFFSET('Game Board'!F8:F55,0,BN1)=CF31)*(OFFSET('Game Board'!I8:I55,0,BN1)=CF28)*(OFFSET('Game Board'!G8:G55,0,BN1)&lt;OFFSET('Game Board'!H8:H55,0,BN1))*1)+SUMPRODUCT((OFFSET('Game Board'!I8:I55,0,BN1)=CF31)*(OFFSET('Game Board'!F8:F55,0,BN1)=CF28)*(OFFSET('Game Board'!H8:H55,0,BN1)&lt;OFFSET('Game Board'!G8:G55,0,BN1))*1)+SUMPRODUCT((OFFSET('Game Board'!F8:F55,0,BN1)=CF31)*(OFFSET('Game Board'!I8:I55,0,BN1)=CF29)*(OFFSET('Game Board'!G8:G55,0,BN1)&lt;OFFSET('Game Board'!H8:H55,0,BN1))*1)+SUMPRODUCT((OFFSET('Game Board'!I8:I55,0,BN1)=CF31)*(OFFSET('Game Board'!F8:F55,0,BN1)=CF29)*(OFFSET('Game Board'!H8:H55,0,BN1)&lt;OFFSET('Game Board'!G8:G55,0,BN1))*1)+SUMPRODUCT((OFFSET('Game Board'!F8:F55,0,BN1)=CF31)*(OFFSET('Game Board'!I8:I55,0,BN1)=CF30)*(OFFSET('Game Board'!G8:G55,0,BN1)&lt;OFFSET('Game Board'!H8:H55,0,BN1))*1)+SUMPRODUCT((OFFSET('Game Board'!I8:I55,0,BN1)=CF31)*(OFFSET('Game Board'!F8:F55,0,BN1)=CF30)*(OFFSET('Game Board'!H8:H55,0,BN1)&lt;OFFSET('Game Board'!G8:G55,0,BN1))*1)</f>
        <v>0</v>
      </c>
      <c r="CL31" s="315">
        <f ca="1">SUMIFS(OFFSET('Game Board'!G8:G55,0,BN1),OFFSET('Game Board'!F8:F55,0,BN1),CF31,OFFSET('Game Board'!I8:I55,0,BN1),CF28)+SUMIFS(OFFSET('Game Board'!G8:G55,0,BN1),OFFSET('Game Board'!F8:F55,0,BN1),CF31,OFFSET('Game Board'!I8:I55,0,BN1),CF29)+SUMIFS(OFFSET('Game Board'!G8:G55,0,BN1),OFFSET('Game Board'!F8:F55,0,BN1),CF31,OFFSET('Game Board'!I8:I55,0,BN1),CF30)+SUMIFS(OFFSET('Game Board'!H8:H55,0,BN1),OFFSET('Game Board'!I8:I55,0,BN1),CF31,OFFSET('Game Board'!F8:F55,0,BN1),CF28)+SUMIFS(OFFSET('Game Board'!H8:H55,0,BN1),OFFSET('Game Board'!I8:I55,0,BN1),CF31,OFFSET('Game Board'!F8:F55,0,BN1),CF29)+SUMIFS(OFFSET('Game Board'!H8:H55,0,BN1),OFFSET('Game Board'!I8:I55,0,BN1),CF31,OFFSET('Game Board'!F8:F55,0,BN1),CF30)</f>
        <v>0</v>
      </c>
      <c r="CM31" s="315">
        <f ca="1">SUMIFS(OFFSET('Game Board'!H8:H55,0,BN1),OFFSET('Game Board'!F8:F55,0,BN1),CF31,OFFSET('Game Board'!I8:I55,0,BN1),CF28)+SUMIFS(OFFSET('Game Board'!H8:H55,0,BN1),OFFSET('Game Board'!F8:F55,0,BN1),CF31,OFFSET('Game Board'!I8:I55,0,BN1),CF29)+SUMIFS(OFFSET('Game Board'!H8:H55,0,BN1),OFFSET('Game Board'!F8:F55,0,BN1),CF31,OFFSET('Game Board'!I8:I55,0,BN1),CF30)+SUMIFS(OFFSET('Game Board'!G8:G55,0,BN1),OFFSET('Game Board'!I8:I55,0,BN1),CF31,OFFSET('Game Board'!F8:F55,0,BN1),CF28)+SUMIFS(OFFSET('Game Board'!G8:G55,0,BN1),OFFSET('Game Board'!I8:I55,0,BN1),CF31,OFFSET('Game Board'!F8:F55,0,BN1),CF29)+SUMIFS(OFFSET('Game Board'!G8:G55,0,BN1),OFFSET('Game Board'!I8:I55,0,BN1),CF31,OFFSET('Game Board'!F8:F55,0,BN1),CF30)</f>
        <v>0</v>
      </c>
      <c r="CN31" s="315">
        <f t="shared" ca="1" si="206"/>
        <v>0</v>
      </c>
      <c r="CO31" s="315">
        <f t="shared" ca="1" si="207"/>
        <v>3</v>
      </c>
      <c r="CP31" s="315">
        <f t="shared" ref="CP31" ca="1" si="4525">IF(CF31&lt;&gt;"",SUMPRODUCT((CE28:CE31=CE31)*(CO28:CO31&gt;CO31)*1),0)</f>
        <v>0</v>
      </c>
      <c r="CQ31" s="315">
        <f t="shared" ref="CQ31" ca="1" si="4526">IF(CF31&lt;&gt;"",SUMPRODUCT((CP28:CP31=CP31)*(CN28:CN31&gt;CN31)*1),0)</f>
        <v>0</v>
      </c>
      <c r="CR31" s="315">
        <f t="shared" ca="1" si="1"/>
        <v>0</v>
      </c>
      <c r="CS31" s="315">
        <f t="shared" ref="CS31" ca="1" si="4527">IF(CF31&lt;&gt;"",SUMPRODUCT((CR28:CR31=CR31)*(CP28:CP31=CP31)*(CL28:CL31&gt;CL31)*1),0)</f>
        <v>0</v>
      </c>
      <c r="CT31" s="315">
        <f t="shared" ca="1" si="208"/>
        <v>1</v>
      </c>
      <c r="CU31" s="315">
        <f ca="1">SUMPRODUCT((OFFSET('Game Board'!F8:F55,0,BN1)=CG31)*(OFFSET('Game Board'!I8:I55,0,BN1)=CG29)*(OFFSET('Game Board'!G8:G55,0,BN1)&gt;OFFSET('Game Board'!H8:H55,0,BN1))*1)+SUMPRODUCT((OFFSET('Game Board'!I8:I55,0,BN1)=CG31)*(OFFSET('Game Board'!F8:F55,0,BN1)=CG29)*(OFFSET('Game Board'!H8:H55,0,BN1)&gt;OFFSET('Game Board'!G8:G55,0,BN1))*1)+SUMPRODUCT((OFFSET('Game Board'!F8:F55,0,BN1)=CG31)*(OFFSET('Game Board'!I8:I55,0,BN1)=CG30)*(OFFSET('Game Board'!G8:G55,0,BN1)&gt;OFFSET('Game Board'!H8:H55,0,BN1))*1)+SUMPRODUCT((OFFSET('Game Board'!I8:I55,0,BN1)=CG31)*(OFFSET('Game Board'!F8:F55,0,BN1)=CG30)*(OFFSET('Game Board'!H8:H55,0,BN1)&gt;OFFSET('Game Board'!G8:G55,0,BN1))*1)</f>
        <v>0</v>
      </c>
      <c r="CV31" s="315">
        <f ca="1">SUMPRODUCT((OFFSET('Game Board'!F8:F55,0,BN1)=CG31)*(OFFSET('Game Board'!I8:I55,0,BN1)=CG29)*(OFFSET('Game Board'!G8:G55,0,BN1)=OFFSET('Game Board'!H8:H55,0,BN1))*1)+SUMPRODUCT((OFFSET('Game Board'!I8:I55,0,BN1)=CG31)*(OFFSET('Game Board'!F8:F55,0,BN1)=CG29)*(OFFSET('Game Board'!G8:G55,0,BN1)=OFFSET('Game Board'!H8:H55,0,BN1))*1)+SUMPRODUCT((OFFSET('Game Board'!F8:F55,0,BN1)=CG31)*(OFFSET('Game Board'!I8:I55,0,BN1)=CG30)*(OFFSET('Game Board'!G8:G55,0,BN1)=OFFSET('Game Board'!H8:H55,0,BN1))*1)+SUMPRODUCT((OFFSET('Game Board'!I8:I55,0,BN1)=CG31)*(OFFSET('Game Board'!F8:F55,0,BN1)=CG30)*(OFFSET('Game Board'!G8:G55,0,BN1)=OFFSET('Game Board'!H8:H55,0,BN1))*1)</f>
        <v>0</v>
      </c>
      <c r="CW31" s="315">
        <f ca="1">SUMPRODUCT((OFFSET('Game Board'!F8:F55,0,BN1)=CG31)*(OFFSET('Game Board'!I8:I55,0,BN1)=CG29)*(OFFSET('Game Board'!G8:G55,0,BN1)&lt;OFFSET('Game Board'!H8:H55,0,BN1))*1)+SUMPRODUCT((OFFSET('Game Board'!I8:I55,0,BN1)=CG31)*(OFFSET('Game Board'!F8:F55,0,BN1)=CG29)*(OFFSET('Game Board'!H8:H55,0,BN1)&lt;OFFSET('Game Board'!G8:G55,0,BN1))*1)+SUMPRODUCT((OFFSET('Game Board'!F8:F55,0,BN1)=CG31)*(OFFSET('Game Board'!I8:I55,0,BN1)=CG30)*(OFFSET('Game Board'!G8:G55,0,BN1)&lt;OFFSET('Game Board'!H8:H55,0,BN1))*1)+SUMPRODUCT((OFFSET('Game Board'!I8:I55,0,BN1)=CG31)*(OFFSET('Game Board'!F8:F55,0,BN1)=CG30)*(OFFSET('Game Board'!H8:H55,0,BN1)&lt;OFFSET('Game Board'!G8:G55,0,BN1))*1)</f>
        <v>0</v>
      </c>
      <c r="CX31" s="315">
        <f ca="1">SUMIFS(OFFSET('Game Board'!G8:G55,0,BN1),OFFSET('Game Board'!F8:F55,0,BN1),CG31,OFFSET('Game Board'!I8:I55,0,BN1),CG29)+SUMIFS(OFFSET('Game Board'!G8:G55,0,BN1),OFFSET('Game Board'!F8:F55,0,BN1),CG31,OFFSET('Game Board'!I8:I55,0,BN1),CG30)+SUMIFS(OFFSET('Game Board'!H8:H55,0,BN1),OFFSET('Game Board'!I8:I55,0,BN1),CG31,OFFSET('Game Board'!F8:F55,0,BN1),CG29)+SUMIFS(OFFSET('Game Board'!H8:H55,0,BN1),OFFSET('Game Board'!I8:I55,0,BN1),CG31,OFFSET('Game Board'!F8:F55,0,BN1),CG30)</f>
        <v>0</v>
      </c>
      <c r="CY31" s="315">
        <f ca="1">SUMIFS(OFFSET('Game Board'!G8:G55,0,BN1),OFFSET('Game Board'!F8:F55,0,BN1),CG31,OFFSET('Game Board'!I8:I55,0,BN1),CG29)+SUMIFS(OFFSET('Game Board'!G8:G55,0,BN1),OFFSET('Game Board'!F8:F55,0,BN1),CG31,OFFSET('Game Board'!I8:I55,0,BN1),CG30)+SUMIFS(OFFSET('Game Board'!H8:H55,0,BN1),OFFSET('Game Board'!I8:I55,0,BN1),CG31,OFFSET('Game Board'!F8:F55,0,BN1),CG29)+SUMIFS(OFFSET('Game Board'!H8:H55,0,BN1),OFFSET('Game Board'!I8:I55,0,BN1),CG31,OFFSET('Game Board'!F8:F55,0,BN1),CG30)</f>
        <v>0</v>
      </c>
      <c r="CZ31" s="315">
        <f t="shared" ca="1" si="209"/>
        <v>0</v>
      </c>
      <c r="DA31" s="315">
        <f t="shared" ca="1" si="210"/>
        <v>0</v>
      </c>
      <c r="DB31" s="315">
        <f t="shared" ref="DB31" ca="1" si="4528">IF(CG31&lt;&gt;"",SUMPRODUCT((CE28:CE31=CE31)*(DA28:DA31&gt;DA31)*1),0)</f>
        <v>0</v>
      </c>
      <c r="DC31" s="315">
        <f t="shared" ref="DC31" ca="1" si="4529">IF(CG31&lt;&gt;"",SUMPRODUCT((DB28:DB31=DB31)*(CZ28:CZ31&gt;CZ31)*1),0)</f>
        <v>0</v>
      </c>
      <c r="DD31" s="315">
        <f t="shared" ca="1" si="211"/>
        <v>0</v>
      </c>
      <c r="DE31" s="315">
        <f t="shared" ref="DE31" ca="1" si="4530">IF(CG31&lt;&gt;"",SUMPRODUCT((DD28:DD31=DD31)*(DB28:DB31=DB31)*(CX28:CX31&gt;CX31)*1),0)</f>
        <v>0</v>
      </c>
      <c r="DF31" s="315">
        <f t="shared" ca="1" si="212"/>
        <v>1</v>
      </c>
      <c r="DG31" s="315">
        <f ca="1">SUMPRODUCT((OFFSET('Game Board'!F8:F55,0,BN1)=CH31)*(OFFSET('Game Board'!I8:I55,0,BN1)=CH30)*(OFFSET('Game Board'!G8:G55,0,BN1)&gt;OFFSET('Game Board'!H8:H55,0,BN1))*1)+SUMPRODUCT((OFFSET('Game Board'!I8:I55,0,BN1)=CH31)*(OFFSET('Game Board'!F8:F55,0,BN1)=CH30)*(OFFSET('Game Board'!H8:H55,0,BN1)&gt;OFFSET('Game Board'!G8:G55,0,BN1))*1)</f>
        <v>0</v>
      </c>
      <c r="DH31" s="315">
        <f ca="1">SUMPRODUCT((OFFSET('Game Board'!F8:F55,0,BN1)=CH31)*(OFFSET('Game Board'!I8:I55,0,BN1)=CH30)*(OFFSET('Game Board'!G8:G55,0,BN1)=OFFSET('Game Board'!H8:H55,0,BN1))*1)+SUMPRODUCT((OFFSET('Game Board'!I8:I55,0,BN1)=CH31)*(OFFSET('Game Board'!F8:F55,0,BN1)=CH30)*(OFFSET('Game Board'!H8:H55,0,BN1)=OFFSET('Game Board'!G8:G55,0,BN1))*1)</f>
        <v>0</v>
      </c>
      <c r="DI31" s="315">
        <f ca="1">SUMPRODUCT((OFFSET('Game Board'!F8:F55,0,BN1)=CH31)*(OFFSET('Game Board'!I8:I55,0,BN1)=CH30)*(OFFSET('Game Board'!G8:G55,0,BN1)&lt;OFFSET('Game Board'!H8:H55,0,BN1))*1)+SUMPRODUCT((OFFSET('Game Board'!I8:I55,0,BN1)=CH31)*(OFFSET('Game Board'!F8:F55,0,BN1)=CH30)*(OFFSET('Game Board'!H8:H55,0,BN1)&lt;OFFSET('Game Board'!G8:G55,0,BN1))*1)</f>
        <v>0</v>
      </c>
      <c r="DJ31" s="315">
        <f ca="1">SUMIFS(OFFSET('Game Board'!G8:G55,0,BN1),OFFSET('Game Board'!F8:F55,0,BN1),CH31,OFFSET('Game Board'!I8:I55,0,BN1),CH30)+SUMIFS(OFFSET('Game Board'!H8:H55,0,BN1),OFFSET('Game Board'!I8:I55,0,BN1),CH31,OFFSET('Game Board'!F8:F55,0,BN1),CH30)</f>
        <v>0</v>
      </c>
      <c r="DK31" s="315">
        <f ca="1">SUMIFS(OFFSET('Game Board'!G8:G55,0,BN1),OFFSET('Game Board'!F8:F55,0,BN1),CH31,OFFSET('Game Board'!I8:I55,0,BN1),CH30)+SUMIFS(OFFSET('Game Board'!H8:H55,0,BN1),OFFSET('Game Board'!I8:I55,0,BN1),CH31,OFFSET('Game Board'!F8:F55,0,BN1),CH30)</f>
        <v>0</v>
      </c>
      <c r="DL31" s="315">
        <f t="shared" ca="1" si="4307"/>
        <v>0</v>
      </c>
      <c r="DM31" s="315">
        <f t="shared" ca="1" si="4308"/>
        <v>0</v>
      </c>
      <c r="DN31" s="315">
        <f t="shared" ref="DN31" ca="1" si="4531">IF(CH31&lt;&gt;"",SUMPRODUCT((CQ28:CQ31=CQ31)*(DM28:DM31&gt;DM31)*1),0)</f>
        <v>0</v>
      </c>
      <c r="DO31" s="315">
        <f t="shared" ref="DO31" ca="1" si="4532">IF(CH31&lt;&gt;"",SUMPRODUCT((DN28:DN31=DN31)*(DL28:DL31&gt;DL31)*1),0)</f>
        <v>0</v>
      </c>
      <c r="DP31" s="315">
        <f t="shared" ca="1" si="4311"/>
        <v>0</v>
      </c>
      <c r="DQ31" s="315">
        <f t="shared" ref="DQ31" ca="1" si="4533">IF(CH31&lt;&gt;"",SUMPRODUCT((DP28:DP31=DP31)*(DN28:DN31=DN31)*(DJ28:DJ31&gt;DJ31)*1),0)</f>
        <v>0</v>
      </c>
      <c r="DR31" s="315">
        <f t="shared" ca="1" si="386"/>
        <v>1</v>
      </c>
      <c r="DS31" s="315">
        <f t="shared" ref="DS31" ca="1" si="4534">SUMPRODUCT((DR28:DR31=DR31)*(BU28:BU31&gt;BU31)*1)</f>
        <v>2</v>
      </c>
      <c r="DT31" s="315">
        <f t="shared" ca="1" si="213"/>
        <v>3</v>
      </c>
      <c r="DU31" s="315" t="str">
        <f t="shared" si="214"/>
        <v>Argentina</v>
      </c>
      <c r="DV31" s="315">
        <f t="shared" ca="1" si="215"/>
        <v>0</v>
      </c>
      <c r="DW31" s="315">
        <f ca="1">SUMPRODUCT((OFFSET('Game Board'!G8:G55,0,DW1)&lt;&gt;"")*(OFFSET('Game Board'!F8:F55,0,DW1)=C31)*(OFFSET('Game Board'!G8:G55,0,DW1)&gt;OFFSET('Game Board'!H8:H55,0,DW1))*1)+SUMPRODUCT((OFFSET('Game Board'!G8:G55,0,DW1)&lt;&gt;"")*(OFFSET('Game Board'!I8:I55,0,DW1)=C31)*(OFFSET('Game Board'!H8:H55,0,DW1)&gt;OFFSET('Game Board'!G8:G55,0,DW1))*1)</f>
        <v>0</v>
      </c>
      <c r="DX31" s="315">
        <f ca="1">SUMPRODUCT((OFFSET('Game Board'!G8:G55,0,DW1)&lt;&gt;"")*(OFFSET('Game Board'!F8:F55,0,DW1)=C31)*(OFFSET('Game Board'!G8:G55,0,DW1)=OFFSET('Game Board'!H8:H55,0,DW1))*1)+SUMPRODUCT((OFFSET('Game Board'!G8:G55,0,DW1)&lt;&gt;"")*(OFFSET('Game Board'!I8:I55,0,DW1)=C31)*(OFFSET('Game Board'!G8:G55,0,DW1)=OFFSET('Game Board'!H8:H55,0,DW1))*1)</f>
        <v>0</v>
      </c>
      <c r="DY31" s="315">
        <f ca="1">SUMPRODUCT((OFFSET('Game Board'!G8:G55,0,DW1)&lt;&gt;"")*(OFFSET('Game Board'!F8:F55,0,DW1)=C31)*(OFFSET('Game Board'!G8:G55,0,DW1)&lt;OFFSET('Game Board'!H8:H55,0,DW1))*1)+SUMPRODUCT((OFFSET('Game Board'!G8:G55,0,DW1)&lt;&gt;"")*(OFFSET('Game Board'!I8:I55,0,DW1)=C31)*(OFFSET('Game Board'!H8:H55,0,DW1)&lt;OFFSET('Game Board'!G8:G55,0,DW1))*1)</f>
        <v>0</v>
      </c>
      <c r="DZ31" s="315">
        <f ca="1">SUMIF(OFFSET('Game Board'!F8:F55,0,DW1),C31,OFFSET('Game Board'!G8:G55,0,DW1))+SUMIF(OFFSET('Game Board'!I8:I55,0,DW1),C31,OFFSET('Game Board'!H8:H55,0,DW1))</f>
        <v>0</v>
      </c>
      <c r="EA31" s="315">
        <f ca="1">SUMIF(OFFSET('Game Board'!F8:F55,0,DW1),C31,OFFSET('Game Board'!H8:H55,0,DW1))+SUMIF(OFFSET('Game Board'!I8:I55,0,DW1),C31,OFFSET('Game Board'!G8:G55,0,DW1))</f>
        <v>0</v>
      </c>
      <c r="EB31" s="315">
        <f t="shared" ca="1" si="216"/>
        <v>0</v>
      </c>
      <c r="EC31" s="315">
        <f t="shared" ca="1" si="217"/>
        <v>0</v>
      </c>
      <c r="ED31" s="315">
        <f ca="1">INDEX(L4:L35,MATCH(EM31,C4:C35,0),0)</f>
        <v>1682</v>
      </c>
      <c r="EE31" s="319">
        <f>'Tournament Setup'!F33</f>
        <v>0</v>
      </c>
      <c r="EF31" s="315">
        <f ca="1">RANK(EC31,EC28:EC31)</f>
        <v>1</v>
      </c>
      <c r="EG31" s="315">
        <f ca="1">SUMPRODUCT((EF28:EF31=EF31)*(EB28:EB31&gt;EB31)*1)</f>
        <v>0</v>
      </c>
      <c r="EH31" s="315">
        <f t="shared" ca="1" si="218"/>
        <v>1</v>
      </c>
      <c r="EI31" s="315">
        <f ca="1">SUMPRODUCT((EF28:EF31=EF31)*(EB28:EB31=EB31)*(DZ28:DZ31&gt;DZ31)*1)</f>
        <v>0</v>
      </c>
      <c r="EJ31" s="315">
        <f t="shared" ca="1" si="219"/>
        <v>1</v>
      </c>
      <c r="EK31" s="315">
        <f ca="1">RANK(EJ31,EJ28:EJ31,1)+COUNTIF(EJ28:EJ31,EJ31)-1</f>
        <v>4</v>
      </c>
      <c r="EL31" s="315">
        <v>4</v>
      </c>
      <c r="EM31" s="315" t="str">
        <f t="shared" ref="EM31" ca="1" si="4535">INDEX(DU28:DU31,MATCH(EL31,EK28:EK31,0),0)</f>
        <v>Argentina</v>
      </c>
      <c r="EN31" s="315">
        <f t="shared" ref="EN31" ca="1" si="4536">INDEX(EJ28:EJ31,MATCH(EM31,DU28:DU31,0),0)</f>
        <v>1</v>
      </c>
      <c r="EO31" s="315" t="str">
        <f t="shared" ca="1" si="4316"/>
        <v>Argentina</v>
      </c>
      <c r="EP31" s="315" t="str">
        <f t="shared" ref="EP31" ca="1" si="4537">IF(AND(EP30&lt;&gt;"",EN31=2),EM31,"")</f>
        <v/>
      </c>
      <c r="EQ31" s="315" t="str">
        <f t="shared" ref="EQ31" ca="1" si="4538">IF(AND(EQ30&lt;&gt;"",EN31=3),EM31,"")</f>
        <v/>
      </c>
      <c r="ER31" s="315">
        <f ca="1">SUMPRODUCT((OFFSET('Game Board'!F8:F55,0,DW1)=EO31)*(OFFSET('Game Board'!I8:I55,0,DW1)=EO28)*(OFFSET('Game Board'!G8:G55,0,DW1)&gt;OFFSET('Game Board'!H8:H55,0,DW1))*1)+SUMPRODUCT((OFFSET('Game Board'!I8:I55,0,DW1)=EO31)*(OFFSET('Game Board'!F8:F55,0,DW1)=EO28)*(OFFSET('Game Board'!H8:H55,0,DW1)&gt;OFFSET('Game Board'!G8:G55,0,DW1))*1)+SUMPRODUCT((OFFSET('Game Board'!F8:F55,0,DW1)=EO31)*(OFFSET('Game Board'!I8:I55,0,DW1)=EO29)*(OFFSET('Game Board'!G8:G55,0,DW1)&gt;OFFSET('Game Board'!H8:H55,0,DW1))*1)+SUMPRODUCT((OFFSET('Game Board'!I8:I55,0,DW1)=EO31)*(OFFSET('Game Board'!F8:F55,0,DW1)=EO29)*(OFFSET('Game Board'!H8:H55,0,DW1)&gt;OFFSET('Game Board'!G8:G55,0,DW1))*1)+SUMPRODUCT((OFFSET('Game Board'!F8:F55,0,DW1)=EO31)*(OFFSET('Game Board'!I8:I55,0,DW1)=EO30)*(OFFSET('Game Board'!G8:G55,0,DW1)&gt;OFFSET('Game Board'!H8:H55,0,DW1))*1)+SUMPRODUCT((OFFSET('Game Board'!I8:I55,0,DW1)=EO31)*(OFFSET('Game Board'!F8:F55,0,DW1)=EO30)*(OFFSET('Game Board'!H8:H55,0,DW1)&gt;OFFSET('Game Board'!G8:G55,0,DW1))*1)</f>
        <v>0</v>
      </c>
      <c r="ES31" s="315">
        <f ca="1">SUMPRODUCT((OFFSET('Game Board'!F8:F55,0,DW1)=EO31)*(OFFSET('Game Board'!I8:I55,0,DW1)=EO28)*(OFFSET('Game Board'!G8:G55,0,DW1)&gt;=OFFSET('Game Board'!H8:H55,0,DW1))*1)+SUMPRODUCT((OFFSET('Game Board'!I8:I55,0,DW1)=EO31)*(OFFSET('Game Board'!F8:F55,0,DW1)=EO28)*(OFFSET('Game Board'!G8:G55,0,DW1)=OFFSET('Game Board'!H8:H55,0,DW1))*1)+SUMPRODUCT((OFFSET('Game Board'!F8:F55,0,DW1)=EO31)*(OFFSET('Game Board'!I8:I55,0,DW1)=EO29)*(OFFSET('Game Board'!G8:G55,0,DW1)=OFFSET('Game Board'!H8:H55,0,DW1))*1)+SUMPRODUCT((OFFSET('Game Board'!I8:I55,0,DW1)=EO31)*(OFFSET('Game Board'!F8:F55,0,DW1)=EO29)*(OFFSET('Game Board'!G8:G55,0,DW1)=OFFSET('Game Board'!H8:H55,0,DW1))*1)+SUMPRODUCT((OFFSET('Game Board'!F8:F55,0,DW1)=EO31)*(OFFSET('Game Board'!I8:I55,0,DW1)=EO30)*(OFFSET('Game Board'!G8:G55,0,DW1)=OFFSET('Game Board'!H8:H55,0,DW1))*1)+SUMPRODUCT((OFFSET('Game Board'!I8:I55,0,DW1)=EO31)*(OFFSET('Game Board'!F8:F55,0,DW1)=EO30)*(OFFSET('Game Board'!G8:G55,0,DW1)=OFFSET('Game Board'!H8:H55,0,DW1))*1)</f>
        <v>3</v>
      </c>
      <c r="ET31" s="315">
        <f ca="1">SUMPRODUCT((OFFSET('Game Board'!F8:F55,0,DW1)=EO31)*(OFFSET('Game Board'!I8:I55,0,DW1)=EO28)*(OFFSET('Game Board'!G8:G55,0,DW1)&lt;OFFSET('Game Board'!H8:H55,0,DW1))*1)+SUMPRODUCT((OFFSET('Game Board'!I8:I55,0,DW1)=EO31)*(OFFSET('Game Board'!F8:F55,0,DW1)=EO28)*(OFFSET('Game Board'!H8:H55,0,DW1)&lt;OFFSET('Game Board'!G8:G55,0,DW1))*1)+SUMPRODUCT((OFFSET('Game Board'!F8:F55,0,DW1)=EO31)*(OFFSET('Game Board'!I8:I55,0,DW1)=EO29)*(OFFSET('Game Board'!G8:G55,0,DW1)&lt;OFFSET('Game Board'!H8:H55,0,DW1))*1)+SUMPRODUCT((OFFSET('Game Board'!I8:I55,0,DW1)=EO31)*(OFFSET('Game Board'!F8:F55,0,DW1)=EO29)*(OFFSET('Game Board'!H8:H55,0,DW1)&lt;OFFSET('Game Board'!G8:G55,0,DW1))*1)+SUMPRODUCT((OFFSET('Game Board'!F8:F55,0,DW1)=EO31)*(OFFSET('Game Board'!I8:I55,0,DW1)=EO30)*(OFFSET('Game Board'!G8:G55,0,DW1)&lt;OFFSET('Game Board'!H8:H55,0,DW1))*1)+SUMPRODUCT((OFFSET('Game Board'!I8:I55,0,DW1)=EO31)*(OFFSET('Game Board'!F8:F55,0,DW1)=EO30)*(OFFSET('Game Board'!H8:H55,0,DW1)&lt;OFFSET('Game Board'!G8:G55,0,DW1))*1)</f>
        <v>0</v>
      </c>
      <c r="EU31" s="315">
        <f ca="1">SUMIFS(OFFSET('Game Board'!G8:G55,0,DW1),OFFSET('Game Board'!F8:F55,0,DW1),EO31,OFFSET('Game Board'!I8:I55,0,DW1),EO28)+SUMIFS(OFFSET('Game Board'!G8:G55,0,DW1),OFFSET('Game Board'!F8:F55,0,DW1),EO31,OFFSET('Game Board'!I8:I55,0,DW1),EO29)+SUMIFS(OFFSET('Game Board'!G8:G55,0,DW1),OFFSET('Game Board'!F8:F55,0,DW1),EO31,OFFSET('Game Board'!I8:I55,0,DW1),EO30)+SUMIFS(OFFSET('Game Board'!H8:H55,0,DW1),OFFSET('Game Board'!I8:I55,0,DW1),EO31,OFFSET('Game Board'!F8:F55,0,DW1),EO28)+SUMIFS(OFFSET('Game Board'!H8:H55,0,DW1),OFFSET('Game Board'!I8:I55,0,DW1),EO31,OFFSET('Game Board'!F8:F55,0,DW1),EO29)+SUMIFS(OFFSET('Game Board'!H8:H55,0,DW1),OFFSET('Game Board'!I8:I55,0,DW1),EO31,OFFSET('Game Board'!F8:F55,0,DW1),EO30)</f>
        <v>0</v>
      </c>
      <c r="EV31" s="315">
        <f ca="1">SUMIFS(OFFSET('Game Board'!H8:H55,0,DW1),OFFSET('Game Board'!F8:F55,0,DW1),EO31,OFFSET('Game Board'!I8:I55,0,DW1),EO28)+SUMIFS(OFFSET('Game Board'!H8:H55,0,DW1),OFFSET('Game Board'!F8:F55,0,DW1),EO31,OFFSET('Game Board'!I8:I55,0,DW1),EO29)+SUMIFS(OFFSET('Game Board'!H8:H55,0,DW1),OFFSET('Game Board'!F8:F55,0,DW1),EO31,OFFSET('Game Board'!I8:I55,0,DW1),EO30)+SUMIFS(OFFSET('Game Board'!G8:G55,0,DW1),OFFSET('Game Board'!I8:I55,0,DW1),EO31,OFFSET('Game Board'!F8:F55,0,DW1),EO28)+SUMIFS(OFFSET('Game Board'!G8:G55,0,DW1),OFFSET('Game Board'!I8:I55,0,DW1),EO31,OFFSET('Game Board'!F8:F55,0,DW1),EO29)+SUMIFS(OFFSET('Game Board'!G8:G55,0,DW1),OFFSET('Game Board'!I8:I55,0,DW1),EO31,OFFSET('Game Board'!F8:F55,0,DW1),EO30)</f>
        <v>0</v>
      </c>
      <c r="EW31" s="315">
        <f t="shared" ca="1" si="220"/>
        <v>0</v>
      </c>
      <c r="EX31" s="315">
        <f t="shared" ca="1" si="221"/>
        <v>3</v>
      </c>
      <c r="EY31" s="315">
        <f t="shared" ref="EY31" ca="1" si="4539">IF(EO31&lt;&gt;"",SUMPRODUCT((EN28:EN31=EN31)*(EX28:EX31&gt;EX31)*1),0)</f>
        <v>0</v>
      </c>
      <c r="EZ31" s="315">
        <f t="shared" ref="EZ31" ca="1" si="4540">IF(EO31&lt;&gt;"",SUMPRODUCT((EY28:EY31=EY31)*(EW28:EW31&gt;EW31)*1),0)</f>
        <v>0</v>
      </c>
      <c r="FA31" s="315">
        <f t="shared" ca="1" si="2"/>
        <v>0</v>
      </c>
      <c r="FB31" s="315">
        <f t="shared" ref="FB31" ca="1" si="4541">IF(EO31&lt;&gt;"",SUMPRODUCT((FA28:FA31=FA31)*(EY28:EY31=EY31)*(EU28:EU31&gt;EU31)*1),0)</f>
        <v>0</v>
      </c>
      <c r="FC31" s="315">
        <f t="shared" ca="1" si="222"/>
        <v>1</v>
      </c>
      <c r="FD31" s="315">
        <f ca="1">SUMPRODUCT((OFFSET('Game Board'!F8:F55,0,DW1)=EP31)*(OFFSET('Game Board'!I8:I55,0,DW1)=EP29)*(OFFSET('Game Board'!G8:G55,0,DW1)&gt;OFFSET('Game Board'!H8:H55,0,DW1))*1)+SUMPRODUCT((OFFSET('Game Board'!I8:I55,0,DW1)=EP31)*(OFFSET('Game Board'!F8:F55,0,DW1)=EP29)*(OFFSET('Game Board'!H8:H55,0,DW1)&gt;OFFSET('Game Board'!G8:G55,0,DW1))*1)+SUMPRODUCT((OFFSET('Game Board'!F8:F55,0,DW1)=EP31)*(OFFSET('Game Board'!I8:I55,0,DW1)=EP30)*(OFFSET('Game Board'!G8:G55,0,DW1)&gt;OFFSET('Game Board'!H8:H55,0,DW1))*1)+SUMPRODUCT((OFFSET('Game Board'!I8:I55,0,DW1)=EP31)*(OFFSET('Game Board'!F8:F55,0,DW1)=EP30)*(OFFSET('Game Board'!H8:H55,0,DW1)&gt;OFFSET('Game Board'!G8:G55,0,DW1))*1)</f>
        <v>0</v>
      </c>
      <c r="FE31" s="315">
        <f ca="1">SUMPRODUCT((OFFSET('Game Board'!F8:F55,0,DW1)=EP31)*(OFFSET('Game Board'!I8:I55,0,DW1)=EP29)*(OFFSET('Game Board'!G8:G55,0,DW1)=OFFSET('Game Board'!H8:H55,0,DW1))*1)+SUMPRODUCT((OFFSET('Game Board'!I8:I55,0,DW1)=EP31)*(OFFSET('Game Board'!F8:F55,0,DW1)=EP29)*(OFFSET('Game Board'!G8:G55,0,DW1)=OFFSET('Game Board'!H8:H55,0,DW1))*1)+SUMPRODUCT((OFFSET('Game Board'!F8:F55,0,DW1)=EP31)*(OFFSET('Game Board'!I8:I55,0,DW1)=EP30)*(OFFSET('Game Board'!G8:G55,0,DW1)=OFFSET('Game Board'!H8:H55,0,DW1))*1)+SUMPRODUCT((OFFSET('Game Board'!I8:I55,0,DW1)=EP31)*(OFFSET('Game Board'!F8:F55,0,DW1)=EP30)*(OFFSET('Game Board'!G8:G55,0,DW1)=OFFSET('Game Board'!H8:H55,0,DW1))*1)</f>
        <v>0</v>
      </c>
      <c r="FF31" s="315">
        <f ca="1">SUMPRODUCT((OFFSET('Game Board'!F8:F55,0,DW1)=EP31)*(OFFSET('Game Board'!I8:I55,0,DW1)=EP29)*(OFFSET('Game Board'!G8:G55,0,DW1)&lt;OFFSET('Game Board'!H8:H55,0,DW1))*1)+SUMPRODUCT((OFFSET('Game Board'!I8:I55,0,DW1)=EP31)*(OFFSET('Game Board'!F8:F55,0,DW1)=EP29)*(OFFSET('Game Board'!H8:H55,0,DW1)&lt;OFFSET('Game Board'!G8:G55,0,DW1))*1)+SUMPRODUCT((OFFSET('Game Board'!F8:F55,0,DW1)=EP31)*(OFFSET('Game Board'!I8:I55,0,DW1)=EP30)*(OFFSET('Game Board'!G8:G55,0,DW1)&lt;OFFSET('Game Board'!H8:H55,0,DW1))*1)+SUMPRODUCT((OFFSET('Game Board'!I8:I55,0,DW1)=EP31)*(OFFSET('Game Board'!F8:F55,0,DW1)=EP30)*(OFFSET('Game Board'!H8:H55,0,DW1)&lt;OFFSET('Game Board'!G8:G55,0,DW1))*1)</f>
        <v>0</v>
      </c>
      <c r="FG31" s="315">
        <f ca="1">SUMIFS(OFFSET('Game Board'!G8:G55,0,DW1),OFFSET('Game Board'!F8:F55,0,DW1),EP31,OFFSET('Game Board'!I8:I55,0,DW1),EP29)+SUMIFS(OFFSET('Game Board'!G8:G55,0,DW1),OFFSET('Game Board'!F8:F55,0,DW1),EP31,OFFSET('Game Board'!I8:I55,0,DW1),EP30)+SUMIFS(OFFSET('Game Board'!H8:H55,0,DW1),OFFSET('Game Board'!I8:I55,0,DW1),EP31,OFFSET('Game Board'!F8:F55,0,DW1),EP29)+SUMIFS(OFFSET('Game Board'!H8:H55,0,DW1),OFFSET('Game Board'!I8:I55,0,DW1),EP31,OFFSET('Game Board'!F8:F55,0,DW1),EP30)</f>
        <v>0</v>
      </c>
      <c r="FH31" s="315">
        <f ca="1">SUMIFS(OFFSET('Game Board'!G8:G55,0,DW1),OFFSET('Game Board'!F8:F55,0,DW1),EP31,OFFSET('Game Board'!I8:I55,0,DW1),EP29)+SUMIFS(OFFSET('Game Board'!G8:G55,0,DW1),OFFSET('Game Board'!F8:F55,0,DW1),EP31,OFFSET('Game Board'!I8:I55,0,DW1),EP30)+SUMIFS(OFFSET('Game Board'!H8:H55,0,DW1),OFFSET('Game Board'!I8:I55,0,DW1),EP31,OFFSET('Game Board'!F8:F55,0,DW1),EP29)+SUMIFS(OFFSET('Game Board'!H8:H55,0,DW1),OFFSET('Game Board'!I8:I55,0,DW1),EP31,OFFSET('Game Board'!F8:F55,0,DW1),EP30)</f>
        <v>0</v>
      </c>
      <c r="FI31" s="315">
        <f t="shared" ca="1" si="223"/>
        <v>0</v>
      </c>
      <c r="FJ31" s="315">
        <f t="shared" ca="1" si="224"/>
        <v>0</v>
      </c>
      <c r="FK31" s="315">
        <f t="shared" ref="FK31" ca="1" si="4542">IF(EP31&lt;&gt;"",SUMPRODUCT((EN28:EN31=EN31)*(FJ28:FJ31&gt;FJ31)*1),0)</f>
        <v>0</v>
      </c>
      <c r="FL31" s="315">
        <f t="shared" ref="FL31" ca="1" si="4543">IF(EP31&lt;&gt;"",SUMPRODUCT((FK28:FK31=FK31)*(FI28:FI31&gt;FI31)*1),0)</f>
        <v>0</v>
      </c>
      <c r="FM31" s="315">
        <f t="shared" ca="1" si="225"/>
        <v>0</v>
      </c>
      <c r="FN31" s="315">
        <f t="shared" ref="FN31" ca="1" si="4544">IF(EP31&lt;&gt;"",SUMPRODUCT((FM28:FM31=FM31)*(FK28:FK31=FK31)*(FG28:FG31&gt;FG31)*1),0)</f>
        <v>0</v>
      </c>
      <c r="FO31" s="315">
        <f t="shared" ca="1" si="226"/>
        <v>1</v>
      </c>
      <c r="FP31" s="315">
        <f ca="1">SUMPRODUCT((OFFSET('Game Board'!F8:F55,0,DW1)=EQ31)*(OFFSET('Game Board'!I8:I55,0,DW1)=EQ30)*(OFFSET('Game Board'!G8:G55,0,DW1)&gt;OFFSET('Game Board'!H8:H55,0,DW1))*1)+SUMPRODUCT((OFFSET('Game Board'!I8:I55,0,DW1)=EQ31)*(OFFSET('Game Board'!F8:F55,0,DW1)=EQ30)*(OFFSET('Game Board'!H8:H55,0,DW1)&gt;OFFSET('Game Board'!G8:G55,0,DW1))*1)</f>
        <v>0</v>
      </c>
      <c r="FQ31" s="315">
        <f ca="1">SUMPRODUCT((OFFSET('Game Board'!F8:F55,0,DW1)=EQ31)*(OFFSET('Game Board'!I8:I55,0,DW1)=EQ30)*(OFFSET('Game Board'!G8:G55,0,DW1)=OFFSET('Game Board'!H8:H55,0,DW1))*1)+SUMPRODUCT((OFFSET('Game Board'!I8:I55,0,DW1)=EQ31)*(OFFSET('Game Board'!F8:F55,0,DW1)=EQ30)*(OFFSET('Game Board'!H8:H55,0,DW1)=OFFSET('Game Board'!G8:G55,0,DW1))*1)</f>
        <v>0</v>
      </c>
      <c r="FR31" s="315">
        <f ca="1">SUMPRODUCT((OFFSET('Game Board'!F8:F55,0,DW1)=EQ31)*(OFFSET('Game Board'!I8:I55,0,DW1)=EQ30)*(OFFSET('Game Board'!G8:G55,0,DW1)&lt;OFFSET('Game Board'!H8:H55,0,DW1))*1)+SUMPRODUCT((OFFSET('Game Board'!I8:I55,0,DW1)=EQ31)*(OFFSET('Game Board'!F8:F55,0,DW1)=EQ30)*(OFFSET('Game Board'!H8:H55,0,DW1)&lt;OFFSET('Game Board'!G8:G55,0,DW1))*1)</f>
        <v>0</v>
      </c>
      <c r="FS31" s="315">
        <f ca="1">SUMIFS(OFFSET('Game Board'!G8:G55,0,DW1),OFFSET('Game Board'!F8:F55,0,DW1),EQ31,OFFSET('Game Board'!I8:I55,0,DW1),EQ30)+SUMIFS(OFFSET('Game Board'!H8:H55,0,DW1),OFFSET('Game Board'!I8:I55,0,DW1),EQ31,OFFSET('Game Board'!F8:F55,0,DW1),EQ30)</f>
        <v>0</v>
      </c>
      <c r="FT31" s="315">
        <f ca="1">SUMIFS(OFFSET('Game Board'!G8:G55,0,DW1),OFFSET('Game Board'!F8:F55,0,DW1),EQ31,OFFSET('Game Board'!I8:I55,0,DW1),EQ30)+SUMIFS(OFFSET('Game Board'!H8:H55,0,DW1),OFFSET('Game Board'!I8:I55,0,DW1),EQ31,OFFSET('Game Board'!F8:F55,0,DW1),EQ30)</f>
        <v>0</v>
      </c>
      <c r="FU31" s="315">
        <f t="shared" ca="1" si="4325"/>
        <v>0</v>
      </c>
      <c r="FV31" s="315">
        <f t="shared" ca="1" si="4326"/>
        <v>0</v>
      </c>
      <c r="FW31" s="315">
        <f t="shared" ref="FW31" ca="1" si="4545">IF(EQ31&lt;&gt;"",SUMPRODUCT((EZ28:EZ31=EZ31)*(FV28:FV31&gt;FV31)*1),0)</f>
        <v>0</v>
      </c>
      <c r="FX31" s="315">
        <f t="shared" ref="FX31" ca="1" si="4546">IF(EQ31&lt;&gt;"",SUMPRODUCT((FW28:FW31=FW31)*(FU28:FU31&gt;FU31)*1),0)</f>
        <v>0</v>
      </c>
      <c r="FY31" s="315">
        <f t="shared" ca="1" si="4329"/>
        <v>0</v>
      </c>
      <c r="FZ31" s="315">
        <f t="shared" ref="FZ31" ca="1" si="4547">IF(EQ31&lt;&gt;"",SUMPRODUCT((FY28:FY31=FY31)*(FW28:FW31=FW31)*(FS28:FS31&gt;FS31)*1),0)</f>
        <v>0</v>
      </c>
      <c r="GA31" s="315">
        <f t="shared" ca="1" si="389"/>
        <v>1</v>
      </c>
      <c r="GB31" s="315">
        <f t="shared" ref="GB31" ca="1" si="4548">SUMPRODUCT((GA28:GA31=GA31)*(ED28:ED31&gt;ED31)*1)</f>
        <v>2</v>
      </c>
      <c r="GC31" s="315">
        <f t="shared" ca="1" si="227"/>
        <v>3</v>
      </c>
      <c r="GD31" s="315" t="str">
        <f t="shared" si="228"/>
        <v>Argentina</v>
      </c>
      <c r="GE31" s="315">
        <f t="shared" ca="1" si="3"/>
        <v>0</v>
      </c>
      <c r="GF31" s="315">
        <f ca="1">SUMPRODUCT((OFFSET('Game Board'!G8:G55,0,GF1)&lt;&gt;"")*(OFFSET('Game Board'!F8:F55,0,GF1)=C31)*(OFFSET('Game Board'!G8:G55,0,GF1)&gt;OFFSET('Game Board'!H8:H55,0,GF1))*1)+SUMPRODUCT((OFFSET('Game Board'!G8:G55,0,GF1)&lt;&gt;"")*(OFFSET('Game Board'!I8:I55,0,GF1)=C31)*(OFFSET('Game Board'!H8:H55,0,GF1)&gt;OFFSET('Game Board'!G8:G55,0,GF1))*1)</f>
        <v>0</v>
      </c>
      <c r="GG31" s="315">
        <f ca="1">SUMPRODUCT((OFFSET('Game Board'!G8:G55,0,GF1)&lt;&gt;"")*(OFFSET('Game Board'!F8:F55,0,GF1)=C31)*(OFFSET('Game Board'!G8:G55,0,GF1)=OFFSET('Game Board'!H8:H55,0,GF1))*1)+SUMPRODUCT((OFFSET('Game Board'!G8:G55,0,GF1)&lt;&gt;"")*(OFFSET('Game Board'!I8:I55,0,GF1)=C31)*(OFFSET('Game Board'!G8:G55,0,GF1)=OFFSET('Game Board'!H8:H55,0,GF1))*1)</f>
        <v>0</v>
      </c>
      <c r="GH31" s="315">
        <f ca="1">SUMPRODUCT((OFFSET('Game Board'!G8:G55,0,GF1)&lt;&gt;"")*(OFFSET('Game Board'!F8:F55,0,GF1)=C31)*(OFFSET('Game Board'!G8:G55,0,GF1)&lt;OFFSET('Game Board'!H8:H55,0,GF1))*1)+SUMPRODUCT((OFFSET('Game Board'!G8:G55,0,GF1)&lt;&gt;"")*(OFFSET('Game Board'!I8:I55,0,GF1)=C31)*(OFFSET('Game Board'!H8:H55,0,GF1)&lt;OFFSET('Game Board'!G8:G55,0,GF1))*1)</f>
        <v>0</v>
      </c>
      <c r="GI31" s="315">
        <f ca="1">SUMIF(OFFSET('Game Board'!F8:F55,0,GF1),C31,OFFSET('Game Board'!G8:G55,0,GF1))+SUMIF(OFFSET('Game Board'!I8:I55,0,GF1),C31,OFFSET('Game Board'!H8:H55,0,GF1))</f>
        <v>0</v>
      </c>
      <c r="GJ31" s="315">
        <f ca="1">SUMIF(OFFSET('Game Board'!F8:F55,0,GF1),C31,OFFSET('Game Board'!H8:H55,0,GF1))+SUMIF(OFFSET('Game Board'!I8:I55,0,GF1),C31,OFFSET('Game Board'!G8:G55,0,GF1))</f>
        <v>0</v>
      </c>
      <c r="GK31" s="315">
        <f t="shared" ca="1" si="4"/>
        <v>0</v>
      </c>
      <c r="GL31" s="315">
        <f t="shared" ca="1" si="5"/>
        <v>0</v>
      </c>
      <c r="GM31" s="315">
        <f ca="1">INDEX(L4:L35,MATCH(GV31,C4:C35,0),0)</f>
        <v>1682</v>
      </c>
      <c r="GN31" s="319">
        <f>'Tournament Setup'!F33</f>
        <v>0</v>
      </c>
      <c r="GO31" s="315">
        <f t="shared" ref="GO31" ca="1" si="4549">RANK(GL31,GL28:GL31)</f>
        <v>1</v>
      </c>
      <c r="GP31" s="315">
        <f t="shared" ref="GP31" ca="1" si="4550">SUMPRODUCT((GO28:GO31=GO31)*(GK28:GK31&gt;GK31)*1)</f>
        <v>0</v>
      </c>
      <c r="GQ31" s="315">
        <f t="shared" ca="1" si="8"/>
        <v>1</v>
      </c>
      <c r="GR31" s="315">
        <f t="shared" ref="GR31" ca="1" si="4551">SUMPRODUCT((GO28:GO31=GO31)*(GK28:GK31=GK31)*(GI28:GI31&gt;GI31)*1)</f>
        <v>0</v>
      </c>
      <c r="GS31" s="315">
        <f t="shared" ca="1" si="10"/>
        <v>1</v>
      </c>
      <c r="GT31" s="315">
        <f t="shared" ref="GT31" ca="1" si="4552">RANK(GS31,GS28:GS31,1)+COUNTIF(GS28:GS31,GS31)-1</f>
        <v>4</v>
      </c>
      <c r="GU31" s="315">
        <v>4</v>
      </c>
      <c r="GV31" s="315" t="str">
        <f t="shared" ref="GV31" ca="1" si="4553">INDEX(GD28:GD31,MATCH(GU31,GT28:GT31,0),0)</f>
        <v>Argentina</v>
      </c>
      <c r="GW31" s="315">
        <f t="shared" ref="GW31" ca="1" si="4554">INDEX(GS28:GS31,MATCH(GV31,GD28:GD31,0),0)</f>
        <v>1</v>
      </c>
      <c r="GX31" s="315" t="str">
        <f t="shared" ca="1" si="4338"/>
        <v>Argentina</v>
      </c>
      <c r="GY31" s="315" t="str">
        <f t="shared" ref="GY31" ca="1" si="4555">IF(AND(GY30&lt;&gt;"",GW31=2),GV31,"")</f>
        <v/>
      </c>
      <c r="GZ31" s="315" t="str">
        <f t="shared" ref="GZ31" ca="1" si="4556">IF(AND(GZ30&lt;&gt;"",GW31=3),GV31,"")</f>
        <v/>
      </c>
      <c r="HA31" s="315">
        <f ca="1">SUMPRODUCT((OFFSET('Game Board'!F8:F55,0,GF1)=GX31)*(OFFSET('Game Board'!I8:I55,0,GF1)=GX28)*(OFFSET('Game Board'!G8:G55,0,GF1)&gt;OFFSET('Game Board'!H8:H55,0,GF1))*1)+SUMPRODUCT((OFFSET('Game Board'!I8:I55,0,GF1)=GX31)*(OFFSET('Game Board'!F8:F55,0,GF1)=GX28)*(OFFSET('Game Board'!H8:H55,0,GF1)&gt;OFFSET('Game Board'!G8:G55,0,GF1))*1)+SUMPRODUCT((OFFSET('Game Board'!F8:F55,0,GF1)=GX31)*(OFFSET('Game Board'!I8:I55,0,GF1)=GX29)*(OFFSET('Game Board'!G8:G55,0,GF1)&gt;OFFSET('Game Board'!H8:H55,0,GF1))*1)+SUMPRODUCT((OFFSET('Game Board'!I8:I55,0,GF1)=GX31)*(OFFSET('Game Board'!F8:F55,0,GF1)=GX29)*(OFFSET('Game Board'!H8:H55,0,GF1)&gt;OFFSET('Game Board'!G8:G55,0,GF1))*1)+SUMPRODUCT((OFFSET('Game Board'!F8:F55,0,GF1)=GX31)*(OFFSET('Game Board'!I8:I55,0,GF1)=GX30)*(OFFSET('Game Board'!G8:G55,0,GF1)&gt;OFFSET('Game Board'!H8:H55,0,GF1))*1)+SUMPRODUCT((OFFSET('Game Board'!I8:I55,0,GF1)=GX31)*(OFFSET('Game Board'!F8:F55,0,GF1)=GX30)*(OFFSET('Game Board'!H8:H55,0,GF1)&gt;OFFSET('Game Board'!G8:G55,0,GF1))*1)</f>
        <v>0</v>
      </c>
      <c r="HB31" s="315">
        <f ca="1">SUMPRODUCT((OFFSET('Game Board'!F8:F55,0,GF1)=GX31)*(OFFSET('Game Board'!I8:I55,0,GF1)=GX28)*(OFFSET('Game Board'!G8:G55,0,GF1)&gt;=OFFSET('Game Board'!H8:H55,0,GF1))*1)+SUMPRODUCT((OFFSET('Game Board'!I8:I55,0,GF1)=GX31)*(OFFSET('Game Board'!F8:F55,0,GF1)=GX28)*(OFFSET('Game Board'!G8:G55,0,GF1)=OFFSET('Game Board'!H8:H55,0,GF1))*1)+SUMPRODUCT((OFFSET('Game Board'!F8:F55,0,GF1)=GX31)*(OFFSET('Game Board'!I8:I55,0,GF1)=GX29)*(OFFSET('Game Board'!G8:G55,0,GF1)=OFFSET('Game Board'!H8:H55,0,GF1))*1)+SUMPRODUCT((OFFSET('Game Board'!I8:I55,0,GF1)=GX31)*(OFFSET('Game Board'!F8:F55,0,GF1)=GX29)*(OFFSET('Game Board'!G8:G55,0,GF1)=OFFSET('Game Board'!H8:H55,0,GF1))*1)+SUMPRODUCT((OFFSET('Game Board'!F8:F55,0,GF1)=GX31)*(OFFSET('Game Board'!I8:I55,0,GF1)=GX30)*(OFFSET('Game Board'!G8:G55,0,GF1)=OFFSET('Game Board'!H8:H55,0,GF1))*1)+SUMPRODUCT((OFFSET('Game Board'!I8:I55,0,GF1)=GX31)*(OFFSET('Game Board'!F8:F55,0,GF1)=GX30)*(OFFSET('Game Board'!G8:G55,0,GF1)=OFFSET('Game Board'!H8:H55,0,GF1))*1)</f>
        <v>3</v>
      </c>
      <c r="HC31" s="315">
        <f ca="1">SUMPRODUCT((OFFSET('Game Board'!F8:F55,0,GF1)=GX31)*(OFFSET('Game Board'!I8:I55,0,GF1)=GX28)*(OFFSET('Game Board'!G8:G55,0,GF1)&lt;OFFSET('Game Board'!H8:H55,0,GF1))*1)+SUMPRODUCT((OFFSET('Game Board'!I8:I55,0,GF1)=GX31)*(OFFSET('Game Board'!F8:F55,0,GF1)=GX28)*(OFFSET('Game Board'!H8:H55,0,GF1)&lt;OFFSET('Game Board'!G8:G55,0,GF1))*1)+SUMPRODUCT((OFFSET('Game Board'!F8:F55,0,GF1)=GX31)*(OFFSET('Game Board'!I8:I55,0,GF1)=GX29)*(OFFSET('Game Board'!G8:G55,0,GF1)&lt;OFFSET('Game Board'!H8:H55,0,GF1))*1)+SUMPRODUCT((OFFSET('Game Board'!I8:I55,0,GF1)=GX31)*(OFFSET('Game Board'!F8:F55,0,GF1)=GX29)*(OFFSET('Game Board'!H8:H55,0,GF1)&lt;OFFSET('Game Board'!G8:G55,0,GF1))*1)+SUMPRODUCT((OFFSET('Game Board'!F8:F55,0,GF1)=GX31)*(OFFSET('Game Board'!I8:I55,0,GF1)=GX30)*(OFFSET('Game Board'!G8:G55,0,GF1)&lt;OFFSET('Game Board'!H8:H55,0,GF1))*1)+SUMPRODUCT((OFFSET('Game Board'!I8:I55,0,GF1)=GX31)*(OFFSET('Game Board'!F8:F55,0,GF1)=GX30)*(OFFSET('Game Board'!H8:H55,0,GF1)&lt;OFFSET('Game Board'!G8:G55,0,GF1))*1)</f>
        <v>0</v>
      </c>
      <c r="HD31" s="315">
        <f ca="1">SUMIFS(OFFSET('Game Board'!G8:G55,0,GF1),OFFSET('Game Board'!F8:F55,0,GF1),GX31,OFFSET('Game Board'!I8:I55,0,GF1),GX28)+SUMIFS(OFFSET('Game Board'!G8:G55,0,GF1),OFFSET('Game Board'!F8:F55,0,GF1),GX31,OFFSET('Game Board'!I8:I55,0,GF1),GX29)+SUMIFS(OFFSET('Game Board'!G8:G55,0,GF1),OFFSET('Game Board'!F8:F55,0,GF1),GX31,OFFSET('Game Board'!I8:I55,0,GF1),GX30)+SUMIFS(OFFSET('Game Board'!H8:H55,0,GF1),OFFSET('Game Board'!I8:I55,0,GF1),GX31,OFFSET('Game Board'!F8:F55,0,GF1),GX28)+SUMIFS(OFFSET('Game Board'!H8:H55,0,GF1),OFFSET('Game Board'!I8:I55,0,GF1),GX31,OFFSET('Game Board'!F8:F55,0,GF1),GX29)+SUMIFS(OFFSET('Game Board'!H8:H55,0,GF1),OFFSET('Game Board'!I8:I55,0,GF1),GX31,OFFSET('Game Board'!F8:F55,0,GF1),GX30)</f>
        <v>0</v>
      </c>
      <c r="HE31" s="315">
        <f ca="1">SUMIFS(OFFSET('Game Board'!H8:H55,0,GF1),OFFSET('Game Board'!F8:F55,0,GF1),GX31,OFFSET('Game Board'!I8:I55,0,GF1),GX28)+SUMIFS(OFFSET('Game Board'!H8:H55,0,GF1),OFFSET('Game Board'!F8:F55,0,GF1),GX31,OFFSET('Game Board'!I8:I55,0,GF1),GX29)+SUMIFS(OFFSET('Game Board'!H8:H55,0,GF1),OFFSET('Game Board'!F8:F55,0,GF1),GX31,OFFSET('Game Board'!I8:I55,0,GF1),GX30)+SUMIFS(OFFSET('Game Board'!G8:G55,0,GF1),OFFSET('Game Board'!I8:I55,0,GF1),GX31,OFFSET('Game Board'!F8:F55,0,GF1),GX28)+SUMIFS(OFFSET('Game Board'!G8:G55,0,GF1),OFFSET('Game Board'!I8:I55,0,GF1),GX31,OFFSET('Game Board'!F8:F55,0,GF1),GX29)+SUMIFS(OFFSET('Game Board'!G8:G55,0,GF1),OFFSET('Game Board'!I8:I55,0,GF1),GX31,OFFSET('Game Board'!F8:F55,0,GF1),GX30)</f>
        <v>0</v>
      </c>
      <c r="HF31" s="315">
        <f t="shared" ca="1" si="15"/>
        <v>0</v>
      </c>
      <c r="HG31" s="315">
        <f t="shared" ca="1" si="16"/>
        <v>3</v>
      </c>
      <c r="HH31" s="315">
        <f t="shared" ref="HH31" ca="1" si="4557">IF(GX31&lt;&gt;"",SUMPRODUCT((GW28:GW31=GW31)*(HG28:HG31&gt;HG31)*1),0)</f>
        <v>0</v>
      </c>
      <c r="HI31" s="315">
        <f t="shared" ref="HI31" ca="1" si="4558">IF(GX31&lt;&gt;"",SUMPRODUCT((HH28:HH31=HH31)*(HF28:HF31&gt;HF31)*1),0)</f>
        <v>0</v>
      </c>
      <c r="HJ31" s="315">
        <f t="shared" ca="1" si="19"/>
        <v>0</v>
      </c>
      <c r="HK31" s="315">
        <f t="shared" ref="HK31" ca="1" si="4559">IF(GX31&lt;&gt;"",SUMPRODUCT((HJ28:HJ31=HJ31)*(HH28:HH31=HH31)*(HD28:HD31&gt;HD31)*1),0)</f>
        <v>0</v>
      </c>
      <c r="HL31" s="315">
        <f t="shared" ca="1" si="21"/>
        <v>1</v>
      </c>
      <c r="HM31" s="315">
        <f ca="1">SUMPRODUCT((OFFSET('Game Board'!F8:F55,0,GF1)=GY31)*(OFFSET('Game Board'!I8:I55,0,GF1)=GY29)*(OFFSET('Game Board'!G8:G55,0,GF1)&gt;OFFSET('Game Board'!H8:H55,0,GF1))*1)+SUMPRODUCT((OFFSET('Game Board'!I8:I55,0,GF1)=GY31)*(OFFSET('Game Board'!F8:F55,0,GF1)=GY29)*(OFFSET('Game Board'!H8:H55,0,GF1)&gt;OFFSET('Game Board'!G8:G55,0,GF1))*1)+SUMPRODUCT((OFFSET('Game Board'!F8:F55,0,GF1)=GY31)*(OFFSET('Game Board'!I8:I55,0,GF1)=GY30)*(OFFSET('Game Board'!G8:G55,0,GF1)&gt;OFFSET('Game Board'!H8:H55,0,GF1))*1)+SUMPRODUCT((OFFSET('Game Board'!I8:I55,0,GF1)=GY31)*(OFFSET('Game Board'!F8:F55,0,GF1)=GY30)*(OFFSET('Game Board'!H8:H55,0,GF1)&gt;OFFSET('Game Board'!G8:G55,0,GF1))*1)</f>
        <v>0</v>
      </c>
      <c r="HN31" s="315">
        <f ca="1">SUMPRODUCT((OFFSET('Game Board'!F8:F55,0,GF1)=GY31)*(OFFSET('Game Board'!I8:I55,0,GF1)=GY29)*(OFFSET('Game Board'!G8:G55,0,GF1)=OFFSET('Game Board'!H8:H55,0,GF1))*1)+SUMPRODUCT((OFFSET('Game Board'!I8:I55,0,GF1)=GY31)*(OFFSET('Game Board'!F8:F55,0,GF1)=GY29)*(OFFSET('Game Board'!G8:G55,0,GF1)=OFFSET('Game Board'!H8:H55,0,GF1))*1)+SUMPRODUCT((OFFSET('Game Board'!F8:F55,0,GF1)=GY31)*(OFFSET('Game Board'!I8:I55,0,GF1)=GY30)*(OFFSET('Game Board'!G8:G55,0,GF1)=OFFSET('Game Board'!H8:H55,0,GF1))*1)+SUMPRODUCT((OFFSET('Game Board'!I8:I55,0,GF1)=GY31)*(OFFSET('Game Board'!F8:F55,0,GF1)=GY30)*(OFFSET('Game Board'!G8:G55,0,GF1)=OFFSET('Game Board'!H8:H55,0,GF1))*1)</f>
        <v>0</v>
      </c>
      <c r="HO31" s="315">
        <f ca="1">SUMPRODUCT((OFFSET('Game Board'!F8:F55,0,GF1)=GY31)*(OFFSET('Game Board'!I8:I55,0,GF1)=GY29)*(OFFSET('Game Board'!G8:G55,0,GF1)&lt;OFFSET('Game Board'!H8:H55,0,GF1))*1)+SUMPRODUCT((OFFSET('Game Board'!I8:I55,0,GF1)=GY31)*(OFFSET('Game Board'!F8:F55,0,GF1)=GY29)*(OFFSET('Game Board'!H8:H55,0,GF1)&lt;OFFSET('Game Board'!G8:G55,0,GF1))*1)+SUMPRODUCT((OFFSET('Game Board'!F8:F55,0,GF1)=GY31)*(OFFSET('Game Board'!I8:I55,0,GF1)=GY30)*(OFFSET('Game Board'!G8:G55,0,GF1)&lt;OFFSET('Game Board'!H8:H55,0,GF1))*1)+SUMPRODUCT((OFFSET('Game Board'!I8:I55,0,GF1)=GY31)*(OFFSET('Game Board'!F8:F55,0,GF1)=GY30)*(OFFSET('Game Board'!H8:H55,0,GF1)&lt;OFFSET('Game Board'!G8:G55,0,GF1))*1)</f>
        <v>0</v>
      </c>
      <c r="HP31" s="315">
        <f ca="1">SUMIFS(OFFSET('Game Board'!G8:G55,0,GF1),OFFSET('Game Board'!F8:F55,0,GF1),GY31,OFFSET('Game Board'!I8:I55,0,GF1),GY29)+SUMIFS(OFFSET('Game Board'!G8:G55,0,GF1),OFFSET('Game Board'!F8:F55,0,GF1),GY31,OFFSET('Game Board'!I8:I55,0,GF1),GY30)+SUMIFS(OFFSET('Game Board'!H8:H55,0,GF1),OFFSET('Game Board'!I8:I55,0,GF1),GY31,OFFSET('Game Board'!F8:F55,0,GF1),GY29)+SUMIFS(OFFSET('Game Board'!H8:H55,0,GF1),OFFSET('Game Board'!I8:I55,0,GF1),GY31,OFFSET('Game Board'!F8:F55,0,GF1),GY30)</f>
        <v>0</v>
      </c>
      <c r="HQ31" s="315">
        <f ca="1">SUMIFS(OFFSET('Game Board'!G8:G55,0,GF1),OFFSET('Game Board'!F8:F55,0,GF1),GY31,OFFSET('Game Board'!I8:I55,0,GF1),GY29)+SUMIFS(OFFSET('Game Board'!G8:G55,0,GF1),OFFSET('Game Board'!F8:F55,0,GF1),GY31,OFFSET('Game Board'!I8:I55,0,GF1),GY30)+SUMIFS(OFFSET('Game Board'!H8:H55,0,GF1),OFFSET('Game Board'!I8:I55,0,GF1),GY31,OFFSET('Game Board'!F8:F55,0,GF1),GY29)+SUMIFS(OFFSET('Game Board'!H8:H55,0,GF1),OFFSET('Game Board'!I8:I55,0,GF1),GY31,OFFSET('Game Board'!F8:F55,0,GF1),GY30)</f>
        <v>0</v>
      </c>
      <c r="HR31" s="315">
        <f t="shared" ca="1" si="240"/>
        <v>0</v>
      </c>
      <c r="HS31" s="315">
        <f t="shared" ca="1" si="241"/>
        <v>0</v>
      </c>
      <c r="HT31" s="315">
        <f t="shared" ref="HT31" ca="1" si="4560">IF(GY31&lt;&gt;"",SUMPRODUCT((GW28:GW31=GW31)*(HS28:HS31&gt;HS31)*1),0)</f>
        <v>0</v>
      </c>
      <c r="HU31" s="315">
        <f t="shared" ref="HU31" ca="1" si="4561">IF(GY31&lt;&gt;"",SUMPRODUCT((HT28:HT31=HT31)*(HR28:HR31&gt;HR31)*1),0)</f>
        <v>0</v>
      </c>
      <c r="HV31" s="315">
        <f t="shared" ca="1" si="244"/>
        <v>0</v>
      </c>
      <c r="HW31" s="315">
        <f t="shared" ref="HW31" ca="1" si="4562">IF(GY31&lt;&gt;"",SUMPRODUCT((HV28:HV31=HV31)*(HT28:HT31=HT31)*(HP28:HP31&gt;HP31)*1),0)</f>
        <v>0</v>
      </c>
      <c r="HX31" s="315">
        <f t="shared" ca="1" si="22"/>
        <v>1</v>
      </c>
      <c r="HY31" s="315">
        <f ca="1">SUMPRODUCT((OFFSET('Game Board'!F8:F55,0,GF1)=GZ31)*(OFFSET('Game Board'!I8:I55,0,GF1)=GZ30)*(OFFSET('Game Board'!G8:G55,0,GF1)&gt;OFFSET('Game Board'!H8:H55,0,GF1))*1)+SUMPRODUCT((OFFSET('Game Board'!I8:I55,0,GF1)=GZ31)*(OFFSET('Game Board'!F8:F55,0,GF1)=GZ30)*(OFFSET('Game Board'!H8:H55,0,GF1)&gt;OFFSET('Game Board'!G8:G55,0,GF1))*1)</f>
        <v>0</v>
      </c>
      <c r="HZ31" s="315">
        <f ca="1">SUMPRODUCT((OFFSET('Game Board'!F8:F55,0,GF1)=GZ31)*(OFFSET('Game Board'!I8:I55,0,GF1)=GZ30)*(OFFSET('Game Board'!G8:G55,0,GF1)=OFFSET('Game Board'!H8:H55,0,GF1))*1)+SUMPRODUCT((OFFSET('Game Board'!I8:I55,0,GF1)=GZ31)*(OFFSET('Game Board'!F8:F55,0,GF1)=GZ30)*(OFFSET('Game Board'!H8:H55,0,GF1)=OFFSET('Game Board'!G8:G55,0,GF1))*1)</f>
        <v>0</v>
      </c>
      <c r="IA31" s="315">
        <f ca="1">SUMPRODUCT((OFFSET('Game Board'!F8:F55,0,GF1)=GZ31)*(OFFSET('Game Board'!I8:I55,0,GF1)=GZ30)*(OFFSET('Game Board'!G8:G55,0,GF1)&lt;OFFSET('Game Board'!H8:H55,0,GF1))*1)+SUMPRODUCT((OFFSET('Game Board'!I8:I55,0,GF1)=GZ31)*(OFFSET('Game Board'!F8:F55,0,GF1)=GZ30)*(OFFSET('Game Board'!H8:H55,0,GF1)&lt;OFFSET('Game Board'!G8:G55,0,GF1))*1)</f>
        <v>0</v>
      </c>
      <c r="IB31" s="315">
        <f ca="1">SUMIFS(OFFSET('Game Board'!G8:G55,0,GF1),OFFSET('Game Board'!F8:F55,0,GF1),GZ31,OFFSET('Game Board'!I8:I55,0,GF1),GZ30)+SUMIFS(OFFSET('Game Board'!H8:H55,0,GF1),OFFSET('Game Board'!I8:I55,0,GF1),GZ31,OFFSET('Game Board'!F8:F55,0,GF1),GZ30)</f>
        <v>0</v>
      </c>
      <c r="IC31" s="315">
        <f ca="1">SUMIFS(OFFSET('Game Board'!G8:G55,0,GF1),OFFSET('Game Board'!F8:F55,0,GF1),GZ31,OFFSET('Game Board'!I8:I55,0,GF1),GZ30)+SUMIFS(OFFSET('Game Board'!H8:H55,0,GF1),OFFSET('Game Board'!I8:I55,0,GF1),GZ31,OFFSET('Game Board'!F8:F55,0,GF1),GZ30)</f>
        <v>0</v>
      </c>
      <c r="ID31" s="315">
        <f t="shared" ca="1" si="4347"/>
        <v>0</v>
      </c>
      <c r="IE31" s="315">
        <f t="shared" ca="1" si="4348"/>
        <v>0</v>
      </c>
      <c r="IF31" s="315">
        <f t="shared" ref="IF31" ca="1" si="4563">IF(GZ31&lt;&gt;"",SUMPRODUCT((HI28:HI31=HI31)*(IE28:IE31&gt;IE31)*1),0)</f>
        <v>0</v>
      </c>
      <c r="IG31" s="315">
        <f t="shared" ref="IG31" ca="1" si="4564">IF(GZ31&lt;&gt;"",SUMPRODUCT((IF28:IF31=IF31)*(ID28:ID31&gt;ID31)*1),0)</f>
        <v>0</v>
      </c>
      <c r="IH31" s="315">
        <f t="shared" ca="1" si="4351"/>
        <v>0</v>
      </c>
      <c r="II31" s="315">
        <f t="shared" ref="II31" ca="1" si="4565">IF(GZ31&lt;&gt;"",SUMPRODUCT((IH28:IH31=IH31)*(IF28:IF31=IF31)*(IB28:IB31&gt;IB31)*1),0)</f>
        <v>0</v>
      </c>
      <c r="IJ31" s="315">
        <f t="shared" ca="1" si="23"/>
        <v>1</v>
      </c>
      <c r="IK31" s="315">
        <f t="shared" ref="IK31" ca="1" si="4566">SUMPRODUCT((IJ28:IJ31=IJ31)*(GM28:GM31&gt;GM31)*1)</f>
        <v>2</v>
      </c>
      <c r="IL31" s="315">
        <f t="shared" ca="1" si="25"/>
        <v>3</v>
      </c>
      <c r="IM31" s="315" t="str">
        <f t="shared" si="247"/>
        <v>Argentina</v>
      </c>
      <c r="IN31" s="315">
        <f t="shared" ca="1" si="26"/>
        <v>0</v>
      </c>
      <c r="IO31" s="315">
        <f ca="1">SUMPRODUCT((OFFSET('Game Board'!G8:G55,0,IO1)&lt;&gt;"")*(OFFSET('Game Board'!F8:F55,0,IO1)=C31)*(OFFSET('Game Board'!G8:G55,0,IO1)&gt;OFFSET('Game Board'!H8:H55,0,IO1))*1)+SUMPRODUCT((OFFSET('Game Board'!G8:G55,0,IO1)&lt;&gt;"")*(OFFSET('Game Board'!I8:I55,0,IO1)=C31)*(OFFSET('Game Board'!H8:H55,0,IO1)&gt;OFFSET('Game Board'!G8:G55,0,IO1))*1)</f>
        <v>0</v>
      </c>
      <c r="IP31" s="315">
        <f ca="1">SUMPRODUCT((OFFSET('Game Board'!G8:G55,0,IO1)&lt;&gt;"")*(OFFSET('Game Board'!F8:F55,0,IO1)=C31)*(OFFSET('Game Board'!G8:G55,0,IO1)=OFFSET('Game Board'!H8:H55,0,IO1))*1)+SUMPRODUCT((OFFSET('Game Board'!G8:G55,0,IO1)&lt;&gt;"")*(OFFSET('Game Board'!I8:I55,0,IO1)=C31)*(OFFSET('Game Board'!G8:G55,0,IO1)=OFFSET('Game Board'!H8:H55,0,IO1))*1)</f>
        <v>0</v>
      </c>
      <c r="IQ31" s="315">
        <f ca="1">SUMPRODUCT((OFFSET('Game Board'!G8:G55,0,IO1)&lt;&gt;"")*(OFFSET('Game Board'!F8:F55,0,IO1)=C31)*(OFFSET('Game Board'!G8:G55,0,IO1)&lt;OFFSET('Game Board'!H8:H55,0,IO1))*1)+SUMPRODUCT((OFFSET('Game Board'!G8:G55,0,IO1)&lt;&gt;"")*(OFFSET('Game Board'!I8:I55,0,IO1)=C31)*(OFFSET('Game Board'!H8:H55,0,IO1)&lt;OFFSET('Game Board'!G8:G55,0,IO1))*1)</f>
        <v>0</v>
      </c>
      <c r="IR31" s="315">
        <f ca="1">SUMIF(OFFSET('Game Board'!F8:F55,0,IO1),C31,OFFSET('Game Board'!G8:G55,0,IO1))+SUMIF(OFFSET('Game Board'!I8:I55,0,IO1),C31,OFFSET('Game Board'!H8:H55,0,IO1))</f>
        <v>0</v>
      </c>
      <c r="IS31" s="315">
        <f ca="1">SUMIF(OFFSET('Game Board'!F8:F55,0,IO1),C31,OFFSET('Game Board'!H8:H55,0,IO1))+SUMIF(OFFSET('Game Board'!I8:I55,0,IO1),C31,OFFSET('Game Board'!G8:G55,0,IO1))</f>
        <v>0</v>
      </c>
      <c r="IT31" s="315">
        <f t="shared" ca="1" si="27"/>
        <v>0</v>
      </c>
      <c r="IU31" s="315">
        <f t="shared" ca="1" si="28"/>
        <v>0</v>
      </c>
      <c r="IV31" s="315">
        <f ca="1">INDEX(L4:L35,MATCH(JE31,C4:C35,0),0)</f>
        <v>1682</v>
      </c>
      <c r="IW31" s="319">
        <f>'Tournament Setup'!F33</f>
        <v>0</v>
      </c>
      <c r="IX31" s="315">
        <f t="shared" ref="IX31" ca="1" si="4567">RANK(IU31,IU28:IU31)</f>
        <v>1</v>
      </c>
      <c r="IY31" s="315">
        <f t="shared" ref="IY31" ca="1" si="4568">SUMPRODUCT((IX28:IX31=IX31)*(IT28:IT31&gt;IT31)*1)</f>
        <v>0</v>
      </c>
      <c r="IZ31" s="315">
        <f t="shared" ca="1" si="31"/>
        <v>1</v>
      </c>
      <c r="JA31" s="315">
        <f t="shared" ref="JA31" ca="1" si="4569">SUMPRODUCT((IX28:IX31=IX31)*(IT28:IT31=IT31)*(IR28:IR31&gt;IR31)*1)</f>
        <v>0</v>
      </c>
      <c r="JB31" s="315">
        <f t="shared" ca="1" si="33"/>
        <v>1</v>
      </c>
      <c r="JC31" s="315">
        <f t="shared" ref="JC31" ca="1" si="4570">RANK(JB31,JB28:JB31,1)+COUNTIF(JB28:JB31,JB31)-1</f>
        <v>4</v>
      </c>
      <c r="JD31" s="315">
        <v>4</v>
      </c>
      <c r="JE31" s="315" t="str">
        <f t="shared" ref="JE31" ca="1" si="4571">INDEX(IM28:IM31,MATCH(JD31,JC28:JC31,0),0)</f>
        <v>Argentina</v>
      </c>
      <c r="JF31" s="315">
        <f t="shared" ref="JF31" ca="1" si="4572">INDEX(JB28:JB31,MATCH(JE31,IM28:IM31,0),0)</f>
        <v>1</v>
      </c>
      <c r="JG31" s="315" t="str">
        <f t="shared" ca="1" si="4360"/>
        <v>Argentina</v>
      </c>
      <c r="JH31" s="315" t="str">
        <f t="shared" ref="JH31" ca="1" si="4573">IF(AND(JH30&lt;&gt;"",JF31=2),JE31,"")</f>
        <v/>
      </c>
      <c r="JI31" s="315" t="str">
        <f t="shared" ref="JI31" ca="1" si="4574">IF(AND(JI30&lt;&gt;"",JF31=3),JE31,"")</f>
        <v/>
      </c>
      <c r="JJ31" s="315">
        <f ca="1">SUMPRODUCT((OFFSET('Game Board'!F8:F55,0,IO1)=JG31)*(OFFSET('Game Board'!I8:I55,0,IO1)=JG28)*(OFFSET('Game Board'!G8:G55,0,IO1)&gt;OFFSET('Game Board'!H8:H55,0,IO1))*1)+SUMPRODUCT((OFFSET('Game Board'!I8:I55,0,IO1)=JG31)*(OFFSET('Game Board'!F8:F55,0,IO1)=JG28)*(OFFSET('Game Board'!H8:H55,0,IO1)&gt;OFFSET('Game Board'!G8:G55,0,IO1))*1)+SUMPRODUCT((OFFSET('Game Board'!F8:F55,0,IO1)=JG31)*(OFFSET('Game Board'!I8:I55,0,IO1)=JG29)*(OFFSET('Game Board'!G8:G55,0,IO1)&gt;OFFSET('Game Board'!H8:H55,0,IO1))*1)+SUMPRODUCT((OFFSET('Game Board'!I8:I55,0,IO1)=JG31)*(OFFSET('Game Board'!F8:F55,0,IO1)=JG29)*(OFFSET('Game Board'!H8:H55,0,IO1)&gt;OFFSET('Game Board'!G8:G55,0,IO1))*1)+SUMPRODUCT((OFFSET('Game Board'!F8:F55,0,IO1)=JG31)*(OFFSET('Game Board'!I8:I55,0,IO1)=JG30)*(OFFSET('Game Board'!G8:G55,0,IO1)&gt;OFFSET('Game Board'!H8:H55,0,IO1))*1)+SUMPRODUCT((OFFSET('Game Board'!I8:I55,0,IO1)=JG31)*(OFFSET('Game Board'!F8:F55,0,IO1)=JG30)*(OFFSET('Game Board'!H8:H55,0,IO1)&gt;OFFSET('Game Board'!G8:G55,0,IO1))*1)</f>
        <v>0</v>
      </c>
      <c r="JK31" s="315">
        <f ca="1">SUMPRODUCT((OFFSET('Game Board'!F8:F55,0,IO1)=JG31)*(OFFSET('Game Board'!I8:I55,0,IO1)=JG28)*(OFFSET('Game Board'!G8:G55,0,IO1)&gt;=OFFSET('Game Board'!H8:H55,0,IO1))*1)+SUMPRODUCT((OFFSET('Game Board'!I8:I55,0,IO1)=JG31)*(OFFSET('Game Board'!F8:F55,0,IO1)=JG28)*(OFFSET('Game Board'!G8:G55,0,IO1)=OFFSET('Game Board'!H8:H55,0,IO1))*1)+SUMPRODUCT((OFFSET('Game Board'!F8:F55,0,IO1)=JG31)*(OFFSET('Game Board'!I8:I55,0,IO1)=JG29)*(OFFSET('Game Board'!G8:G55,0,IO1)=OFFSET('Game Board'!H8:H55,0,IO1))*1)+SUMPRODUCT((OFFSET('Game Board'!I8:I55,0,IO1)=JG31)*(OFFSET('Game Board'!F8:F55,0,IO1)=JG29)*(OFFSET('Game Board'!G8:G55,0,IO1)=OFFSET('Game Board'!H8:H55,0,IO1))*1)+SUMPRODUCT((OFFSET('Game Board'!F8:F55,0,IO1)=JG31)*(OFFSET('Game Board'!I8:I55,0,IO1)=JG30)*(OFFSET('Game Board'!G8:G55,0,IO1)=OFFSET('Game Board'!H8:H55,0,IO1))*1)+SUMPRODUCT((OFFSET('Game Board'!I8:I55,0,IO1)=JG31)*(OFFSET('Game Board'!F8:F55,0,IO1)=JG30)*(OFFSET('Game Board'!G8:G55,0,IO1)=OFFSET('Game Board'!H8:H55,0,IO1))*1)</f>
        <v>3</v>
      </c>
      <c r="JL31" s="315">
        <f ca="1">SUMPRODUCT((OFFSET('Game Board'!F8:F55,0,IO1)=JG31)*(OFFSET('Game Board'!I8:I55,0,IO1)=JG28)*(OFFSET('Game Board'!G8:G55,0,IO1)&lt;OFFSET('Game Board'!H8:H55,0,IO1))*1)+SUMPRODUCT((OFFSET('Game Board'!I8:I55,0,IO1)=JG31)*(OFFSET('Game Board'!F8:F55,0,IO1)=JG28)*(OFFSET('Game Board'!H8:H55,0,IO1)&lt;OFFSET('Game Board'!G8:G55,0,IO1))*1)+SUMPRODUCT((OFFSET('Game Board'!F8:F55,0,IO1)=JG31)*(OFFSET('Game Board'!I8:I55,0,IO1)=JG29)*(OFFSET('Game Board'!G8:G55,0,IO1)&lt;OFFSET('Game Board'!H8:H55,0,IO1))*1)+SUMPRODUCT((OFFSET('Game Board'!I8:I55,0,IO1)=JG31)*(OFFSET('Game Board'!F8:F55,0,IO1)=JG29)*(OFFSET('Game Board'!H8:H55,0,IO1)&lt;OFFSET('Game Board'!G8:G55,0,IO1))*1)+SUMPRODUCT((OFFSET('Game Board'!F8:F55,0,IO1)=JG31)*(OFFSET('Game Board'!I8:I55,0,IO1)=JG30)*(OFFSET('Game Board'!G8:G55,0,IO1)&lt;OFFSET('Game Board'!H8:H55,0,IO1))*1)+SUMPRODUCT((OFFSET('Game Board'!I8:I55,0,IO1)=JG31)*(OFFSET('Game Board'!F8:F55,0,IO1)=JG30)*(OFFSET('Game Board'!H8:H55,0,IO1)&lt;OFFSET('Game Board'!G8:G55,0,IO1))*1)</f>
        <v>0</v>
      </c>
      <c r="JM31" s="315">
        <f ca="1">SUMIFS(OFFSET('Game Board'!G8:G55,0,IO1),OFFSET('Game Board'!F8:F55,0,IO1),JG31,OFFSET('Game Board'!I8:I55,0,IO1),JG28)+SUMIFS(OFFSET('Game Board'!G8:G55,0,IO1),OFFSET('Game Board'!F8:F55,0,IO1),JG31,OFFSET('Game Board'!I8:I55,0,IO1),JG29)+SUMIFS(OFFSET('Game Board'!G8:G55,0,IO1),OFFSET('Game Board'!F8:F55,0,IO1),JG31,OFFSET('Game Board'!I8:I55,0,IO1),JG30)+SUMIFS(OFFSET('Game Board'!H8:H55,0,IO1),OFFSET('Game Board'!I8:I55,0,IO1),JG31,OFFSET('Game Board'!F8:F55,0,IO1),JG28)+SUMIFS(OFFSET('Game Board'!H8:H55,0,IO1),OFFSET('Game Board'!I8:I55,0,IO1),JG31,OFFSET('Game Board'!F8:F55,0,IO1),JG29)+SUMIFS(OFFSET('Game Board'!H8:H55,0,IO1),OFFSET('Game Board'!I8:I55,0,IO1),JG31,OFFSET('Game Board'!F8:F55,0,IO1),JG30)</f>
        <v>0</v>
      </c>
      <c r="JN31" s="315">
        <f ca="1">SUMIFS(OFFSET('Game Board'!H8:H55,0,IO1),OFFSET('Game Board'!F8:F55,0,IO1),JG31,OFFSET('Game Board'!I8:I55,0,IO1),JG28)+SUMIFS(OFFSET('Game Board'!H8:H55,0,IO1),OFFSET('Game Board'!F8:F55,0,IO1),JG31,OFFSET('Game Board'!I8:I55,0,IO1),JG29)+SUMIFS(OFFSET('Game Board'!H8:H55,0,IO1),OFFSET('Game Board'!F8:F55,0,IO1),JG31,OFFSET('Game Board'!I8:I55,0,IO1),JG30)+SUMIFS(OFFSET('Game Board'!G8:G55,0,IO1),OFFSET('Game Board'!I8:I55,0,IO1),JG31,OFFSET('Game Board'!F8:F55,0,IO1),JG28)+SUMIFS(OFFSET('Game Board'!G8:G55,0,IO1),OFFSET('Game Board'!I8:I55,0,IO1),JG31,OFFSET('Game Board'!F8:F55,0,IO1),JG29)+SUMIFS(OFFSET('Game Board'!G8:G55,0,IO1),OFFSET('Game Board'!I8:I55,0,IO1),JG31,OFFSET('Game Board'!F8:F55,0,IO1),JG30)</f>
        <v>0</v>
      </c>
      <c r="JO31" s="315">
        <f t="shared" ca="1" si="38"/>
        <v>0</v>
      </c>
      <c r="JP31" s="315">
        <f t="shared" ca="1" si="39"/>
        <v>3</v>
      </c>
      <c r="JQ31" s="315">
        <f t="shared" ref="JQ31" ca="1" si="4575">IF(JG31&lt;&gt;"",SUMPRODUCT((JF28:JF31=JF31)*(JP28:JP31&gt;JP31)*1),0)</f>
        <v>0</v>
      </c>
      <c r="JR31" s="315">
        <f t="shared" ref="JR31" ca="1" si="4576">IF(JG31&lt;&gt;"",SUMPRODUCT((JQ28:JQ31=JQ31)*(JO28:JO31&gt;JO31)*1),0)</f>
        <v>0</v>
      </c>
      <c r="JS31" s="315">
        <f t="shared" ca="1" si="42"/>
        <v>0</v>
      </c>
      <c r="JT31" s="315">
        <f t="shared" ref="JT31" ca="1" si="4577">IF(JG31&lt;&gt;"",SUMPRODUCT((JS28:JS31=JS31)*(JQ28:JQ31=JQ31)*(JM28:JM31&gt;JM31)*1),0)</f>
        <v>0</v>
      </c>
      <c r="JU31" s="315">
        <f t="shared" ca="1" si="44"/>
        <v>1</v>
      </c>
      <c r="JV31" s="315">
        <f ca="1">SUMPRODUCT((OFFSET('Game Board'!F8:F55,0,IO1)=JH31)*(OFFSET('Game Board'!I8:I55,0,IO1)=JH29)*(OFFSET('Game Board'!G8:G55,0,IO1)&gt;OFFSET('Game Board'!H8:H55,0,IO1))*1)+SUMPRODUCT((OFFSET('Game Board'!I8:I55,0,IO1)=JH31)*(OFFSET('Game Board'!F8:F55,0,IO1)=JH29)*(OFFSET('Game Board'!H8:H55,0,IO1)&gt;OFFSET('Game Board'!G8:G55,0,IO1))*1)+SUMPRODUCT((OFFSET('Game Board'!F8:F55,0,IO1)=JH31)*(OFFSET('Game Board'!I8:I55,0,IO1)=JH30)*(OFFSET('Game Board'!G8:G55,0,IO1)&gt;OFFSET('Game Board'!H8:H55,0,IO1))*1)+SUMPRODUCT((OFFSET('Game Board'!I8:I55,0,IO1)=JH31)*(OFFSET('Game Board'!F8:F55,0,IO1)=JH30)*(OFFSET('Game Board'!H8:H55,0,IO1)&gt;OFFSET('Game Board'!G8:G55,0,IO1))*1)</f>
        <v>0</v>
      </c>
      <c r="JW31" s="315">
        <f ca="1">SUMPRODUCT((OFFSET('Game Board'!F8:F55,0,IO1)=JH31)*(OFFSET('Game Board'!I8:I55,0,IO1)=JH29)*(OFFSET('Game Board'!G8:G55,0,IO1)=OFFSET('Game Board'!H8:H55,0,IO1))*1)+SUMPRODUCT((OFFSET('Game Board'!I8:I55,0,IO1)=JH31)*(OFFSET('Game Board'!F8:F55,0,IO1)=JH29)*(OFFSET('Game Board'!G8:G55,0,IO1)=OFFSET('Game Board'!H8:H55,0,IO1))*1)+SUMPRODUCT((OFFSET('Game Board'!F8:F55,0,IO1)=JH31)*(OFFSET('Game Board'!I8:I55,0,IO1)=JH30)*(OFFSET('Game Board'!G8:G55,0,IO1)=OFFSET('Game Board'!H8:H55,0,IO1))*1)+SUMPRODUCT((OFFSET('Game Board'!I8:I55,0,IO1)=JH31)*(OFFSET('Game Board'!F8:F55,0,IO1)=JH30)*(OFFSET('Game Board'!G8:G55,0,IO1)=OFFSET('Game Board'!H8:H55,0,IO1))*1)</f>
        <v>0</v>
      </c>
      <c r="JX31" s="315">
        <f ca="1">SUMPRODUCT((OFFSET('Game Board'!F8:F55,0,IO1)=JH31)*(OFFSET('Game Board'!I8:I55,0,IO1)=JH29)*(OFFSET('Game Board'!G8:G55,0,IO1)&lt;OFFSET('Game Board'!H8:H55,0,IO1))*1)+SUMPRODUCT((OFFSET('Game Board'!I8:I55,0,IO1)=JH31)*(OFFSET('Game Board'!F8:F55,0,IO1)=JH29)*(OFFSET('Game Board'!H8:H55,0,IO1)&lt;OFFSET('Game Board'!G8:G55,0,IO1))*1)+SUMPRODUCT((OFFSET('Game Board'!F8:F55,0,IO1)=JH31)*(OFFSET('Game Board'!I8:I55,0,IO1)=JH30)*(OFFSET('Game Board'!G8:G55,0,IO1)&lt;OFFSET('Game Board'!H8:H55,0,IO1))*1)+SUMPRODUCT((OFFSET('Game Board'!I8:I55,0,IO1)=JH31)*(OFFSET('Game Board'!F8:F55,0,IO1)=JH30)*(OFFSET('Game Board'!H8:H55,0,IO1)&lt;OFFSET('Game Board'!G8:G55,0,IO1))*1)</f>
        <v>0</v>
      </c>
      <c r="JY31" s="315">
        <f ca="1">SUMIFS(OFFSET('Game Board'!G8:G55,0,IO1),OFFSET('Game Board'!F8:F55,0,IO1),JH31,OFFSET('Game Board'!I8:I55,0,IO1),JH29)+SUMIFS(OFFSET('Game Board'!G8:G55,0,IO1),OFFSET('Game Board'!F8:F55,0,IO1),JH31,OFFSET('Game Board'!I8:I55,0,IO1),JH30)+SUMIFS(OFFSET('Game Board'!H8:H55,0,IO1),OFFSET('Game Board'!I8:I55,0,IO1),JH31,OFFSET('Game Board'!F8:F55,0,IO1),JH29)+SUMIFS(OFFSET('Game Board'!H8:H55,0,IO1),OFFSET('Game Board'!I8:I55,0,IO1),JH31,OFFSET('Game Board'!F8:F55,0,IO1),JH30)</f>
        <v>0</v>
      </c>
      <c r="JZ31" s="315">
        <f ca="1">SUMIFS(OFFSET('Game Board'!G8:G55,0,IO1),OFFSET('Game Board'!F8:F55,0,IO1),JH31,OFFSET('Game Board'!I8:I55,0,IO1),JH29)+SUMIFS(OFFSET('Game Board'!G8:G55,0,IO1),OFFSET('Game Board'!F8:F55,0,IO1),JH31,OFFSET('Game Board'!I8:I55,0,IO1),JH30)+SUMIFS(OFFSET('Game Board'!H8:H55,0,IO1),OFFSET('Game Board'!I8:I55,0,IO1),JH31,OFFSET('Game Board'!F8:F55,0,IO1),JH29)+SUMIFS(OFFSET('Game Board'!H8:H55,0,IO1),OFFSET('Game Board'!I8:I55,0,IO1),JH31,OFFSET('Game Board'!F8:F55,0,IO1),JH30)</f>
        <v>0</v>
      </c>
      <c r="KA31" s="315">
        <f t="shared" ca="1" si="259"/>
        <v>0</v>
      </c>
      <c r="KB31" s="315">
        <f t="shared" ca="1" si="260"/>
        <v>0</v>
      </c>
      <c r="KC31" s="315">
        <f t="shared" ref="KC31" ca="1" si="4578">IF(JH31&lt;&gt;"",SUMPRODUCT((JF28:JF31=JF31)*(KB28:KB31&gt;KB31)*1),0)</f>
        <v>0</v>
      </c>
      <c r="KD31" s="315">
        <f t="shared" ref="KD31" ca="1" si="4579">IF(JH31&lt;&gt;"",SUMPRODUCT((KC28:KC31=KC31)*(KA28:KA31&gt;KA31)*1),0)</f>
        <v>0</v>
      </c>
      <c r="KE31" s="315">
        <f t="shared" ca="1" si="263"/>
        <v>0</v>
      </c>
      <c r="KF31" s="315">
        <f t="shared" ref="KF31" ca="1" si="4580">IF(JH31&lt;&gt;"",SUMPRODUCT((KE28:KE31=KE31)*(KC28:KC31=KC31)*(JY28:JY31&gt;JY31)*1),0)</f>
        <v>0</v>
      </c>
      <c r="KG31" s="315">
        <f t="shared" ca="1" si="45"/>
        <v>1</v>
      </c>
      <c r="KH31" s="315">
        <f ca="1">SUMPRODUCT((OFFSET('Game Board'!F8:F55,0,IO1)=JI31)*(OFFSET('Game Board'!I8:I55,0,IO1)=JI30)*(OFFSET('Game Board'!G8:G55,0,IO1)&gt;OFFSET('Game Board'!H8:H55,0,IO1))*1)+SUMPRODUCT((OFFSET('Game Board'!I8:I55,0,IO1)=JI31)*(OFFSET('Game Board'!F8:F55,0,IO1)=JI30)*(OFFSET('Game Board'!H8:H55,0,IO1)&gt;OFFSET('Game Board'!G8:G55,0,IO1))*1)</f>
        <v>0</v>
      </c>
      <c r="KI31" s="315">
        <f ca="1">SUMPRODUCT((OFFSET('Game Board'!F8:F55,0,IO1)=JI31)*(OFFSET('Game Board'!I8:I55,0,IO1)=JI30)*(OFFSET('Game Board'!G8:G55,0,IO1)=OFFSET('Game Board'!H8:H55,0,IO1))*1)+SUMPRODUCT((OFFSET('Game Board'!I8:I55,0,IO1)=JI31)*(OFFSET('Game Board'!F8:F55,0,IO1)=JI30)*(OFFSET('Game Board'!H8:H55,0,IO1)=OFFSET('Game Board'!G8:G55,0,IO1))*1)</f>
        <v>0</v>
      </c>
      <c r="KJ31" s="315">
        <f ca="1">SUMPRODUCT((OFFSET('Game Board'!F8:F55,0,IO1)=JI31)*(OFFSET('Game Board'!I8:I55,0,IO1)=JI30)*(OFFSET('Game Board'!G8:G55,0,IO1)&lt;OFFSET('Game Board'!H8:H55,0,IO1))*1)+SUMPRODUCT((OFFSET('Game Board'!I8:I55,0,IO1)=JI31)*(OFFSET('Game Board'!F8:F55,0,IO1)=JI30)*(OFFSET('Game Board'!H8:H55,0,IO1)&lt;OFFSET('Game Board'!G8:G55,0,IO1))*1)</f>
        <v>0</v>
      </c>
      <c r="KK31" s="315">
        <f ca="1">SUMIFS(OFFSET('Game Board'!G8:G55,0,IO1),OFFSET('Game Board'!F8:F55,0,IO1),JI31,OFFSET('Game Board'!I8:I55,0,IO1),JI30)+SUMIFS(OFFSET('Game Board'!H8:H55,0,IO1),OFFSET('Game Board'!I8:I55,0,IO1),JI31,OFFSET('Game Board'!F8:F55,0,IO1),JI30)</f>
        <v>0</v>
      </c>
      <c r="KL31" s="315">
        <f ca="1">SUMIFS(OFFSET('Game Board'!G8:G55,0,IO1),OFFSET('Game Board'!F8:F55,0,IO1),JI31,OFFSET('Game Board'!I8:I55,0,IO1),JI30)+SUMIFS(OFFSET('Game Board'!H8:H55,0,IO1),OFFSET('Game Board'!I8:I55,0,IO1),JI31,OFFSET('Game Board'!F8:F55,0,IO1),JI30)</f>
        <v>0</v>
      </c>
      <c r="KM31" s="315">
        <f t="shared" ca="1" si="4369"/>
        <v>0</v>
      </c>
      <c r="KN31" s="315">
        <f t="shared" ca="1" si="4370"/>
        <v>0</v>
      </c>
      <c r="KO31" s="315">
        <f t="shared" ref="KO31" ca="1" si="4581">IF(JI31&lt;&gt;"",SUMPRODUCT((JR28:JR31=JR31)*(KN28:KN31&gt;KN31)*1),0)</f>
        <v>0</v>
      </c>
      <c r="KP31" s="315">
        <f t="shared" ref="KP31" ca="1" si="4582">IF(JI31&lt;&gt;"",SUMPRODUCT((KO28:KO31=KO31)*(KM28:KM31&gt;KM31)*1),0)</f>
        <v>0</v>
      </c>
      <c r="KQ31" s="315">
        <f t="shared" ca="1" si="4373"/>
        <v>0</v>
      </c>
      <c r="KR31" s="315">
        <f t="shared" ref="KR31" ca="1" si="4583">IF(JI31&lt;&gt;"",SUMPRODUCT((KQ28:KQ31=KQ31)*(KO28:KO31=KO31)*(KK28:KK31&gt;KK31)*1),0)</f>
        <v>0</v>
      </c>
      <c r="KS31" s="315">
        <f t="shared" ca="1" si="46"/>
        <v>1</v>
      </c>
      <c r="KT31" s="315">
        <f t="shared" ref="KT31" ca="1" si="4584">SUMPRODUCT((KS28:KS31=KS31)*(IV28:IV31&gt;IV31)*1)</f>
        <v>2</v>
      </c>
      <c r="KU31" s="315">
        <f t="shared" ca="1" si="48"/>
        <v>3</v>
      </c>
      <c r="KV31" s="315" t="str">
        <f t="shared" si="266"/>
        <v>Argentina</v>
      </c>
      <c r="KW31" s="315">
        <f t="shared" ca="1" si="49"/>
        <v>0</v>
      </c>
      <c r="KX31" s="315">
        <f ca="1">SUMPRODUCT((OFFSET('Game Board'!G8:G55,0,KX1)&lt;&gt;"")*(OFFSET('Game Board'!F8:F55,0,KX1)=C31)*(OFFSET('Game Board'!G8:G55,0,KX1)&gt;OFFSET('Game Board'!H8:H55,0,KX1))*1)+SUMPRODUCT((OFFSET('Game Board'!G8:G55,0,KX1)&lt;&gt;"")*(OFFSET('Game Board'!I8:I55,0,KX1)=C31)*(OFFSET('Game Board'!H8:H55,0,KX1)&gt;OFFSET('Game Board'!G8:G55,0,KX1))*1)</f>
        <v>0</v>
      </c>
      <c r="KY31" s="315">
        <f ca="1">SUMPRODUCT((OFFSET('Game Board'!G8:G55,0,KX1)&lt;&gt;"")*(OFFSET('Game Board'!F8:F55,0,KX1)=C31)*(OFFSET('Game Board'!G8:G55,0,KX1)=OFFSET('Game Board'!H8:H55,0,KX1))*1)+SUMPRODUCT((OFFSET('Game Board'!G8:G55,0,KX1)&lt;&gt;"")*(OFFSET('Game Board'!I8:I55,0,KX1)=C31)*(OFFSET('Game Board'!G8:G55,0,KX1)=OFFSET('Game Board'!H8:H55,0,KX1))*1)</f>
        <v>0</v>
      </c>
      <c r="KZ31" s="315">
        <f ca="1">SUMPRODUCT((OFFSET('Game Board'!G8:G55,0,KX1)&lt;&gt;"")*(OFFSET('Game Board'!F8:F55,0,KX1)=C31)*(OFFSET('Game Board'!G8:G55,0,KX1)&lt;OFFSET('Game Board'!H8:H55,0,KX1))*1)+SUMPRODUCT((OFFSET('Game Board'!G8:G55,0,KX1)&lt;&gt;"")*(OFFSET('Game Board'!I8:I55,0,KX1)=C31)*(OFFSET('Game Board'!H8:H55,0,KX1)&lt;OFFSET('Game Board'!G8:G55,0,KX1))*1)</f>
        <v>0</v>
      </c>
      <c r="LA31" s="315">
        <f ca="1">SUMIF(OFFSET('Game Board'!F8:F55,0,KX1),C31,OFFSET('Game Board'!G8:G55,0,KX1))+SUMIF(OFFSET('Game Board'!I8:I55,0,KX1),C31,OFFSET('Game Board'!H8:H55,0,KX1))</f>
        <v>0</v>
      </c>
      <c r="LB31" s="315">
        <f ca="1">SUMIF(OFFSET('Game Board'!F8:F55,0,KX1),C31,OFFSET('Game Board'!H8:H55,0,KX1))+SUMIF(OFFSET('Game Board'!I8:I55,0,KX1),C31,OFFSET('Game Board'!G8:G55,0,KX1))</f>
        <v>0</v>
      </c>
      <c r="LC31" s="315">
        <f t="shared" ca="1" si="50"/>
        <v>0</v>
      </c>
      <c r="LD31" s="315">
        <f t="shared" ca="1" si="51"/>
        <v>0</v>
      </c>
      <c r="LE31" s="315">
        <f ca="1">INDEX(L4:L35,MATCH(LN31,C4:C35,0),0)</f>
        <v>1682</v>
      </c>
      <c r="LF31" s="319">
        <f>'Tournament Setup'!F33</f>
        <v>0</v>
      </c>
      <c r="LG31" s="315">
        <f t="shared" ref="LG31" ca="1" si="4585">RANK(LD31,LD28:LD31)</f>
        <v>1</v>
      </c>
      <c r="LH31" s="315">
        <f t="shared" ref="LH31" ca="1" si="4586">SUMPRODUCT((LG28:LG31=LG31)*(LC28:LC31&gt;LC31)*1)</f>
        <v>0</v>
      </c>
      <c r="LI31" s="315">
        <f t="shared" ca="1" si="54"/>
        <v>1</v>
      </c>
      <c r="LJ31" s="315">
        <f t="shared" ref="LJ31" ca="1" si="4587">SUMPRODUCT((LG28:LG31=LG31)*(LC28:LC31=LC31)*(LA28:LA31&gt;LA31)*1)</f>
        <v>0</v>
      </c>
      <c r="LK31" s="315">
        <f t="shared" ca="1" si="56"/>
        <v>1</v>
      </c>
      <c r="LL31" s="315">
        <f t="shared" ref="LL31" ca="1" si="4588">RANK(LK31,LK28:LK31,1)+COUNTIF(LK28:LK31,LK31)-1</f>
        <v>4</v>
      </c>
      <c r="LM31" s="315">
        <v>4</v>
      </c>
      <c r="LN31" s="315" t="str">
        <f t="shared" ref="LN31" ca="1" si="4589">INDEX(KV28:KV31,MATCH(LM31,LL28:LL31,0),0)</f>
        <v>Argentina</v>
      </c>
      <c r="LO31" s="315">
        <f t="shared" ref="LO31" ca="1" si="4590">INDEX(LK28:LK31,MATCH(LN31,KV28:KV31,0),0)</f>
        <v>1</v>
      </c>
      <c r="LP31" s="315" t="str">
        <f t="shared" ca="1" si="4382"/>
        <v>Argentina</v>
      </c>
      <c r="LQ31" s="315" t="str">
        <f t="shared" ref="LQ31" ca="1" si="4591">IF(AND(LQ30&lt;&gt;"",LO31=2),LN31,"")</f>
        <v/>
      </c>
      <c r="LR31" s="315" t="str">
        <f t="shared" ref="LR31" ca="1" si="4592">IF(AND(LR30&lt;&gt;"",LO31=3),LN31,"")</f>
        <v/>
      </c>
      <c r="LS31" s="315">
        <f ca="1">SUMPRODUCT((OFFSET('Game Board'!F8:F55,0,KX1)=LP31)*(OFFSET('Game Board'!I8:I55,0,KX1)=LP28)*(OFFSET('Game Board'!G8:G55,0,KX1)&gt;OFFSET('Game Board'!H8:H55,0,KX1))*1)+SUMPRODUCT((OFFSET('Game Board'!I8:I55,0,KX1)=LP31)*(OFFSET('Game Board'!F8:F55,0,KX1)=LP28)*(OFFSET('Game Board'!H8:H55,0,KX1)&gt;OFFSET('Game Board'!G8:G55,0,KX1))*1)+SUMPRODUCT((OFFSET('Game Board'!F8:F55,0,KX1)=LP31)*(OFFSET('Game Board'!I8:I55,0,KX1)=LP29)*(OFFSET('Game Board'!G8:G55,0,KX1)&gt;OFFSET('Game Board'!H8:H55,0,KX1))*1)+SUMPRODUCT((OFFSET('Game Board'!I8:I55,0,KX1)=LP31)*(OFFSET('Game Board'!F8:F55,0,KX1)=LP29)*(OFFSET('Game Board'!H8:H55,0,KX1)&gt;OFFSET('Game Board'!G8:G55,0,KX1))*1)+SUMPRODUCT((OFFSET('Game Board'!F8:F55,0,KX1)=LP31)*(OFFSET('Game Board'!I8:I55,0,KX1)=LP30)*(OFFSET('Game Board'!G8:G55,0,KX1)&gt;OFFSET('Game Board'!H8:H55,0,KX1))*1)+SUMPRODUCT((OFFSET('Game Board'!I8:I55,0,KX1)=LP31)*(OFFSET('Game Board'!F8:F55,0,KX1)=LP30)*(OFFSET('Game Board'!H8:H55,0,KX1)&gt;OFFSET('Game Board'!G8:G55,0,KX1))*1)</f>
        <v>0</v>
      </c>
      <c r="LT31" s="315">
        <f ca="1">SUMPRODUCT((OFFSET('Game Board'!F8:F55,0,KX1)=LP31)*(OFFSET('Game Board'!I8:I55,0,KX1)=LP28)*(OFFSET('Game Board'!G8:G55,0,KX1)&gt;=OFFSET('Game Board'!H8:H55,0,KX1))*1)+SUMPRODUCT((OFFSET('Game Board'!I8:I55,0,KX1)=LP31)*(OFFSET('Game Board'!F8:F55,0,KX1)=LP28)*(OFFSET('Game Board'!G8:G55,0,KX1)=OFFSET('Game Board'!H8:H55,0,KX1))*1)+SUMPRODUCT((OFFSET('Game Board'!F8:F55,0,KX1)=LP31)*(OFFSET('Game Board'!I8:I55,0,KX1)=LP29)*(OFFSET('Game Board'!G8:G55,0,KX1)=OFFSET('Game Board'!H8:H55,0,KX1))*1)+SUMPRODUCT((OFFSET('Game Board'!I8:I55,0,KX1)=LP31)*(OFFSET('Game Board'!F8:F55,0,KX1)=LP29)*(OFFSET('Game Board'!G8:G55,0,KX1)=OFFSET('Game Board'!H8:H55,0,KX1))*1)+SUMPRODUCT((OFFSET('Game Board'!F8:F55,0,KX1)=LP31)*(OFFSET('Game Board'!I8:I55,0,KX1)=LP30)*(OFFSET('Game Board'!G8:G55,0,KX1)=OFFSET('Game Board'!H8:H55,0,KX1))*1)+SUMPRODUCT((OFFSET('Game Board'!I8:I55,0,KX1)=LP31)*(OFFSET('Game Board'!F8:F55,0,KX1)=LP30)*(OFFSET('Game Board'!G8:G55,0,KX1)=OFFSET('Game Board'!H8:H55,0,KX1))*1)</f>
        <v>3</v>
      </c>
      <c r="LU31" s="315">
        <f ca="1">SUMPRODUCT((OFFSET('Game Board'!F8:F55,0,KX1)=LP31)*(OFFSET('Game Board'!I8:I55,0,KX1)=LP28)*(OFFSET('Game Board'!G8:G55,0,KX1)&lt;OFFSET('Game Board'!H8:H55,0,KX1))*1)+SUMPRODUCT((OFFSET('Game Board'!I8:I55,0,KX1)=LP31)*(OFFSET('Game Board'!F8:F55,0,KX1)=LP28)*(OFFSET('Game Board'!H8:H55,0,KX1)&lt;OFFSET('Game Board'!G8:G55,0,KX1))*1)+SUMPRODUCT((OFFSET('Game Board'!F8:F55,0,KX1)=LP31)*(OFFSET('Game Board'!I8:I55,0,KX1)=LP29)*(OFFSET('Game Board'!G8:G55,0,KX1)&lt;OFFSET('Game Board'!H8:H55,0,KX1))*1)+SUMPRODUCT((OFFSET('Game Board'!I8:I55,0,KX1)=LP31)*(OFFSET('Game Board'!F8:F55,0,KX1)=LP29)*(OFFSET('Game Board'!H8:H55,0,KX1)&lt;OFFSET('Game Board'!G8:G55,0,KX1))*1)+SUMPRODUCT((OFFSET('Game Board'!F8:F55,0,KX1)=LP31)*(OFFSET('Game Board'!I8:I55,0,KX1)=LP30)*(OFFSET('Game Board'!G8:G55,0,KX1)&lt;OFFSET('Game Board'!H8:H55,0,KX1))*1)+SUMPRODUCT((OFFSET('Game Board'!I8:I55,0,KX1)=LP31)*(OFFSET('Game Board'!F8:F55,0,KX1)=LP30)*(OFFSET('Game Board'!H8:H55,0,KX1)&lt;OFFSET('Game Board'!G8:G55,0,KX1))*1)</f>
        <v>0</v>
      </c>
      <c r="LV31" s="315">
        <f ca="1">SUMIFS(OFFSET('Game Board'!G8:G55,0,KX1),OFFSET('Game Board'!F8:F55,0,KX1),LP31,OFFSET('Game Board'!I8:I55,0,KX1),LP28)+SUMIFS(OFFSET('Game Board'!G8:G55,0,KX1),OFFSET('Game Board'!F8:F55,0,KX1),LP31,OFFSET('Game Board'!I8:I55,0,KX1),LP29)+SUMIFS(OFFSET('Game Board'!G8:G55,0,KX1),OFFSET('Game Board'!F8:F55,0,KX1),LP31,OFFSET('Game Board'!I8:I55,0,KX1),LP30)+SUMIFS(OFFSET('Game Board'!H8:H55,0,KX1),OFFSET('Game Board'!I8:I55,0,KX1),LP31,OFFSET('Game Board'!F8:F55,0,KX1),LP28)+SUMIFS(OFFSET('Game Board'!H8:H55,0,KX1),OFFSET('Game Board'!I8:I55,0,KX1),LP31,OFFSET('Game Board'!F8:F55,0,KX1),LP29)+SUMIFS(OFFSET('Game Board'!H8:H55,0,KX1),OFFSET('Game Board'!I8:I55,0,KX1),LP31,OFFSET('Game Board'!F8:F55,0,KX1),LP30)</f>
        <v>0</v>
      </c>
      <c r="LW31" s="315">
        <f ca="1">SUMIFS(OFFSET('Game Board'!H8:H55,0,KX1),OFFSET('Game Board'!F8:F55,0,KX1),LP31,OFFSET('Game Board'!I8:I55,0,KX1),LP28)+SUMIFS(OFFSET('Game Board'!H8:H55,0,KX1),OFFSET('Game Board'!F8:F55,0,KX1),LP31,OFFSET('Game Board'!I8:I55,0,KX1),LP29)+SUMIFS(OFFSET('Game Board'!H8:H55,0,KX1),OFFSET('Game Board'!F8:F55,0,KX1),LP31,OFFSET('Game Board'!I8:I55,0,KX1),LP30)+SUMIFS(OFFSET('Game Board'!G8:G55,0,KX1),OFFSET('Game Board'!I8:I55,0,KX1),LP31,OFFSET('Game Board'!F8:F55,0,KX1),LP28)+SUMIFS(OFFSET('Game Board'!G8:G55,0,KX1),OFFSET('Game Board'!I8:I55,0,KX1),LP31,OFFSET('Game Board'!F8:F55,0,KX1),LP29)+SUMIFS(OFFSET('Game Board'!G8:G55,0,KX1),OFFSET('Game Board'!I8:I55,0,KX1),LP31,OFFSET('Game Board'!F8:F55,0,KX1),LP30)</f>
        <v>0</v>
      </c>
      <c r="LX31" s="315">
        <f t="shared" ca="1" si="61"/>
        <v>0</v>
      </c>
      <c r="LY31" s="315">
        <f t="shared" ca="1" si="62"/>
        <v>3</v>
      </c>
      <c r="LZ31" s="315">
        <f t="shared" ref="LZ31" ca="1" si="4593">IF(LP31&lt;&gt;"",SUMPRODUCT((LO28:LO31=LO31)*(LY28:LY31&gt;LY31)*1),0)</f>
        <v>0</v>
      </c>
      <c r="MA31" s="315">
        <f t="shared" ref="MA31" ca="1" si="4594">IF(LP31&lt;&gt;"",SUMPRODUCT((LZ28:LZ31=LZ31)*(LX28:LX31&gt;LX31)*1),0)</f>
        <v>0</v>
      </c>
      <c r="MB31" s="315">
        <f t="shared" ca="1" si="65"/>
        <v>0</v>
      </c>
      <c r="MC31" s="315">
        <f t="shared" ref="MC31" ca="1" si="4595">IF(LP31&lt;&gt;"",SUMPRODUCT((MB28:MB31=MB31)*(LZ28:LZ31=LZ31)*(LV28:LV31&gt;LV31)*1),0)</f>
        <v>0</v>
      </c>
      <c r="MD31" s="315">
        <f t="shared" ca="1" si="67"/>
        <v>1</v>
      </c>
      <c r="ME31" s="315">
        <f ca="1">SUMPRODUCT((OFFSET('Game Board'!F8:F55,0,KX1)=LQ31)*(OFFSET('Game Board'!I8:I55,0,KX1)=LQ29)*(OFFSET('Game Board'!G8:G55,0,KX1)&gt;OFFSET('Game Board'!H8:H55,0,KX1))*1)+SUMPRODUCT((OFFSET('Game Board'!I8:I55,0,KX1)=LQ31)*(OFFSET('Game Board'!F8:F55,0,KX1)=LQ29)*(OFFSET('Game Board'!H8:H55,0,KX1)&gt;OFFSET('Game Board'!G8:G55,0,KX1))*1)+SUMPRODUCT((OFFSET('Game Board'!F8:F55,0,KX1)=LQ31)*(OFFSET('Game Board'!I8:I55,0,KX1)=LQ30)*(OFFSET('Game Board'!G8:G55,0,KX1)&gt;OFFSET('Game Board'!H8:H55,0,KX1))*1)+SUMPRODUCT((OFFSET('Game Board'!I8:I55,0,KX1)=LQ31)*(OFFSET('Game Board'!F8:F55,0,KX1)=LQ30)*(OFFSET('Game Board'!H8:H55,0,KX1)&gt;OFFSET('Game Board'!G8:G55,0,KX1))*1)</f>
        <v>0</v>
      </c>
      <c r="MF31" s="315">
        <f ca="1">SUMPRODUCT((OFFSET('Game Board'!F8:F55,0,KX1)=LQ31)*(OFFSET('Game Board'!I8:I55,0,KX1)=LQ29)*(OFFSET('Game Board'!G8:G55,0,KX1)=OFFSET('Game Board'!H8:H55,0,KX1))*1)+SUMPRODUCT((OFFSET('Game Board'!I8:I55,0,KX1)=LQ31)*(OFFSET('Game Board'!F8:F55,0,KX1)=LQ29)*(OFFSET('Game Board'!G8:G55,0,KX1)=OFFSET('Game Board'!H8:H55,0,KX1))*1)+SUMPRODUCT((OFFSET('Game Board'!F8:F55,0,KX1)=LQ31)*(OFFSET('Game Board'!I8:I55,0,KX1)=LQ30)*(OFFSET('Game Board'!G8:G55,0,KX1)=OFFSET('Game Board'!H8:H55,0,KX1))*1)+SUMPRODUCT((OFFSET('Game Board'!I8:I55,0,KX1)=LQ31)*(OFFSET('Game Board'!F8:F55,0,KX1)=LQ30)*(OFFSET('Game Board'!G8:G55,0,KX1)=OFFSET('Game Board'!H8:H55,0,KX1))*1)</f>
        <v>0</v>
      </c>
      <c r="MG31" s="315">
        <f ca="1">SUMPRODUCT((OFFSET('Game Board'!F8:F55,0,KX1)=LQ31)*(OFFSET('Game Board'!I8:I55,0,KX1)=LQ29)*(OFFSET('Game Board'!G8:G55,0,KX1)&lt;OFFSET('Game Board'!H8:H55,0,KX1))*1)+SUMPRODUCT((OFFSET('Game Board'!I8:I55,0,KX1)=LQ31)*(OFFSET('Game Board'!F8:F55,0,KX1)=LQ29)*(OFFSET('Game Board'!H8:H55,0,KX1)&lt;OFFSET('Game Board'!G8:G55,0,KX1))*1)+SUMPRODUCT((OFFSET('Game Board'!F8:F55,0,KX1)=LQ31)*(OFFSET('Game Board'!I8:I55,0,KX1)=LQ30)*(OFFSET('Game Board'!G8:G55,0,KX1)&lt;OFFSET('Game Board'!H8:H55,0,KX1))*1)+SUMPRODUCT((OFFSET('Game Board'!I8:I55,0,KX1)=LQ31)*(OFFSET('Game Board'!F8:F55,0,KX1)=LQ30)*(OFFSET('Game Board'!H8:H55,0,KX1)&lt;OFFSET('Game Board'!G8:G55,0,KX1))*1)</f>
        <v>0</v>
      </c>
      <c r="MH31" s="315">
        <f ca="1">SUMIFS(OFFSET('Game Board'!G8:G55,0,KX1),OFFSET('Game Board'!F8:F55,0,KX1),LQ31,OFFSET('Game Board'!I8:I55,0,KX1),LQ29)+SUMIFS(OFFSET('Game Board'!G8:G55,0,KX1),OFFSET('Game Board'!F8:F55,0,KX1),LQ31,OFFSET('Game Board'!I8:I55,0,KX1),LQ30)+SUMIFS(OFFSET('Game Board'!H8:H55,0,KX1),OFFSET('Game Board'!I8:I55,0,KX1),LQ31,OFFSET('Game Board'!F8:F55,0,KX1),LQ29)+SUMIFS(OFFSET('Game Board'!H8:H55,0,KX1),OFFSET('Game Board'!I8:I55,0,KX1),LQ31,OFFSET('Game Board'!F8:F55,0,KX1),LQ30)</f>
        <v>0</v>
      </c>
      <c r="MI31" s="315">
        <f ca="1">SUMIFS(OFFSET('Game Board'!G8:G55,0,KX1),OFFSET('Game Board'!F8:F55,0,KX1),LQ31,OFFSET('Game Board'!I8:I55,0,KX1),LQ29)+SUMIFS(OFFSET('Game Board'!G8:G55,0,KX1),OFFSET('Game Board'!F8:F55,0,KX1),LQ31,OFFSET('Game Board'!I8:I55,0,KX1),LQ30)+SUMIFS(OFFSET('Game Board'!H8:H55,0,KX1),OFFSET('Game Board'!I8:I55,0,KX1),LQ31,OFFSET('Game Board'!F8:F55,0,KX1),LQ29)+SUMIFS(OFFSET('Game Board'!H8:H55,0,KX1),OFFSET('Game Board'!I8:I55,0,KX1),LQ31,OFFSET('Game Board'!F8:F55,0,KX1),LQ30)</f>
        <v>0</v>
      </c>
      <c r="MJ31" s="315">
        <f t="shared" ca="1" si="278"/>
        <v>0</v>
      </c>
      <c r="MK31" s="315">
        <f t="shared" ca="1" si="279"/>
        <v>0</v>
      </c>
      <c r="ML31" s="315">
        <f t="shared" ref="ML31" ca="1" si="4596">IF(LQ31&lt;&gt;"",SUMPRODUCT((LO28:LO31=LO31)*(MK28:MK31&gt;MK31)*1),0)</f>
        <v>0</v>
      </c>
      <c r="MM31" s="315">
        <f t="shared" ref="MM31" ca="1" si="4597">IF(LQ31&lt;&gt;"",SUMPRODUCT((ML28:ML31=ML31)*(MJ28:MJ31&gt;MJ31)*1),0)</f>
        <v>0</v>
      </c>
      <c r="MN31" s="315">
        <f t="shared" ca="1" si="282"/>
        <v>0</v>
      </c>
      <c r="MO31" s="315">
        <f t="shared" ref="MO31" ca="1" si="4598">IF(LQ31&lt;&gt;"",SUMPRODUCT((MN28:MN31=MN31)*(ML28:ML31=ML31)*(MH28:MH31&gt;MH31)*1),0)</f>
        <v>0</v>
      </c>
      <c r="MP31" s="315">
        <f t="shared" ca="1" si="68"/>
        <v>1</v>
      </c>
      <c r="MQ31" s="315">
        <f ca="1">SUMPRODUCT((OFFSET('Game Board'!F8:F55,0,KX1)=LR31)*(OFFSET('Game Board'!I8:I55,0,KX1)=LR30)*(OFFSET('Game Board'!G8:G55,0,KX1)&gt;OFFSET('Game Board'!H8:H55,0,KX1))*1)+SUMPRODUCT((OFFSET('Game Board'!I8:I55,0,KX1)=LR31)*(OFFSET('Game Board'!F8:F55,0,KX1)=LR30)*(OFFSET('Game Board'!H8:H55,0,KX1)&gt;OFFSET('Game Board'!G8:G55,0,KX1))*1)</f>
        <v>0</v>
      </c>
      <c r="MR31" s="315">
        <f ca="1">SUMPRODUCT((OFFSET('Game Board'!F8:F55,0,KX1)=LR31)*(OFFSET('Game Board'!I8:I55,0,KX1)=LR30)*(OFFSET('Game Board'!G8:G55,0,KX1)=OFFSET('Game Board'!H8:H55,0,KX1))*1)+SUMPRODUCT((OFFSET('Game Board'!I8:I55,0,KX1)=LR31)*(OFFSET('Game Board'!F8:F55,0,KX1)=LR30)*(OFFSET('Game Board'!H8:H55,0,KX1)=OFFSET('Game Board'!G8:G55,0,KX1))*1)</f>
        <v>0</v>
      </c>
      <c r="MS31" s="315">
        <f ca="1">SUMPRODUCT((OFFSET('Game Board'!F8:F55,0,KX1)=LR31)*(OFFSET('Game Board'!I8:I55,0,KX1)=LR30)*(OFFSET('Game Board'!G8:G55,0,KX1)&lt;OFFSET('Game Board'!H8:H55,0,KX1))*1)+SUMPRODUCT((OFFSET('Game Board'!I8:I55,0,KX1)=LR31)*(OFFSET('Game Board'!F8:F55,0,KX1)=LR30)*(OFFSET('Game Board'!H8:H55,0,KX1)&lt;OFFSET('Game Board'!G8:G55,0,KX1))*1)</f>
        <v>0</v>
      </c>
      <c r="MT31" s="315">
        <f ca="1">SUMIFS(OFFSET('Game Board'!G8:G55,0,KX1),OFFSET('Game Board'!F8:F55,0,KX1),LR31,OFFSET('Game Board'!I8:I55,0,KX1),LR30)+SUMIFS(OFFSET('Game Board'!H8:H55,0,KX1),OFFSET('Game Board'!I8:I55,0,KX1),LR31,OFFSET('Game Board'!F8:F55,0,KX1),LR30)</f>
        <v>0</v>
      </c>
      <c r="MU31" s="315">
        <f ca="1">SUMIFS(OFFSET('Game Board'!G8:G55,0,KX1),OFFSET('Game Board'!F8:F55,0,KX1),LR31,OFFSET('Game Board'!I8:I55,0,KX1),LR30)+SUMIFS(OFFSET('Game Board'!H8:H55,0,KX1),OFFSET('Game Board'!I8:I55,0,KX1),LR31,OFFSET('Game Board'!F8:F55,0,KX1),LR30)</f>
        <v>0</v>
      </c>
      <c r="MV31" s="315">
        <f t="shared" ca="1" si="4391"/>
        <v>0</v>
      </c>
      <c r="MW31" s="315">
        <f t="shared" ca="1" si="4392"/>
        <v>0</v>
      </c>
      <c r="MX31" s="315">
        <f t="shared" ref="MX31" ca="1" si="4599">IF(LR31&lt;&gt;"",SUMPRODUCT((MA28:MA31=MA31)*(MW28:MW31&gt;MW31)*1),0)</f>
        <v>0</v>
      </c>
      <c r="MY31" s="315">
        <f t="shared" ref="MY31" ca="1" si="4600">IF(LR31&lt;&gt;"",SUMPRODUCT((MX28:MX31=MX31)*(MV28:MV31&gt;MV31)*1),0)</f>
        <v>0</v>
      </c>
      <c r="MZ31" s="315">
        <f t="shared" ca="1" si="4395"/>
        <v>0</v>
      </c>
      <c r="NA31" s="315">
        <f t="shared" ref="NA31" ca="1" si="4601">IF(LR31&lt;&gt;"",SUMPRODUCT((MZ28:MZ31=MZ31)*(MX28:MX31=MX31)*(MT28:MT31&gt;MT31)*1),0)</f>
        <v>0</v>
      </c>
      <c r="NB31" s="315">
        <f t="shared" ca="1" si="69"/>
        <v>1</v>
      </c>
      <c r="NC31" s="315">
        <f t="shared" ref="NC31" ca="1" si="4602">SUMPRODUCT((NB28:NB31=NB31)*(LE28:LE31&gt;LE31)*1)</f>
        <v>2</v>
      </c>
      <c r="ND31" s="315">
        <f t="shared" ca="1" si="71"/>
        <v>3</v>
      </c>
      <c r="NE31" s="315" t="str">
        <f t="shared" si="285"/>
        <v>Argentina</v>
      </c>
      <c r="NF31" s="315">
        <f t="shared" ca="1" si="72"/>
        <v>0</v>
      </c>
      <c r="NG31" s="315">
        <f ca="1">SUMPRODUCT((OFFSET('Game Board'!G8:G55,0,NG1)&lt;&gt;"")*(OFFSET('Game Board'!F8:F55,0,NG1)=C31)*(OFFSET('Game Board'!G8:G55,0,NG1)&gt;OFFSET('Game Board'!H8:H55,0,NG1))*1)+SUMPRODUCT((OFFSET('Game Board'!G8:G55,0,NG1)&lt;&gt;"")*(OFFSET('Game Board'!I8:I55,0,NG1)=C31)*(OFFSET('Game Board'!H8:H55,0,NG1)&gt;OFFSET('Game Board'!G8:G55,0,NG1))*1)</f>
        <v>0</v>
      </c>
      <c r="NH31" s="315">
        <f ca="1">SUMPRODUCT((OFFSET('Game Board'!G8:G55,0,NG1)&lt;&gt;"")*(OFFSET('Game Board'!F8:F55,0,NG1)=C31)*(OFFSET('Game Board'!G8:G55,0,NG1)=OFFSET('Game Board'!H8:H55,0,NG1))*1)+SUMPRODUCT((OFFSET('Game Board'!G8:G55,0,NG1)&lt;&gt;"")*(OFFSET('Game Board'!I8:I55,0,NG1)=C31)*(OFFSET('Game Board'!G8:G55,0,NG1)=OFFSET('Game Board'!H8:H55,0,NG1))*1)</f>
        <v>0</v>
      </c>
      <c r="NI31" s="315">
        <f ca="1">SUMPRODUCT((OFFSET('Game Board'!G8:G55,0,NG1)&lt;&gt;"")*(OFFSET('Game Board'!F8:F55,0,NG1)=C31)*(OFFSET('Game Board'!G8:G55,0,NG1)&lt;OFFSET('Game Board'!H8:H55,0,NG1))*1)+SUMPRODUCT((OFFSET('Game Board'!G8:G55,0,NG1)&lt;&gt;"")*(OFFSET('Game Board'!I8:I55,0,NG1)=C31)*(OFFSET('Game Board'!H8:H55,0,NG1)&lt;OFFSET('Game Board'!G8:G55,0,NG1))*1)</f>
        <v>0</v>
      </c>
      <c r="NJ31" s="315">
        <f ca="1">SUMIF(OFFSET('Game Board'!F8:F55,0,NG1),C31,OFFSET('Game Board'!G8:G55,0,NG1))+SUMIF(OFFSET('Game Board'!I8:I55,0,NG1),C31,OFFSET('Game Board'!H8:H55,0,NG1))</f>
        <v>0</v>
      </c>
      <c r="NK31" s="315">
        <f ca="1">SUMIF(OFFSET('Game Board'!F8:F55,0,NG1),C31,OFFSET('Game Board'!H8:H55,0,NG1))+SUMIF(OFFSET('Game Board'!I8:I55,0,NG1),C31,OFFSET('Game Board'!G8:G55,0,NG1))</f>
        <v>0</v>
      </c>
      <c r="NL31" s="315">
        <f t="shared" ca="1" si="73"/>
        <v>0</v>
      </c>
      <c r="NM31" s="315">
        <f t="shared" ca="1" si="74"/>
        <v>0</v>
      </c>
      <c r="NN31" s="315">
        <f ca="1">INDEX(L4:L35,MATCH(NW31,C4:C35,0),0)</f>
        <v>1682</v>
      </c>
      <c r="NO31" s="319">
        <f>'Tournament Setup'!F33</f>
        <v>0</v>
      </c>
      <c r="NP31" s="315">
        <f t="shared" ref="NP31" ca="1" si="4603">RANK(NM31,NM28:NM31)</f>
        <v>1</v>
      </c>
      <c r="NQ31" s="315">
        <f t="shared" ref="NQ31" ca="1" si="4604">SUMPRODUCT((NP28:NP31=NP31)*(NL28:NL31&gt;NL31)*1)</f>
        <v>0</v>
      </c>
      <c r="NR31" s="315">
        <f t="shared" ca="1" si="77"/>
        <v>1</v>
      </c>
      <c r="NS31" s="315">
        <f t="shared" ref="NS31" ca="1" si="4605">SUMPRODUCT((NP28:NP31=NP31)*(NL28:NL31=NL31)*(NJ28:NJ31&gt;NJ31)*1)</f>
        <v>0</v>
      </c>
      <c r="NT31" s="315">
        <f t="shared" ca="1" si="79"/>
        <v>1</v>
      </c>
      <c r="NU31" s="315">
        <f t="shared" ref="NU31" ca="1" si="4606">RANK(NT31,NT28:NT31,1)+COUNTIF(NT28:NT31,NT31)-1</f>
        <v>4</v>
      </c>
      <c r="NV31" s="315">
        <v>4</v>
      </c>
      <c r="NW31" s="315" t="str">
        <f t="shared" ref="NW31" ca="1" si="4607">INDEX(NE28:NE31,MATCH(NV31,NU28:NU31,0),0)</f>
        <v>Argentina</v>
      </c>
      <c r="NX31" s="315">
        <f t="shared" ref="NX31" ca="1" si="4608">INDEX(NT28:NT31,MATCH(NW31,NE28:NE31,0),0)</f>
        <v>1</v>
      </c>
      <c r="NY31" s="315" t="str">
        <f t="shared" ca="1" si="4404"/>
        <v>Argentina</v>
      </c>
      <c r="NZ31" s="315" t="str">
        <f t="shared" ref="NZ31" ca="1" si="4609">IF(AND(NZ30&lt;&gt;"",NX31=2),NW31,"")</f>
        <v/>
      </c>
      <c r="OA31" s="315" t="str">
        <f t="shared" ref="OA31" ca="1" si="4610">IF(AND(OA30&lt;&gt;"",NX31=3),NW31,"")</f>
        <v/>
      </c>
      <c r="OB31" s="315">
        <f ca="1">SUMPRODUCT((OFFSET('Game Board'!F8:F55,0,NG1)=NY31)*(OFFSET('Game Board'!I8:I55,0,NG1)=NY28)*(OFFSET('Game Board'!G8:G55,0,NG1)&gt;OFFSET('Game Board'!H8:H55,0,NG1))*1)+SUMPRODUCT((OFFSET('Game Board'!I8:I55,0,NG1)=NY31)*(OFFSET('Game Board'!F8:F55,0,NG1)=NY28)*(OFFSET('Game Board'!H8:H55,0,NG1)&gt;OFFSET('Game Board'!G8:G55,0,NG1))*1)+SUMPRODUCT((OFFSET('Game Board'!F8:F55,0,NG1)=NY31)*(OFFSET('Game Board'!I8:I55,0,NG1)=NY29)*(OFFSET('Game Board'!G8:G55,0,NG1)&gt;OFFSET('Game Board'!H8:H55,0,NG1))*1)+SUMPRODUCT((OFFSET('Game Board'!I8:I55,0,NG1)=NY31)*(OFFSET('Game Board'!F8:F55,0,NG1)=NY29)*(OFFSET('Game Board'!H8:H55,0,NG1)&gt;OFFSET('Game Board'!G8:G55,0,NG1))*1)+SUMPRODUCT((OFFSET('Game Board'!F8:F55,0,NG1)=NY31)*(OFFSET('Game Board'!I8:I55,0,NG1)=NY30)*(OFFSET('Game Board'!G8:G55,0,NG1)&gt;OFFSET('Game Board'!H8:H55,0,NG1))*1)+SUMPRODUCT((OFFSET('Game Board'!I8:I55,0,NG1)=NY31)*(OFFSET('Game Board'!F8:F55,0,NG1)=NY30)*(OFFSET('Game Board'!H8:H55,0,NG1)&gt;OFFSET('Game Board'!G8:G55,0,NG1))*1)</f>
        <v>0</v>
      </c>
      <c r="OC31" s="315">
        <f ca="1">SUMPRODUCT((OFFSET('Game Board'!F8:F55,0,NG1)=NY31)*(OFFSET('Game Board'!I8:I55,0,NG1)=NY28)*(OFFSET('Game Board'!G8:G55,0,NG1)&gt;=OFFSET('Game Board'!H8:H55,0,NG1))*1)+SUMPRODUCT((OFFSET('Game Board'!I8:I55,0,NG1)=NY31)*(OFFSET('Game Board'!F8:F55,0,NG1)=NY28)*(OFFSET('Game Board'!G8:G55,0,NG1)=OFFSET('Game Board'!H8:H55,0,NG1))*1)+SUMPRODUCT((OFFSET('Game Board'!F8:F55,0,NG1)=NY31)*(OFFSET('Game Board'!I8:I55,0,NG1)=NY29)*(OFFSET('Game Board'!G8:G55,0,NG1)=OFFSET('Game Board'!H8:H55,0,NG1))*1)+SUMPRODUCT((OFFSET('Game Board'!I8:I55,0,NG1)=NY31)*(OFFSET('Game Board'!F8:F55,0,NG1)=NY29)*(OFFSET('Game Board'!G8:G55,0,NG1)=OFFSET('Game Board'!H8:H55,0,NG1))*1)+SUMPRODUCT((OFFSET('Game Board'!F8:F55,0,NG1)=NY31)*(OFFSET('Game Board'!I8:I55,0,NG1)=NY30)*(OFFSET('Game Board'!G8:G55,0,NG1)=OFFSET('Game Board'!H8:H55,0,NG1))*1)+SUMPRODUCT((OFFSET('Game Board'!I8:I55,0,NG1)=NY31)*(OFFSET('Game Board'!F8:F55,0,NG1)=NY30)*(OFFSET('Game Board'!G8:G55,0,NG1)=OFFSET('Game Board'!H8:H55,0,NG1))*1)</f>
        <v>3</v>
      </c>
      <c r="OD31" s="315">
        <f ca="1">SUMPRODUCT((OFFSET('Game Board'!F8:F55,0,NG1)=NY31)*(OFFSET('Game Board'!I8:I55,0,NG1)=NY28)*(OFFSET('Game Board'!G8:G55,0,NG1)&lt;OFFSET('Game Board'!H8:H55,0,NG1))*1)+SUMPRODUCT((OFFSET('Game Board'!I8:I55,0,NG1)=NY31)*(OFFSET('Game Board'!F8:F55,0,NG1)=NY28)*(OFFSET('Game Board'!H8:H55,0,NG1)&lt;OFFSET('Game Board'!G8:G55,0,NG1))*1)+SUMPRODUCT((OFFSET('Game Board'!F8:F55,0,NG1)=NY31)*(OFFSET('Game Board'!I8:I55,0,NG1)=NY29)*(OFFSET('Game Board'!G8:G55,0,NG1)&lt;OFFSET('Game Board'!H8:H55,0,NG1))*1)+SUMPRODUCT((OFFSET('Game Board'!I8:I55,0,NG1)=NY31)*(OFFSET('Game Board'!F8:F55,0,NG1)=NY29)*(OFFSET('Game Board'!H8:H55,0,NG1)&lt;OFFSET('Game Board'!G8:G55,0,NG1))*1)+SUMPRODUCT((OFFSET('Game Board'!F8:F55,0,NG1)=NY31)*(OFFSET('Game Board'!I8:I55,0,NG1)=NY30)*(OFFSET('Game Board'!G8:G55,0,NG1)&lt;OFFSET('Game Board'!H8:H55,0,NG1))*1)+SUMPRODUCT((OFFSET('Game Board'!I8:I55,0,NG1)=NY31)*(OFFSET('Game Board'!F8:F55,0,NG1)=NY30)*(OFFSET('Game Board'!H8:H55,0,NG1)&lt;OFFSET('Game Board'!G8:G55,0,NG1))*1)</f>
        <v>0</v>
      </c>
      <c r="OE31" s="315">
        <f ca="1">SUMIFS(OFFSET('Game Board'!G8:G55,0,NG1),OFFSET('Game Board'!F8:F55,0,NG1),NY31,OFFSET('Game Board'!I8:I55,0,NG1),NY28)+SUMIFS(OFFSET('Game Board'!G8:G55,0,NG1),OFFSET('Game Board'!F8:F55,0,NG1),NY31,OFFSET('Game Board'!I8:I55,0,NG1),NY29)+SUMIFS(OFFSET('Game Board'!G8:G55,0,NG1),OFFSET('Game Board'!F8:F55,0,NG1),NY31,OFFSET('Game Board'!I8:I55,0,NG1),NY30)+SUMIFS(OFFSET('Game Board'!H8:H55,0,NG1),OFFSET('Game Board'!I8:I55,0,NG1),NY31,OFFSET('Game Board'!F8:F55,0,NG1),NY28)+SUMIFS(OFFSET('Game Board'!H8:H55,0,NG1),OFFSET('Game Board'!I8:I55,0,NG1),NY31,OFFSET('Game Board'!F8:F55,0,NG1),NY29)+SUMIFS(OFFSET('Game Board'!H8:H55,0,NG1),OFFSET('Game Board'!I8:I55,0,NG1),NY31,OFFSET('Game Board'!F8:F55,0,NG1),NY30)</f>
        <v>0</v>
      </c>
      <c r="OF31" s="315">
        <f ca="1">SUMIFS(OFFSET('Game Board'!H8:H55,0,NG1),OFFSET('Game Board'!F8:F55,0,NG1),NY31,OFFSET('Game Board'!I8:I55,0,NG1),NY28)+SUMIFS(OFFSET('Game Board'!H8:H55,0,NG1),OFFSET('Game Board'!F8:F55,0,NG1),NY31,OFFSET('Game Board'!I8:I55,0,NG1),NY29)+SUMIFS(OFFSET('Game Board'!H8:H55,0,NG1),OFFSET('Game Board'!F8:F55,0,NG1),NY31,OFFSET('Game Board'!I8:I55,0,NG1),NY30)+SUMIFS(OFFSET('Game Board'!G8:G55,0,NG1),OFFSET('Game Board'!I8:I55,0,NG1),NY31,OFFSET('Game Board'!F8:F55,0,NG1),NY28)+SUMIFS(OFFSET('Game Board'!G8:G55,0,NG1),OFFSET('Game Board'!I8:I55,0,NG1),NY31,OFFSET('Game Board'!F8:F55,0,NG1),NY29)+SUMIFS(OFFSET('Game Board'!G8:G55,0,NG1),OFFSET('Game Board'!I8:I55,0,NG1),NY31,OFFSET('Game Board'!F8:F55,0,NG1),NY30)</f>
        <v>0</v>
      </c>
      <c r="OG31" s="315">
        <f t="shared" ca="1" si="84"/>
        <v>0</v>
      </c>
      <c r="OH31" s="315">
        <f t="shared" ca="1" si="85"/>
        <v>3</v>
      </c>
      <c r="OI31" s="315">
        <f t="shared" ref="OI31" ca="1" si="4611">IF(NY31&lt;&gt;"",SUMPRODUCT((NX28:NX31=NX31)*(OH28:OH31&gt;OH31)*1),0)</f>
        <v>0</v>
      </c>
      <c r="OJ31" s="315">
        <f t="shared" ref="OJ31" ca="1" si="4612">IF(NY31&lt;&gt;"",SUMPRODUCT((OI28:OI31=OI31)*(OG28:OG31&gt;OG31)*1),0)</f>
        <v>0</v>
      </c>
      <c r="OK31" s="315">
        <f t="shared" ca="1" si="88"/>
        <v>0</v>
      </c>
      <c r="OL31" s="315">
        <f t="shared" ref="OL31" ca="1" si="4613">IF(NY31&lt;&gt;"",SUMPRODUCT((OK28:OK31=OK31)*(OI28:OI31=OI31)*(OE28:OE31&gt;OE31)*1),0)</f>
        <v>0</v>
      </c>
      <c r="OM31" s="315">
        <f t="shared" ca="1" si="90"/>
        <v>1</v>
      </c>
      <c r="ON31" s="315">
        <f ca="1">SUMPRODUCT((OFFSET('Game Board'!F8:F55,0,NG1)=NZ31)*(OFFSET('Game Board'!I8:I55,0,NG1)=NZ29)*(OFFSET('Game Board'!G8:G55,0,NG1)&gt;OFFSET('Game Board'!H8:H55,0,NG1))*1)+SUMPRODUCT((OFFSET('Game Board'!I8:I55,0,NG1)=NZ31)*(OFFSET('Game Board'!F8:F55,0,NG1)=NZ29)*(OFFSET('Game Board'!H8:H55,0,NG1)&gt;OFFSET('Game Board'!G8:G55,0,NG1))*1)+SUMPRODUCT((OFFSET('Game Board'!F8:F55,0,NG1)=NZ31)*(OFFSET('Game Board'!I8:I55,0,NG1)=NZ30)*(OFFSET('Game Board'!G8:G55,0,NG1)&gt;OFFSET('Game Board'!H8:H55,0,NG1))*1)+SUMPRODUCT((OFFSET('Game Board'!I8:I55,0,NG1)=NZ31)*(OFFSET('Game Board'!F8:F55,0,NG1)=NZ30)*(OFFSET('Game Board'!H8:H55,0,NG1)&gt;OFFSET('Game Board'!G8:G55,0,NG1))*1)</f>
        <v>0</v>
      </c>
      <c r="OO31" s="315">
        <f ca="1">SUMPRODUCT((OFFSET('Game Board'!F8:F55,0,NG1)=NZ31)*(OFFSET('Game Board'!I8:I55,0,NG1)=NZ29)*(OFFSET('Game Board'!G8:G55,0,NG1)=OFFSET('Game Board'!H8:H55,0,NG1))*1)+SUMPRODUCT((OFFSET('Game Board'!I8:I55,0,NG1)=NZ31)*(OFFSET('Game Board'!F8:F55,0,NG1)=NZ29)*(OFFSET('Game Board'!G8:G55,0,NG1)=OFFSET('Game Board'!H8:H55,0,NG1))*1)+SUMPRODUCT((OFFSET('Game Board'!F8:F55,0,NG1)=NZ31)*(OFFSET('Game Board'!I8:I55,0,NG1)=NZ30)*(OFFSET('Game Board'!G8:G55,0,NG1)=OFFSET('Game Board'!H8:H55,0,NG1))*1)+SUMPRODUCT((OFFSET('Game Board'!I8:I55,0,NG1)=NZ31)*(OFFSET('Game Board'!F8:F55,0,NG1)=NZ30)*(OFFSET('Game Board'!G8:G55,0,NG1)=OFFSET('Game Board'!H8:H55,0,NG1))*1)</f>
        <v>0</v>
      </c>
      <c r="OP31" s="315">
        <f ca="1">SUMPRODUCT((OFFSET('Game Board'!F8:F55,0,NG1)=NZ31)*(OFFSET('Game Board'!I8:I55,0,NG1)=NZ29)*(OFFSET('Game Board'!G8:G55,0,NG1)&lt;OFFSET('Game Board'!H8:H55,0,NG1))*1)+SUMPRODUCT((OFFSET('Game Board'!I8:I55,0,NG1)=NZ31)*(OFFSET('Game Board'!F8:F55,0,NG1)=NZ29)*(OFFSET('Game Board'!H8:H55,0,NG1)&lt;OFFSET('Game Board'!G8:G55,0,NG1))*1)+SUMPRODUCT((OFFSET('Game Board'!F8:F55,0,NG1)=NZ31)*(OFFSET('Game Board'!I8:I55,0,NG1)=NZ30)*(OFFSET('Game Board'!G8:G55,0,NG1)&lt;OFFSET('Game Board'!H8:H55,0,NG1))*1)+SUMPRODUCT((OFFSET('Game Board'!I8:I55,0,NG1)=NZ31)*(OFFSET('Game Board'!F8:F55,0,NG1)=NZ30)*(OFFSET('Game Board'!H8:H55,0,NG1)&lt;OFFSET('Game Board'!G8:G55,0,NG1))*1)</f>
        <v>0</v>
      </c>
      <c r="OQ31" s="315">
        <f ca="1">SUMIFS(OFFSET('Game Board'!G8:G55,0,NG1),OFFSET('Game Board'!F8:F55,0,NG1),NZ31,OFFSET('Game Board'!I8:I55,0,NG1),NZ29)+SUMIFS(OFFSET('Game Board'!G8:G55,0,NG1),OFFSET('Game Board'!F8:F55,0,NG1),NZ31,OFFSET('Game Board'!I8:I55,0,NG1),NZ30)+SUMIFS(OFFSET('Game Board'!H8:H55,0,NG1),OFFSET('Game Board'!I8:I55,0,NG1),NZ31,OFFSET('Game Board'!F8:F55,0,NG1),NZ29)+SUMIFS(OFFSET('Game Board'!H8:H55,0,NG1),OFFSET('Game Board'!I8:I55,0,NG1),NZ31,OFFSET('Game Board'!F8:F55,0,NG1),NZ30)</f>
        <v>0</v>
      </c>
      <c r="OR31" s="315">
        <f ca="1">SUMIFS(OFFSET('Game Board'!G8:G55,0,NG1),OFFSET('Game Board'!F8:F55,0,NG1),NZ31,OFFSET('Game Board'!I8:I55,0,NG1),NZ29)+SUMIFS(OFFSET('Game Board'!G8:G55,0,NG1),OFFSET('Game Board'!F8:F55,0,NG1),NZ31,OFFSET('Game Board'!I8:I55,0,NG1),NZ30)+SUMIFS(OFFSET('Game Board'!H8:H55,0,NG1),OFFSET('Game Board'!I8:I55,0,NG1),NZ31,OFFSET('Game Board'!F8:F55,0,NG1),NZ29)+SUMIFS(OFFSET('Game Board'!H8:H55,0,NG1),OFFSET('Game Board'!I8:I55,0,NG1),NZ31,OFFSET('Game Board'!F8:F55,0,NG1),NZ30)</f>
        <v>0</v>
      </c>
      <c r="OS31" s="315">
        <f t="shared" ca="1" si="297"/>
        <v>0</v>
      </c>
      <c r="OT31" s="315">
        <f t="shared" ca="1" si="298"/>
        <v>0</v>
      </c>
      <c r="OU31" s="315">
        <f t="shared" ref="OU31" ca="1" si="4614">IF(NZ31&lt;&gt;"",SUMPRODUCT((NX28:NX31=NX31)*(OT28:OT31&gt;OT31)*1),0)</f>
        <v>0</v>
      </c>
      <c r="OV31" s="315">
        <f t="shared" ref="OV31" ca="1" si="4615">IF(NZ31&lt;&gt;"",SUMPRODUCT((OU28:OU31=OU31)*(OS28:OS31&gt;OS31)*1),0)</f>
        <v>0</v>
      </c>
      <c r="OW31" s="315">
        <f t="shared" ca="1" si="301"/>
        <v>0</v>
      </c>
      <c r="OX31" s="315">
        <f t="shared" ref="OX31" ca="1" si="4616">IF(NZ31&lt;&gt;"",SUMPRODUCT((OW28:OW31=OW31)*(OU28:OU31=OU31)*(OQ28:OQ31&gt;OQ31)*1),0)</f>
        <v>0</v>
      </c>
      <c r="OY31" s="315">
        <f t="shared" ca="1" si="91"/>
        <v>1</v>
      </c>
      <c r="OZ31" s="315">
        <f ca="1">SUMPRODUCT((OFFSET('Game Board'!F8:F55,0,NG1)=OA31)*(OFFSET('Game Board'!I8:I55,0,NG1)=OA30)*(OFFSET('Game Board'!G8:G55,0,NG1)&gt;OFFSET('Game Board'!H8:H55,0,NG1))*1)+SUMPRODUCT((OFFSET('Game Board'!I8:I55,0,NG1)=OA31)*(OFFSET('Game Board'!F8:F55,0,NG1)=OA30)*(OFFSET('Game Board'!H8:H55,0,NG1)&gt;OFFSET('Game Board'!G8:G55,0,NG1))*1)</f>
        <v>0</v>
      </c>
      <c r="PA31" s="315">
        <f ca="1">SUMPRODUCT((OFFSET('Game Board'!F8:F55,0,NG1)=OA31)*(OFFSET('Game Board'!I8:I55,0,NG1)=OA30)*(OFFSET('Game Board'!G8:G55,0,NG1)=OFFSET('Game Board'!H8:H55,0,NG1))*1)+SUMPRODUCT((OFFSET('Game Board'!I8:I55,0,NG1)=OA31)*(OFFSET('Game Board'!F8:F55,0,NG1)=OA30)*(OFFSET('Game Board'!H8:H55,0,NG1)=OFFSET('Game Board'!G8:G55,0,NG1))*1)</f>
        <v>0</v>
      </c>
      <c r="PB31" s="315">
        <f ca="1">SUMPRODUCT((OFFSET('Game Board'!F8:F55,0,NG1)=OA31)*(OFFSET('Game Board'!I8:I55,0,NG1)=OA30)*(OFFSET('Game Board'!G8:G55,0,NG1)&lt;OFFSET('Game Board'!H8:H55,0,NG1))*1)+SUMPRODUCT((OFFSET('Game Board'!I8:I55,0,NG1)=OA31)*(OFFSET('Game Board'!F8:F55,0,NG1)=OA30)*(OFFSET('Game Board'!H8:H55,0,NG1)&lt;OFFSET('Game Board'!G8:G55,0,NG1))*1)</f>
        <v>0</v>
      </c>
      <c r="PC31" s="315">
        <f ca="1">SUMIFS(OFFSET('Game Board'!G8:G55,0,NG1),OFFSET('Game Board'!F8:F55,0,NG1),OA31,OFFSET('Game Board'!I8:I55,0,NG1),OA30)+SUMIFS(OFFSET('Game Board'!H8:H55,0,NG1),OFFSET('Game Board'!I8:I55,0,NG1),OA31,OFFSET('Game Board'!F8:F55,0,NG1),OA30)</f>
        <v>0</v>
      </c>
      <c r="PD31" s="315">
        <f ca="1">SUMIFS(OFFSET('Game Board'!G8:G55,0,NG1),OFFSET('Game Board'!F8:F55,0,NG1),OA31,OFFSET('Game Board'!I8:I55,0,NG1),OA30)+SUMIFS(OFFSET('Game Board'!H8:H55,0,NG1),OFFSET('Game Board'!I8:I55,0,NG1),OA31,OFFSET('Game Board'!F8:F55,0,NG1),OA30)</f>
        <v>0</v>
      </c>
      <c r="PE31" s="315">
        <f t="shared" ca="1" si="4413"/>
        <v>0</v>
      </c>
      <c r="PF31" s="315">
        <f t="shared" ca="1" si="4414"/>
        <v>0</v>
      </c>
      <c r="PG31" s="315">
        <f t="shared" ref="PG31" ca="1" si="4617">IF(OA31&lt;&gt;"",SUMPRODUCT((OJ28:OJ31=OJ31)*(PF28:PF31&gt;PF31)*1),0)</f>
        <v>0</v>
      </c>
      <c r="PH31" s="315">
        <f t="shared" ref="PH31" ca="1" si="4618">IF(OA31&lt;&gt;"",SUMPRODUCT((PG28:PG31=PG31)*(PE28:PE31&gt;PE31)*1),0)</f>
        <v>0</v>
      </c>
      <c r="PI31" s="315">
        <f t="shared" ca="1" si="4417"/>
        <v>0</v>
      </c>
      <c r="PJ31" s="315">
        <f t="shared" ref="PJ31" ca="1" si="4619">IF(OA31&lt;&gt;"",SUMPRODUCT((PI28:PI31=PI31)*(PG28:PG31=PG31)*(PC28:PC31&gt;PC31)*1),0)</f>
        <v>0</v>
      </c>
      <c r="PK31" s="315">
        <f t="shared" ca="1" si="92"/>
        <v>1</v>
      </c>
      <c r="PL31" s="315">
        <f t="shared" ref="PL31" ca="1" si="4620">SUMPRODUCT((PK28:PK31=PK31)*(NN28:NN31&gt;NN31)*1)</f>
        <v>2</v>
      </c>
      <c r="PM31" s="315">
        <f t="shared" ca="1" si="94"/>
        <v>3</v>
      </c>
      <c r="PN31" s="315" t="str">
        <f t="shared" si="304"/>
        <v>Argentina</v>
      </c>
      <c r="PO31" s="315">
        <f t="shared" ca="1" si="95"/>
        <v>0</v>
      </c>
      <c r="PP31" s="315">
        <f ca="1">SUMPRODUCT((OFFSET('Game Board'!G8:G55,0,PP1)&lt;&gt;"")*(OFFSET('Game Board'!F8:F55,0,PP1)=C31)*(OFFSET('Game Board'!G8:G55,0,PP1)&gt;OFFSET('Game Board'!H8:H55,0,PP1))*1)+SUMPRODUCT((OFFSET('Game Board'!G8:G55,0,PP1)&lt;&gt;"")*(OFFSET('Game Board'!I8:I55,0,PP1)=C31)*(OFFSET('Game Board'!H8:H55,0,PP1)&gt;OFFSET('Game Board'!G8:G55,0,PP1))*1)</f>
        <v>0</v>
      </c>
      <c r="PQ31" s="315">
        <f ca="1">SUMPRODUCT((OFFSET('Game Board'!G8:G55,0,PP1)&lt;&gt;"")*(OFFSET('Game Board'!F8:F55,0,PP1)=C31)*(OFFSET('Game Board'!G8:G55,0,PP1)=OFFSET('Game Board'!H8:H55,0,PP1))*1)+SUMPRODUCT((OFFSET('Game Board'!G8:G55,0,PP1)&lt;&gt;"")*(OFFSET('Game Board'!I8:I55,0,PP1)=C31)*(OFFSET('Game Board'!G8:G55,0,PP1)=OFFSET('Game Board'!H8:H55,0,PP1))*1)</f>
        <v>0</v>
      </c>
      <c r="PR31" s="315">
        <f ca="1">SUMPRODUCT((OFFSET('Game Board'!G8:G55,0,PP1)&lt;&gt;"")*(OFFSET('Game Board'!F8:F55,0,PP1)=C31)*(OFFSET('Game Board'!G8:G55,0,PP1)&lt;OFFSET('Game Board'!H8:H55,0,PP1))*1)+SUMPRODUCT((OFFSET('Game Board'!G8:G55,0,PP1)&lt;&gt;"")*(OFFSET('Game Board'!I8:I55,0,PP1)=C31)*(OFFSET('Game Board'!H8:H55,0,PP1)&lt;OFFSET('Game Board'!G8:G55,0,PP1))*1)</f>
        <v>0</v>
      </c>
      <c r="PS31" s="315">
        <f ca="1">SUMIF(OFFSET('Game Board'!F8:F55,0,PP1),C31,OFFSET('Game Board'!G8:G55,0,PP1))+SUMIF(OFFSET('Game Board'!I8:I55,0,PP1),C31,OFFSET('Game Board'!H8:H55,0,PP1))</f>
        <v>0</v>
      </c>
      <c r="PT31" s="315">
        <f ca="1">SUMIF(OFFSET('Game Board'!F8:F55,0,PP1),C31,OFFSET('Game Board'!H8:H55,0,PP1))+SUMIF(OFFSET('Game Board'!I8:I55,0,PP1),C31,OFFSET('Game Board'!G8:G55,0,PP1))</f>
        <v>0</v>
      </c>
      <c r="PU31" s="315">
        <f t="shared" ca="1" si="96"/>
        <v>0</v>
      </c>
      <c r="PV31" s="315">
        <f t="shared" ca="1" si="97"/>
        <v>0</v>
      </c>
      <c r="PW31" s="315">
        <f ca="1">INDEX(L4:L35,MATCH(QF31,C4:C35,0),0)</f>
        <v>1682</v>
      </c>
      <c r="PX31" s="319">
        <f>'Tournament Setup'!F33</f>
        <v>0</v>
      </c>
      <c r="PY31" s="315">
        <f t="shared" ref="PY31" ca="1" si="4621">RANK(PV31,PV28:PV31)</f>
        <v>1</v>
      </c>
      <c r="PZ31" s="315">
        <f t="shared" ref="PZ31" ca="1" si="4622">SUMPRODUCT((PY28:PY31=PY31)*(PU28:PU31&gt;PU31)*1)</f>
        <v>0</v>
      </c>
      <c r="QA31" s="315">
        <f t="shared" ca="1" si="100"/>
        <v>1</v>
      </c>
      <c r="QB31" s="315">
        <f t="shared" ref="QB31" ca="1" si="4623">SUMPRODUCT((PY28:PY31=PY31)*(PU28:PU31=PU31)*(PS28:PS31&gt;PS31)*1)</f>
        <v>0</v>
      </c>
      <c r="QC31" s="315">
        <f t="shared" ca="1" si="102"/>
        <v>1</v>
      </c>
      <c r="QD31" s="315">
        <f t="shared" ref="QD31" ca="1" si="4624">RANK(QC31,QC28:QC31,1)+COUNTIF(QC28:QC31,QC31)-1</f>
        <v>4</v>
      </c>
      <c r="QE31" s="315">
        <v>4</v>
      </c>
      <c r="QF31" s="315" t="str">
        <f t="shared" ref="QF31" ca="1" si="4625">INDEX(PN28:PN31,MATCH(QE31,QD28:QD31,0),0)</f>
        <v>Argentina</v>
      </c>
      <c r="QG31" s="315">
        <f t="shared" ref="QG31" ca="1" si="4626">INDEX(QC28:QC31,MATCH(QF31,PN28:PN31,0),0)</f>
        <v>1</v>
      </c>
      <c r="QH31" s="315" t="str">
        <f t="shared" ca="1" si="4426"/>
        <v>Argentina</v>
      </c>
      <c r="QI31" s="315" t="str">
        <f t="shared" ref="QI31" ca="1" si="4627">IF(AND(QI30&lt;&gt;"",QG31=2),QF31,"")</f>
        <v/>
      </c>
      <c r="QJ31" s="315" t="str">
        <f t="shared" ref="QJ31" ca="1" si="4628">IF(AND(QJ30&lt;&gt;"",QG31=3),QF31,"")</f>
        <v/>
      </c>
      <c r="QK31" s="315">
        <f ca="1">SUMPRODUCT((OFFSET('Game Board'!F8:F55,0,PP1)=QH31)*(OFFSET('Game Board'!I8:I55,0,PP1)=QH28)*(OFFSET('Game Board'!G8:G55,0,PP1)&gt;OFFSET('Game Board'!H8:H55,0,PP1))*1)+SUMPRODUCT((OFFSET('Game Board'!I8:I55,0,PP1)=QH31)*(OFFSET('Game Board'!F8:F55,0,PP1)=QH28)*(OFFSET('Game Board'!H8:H55,0,PP1)&gt;OFFSET('Game Board'!G8:G55,0,PP1))*1)+SUMPRODUCT((OFFSET('Game Board'!F8:F55,0,PP1)=QH31)*(OFFSET('Game Board'!I8:I55,0,PP1)=QH29)*(OFFSET('Game Board'!G8:G55,0,PP1)&gt;OFFSET('Game Board'!H8:H55,0,PP1))*1)+SUMPRODUCT((OFFSET('Game Board'!I8:I55,0,PP1)=QH31)*(OFFSET('Game Board'!F8:F55,0,PP1)=QH29)*(OFFSET('Game Board'!H8:H55,0,PP1)&gt;OFFSET('Game Board'!G8:G55,0,PP1))*1)+SUMPRODUCT((OFFSET('Game Board'!F8:F55,0,PP1)=QH31)*(OFFSET('Game Board'!I8:I55,0,PP1)=QH30)*(OFFSET('Game Board'!G8:G55,0,PP1)&gt;OFFSET('Game Board'!H8:H55,0,PP1))*1)+SUMPRODUCT((OFFSET('Game Board'!I8:I55,0,PP1)=QH31)*(OFFSET('Game Board'!F8:F55,0,PP1)=QH30)*(OFFSET('Game Board'!H8:H55,0,PP1)&gt;OFFSET('Game Board'!G8:G55,0,PP1))*1)</f>
        <v>0</v>
      </c>
      <c r="QL31" s="315">
        <f ca="1">SUMPRODUCT((OFFSET('Game Board'!F8:F55,0,PP1)=QH31)*(OFFSET('Game Board'!I8:I55,0,PP1)=QH28)*(OFFSET('Game Board'!G8:G55,0,PP1)&gt;=OFFSET('Game Board'!H8:H55,0,PP1))*1)+SUMPRODUCT((OFFSET('Game Board'!I8:I55,0,PP1)=QH31)*(OFFSET('Game Board'!F8:F55,0,PP1)=QH28)*(OFFSET('Game Board'!G8:G55,0,PP1)=OFFSET('Game Board'!H8:H55,0,PP1))*1)+SUMPRODUCT((OFFSET('Game Board'!F8:F55,0,PP1)=QH31)*(OFFSET('Game Board'!I8:I55,0,PP1)=QH29)*(OFFSET('Game Board'!G8:G55,0,PP1)=OFFSET('Game Board'!H8:H55,0,PP1))*1)+SUMPRODUCT((OFFSET('Game Board'!I8:I55,0,PP1)=QH31)*(OFFSET('Game Board'!F8:F55,0,PP1)=QH29)*(OFFSET('Game Board'!G8:G55,0,PP1)=OFFSET('Game Board'!H8:H55,0,PP1))*1)+SUMPRODUCT((OFFSET('Game Board'!F8:F55,0,PP1)=QH31)*(OFFSET('Game Board'!I8:I55,0,PP1)=QH30)*(OFFSET('Game Board'!G8:G55,0,PP1)=OFFSET('Game Board'!H8:H55,0,PP1))*1)+SUMPRODUCT((OFFSET('Game Board'!I8:I55,0,PP1)=QH31)*(OFFSET('Game Board'!F8:F55,0,PP1)=QH30)*(OFFSET('Game Board'!G8:G55,0,PP1)=OFFSET('Game Board'!H8:H55,0,PP1))*1)</f>
        <v>3</v>
      </c>
      <c r="QM31" s="315">
        <f ca="1">SUMPRODUCT((OFFSET('Game Board'!F8:F55,0,PP1)=QH31)*(OFFSET('Game Board'!I8:I55,0,PP1)=QH28)*(OFFSET('Game Board'!G8:G55,0,PP1)&lt;OFFSET('Game Board'!H8:H55,0,PP1))*1)+SUMPRODUCT((OFFSET('Game Board'!I8:I55,0,PP1)=QH31)*(OFFSET('Game Board'!F8:F55,0,PP1)=QH28)*(OFFSET('Game Board'!H8:H55,0,PP1)&lt;OFFSET('Game Board'!G8:G55,0,PP1))*1)+SUMPRODUCT((OFFSET('Game Board'!F8:F55,0,PP1)=QH31)*(OFFSET('Game Board'!I8:I55,0,PP1)=QH29)*(OFFSET('Game Board'!G8:G55,0,PP1)&lt;OFFSET('Game Board'!H8:H55,0,PP1))*1)+SUMPRODUCT((OFFSET('Game Board'!I8:I55,0,PP1)=QH31)*(OFFSET('Game Board'!F8:F55,0,PP1)=QH29)*(OFFSET('Game Board'!H8:H55,0,PP1)&lt;OFFSET('Game Board'!G8:G55,0,PP1))*1)+SUMPRODUCT((OFFSET('Game Board'!F8:F55,0,PP1)=QH31)*(OFFSET('Game Board'!I8:I55,0,PP1)=QH30)*(OFFSET('Game Board'!G8:G55,0,PP1)&lt;OFFSET('Game Board'!H8:H55,0,PP1))*1)+SUMPRODUCT((OFFSET('Game Board'!I8:I55,0,PP1)=QH31)*(OFFSET('Game Board'!F8:F55,0,PP1)=QH30)*(OFFSET('Game Board'!H8:H55,0,PP1)&lt;OFFSET('Game Board'!G8:G55,0,PP1))*1)</f>
        <v>0</v>
      </c>
      <c r="QN31" s="315">
        <f ca="1">SUMIFS(OFFSET('Game Board'!G8:G55,0,PP1),OFFSET('Game Board'!F8:F55,0,PP1),QH31,OFFSET('Game Board'!I8:I55,0,PP1),QH28)+SUMIFS(OFFSET('Game Board'!G8:G55,0,PP1),OFFSET('Game Board'!F8:F55,0,PP1),QH31,OFFSET('Game Board'!I8:I55,0,PP1),QH29)+SUMIFS(OFFSET('Game Board'!G8:G55,0,PP1),OFFSET('Game Board'!F8:F55,0,PP1),QH31,OFFSET('Game Board'!I8:I55,0,PP1),QH30)+SUMIFS(OFFSET('Game Board'!H8:H55,0,PP1),OFFSET('Game Board'!I8:I55,0,PP1),QH31,OFFSET('Game Board'!F8:F55,0,PP1),QH28)+SUMIFS(OFFSET('Game Board'!H8:H55,0,PP1),OFFSET('Game Board'!I8:I55,0,PP1),QH31,OFFSET('Game Board'!F8:F55,0,PP1),QH29)+SUMIFS(OFFSET('Game Board'!H8:H55,0,PP1),OFFSET('Game Board'!I8:I55,0,PP1),QH31,OFFSET('Game Board'!F8:F55,0,PP1),QH30)</f>
        <v>0</v>
      </c>
      <c r="QO31" s="315">
        <f ca="1">SUMIFS(OFFSET('Game Board'!H8:H55,0,PP1),OFFSET('Game Board'!F8:F55,0,PP1),QH31,OFFSET('Game Board'!I8:I55,0,PP1),QH28)+SUMIFS(OFFSET('Game Board'!H8:H55,0,PP1),OFFSET('Game Board'!F8:F55,0,PP1),QH31,OFFSET('Game Board'!I8:I55,0,PP1),QH29)+SUMIFS(OFFSET('Game Board'!H8:H55,0,PP1),OFFSET('Game Board'!F8:F55,0,PP1),QH31,OFFSET('Game Board'!I8:I55,0,PP1),QH30)+SUMIFS(OFFSET('Game Board'!G8:G55,0,PP1),OFFSET('Game Board'!I8:I55,0,PP1),QH31,OFFSET('Game Board'!F8:F55,0,PP1),QH28)+SUMIFS(OFFSET('Game Board'!G8:G55,0,PP1),OFFSET('Game Board'!I8:I55,0,PP1),QH31,OFFSET('Game Board'!F8:F55,0,PP1),QH29)+SUMIFS(OFFSET('Game Board'!G8:G55,0,PP1),OFFSET('Game Board'!I8:I55,0,PP1),QH31,OFFSET('Game Board'!F8:F55,0,PP1),QH30)</f>
        <v>0</v>
      </c>
      <c r="QP31" s="315">
        <f t="shared" ca="1" si="107"/>
        <v>0</v>
      </c>
      <c r="QQ31" s="315">
        <f t="shared" ca="1" si="108"/>
        <v>3</v>
      </c>
      <c r="QR31" s="315">
        <f t="shared" ref="QR31" ca="1" si="4629">IF(QH31&lt;&gt;"",SUMPRODUCT((QG28:QG31=QG31)*(QQ28:QQ31&gt;QQ31)*1),0)</f>
        <v>0</v>
      </c>
      <c r="QS31" s="315">
        <f t="shared" ref="QS31" ca="1" si="4630">IF(QH31&lt;&gt;"",SUMPRODUCT((QR28:QR31=QR31)*(QP28:QP31&gt;QP31)*1),0)</f>
        <v>0</v>
      </c>
      <c r="QT31" s="315">
        <f t="shared" ca="1" si="111"/>
        <v>0</v>
      </c>
      <c r="QU31" s="315">
        <f t="shared" ref="QU31" ca="1" si="4631">IF(QH31&lt;&gt;"",SUMPRODUCT((QT28:QT31=QT31)*(QR28:QR31=QR31)*(QN28:QN31&gt;QN31)*1),0)</f>
        <v>0</v>
      </c>
      <c r="QV31" s="315">
        <f t="shared" ca="1" si="113"/>
        <v>1</v>
      </c>
      <c r="QW31" s="315">
        <f ca="1">SUMPRODUCT((OFFSET('Game Board'!F8:F55,0,PP1)=QI31)*(OFFSET('Game Board'!I8:I55,0,PP1)=QI29)*(OFFSET('Game Board'!G8:G55,0,PP1)&gt;OFFSET('Game Board'!H8:H55,0,PP1))*1)+SUMPRODUCT((OFFSET('Game Board'!I8:I55,0,PP1)=QI31)*(OFFSET('Game Board'!F8:F55,0,PP1)=QI29)*(OFFSET('Game Board'!H8:H55,0,PP1)&gt;OFFSET('Game Board'!G8:G55,0,PP1))*1)+SUMPRODUCT((OFFSET('Game Board'!F8:F55,0,PP1)=QI31)*(OFFSET('Game Board'!I8:I55,0,PP1)=QI30)*(OFFSET('Game Board'!G8:G55,0,PP1)&gt;OFFSET('Game Board'!H8:H55,0,PP1))*1)+SUMPRODUCT((OFFSET('Game Board'!I8:I55,0,PP1)=QI31)*(OFFSET('Game Board'!F8:F55,0,PP1)=QI30)*(OFFSET('Game Board'!H8:H55,0,PP1)&gt;OFFSET('Game Board'!G8:G55,0,PP1))*1)</f>
        <v>0</v>
      </c>
      <c r="QX31" s="315">
        <f ca="1">SUMPRODUCT((OFFSET('Game Board'!F8:F55,0,PP1)=QI31)*(OFFSET('Game Board'!I8:I55,0,PP1)=QI29)*(OFFSET('Game Board'!G8:G55,0,PP1)=OFFSET('Game Board'!H8:H55,0,PP1))*1)+SUMPRODUCT((OFFSET('Game Board'!I8:I55,0,PP1)=QI31)*(OFFSET('Game Board'!F8:F55,0,PP1)=QI29)*(OFFSET('Game Board'!G8:G55,0,PP1)=OFFSET('Game Board'!H8:H55,0,PP1))*1)+SUMPRODUCT((OFFSET('Game Board'!F8:F55,0,PP1)=QI31)*(OFFSET('Game Board'!I8:I55,0,PP1)=QI30)*(OFFSET('Game Board'!G8:G55,0,PP1)=OFFSET('Game Board'!H8:H55,0,PP1))*1)+SUMPRODUCT((OFFSET('Game Board'!I8:I55,0,PP1)=QI31)*(OFFSET('Game Board'!F8:F55,0,PP1)=QI30)*(OFFSET('Game Board'!G8:G55,0,PP1)=OFFSET('Game Board'!H8:H55,0,PP1))*1)</f>
        <v>0</v>
      </c>
      <c r="QY31" s="315">
        <f ca="1">SUMPRODUCT((OFFSET('Game Board'!F8:F55,0,PP1)=QI31)*(OFFSET('Game Board'!I8:I55,0,PP1)=QI29)*(OFFSET('Game Board'!G8:G55,0,PP1)&lt;OFFSET('Game Board'!H8:H55,0,PP1))*1)+SUMPRODUCT((OFFSET('Game Board'!I8:I55,0,PP1)=QI31)*(OFFSET('Game Board'!F8:F55,0,PP1)=QI29)*(OFFSET('Game Board'!H8:H55,0,PP1)&lt;OFFSET('Game Board'!G8:G55,0,PP1))*1)+SUMPRODUCT((OFFSET('Game Board'!F8:F55,0,PP1)=QI31)*(OFFSET('Game Board'!I8:I55,0,PP1)=QI30)*(OFFSET('Game Board'!G8:G55,0,PP1)&lt;OFFSET('Game Board'!H8:H55,0,PP1))*1)+SUMPRODUCT((OFFSET('Game Board'!I8:I55,0,PP1)=QI31)*(OFFSET('Game Board'!F8:F55,0,PP1)=QI30)*(OFFSET('Game Board'!H8:H55,0,PP1)&lt;OFFSET('Game Board'!G8:G55,0,PP1))*1)</f>
        <v>0</v>
      </c>
      <c r="QZ31" s="315">
        <f ca="1">SUMIFS(OFFSET('Game Board'!G8:G55,0,PP1),OFFSET('Game Board'!F8:F55,0,PP1),QI31,OFFSET('Game Board'!I8:I55,0,PP1),QI29)+SUMIFS(OFFSET('Game Board'!G8:G55,0,PP1),OFFSET('Game Board'!F8:F55,0,PP1),QI31,OFFSET('Game Board'!I8:I55,0,PP1),QI30)+SUMIFS(OFFSET('Game Board'!H8:H55,0,PP1),OFFSET('Game Board'!I8:I55,0,PP1),QI31,OFFSET('Game Board'!F8:F55,0,PP1),QI29)+SUMIFS(OFFSET('Game Board'!H8:H55,0,PP1),OFFSET('Game Board'!I8:I55,0,PP1),QI31,OFFSET('Game Board'!F8:F55,0,PP1),QI30)</f>
        <v>0</v>
      </c>
      <c r="RA31" s="315">
        <f ca="1">SUMIFS(OFFSET('Game Board'!G8:G55,0,PP1),OFFSET('Game Board'!F8:F55,0,PP1),QI31,OFFSET('Game Board'!I8:I55,0,PP1),QI29)+SUMIFS(OFFSET('Game Board'!G8:G55,0,PP1),OFFSET('Game Board'!F8:F55,0,PP1),QI31,OFFSET('Game Board'!I8:I55,0,PP1),QI30)+SUMIFS(OFFSET('Game Board'!H8:H55,0,PP1),OFFSET('Game Board'!I8:I55,0,PP1),QI31,OFFSET('Game Board'!F8:F55,0,PP1),QI29)+SUMIFS(OFFSET('Game Board'!H8:H55,0,PP1),OFFSET('Game Board'!I8:I55,0,PP1),QI31,OFFSET('Game Board'!F8:F55,0,PP1),QI30)</f>
        <v>0</v>
      </c>
      <c r="RB31" s="315">
        <f t="shared" ca="1" si="316"/>
        <v>0</v>
      </c>
      <c r="RC31" s="315">
        <f t="shared" ca="1" si="317"/>
        <v>0</v>
      </c>
      <c r="RD31" s="315">
        <f t="shared" ref="RD31" ca="1" si="4632">IF(QI31&lt;&gt;"",SUMPRODUCT((QG28:QG31=QG31)*(RC28:RC31&gt;RC31)*1),0)</f>
        <v>0</v>
      </c>
      <c r="RE31" s="315">
        <f t="shared" ref="RE31" ca="1" si="4633">IF(QI31&lt;&gt;"",SUMPRODUCT((RD28:RD31=RD31)*(RB28:RB31&gt;RB31)*1),0)</f>
        <v>0</v>
      </c>
      <c r="RF31" s="315">
        <f t="shared" ca="1" si="320"/>
        <v>0</v>
      </c>
      <c r="RG31" s="315">
        <f t="shared" ref="RG31" ca="1" si="4634">IF(QI31&lt;&gt;"",SUMPRODUCT((RF28:RF31=RF31)*(RD28:RD31=RD31)*(QZ28:QZ31&gt;QZ31)*1),0)</f>
        <v>0</v>
      </c>
      <c r="RH31" s="315">
        <f t="shared" ca="1" si="114"/>
        <v>1</v>
      </c>
      <c r="RI31" s="315">
        <f ca="1">SUMPRODUCT((OFFSET('Game Board'!F8:F55,0,PP1)=QJ31)*(OFFSET('Game Board'!I8:I55,0,PP1)=QJ30)*(OFFSET('Game Board'!G8:G55,0,PP1)&gt;OFFSET('Game Board'!H8:H55,0,PP1))*1)+SUMPRODUCT((OFFSET('Game Board'!I8:I55,0,PP1)=QJ31)*(OFFSET('Game Board'!F8:F55,0,PP1)=QJ30)*(OFFSET('Game Board'!H8:H55,0,PP1)&gt;OFFSET('Game Board'!G8:G55,0,PP1))*1)</f>
        <v>0</v>
      </c>
      <c r="RJ31" s="315">
        <f ca="1">SUMPRODUCT((OFFSET('Game Board'!F8:F55,0,PP1)=QJ31)*(OFFSET('Game Board'!I8:I55,0,PP1)=QJ30)*(OFFSET('Game Board'!G8:G55,0,PP1)=OFFSET('Game Board'!H8:H55,0,PP1))*1)+SUMPRODUCT((OFFSET('Game Board'!I8:I55,0,PP1)=QJ31)*(OFFSET('Game Board'!F8:F55,0,PP1)=QJ30)*(OFFSET('Game Board'!H8:H55,0,PP1)=OFFSET('Game Board'!G8:G55,0,PP1))*1)</f>
        <v>0</v>
      </c>
      <c r="RK31" s="315">
        <f ca="1">SUMPRODUCT((OFFSET('Game Board'!F8:F55,0,PP1)=QJ31)*(OFFSET('Game Board'!I8:I55,0,PP1)=QJ30)*(OFFSET('Game Board'!G8:G55,0,PP1)&lt;OFFSET('Game Board'!H8:H55,0,PP1))*1)+SUMPRODUCT((OFFSET('Game Board'!I8:I55,0,PP1)=QJ31)*(OFFSET('Game Board'!F8:F55,0,PP1)=QJ30)*(OFFSET('Game Board'!H8:H55,0,PP1)&lt;OFFSET('Game Board'!G8:G55,0,PP1))*1)</f>
        <v>0</v>
      </c>
      <c r="RL31" s="315">
        <f ca="1">SUMIFS(OFFSET('Game Board'!G8:G55,0,PP1),OFFSET('Game Board'!F8:F55,0,PP1),QJ31,OFFSET('Game Board'!I8:I55,0,PP1),QJ30)+SUMIFS(OFFSET('Game Board'!H8:H55,0,PP1),OFFSET('Game Board'!I8:I55,0,PP1),QJ31,OFFSET('Game Board'!F8:F55,0,PP1),QJ30)</f>
        <v>0</v>
      </c>
      <c r="RM31" s="315">
        <f ca="1">SUMIFS(OFFSET('Game Board'!G8:G55,0,PP1),OFFSET('Game Board'!F8:F55,0,PP1),QJ31,OFFSET('Game Board'!I8:I55,0,PP1),QJ30)+SUMIFS(OFFSET('Game Board'!H8:H55,0,PP1),OFFSET('Game Board'!I8:I55,0,PP1),QJ31,OFFSET('Game Board'!F8:F55,0,PP1),QJ30)</f>
        <v>0</v>
      </c>
      <c r="RN31" s="315">
        <f t="shared" ca="1" si="4435"/>
        <v>0</v>
      </c>
      <c r="RO31" s="315">
        <f t="shared" ca="1" si="4436"/>
        <v>0</v>
      </c>
      <c r="RP31" s="315">
        <f t="shared" ref="RP31" ca="1" si="4635">IF(QJ31&lt;&gt;"",SUMPRODUCT((QS28:QS31=QS31)*(RO28:RO31&gt;RO31)*1),0)</f>
        <v>0</v>
      </c>
      <c r="RQ31" s="315">
        <f t="shared" ref="RQ31" ca="1" si="4636">IF(QJ31&lt;&gt;"",SUMPRODUCT((RP28:RP31=RP31)*(RN28:RN31&gt;RN31)*1),0)</f>
        <v>0</v>
      </c>
      <c r="RR31" s="315">
        <f t="shared" ca="1" si="4439"/>
        <v>0</v>
      </c>
      <c r="RS31" s="315">
        <f t="shared" ref="RS31" ca="1" si="4637">IF(QJ31&lt;&gt;"",SUMPRODUCT((RR28:RR31=RR31)*(RP28:RP31=RP31)*(RL28:RL31&gt;RL31)*1),0)</f>
        <v>0</v>
      </c>
      <c r="RT31" s="315">
        <f t="shared" ca="1" si="115"/>
        <v>1</v>
      </c>
      <c r="RU31" s="315">
        <f t="shared" ref="RU31" ca="1" si="4638">SUMPRODUCT((RT28:RT31=RT31)*(PW28:PW31&gt;PW31)*1)</f>
        <v>2</v>
      </c>
      <c r="RV31" s="315">
        <f t="shared" ca="1" si="117"/>
        <v>3</v>
      </c>
      <c r="RW31" s="315" t="str">
        <f t="shared" si="323"/>
        <v>Argentina</v>
      </c>
      <c r="RX31" s="315">
        <f t="shared" ca="1" si="118"/>
        <v>0</v>
      </c>
      <c r="RY31" s="315">
        <f ca="1">SUMPRODUCT((OFFSET('Game Board'!G8:G55,0,RY1)&lt;&gt;"")*(OFFSET('Game Board'!F8:F55,0,RY1)=C31)*(OFFSET('Game Board'!G8:G55,0,RY1)&gt;OFFSET('Game Board'!H8:H55,0,RY1))*1)+SUMPRODUCT((OFFSET('Game Board'!G8:G55,0,RY1)&lt;&gt;"")*(OFFSET('Game Board'!I8:I55,0,RY1)=C31)*(OFFSET('Game Board'!H8:H55,0,RY1)&gt;OFFSET('Game Board'!G8:G55,0,RY1))*1)</f>
        <v>0</v>
      </c>
      <c r="RZ31" s="315">
        <f ca="1">SUMPRODUCT((OFFSET('Game Board'!G8:G55,0,RY1)&lt;&gt;"")*(OFFSET('Game Board'!F8:F55,0,RY1)=C31)*(OFFSET('Game Board'!G8:G55,0,RY1)=OFFSET('Game Board'!H8:H55,0,RY1))*1)+SUMPRODUCT((OFFSET('Game Board'!G8:G55,0,RY1)&lt;&gt;"")*(OFFSET('Game Board'!I8:I55,0,RY1)=C31)*(OFFSET('Game Board'!G8:G55,0,RY1)=OFFSET('Game Board'!H8:H55,0,RY1))*1)</f>
        <v>0</v>
      </c>
      <c r="SA31" s="315">
        <f ca="1">SUMPRODUCT((OFFSET('Game Board'!G8:G55,0,RY1)&lt;&gt;"")*(OFFSET('Game Board'!F8:F55,0,RY1)=C31)*(OFFSET('Game Board'!G8:G55,0,RY1)&lt;OFFSET('Game Board'!H8:H55,0,RY1))*1)+SUMPRODUCT((OFFSET('Game Board'!G8:G55,0,RY1)&lt;&gt;"")*(OFFSET('Game Board'!I8:I55,0,RY1)=C31)*(OFFSET('Game Board'!H8:H55,0,RY1)&lt;OFFSET('Game Board'!G8:G55,0,RY1))*1)</f>
        <v>0</v>
      </c>
      <c r="SB31" s="315">
        <f ca="1">SUMIF(OFFSET('Game Board'!F8:F55,0,RY1),C31,OFFSET('Game Board'!G8:G55,0,RY1))+SUMIF(OFFSET('Game Board'!I8:I55,0,RY1),C31,OFFSET('Game Board'!H8:H55,0,RY1))</f>
        <v>0</v>
      </c>
      <c r="SC31" s="315">
        <f ca="1">SUMIF(OFFSET('Game Board'!F8:F55,0,RY1),C31,OFFSET('Game Board'!H8:H55,0,RY1))+SUMIF(OFFSET('Game Board'!I8:I55,0,RY1),C31,OFFSET('Game Board'!G8:G55,0,RY1))</f>
        <v>0</v>
      </c>
      <c r="SD31" s="315">
        <f t="shared" ca="1" si="119"/>
        <v>0</v>
      </c>
      <c r="SE31" s="315">
        <f t="shared" ca="1" si="120"/>
        <v>0</v>
      </c>
      <c r="SF31" s="315">
        <f ca="1">INDEX(L4:L35,MATCH(SO31,C4:C35,0),0)</f>
        <v>1682</v>
      </c>
      <c r="SG31" s="319">
        <f>'Tournament Setup'!F33</f>
        <v>0</v>
      </c>
      <c r="SH31" s="315">
        <f t="shared" ref="SH31" ca="1" si="4639">RANK(SE31,SE28:SE31)</f>
        <v>1</v>
      </c>
      <c r="SI31" s="315">
        <f t="shared" ref="SI31" ca="1" si="4640">SUMPRODUCT((SH28:SH31=SH31)*(SD28:SD31&gt;SD31)*1)</f>
        <v>0</v>
      </c>
      <c r="SJ31" s="315">
        <f t="shared" ca="1" si="123"/>
        <v>1</v>
      </c>
      <c r="SK31" s="315">
        <f t="shared" ref="SK31" ca="1" si="4641">SUMPRODUCT((SH28:SH31=SH31)*(SD28:SD31=SD31)*(SB28:SB31&gt;SB31)*1)</f>
        <v>0</v>
      </c>
      <c r="SL31" s="315">
        <f t="shared" ca="1" si="125"/>
        <v>1</v>
      </c>
      <c r="SM31" s="315">
        <f t="shared" ref="SM31" ca="1" si="4642">RANK(SL31,SL28:SL31,1)+COUNTIF(SL28:SL31,SL31)-1</f>
        <v>4</v>
      </c>
      <c r="SN31" s="315">
        <v>4</v>
      </c>
      <c r="SO31" s="315" t="str">
        <f t="shared" ref="SO31" ca="1" si="4643">INDEX(RW28:RW31,MATCH(SN31,SM28:SM31,0),0)</f>
        <v>Argentina</v>
      </c>
      <c r="SP31" s="315">
        <f t="shared" ref="SP31" ca="1" si="4644">INDEX(SL28:SL31,MATCH(SO31,RW28:RW31,0),0)</f>
        <v>1</v>
      </c>
      <c r="SQ31" s="315" t="str">
        <f t="shared" ca="1" si="4448"/>
        <v>Argentina</v>
      </c>
      <c r="SR31" s="315" t="str">
        <f t="shared" ref="SR31" ca="1" si="4645">IF(AND(SR30&lt;&gt;"",SP31=2),SO31,"")</f>
        <v/>
      </c>
      <c r="SS31" s="315" t="str">
        <f t="shared" ref="SS31" ca="1" si="4646">IF(AND(SS30&lt;&gt;"",SP31=3),SO31,"")</f>
        <v/>
      </c>
      <c r="ST31" s="315">
        <f ca="1">SUMPRODUCT((OFFSET('Game Board'!F8:F55,0,RY1)=SQ31)*(OFFSET('Game Board'!I8:I55,0,RY1)=SQ28)*(OFFSET('Game Board'!G8:G55,0,RY1)&gt;OFFSET('Game Board'!H8:H55,0,RY1))*1)+SUMPRODUCT((OFFSET('Game Board'!I8:I55,0,RY1)=SQ31)*(OFFSET('Game Board'!F8:F55,0,RY1)=SQ28)*(OFFSET('Game Board'!H8:H55,0,RY1)&gt;OFFSET('Game Board'!G8:G55,0,RY1))*1)+SUMPRODUCT((OFFSET('Game Board'!F8:F55,0,RY1)=SQ31)*(OFFSET('Game Board'!I8:I55,0,RY1)=SQ29)*(OFFSET('Game Board'!G8:G55,0,RY1)&gt;OFFSET('Game Board'!H8:H55,0,RY1))*1)+SUMPRODUCT((OFFSET('Game Board'!I8:I55,0,RY1)=SQ31)*(OFFSET('Game Board'!F8:F55,0,RY1)=SQ29)*(OFFSET('Game Board'!H8:H55,0,RY1)&gt;OFFSET('Game Board'!G8:G55,0,RY1))*1)+SUMPRODUCT((OFFSET('Game Board'!F8:F55,0,RY1)=SQ31)*(OFFSET('Game Board'!I8:I55,0,RY1)=SQ30)*(OFFSET('Game Board'!G8:G55,0,RY1)&gt;OFFSET('Game Board'!H8:H55,0,RY1))*1)+SUMPRODUCT((OFFSET('Game Board'!I8:I55,0,RY1)=SQ31)*(OFFSET('Game Board'!F8:F55,0,RY1)=SQ30)*(OFFSET('Game Board'!H8:H55,0,RY1)&gt;OFFSET('Game Board'!G8:G55,0,RY1))*1)</f>
        <v>0</v>
      </c>
      <c r="SU31" s="315">
        <f ca="1">SUMPRODUCT((OFFSET('Game Board'!F8:F55,0,RY1)=SQ31)*(OFFSET('Game Board'!I8:I55,0,RY1)=SQ28)*(OFFSET('Game Board'!G8:G55,0,RY1)&gt;=OFFSET('Game Board'!H8:H55,0,RY1))*1)+SUMPRODUCT((OFFSET('Game Board'!I8:I55,0,RY1)=SQ31)*(OFFSET('Game Board'!F8:F55,0,RY1)=SQ28)*(OFFSET('Game Board'!G8:G55,0,RY1)=OFFSET('Game Board'!H8:H55,0,RY1))*1)+SUMPRODUCT((OFFSET('Game Board'!F8:F55,0,RY1)=SQ31)*(OFFSET('Game Board'!I8:I55,0,RY1)=SQ29)*(OFFSET('Game Board'!G8:G55,0,RY1)=OFFSET('Game Board'!H8:H55,0,RY1))*1)+SUMPRODUCT((OFFSET('Game Board'!I8:I55,0,RY1)=SQ31)*(OFFSET('Game Board'!F8:F55,0,RY1)=SQ29)*(OFFSET('Game Board'!G8:G55,0,RY1)=OFFSET('Game Board'!H8:H55,0,RY1))*1)+SUMPRODUCT((OFFSET('Game Board'!F8:F55,0,RY1)=SQ31)*(OFFSET('Game Board'!I8:I55,0,RY1)=SQ30)*(OFFSET('Game Board'!G8:G55,0,RY1)=OFFSET('Game Board'!H8:H55,0,RY1))*1)+SUMPRODUCT((OFFSET('Game Board'!I8:I55,0,RY1)=SQ31)*(OFFSET('Game Board'!F8:F55,0,RY1)=SQ30)*(OFFSET('Game Board'!G8:G55,0,RY1)=OFFSET('Game Board'!H8:H55,0,RY1))*1)</f>
        <v>3</v>
      </c>
      <c r="SV31" s="315">
        <f ca="1">SUMPRODUCT((OFFSET('Game Board'!F8:F55,0,RY1)=SQ31)*(OFFSET('Game Board'!I8:I55,0,RY1)=SQ28)*(OFFSET('Game Board'!G8:G55,0,RY1)&lt;OFFSET('Game Board'!H8:H55,0,RY1))*1)+SUMPRODUCT((OFFSET('Game Board'!I8:I55,0,RY1)=SQ31)*(OFFSET('Game Board'!F8:F55,0,RY1)=SQ28)*(OFFSET('Game Board'!H8:H55,0,RY1)&lt;OFFSET('Game Board'!G8:G55,0,RY1))*1)+SUMPRODUCT((OFFSET('Game Board'!F8:F55,0,RY1)=SQ31)*(OFFSET('Game Board'!I8:I55,0,RY1)=SQ29)*(OFFSET('Game Board'!G8:G55,0,RY1)&lt;OFFSET('Game Board'!H8:H55,0,RY1))*1)+SUMPRODUCT((OFFSET('Game Board'!I8:I55,0,RY1)=SQ31)*(OFFSET('Game Board'!F8:F55,0,RY1)=SQ29)*(OFFSET('Game Board'!H8:H55,0,RY1)&lt;OFFSET('Game Board'!G8:G55,0,RY1))*1)+SUMPRODUCT((OFFSET('Game Board'!F8:F55,0,RY1)=SQ31)*(OFFSET('Game Board'!I8:I55,0,RY1)=SQ30)*(OFFSET('Game Board'!G8:G55,0,RY1)&lt;OFFSET('Game Board'!H8:H55,0,RY1))*1)+SUMPRODUCT((OFFSET('Game Board'!I8:I55,0,RY1)=SQ31)*(OFFSET('Game Board'!F8:F55,0,RY1)=SQ30)*(OFFSET('Game Board'!H8:H55,0,RY1)&lt;OFFSET('Game Board'!G8:G55,0,RY1))*1)</f>
        <v>0</v>
      </c>
      <c r="SW31" s="315">
        <f ca="1">SUMIFS(OFFSET('Game Board'!G8:G55,0,RY1),OFFSET('Game Board'!F8:F55,0,RY1),SQ31,OFFSET('Game Board'!I8:I55,0,RY1),SQ28)+SUMIFS(OFFSET('Game Board'!G8:G55,0,RY1),OFFSET('Game Board'!F8:F55,0,RY1),SQ31,OFFSET('Game Board'!I8:I55,0,RY1),SQ29)+SUMIFS(OFFSET('Game Board'!G8:G55,0,RY1),OFFSET('Game Board'!F8:F55,0,RY1),SQ31,OFFSET('Game Board'!I8:I55,0,RY1),SQ30)+SUMIFS(OFFSET('Game Board'!H8:H55,0,RY1),OFFSET('Game Board'!I8:I55,0,RY1),SQ31,OFFSET('Game Board'!F8:F55,0,RY1),SQ28)+SUMIFS(OFFSET('Game Board'!H8:H55,0,RY1),OFFSET('Game Board'!I8:I55,0,RY1),SQ31,OFFSET('Game Board'!F8:F55,0,RY1),SQ29)+SUMIFS(OFFSET('Game Board'!H8:H55,0,RY1),OFFSET('Game Board'!I8:I55,0,RY1),SQ31,OFFSET('Game Board'!F8:F55,0,RY1),SQ30)</f>
        <v>0</v>
      </c>
      <c r="SX31" s="315">
        <f ca="1">SUMIFS(OFFSET('Game Board'!H8:H55,0,RY1),OFFSET('Game Board'!F8:F55,0,RY1),SQ31,OFFSET('Game Board'!I8:I55,0,RY1),SQ28)+SUMIFS(OFFSET('Game Board'!H8:H55,0,RY1),OFFSET('Game Board'!F8:F55,0,RY1),SQ31,OFFSET('Game Board'!I8:I55,0,RY1),SQ29)+SUMIFS(OFFSET('Game Board'!H8:H55,0,RY1),OFFSET('Game Board'!F8:F55,0,RY1),SQ31,OFFSET('Game Board'!I8:I55,0,RY1),SQ30)+SUMIFS(OFFSET('Game Board'!G8:G55,0,RY1),OFFSET('Game Board'!I8:I55,0,RY1),SQ31,OFFSET('Game Board'!F8:F55,0,RY1),SQ28)+SUMIFS(OFFSET('Game Board'!G8:G55,0,RY1),OFFSET('Game Board'!I8:I55,0,RY1),SQ31,OFFSET('Game Board'!F8:F55,0,RY1),SQ29)+SUMIFS(OFFSET('Game Board'!G8:G55,0,RY1),OFFSET('Game Board'!I8:I55,0,RY1),SQ31,OFFSET('Game Board'!F8:F55,0,RY1),SQ30)</f>
        <v>0</v>
      </c>
      <c r="SY31" s="315">
        <f t="shared" ca="1" si="130"/>
        <v>0</v>
      </c>
      <c r="SZ31" s="315">
        <f t="shared" ca="1" si="131"/>
        <v>3</v>
      </c>
      <c r="TA31" s="315">
        <f t="shared" ref="TA31" ca="1" si="4647">IF(SQ31&lt;&gt;"",SUMPRODUCT((SP28:SP31=SP31)*(SZ28:SZ31&gt;SZ31)*1),0)</f>
        <v>0</v>
      </c>
      <c r="TB31" s="315">
        <f t="shared" ref="TB31" ca="1" si="4648">IF(SQ31&lt;&gt;"",SUMPRODUCT((TA28:TA31=TA31)*(SY28:SY31&gt;SY31)*1),0)</f>
        <v>0</v>
      </c>
      <c r="TC31" s="315">
        <f t="shared" ca="1" si="134"/>
        <v>0</v>
      </c>
      <c r="TD31" s="315">
        <f t="shared" ref="TD31" ca="1" si="4649">IF(SQ31&lt;&gt;"",SUMPRODUCT((TC28:TC31=TC31)*(TA28:TA31=TA31)*(SW28:SW31&gt;SW31)*1),0)</f>
        <v>0</v>
      </c>
      <c r="TE31" s="315">
        <f t="shared" ca="1" si="136"/>
        <v>1</v>
      </c>
      <c r="TF31" s="315">
        <f ca="1">SUMPRODUCT((OFFSET('Game Board'!F8:F55,0,RY1)=SR31)*(OFFSET('Game Board'!I8:I55,0,RY1)=SR29)*(OFFSET('Game Board'!G8:G55,0,RY1)&gt;OFFSET('Game Board'!H8:H55,0,RY1))*1)+SUMPRODUCT((OFFSET('Game Board'!I8:I55,0,RY1)=SR31)*(OFFSET('Game Board'!F8:F55,0,RY1)=SR29)*(OFFSET('Game Board'!H8:H55,0,RY1)&gt;OFFSET('Game Board'!G8:G55,0,RY1))*1)+SUMPRODUCT((OFFSET('Game Board'!F8:F55,0,RY1)=SR31)*(OFFSET('Game Board'!I8:I55,0,RY1)=SR30)*(OFFSET('Game Board'!G8:G55,0,RY1)&gt;OFFSET('Game Board'!H8:H55,0,RY1))*1)+SUMPRODUCT((OFFSET('Game Board'!I8:I55,0,RY1)=SR31)*(OFFSET('Game Board'!F8:F55,0,RY1)=SR30)*(OFFSET('Game Board'!H8:H55,0,RY1)&gt;OFFSET('Game Board'!G8:G55,0,RY1))*1)</f>
        <v>0</v>
      </c>
      <c r="TG31" s="315">
        <f ca="1">SUMPRODUCT((OFFSET('Game Board'!F8:F55,0,RY1)=SR31)*(OFFSET('Game Board'!I8:I55,0,RY1)=SR29)*(OFFSET('Game Board'!G8:G55,0,RY1)=OFFSET('Game Board'!H8:H55,0,RY1))*1)+SUMPRODUCT((OFFSET('Game Board'!I8:I55,0,RY1)=SR31)*(OFFSET('Game Board'!F8:F55,0,RY1)=SR29)*(OFFSET('Game Board'!G8:G55,0,RY1)=OFFSET('Game Board'!H8:H55,0,RY1))*1)+SUMPRODUCT((OFFSET('Game Board'!F8:F55,0,RY1)=SR31)*(OFFSET('Game Board'!I8:I55,0,RY1)=SR30)*(OFFSET('Game Board'!G8:G55,0,RY1)=OFFSET('Game Board'!H8:H55,0,RY1))*1)+SUMPRODUCT((OFFSET('Game Board'!I8:I55,0,RY1)=SR31)*(OFFSET('Game Board'!F8:F55,0,RY1)=SR30)*(OFFSET('Game Board'!G8:G55,0,RY1)=OFFSET('Game Board'!H8:H55,0,RY1))*1)</f>
        <v>0</v>
      </c>
      <c r="TH31" s="315">
        <f ca="1">SUMPRODUCT((OFFSET('Game Board'!F8:F55,0,RY1)=SR31)*(OFFSET('Game Board'!I8:I55,0,RY1)=SR29)*(OFFSET('Game Board'!G8:G55,0,RY1)&lt;OFFSET('Game Board'!H8:H55,0,RY1))*1)+SUMPRODUCT((OFFSET('Game Board'!I8:I55,0,RY1)=SR31)*(OFFSET('Game Board'!F8:F55,0,RY1)=SR29)*(OFFSET('Game Board'!H8:H55,0,RY1)&lt;OFFSET('Game Board'!G8:G55,0,RY1))*1)+SUMPRODUCT((OFFSET('Game Board'!F8:F55,0,RY1)=SR31)*(OFFSET('Game Board'!I8:I55,0,RY1)=SR30)*(OFFSET('Game Board'!G8:G55,0,RY1)&lt;OFFSET('Game Board'!H8:H55,0,RY1))*1)+SUMPRODUCT((OFFSET('Game Board'!I8:I55,0,RY1)=SR31)*(OFFSET('Game Board'!F8:F55,0,RY1)=SR30)*(OFFSET('Game Board'!H8:H55,0,RY1)&lt;OFFSET('Game Board'!G8:G55,0,RY1))*1)</f>
        <v>0</v>
      </c>
      <c r="TI31" s="315">
        <f ca="1">SUMIFS(OFFSET('Game Board'!G8:G55,0,RY1),OFFSET('Game Board'!F8:F55,0,RY1),SR31,OFFSET('Game Board'!I8:I55,0,RY1),SR29)+SUMIFS(OFFSET('Game Board'!G8:G55,0,RY1),OFFSET('Game Board'!F8:F55,0,RY1),SR31,OFFSET('Game Board'!I8:I55,0,RY1),SR30)+SUMIFS(OFFSET('Game Board'!H8:H55,0,RY1),OFFSET('Game Board'!I8:I55,0,RY1),SR31,OFFSET('Game Board'!F8:F55,0,RY1),SR29)+SUMIFS(OFFSET('Game Board'!H8:H55,0,RY1),OFFSET('Game Board'!I8:I55,0,RY1),SR31,OFFSET('Game Board'!F8:F55,0,RY1),SR30)</f>
        <v>0</v>
      </c>
      <c r="TJ31" s="315">
        <f ca="1">SUMIFS(OFFSET('Game Board'!G8:G55,0,RY1),OFFSET('Game Board'!F8:F55,0,RY1),SR31,OFFSET('Game Board'!I8:I55,0,RY1),SR29)+SUMIFS(OFFSET('Game Board'!G8:G55,0,RY1),OFFSET('Game Board'!F8:F55,0,RY1),SR31,OFFSET('Game Board'!I8:I55,0,RY1),SR30)+SUMIFS(OFFSET('Game Board'!H8:H55,0,RY1),OFFSET('Game Board'!I8:I55,0,RY1),SR31,OFFSET('Game Board'!F8:F55,0,RY1),SR29)+SUMIFS(OFFSET('Game Board'!H8:H55,0,RY1),OFFSET('Game Board'!I8:I55,0,RY1),SR31,OFFSET('Game Board'!F8:F55,0,RY1),SR30)</f>
        <v>0</v>
      </c>
      <c r="TK31" s="315">
        <f t="shared" ca="1" si="335"/>
        <v>0</v>
      </c>
      <c r="TL31" s="315">
        <f t="shared" ca="1" si="336"/>
        <v>0</v>
      </c>
      <c r="TM31" s="315">
        <f t="shared" ref="TM31" ca="1" si="4650">IF(SR31&lt;&gt;"",SUMPRODUCT((SP28:SP31=SP31)*(TL28:TL31&gt;TL31)*1),0)</f>
        <v>0</v>
      </c>
      <c r="TN31" s="315">
        <f t="shared" ref="TN31" ca="1" si="4651">IF(SR31&lt;&gt;"",SUMPRODUCT((TM28:TM31=TM31)*(TK28:TK31&gt;TK31)*1),0)</f>
        <v>0</v>
      </c>
      <c r="TO31" s="315">
        <f t="shared" ca="1" si="339"/>
        <v>0</v>
      </c>
      <c r="TP31" s="315">
        <f t="shared" ref="TP31" ca="1" si="4652">IF(SR31&lt;&gt;"",SUMPRODUCT((TO28:TO31=TO31)*(TM28:TM31=TM31)*(TI28:TI31&gt;TI31)*1),0)</f>
        <v>0</v>
      </c>
      <c r="TQ31" s="315">
        <f t="shared" ca="1" si="137"/>
        <v>1</v>
      </c>
      <c r="TR31" s="315">
        <f ca="1">SUMPRODUCT((OFFSET('Game Board'!F8:F55,0,RY1)=SS31)*(OFFSET('Game Board'!I8:I55,0,RY1)=SS30)*(OFFSET('Game Board'!G8:G55,0,RY1)&gt;OFFSET('Game Board'!H8:H55,0,RY1))*1)+SUMPRODUCT((OFFSET('Game Board'!I8:I55,0,RY1)=SS31)*(OFFSET('Game Board'!F8:F55,0,RY1)=SS30)*(OFFSET('Game Board'!H8:H55,0,RY1)&gt;OFFSET('Game Board'!G8:G55,0,RY1))*1)</f>
        <v>0</v>
      </c>
      <c r="TS31" s="315">
        <f ca="1">SUMPRODUCT((OFFSET('Game Board'!F8:F55,0,RY1)=SS31)*(OFFSET('Game Board'!I8:I55,0,RY1)=SS30)*(OFFSET('Game Board'!G8:G55,0,RY1)=OFFSET('Game Board'!H8:H55,0,RY1))*1)+SUMPRODUCT((OFFSET('Game Board'!I8:I55,0,RY1)=SS31)*(OFFSET('Game Board'!F8:F55,0,RY1)=SS30)*(OFFSET('Game Board'!H8:H55,0,RY1)=OFFSET('Game Board'!G8:G55,0,RY1))*1)</f>
        <v>0</v>
      </c>
      <c r="TT31" s="315">
        <f ca="1">SUMPRODUCT((OFFSET('Game Board'!F8:F55,0,RY1)=SS31)*(OFFSET('Game Board'!I8:I55,0,RY1)=SS30)*(OFFSET('Game Board'!G8:G55,0,RY1)&lt;OFFSET('Game Board'!H8:H55,0,RY1))*1)+SUMPRODUCT((OFFSET('Game Board'!I8:I55,0,RY1)=SS31)*(OFFSET('Game Board'!F8:F55,0,RY1)=SS30)*(OFFSET('Game Board'!H8:H55,0,RY1)&lt;OFFSET('Game Board'!G8:G55,0,RY1))*1)</f>
        <v>0</v>
      </c>
      <c r="TU31" s="315">
        <f ca="1">SUMIFS(OFFSET('Game Board'!G8:G55,0,RY1),OFFSET('Game Board'!F8:F55,0,RY1),SS31,OFFSET('Game Board'!I8:I55,0,RY1),SS30)+SUMIFS(OFFSET('Game Board'!H8:H55,0,RY1),OFFSET('Game Board'!I8:I55,0,RY1),SS31,OFFSET('Game Board'!F8:F55,0,RY1),SS30)</f>
        <v>0</v>
      </c>
      <c r="TV31" s="315">
        <f ca="1">SUMIFS(OFFSET('Game Board'!G8:G55,0,RY1),OFFSET('Game Board'!F8:F55,0,RY1),SS31,OFFSET('Game Board'!I8:I55,0,RY1),SS30)+SUMIFS(OFFSET('Game Board'!H8:H55,0,RY1),OFFSET('Game Board'!I8:I55,0,RY1),SS31,OFFSET('Game Board'!F8:F55,0,RY1),SS30)</f>
        <v>0</v>
      </c>
      <c r="TW31" s="315">
        <f t="shared" ca="1" si="4457"/>
        <v>0</v>
      </c>
      <c r="TX31" s="315">
        <f t="shared" ca="1" si="4458"/>
        <v>0</v>
      </c>
      <c r="TY31" s="315">
        <f t="shared" ref="TY31" ca="1" si="4653">IF(SS31&lt;&gt;"",SUMPRODUCT((TB28:TB31=TB31)*(TX28:TX31&gt;TX31)*1),0)</f>
        <v>0</v>
      </c>
      <c r="TZ31" s="315">
        <f t="shared" ref="TZ31" ca="1" si="4654">IF(SS31&lt;&gt;"",SUMPRODUCT((TY28:TY31=TY31)*(TW28:TW31&gt;TW31)*1),0)</f>
        <v>0</v>
      </c>
      <c r="UA31" s="315">
        <f t="shared" ca="1" si="4461"/>
        <v>0</v>
      </c>
      <c r="UB31" s="315">
        <f t="shared" ref="UB31" ca="1" si="4655">IF(SS31&lt;&gt;"",SUMPRODUCT((UA28:UA31=UA31)*(TY28:TY31=TY31)*(TU28:TU31&gt;TU31)*1),0)</f>
        <v>0</v>
      </c>
      <c r="UC31" s="315">
        <f t="shared" ca="1" si="138"/>
        <v>1</v>
      </c>
      <c r="UD31" s="315">
        <f t="shared" ref="UD31" ca="1" si="4656">SUMPRODUCT((UC28:UC31=UC31)*(SF28:SF31&gt;SF31)*1)</f>
        <v>2</v>
      </c>
      <c r="UE31" s="315">
        <f t="shared" ca="1" si="140"/>
        <v>3</v>
      </c>
      <c r="UF31" s="315" t="str">
        <f t="shared" si="342"/>
        <v>Argentina</v>
      </c>
      <c r="UG31" s="315">
        <f t="shared" ca="1" si="141"/>
        <v>0</v>
      </c>
      <c r="UH31" s="315">
        <f ca="1">SUMPRODUCT((OFFSET('Game Board'!G8:G55,0,UH1)&lt;&gt;"")*(OFFSET('Game Board'!F8:F55,0,UH1)=C31)*(OFFSET('Game Board'!G8:G55,0,UH1)&gt;OFFSET('Game Board'!H8:H55,0,UH1))*1)+SUMPRODUCT((OFFSET('Game Board'!G8:G55,0,UH1)&lt;&gt;"")*(OFFSET('Game Board'!I8:I55,0,UH1)=C31)*(OFFSET('Game Board'!H8:H55,0,UH1)&gt;OFFSET('Game Board'!G8:G55,0,UH1))*1)</f>
        <v>0</v>
      </c>
      <c r="UI31" s="315">
        <f ca="1">SUMPRODUCT((OFFSET('Game Board'!G8:G55,0,UH1)&lt;&gt;"")*(OFFSET('Game Board'!F8:F55,0,UH1)=C31)*(OFFSET('Game Board'!G8:G55,0,UH1)=OFFSET('Game Board'!H8:H55,0,UH1))*1)+SUMPRODUCT((OFFSET('Game Board'!G8:G55,0,UH1)&lt;&gt;"")*(OFFSET('Game Board'!I8:I55,0,UH1)=C31)*(OFFSET('Game Board'!G8:G55,0,UH1)=OFFSET('Game Board'!H8:H55,0,UH1))*1)</f>
        <v>0</v>
      </c>
      <c r="UJ31" s="315">
        <f ca="1">SUMPRODUCT((OFFSET('Game Board'!G8:G55,0,UH1)&lt;&gt;"")*(OFFSET('Game Board'!F8:F55,0,UH1)=C31)*(OFFSET('Game Board'!G8:G55,0,UH1)&lt;OFFSET('Game Board'!H8:H55,0,UH1))*1)+SUMPRODUCT((OFFSET('Game Board'!G8:G55,0,UH1)&lt;&gt;"")*(OFFSET('Game Board'!I8:I55,0,UH1)=C31)*(OFFSET('Game Board'!H8:H55,0,UH1)&lt;OFFSET('Game Board'!G8:G55,0,UH1))*1)</f>
        <v>0</v>
      </c>
      <c r="UK31" s="315">
        <f ca="1">SUMIF(OFFSET('Game Board'!F8:F55,0,UH1),C31,OFFSET('Game Board'!G8:G55,0,UH1))+SUMIF(OFFSET('Game Board'!I8:I55,0,UH1),C31,OFFSET('Game Board'!H8:H55,0,UH1))</f>
        <v>0</v>
      </c>
      <c r="UL31" s="315">
        <f ca="1">SUMIF(OFFSET('Game Board'!F8:F55,0,UH1),C31,OFFSET('Game Board'!H8:H55,0,UH1))+SUMIF(OFFSET('Game Board'!I8:I55,0,UH1),C31,OFFSET('Game Board'!G8:G55,0,UH1))</f>
        <v>0</v>
      </c>
      <c r="UM31" s="315">
        <f t="shared" ca="1" si="142"/>
        <v>0</v>
      </c>
      <c r="UN31" s="315">
        <f t="shared" ca="1" si="143"/>
        <v>0</v>
      </c>
      <c r="UO31" s="315">
        <f ca="1">INDEX(L4:L35,MATCH(UX31,C4:C35,0),0)</f>
        <v>1682</v>
      </c>
      <c r="UP31" s="319">
        <f>'Tournament Setup'!F33</f>
        <v>0</v>
      </c>
      <c r="UQ31" s="315">
        <f t="shared" ref="UQ31" ca="1" si="4657">RANK(UN31,UN28:UN31)</f>
        <v>1</v>
      </c>
      <c r="UR31" s="315">
        <f t="shared" ref="UR31" ca="1" si="4658">SUMPRODUCT((UQ28:UQ31=UQ31)*(UM28:UM31&gt;UM31)*1)</f>
        <v>0</v>
      </c>
      <c r="US31" s="315">
        <f t="shared" ca="1" si="146"/>
        <v>1</v>
      </c>
      <c r="UT31" s="315">
        <f t="shared" ref="UT31" ca="1" si="4659">SUMPRODUCT((UQ28:UQ31=UQ31)*(UM28:UM31=UM31)*(UK28:UK31&gt;UK31)*1)</f>
        <v>0</v>
      </c>
      <c r="UU31" s="315">
        <f t="shared" ca="1" si="148"/>
        <v>1</v>
      </c>
      <c r="UV31" s="315">
        <f t="shared" ref="UV31" ca="1" si="4660">RANK(UU31,UU28:UU31,1)+COUNTIF(UU28:UU31,UU31)-1</f>
        <v>4</v>
      </c>
      <c r="UW31" s="315">
        <v>4</v>
      </c>
      <c r="UX31" s="315" t="str">
        <f t="shared" ref="UX31" ca="1" si="4661">INDEX(UF28:UF31,MATCH(UW31,UV28:UV31,0),0)</f>
        <v>Argentina</v>
      </c>
      <c r="UY31" s="315">
        <f t="shared" ref="UY31" ca="1" si="4662">INDEX(UU28:UU31,MATCH(UX31,UF28:UF31,0),0)</f>
        <v>1</v>
      </c>
      <c r="UZ31" s="315" t="str">
        <f t="shared" ca="1" si="4470"/>
        <v>Argentina</v>
      </c>
      <c r="VA31" s="315" t="str">
        <f t="shared" ref="VA31" ca="1" si="4663">IF(AND(VA30&lt;&gt;"",UY31=2),UX31,"")</f>
        <v/>
      </c>
      <c r="VB31" s="315" t="str">
        <f t="shared" ref="VB31" ca="1" si="4664">IF(AND(VB30&lt;&gt;"",UY31=3),UX31,"")</f>
        <v/>
      </c>
      <c r="VC31" s="315">
        <f ca="1">SUMPRODUCT((OFFSET('Game Board'!F8:F55,0,UH1)=UZ31)*(OFFSET('Game Board'!I8:I55,0,UH1)=UZ28)*(OFFSET('Game Board'!G8:G55,0,UH1)&gt;OFFSET('Game Board'!H8:H55,0,UH1))*1)+SUMPRODUCT((OFFSET('Game Board'!I8:I55,0,UH1)=UZ31)*(OFFSET('Game Board'!F8:F55,0,UH1)=UZ28)*(OFFSET('Game Board'!H8:H55,0,UH1)&gt;OFFSET('Game Board'!G8:G55,0,UH1))*1)+SUMPRODUCT((OFFSET('Game Board'!F8:F55,0,UH1)=UZ31)*(OFFSET('Game Board'!I8:I55,0,UH1)=UZ29)*(OFFSET('Game Board'!G8:G55,0,UH1)&gt;OFFSET('Game Board'!H8:H55,0,UH1))*1)+SUMPRODUCT((OFFSET('Game Board'!I8:I55,0,UH1)=UZ31)*(OFFSET('Game Board'!F8:F55,0,UH1)=UZ29)*(OFFSET('Game Board'!H8:H55,0,UH1)&gt;OFFSET('Game Board'!G8:G55,0,UH1))*1)+SUMPRODUCT((OFFSET('Game Board'!F8:F55,0,UH1)=UZ31)*(OFFSET('Game Board'!I8:I55,0,UH1)=UZ30)*(OFFSET('Game Board'!G8:G55,0,UH1)&gt;OFFSET('Game Board'!H8:H55,0,UH1))*1)+SUMPRODUCT((OFFSET('Game Board'!I8:I55,0,UH1)=UZ31)*(OFFSET('Game Board'!F8:F55,0,UH1)=UZ30)*(OFFSET('Game Board'!H8:H55,0,UH1)&gt;OFFSET('Game Board'!G8:G55,0,UH1))*1)</f>
        <v>0</v>
      </c>
      <c r="VD31" s="315">
        <f ca="1">SUMPRODUCT((OFFSET('Game Board'!F8:F55,0,UH1)=UZ31)*(OFFSET('Game Board'!I8:I55,0,UH1)=UZ28)*(OFFSET('Game Board'!G8:G55,0,UH1)&gt;=OFFSET('Game Board'!H8:H55,0,UH1))*1)+SUMPRODUCT((OFFSET('Game Board'!I8:I55,0,UH1)=UZ31)*(OFFSET('Game Board'!F8:F55,0,UH1)=UZ28)*(OFFSET('Game Board'!G8:G55,0,UH1)=OFFSET('Game Board'!H8:H55,0,UH1))*1)+SUMPRODUCT((OFFSET('Game Board'!F8:F55,0,UH1)=UZ31)*(OFFSET('Game Board'!I8:I55,0,UH1)=UZ29)*(OFFSET('Game Board'!G8:G55,0,UH1)=OFFSET('Game Board'!H8:H55,0,UH1))*1)+SUMPRODUCT((OFFSET('Game Board'!I8:I55,0,UH1)=UZ31)*(OFFSET('Game Board'!F8:F55,0,UH1)=UZ29)*(OFFSET('Game Board'!G8:G55,0,UH1)=OFFSET('Game Board'!H8:H55,0,UH1))*1)+SUMPRODUCT((OFFSET('Game Board'!F8:F55,0,UH1)=UZ31)*(OFFSET('Game Board'!I8:I55,0,UH1)=UZ30)*(OFFSET('Game Board'!G8:G55,0,UH1)=OFFSET('Game Board'!H8:H55,0,UH1))*1)+SUMPRODUCT((OFFSET('Game Board'!I8:I55,0,UH1)=UZ31)*(OFFSET('Game Board'!F8:F55,0,UH1)=UZ30)*(OFFSET('Game Board'!G8:G55,0,UH1)=OFFSET('Game Board'!H8:H55,0,UH1))*1)</f>
        <v>3</v>
      </c>
      <c r="VE31" s="315">
        <f ca="1">SUMPRODUCT((OFFSET('Game Board'!F8:F55,0,UH1)=UZ31)*(OFFSET('Game Board'!I8:I55,0,UH1)=UZ28)*(OFFSET('Game Board'!G8:G55,0,UH1)&lt;OFFSET('Game Board'!H8:H55,0,UH1))*1)+SUMPRODUCT((OFFSET('Game Board'!I8:I55,0,UH1)=UZ31)*(OFFSET('Game Board'!F8:F55,0,UH1)=UZ28)*(OFFSET('Game Board'!H8:H55,0,UH1)&lt;OFFSET('Game Board'!G8:G55,0,UH1))*1)+SUMPRODUCT((OFFSET('Game Board'!F8:F55,0,UH1)=UZ31)*(OFFSET('Game Board'!I8:I55,0,UH1)=UZ29)*(OFFSET('Game Board'!G8:G55,0,UH1)&lt;OFFSET('Game Board'!H8:H55,0,UH1))*1)+SUMPRODUCT((OFFSET('Game Board'!I8:I55,0,UH1)=UZ31)*(OFFSET('Game Board'!F8:F55,0,UH1)=UZ29)*(OFFSET('Game Board'!H8:H55,0,UH1)&lt;OFFSET('Game Board'!G8:G55,0,UH1))*1)+SUMPRODUCT((OFFSET('Game Board'!F8:F55,0,UH1)=UZ31)*(OFFSET('Game Board'!I8:I55,0,UH1)=UZ30)*(OFFSET('Game Board'!G8:G55,0,UH1)&lt;OFFSET('Game Board'!H8:H55,0,UH1))*1)+SUMPRODUCT((OFFSET('Game Board'!I8:I55,0,UH1)=UZ31)*(OFFSET('Game Board'!F8:F55,0,UH1)=UZ30)*(OFFSET('Game Board'!H8:H55,0,UH1)&lt;OFFSET('Game Board'!G8:G55,0,UH1))*1)</f>
        <v>0</v>
      </c>
      <c r="VF31" s="315">
        <f ca="1">SUMIFS(OFFSET('Game Board'!G8:G55,0,UH1),OFFSET('Game Board'!F8:F55,0,UH1),UZ31,OFFSET('Game Board'!I8:I55,0,UH1),UZ28)+SUMIFS(OFFSET('Game Board'!G8:G55,0,UH1),OFFSET('Game Board'!F8:F55,0,UH1),UZ31,OFFSET('Game Board'!I8:I55,0,UH1),UZ29)+SUMIFS(OFFSET('Game Board'!G8:G55,0,UH1),OFFSET('Game Board'!F8:F55,0,UH1),UZ31,OFFSET('Game Board'!I8:I55,0,UH1),UZ30)+SUMIFS(OFFSET('Game Board'!H8:H55,0,UH1),OFFSET('Game Board'!I8:I55,0,UH1),UZ31,OFFSET('Game Board'!F8:F55,0,UH1),UZ28)+SUMIFS(OFFSET('Game Board'!H8:H55,0,UH1),OFFSET('Game Board'!I8:I55,0,UH1),UZ31,OFFSET('Game Board'!F8:F55,0,UH1),UZ29)+SUMIFS(OFFSET('Game Board'!H8:H55,0,UH1),OFFSET('Game Board'!I8:I55,0,UH1),UZ31,OFFSET('Game Board'!F8:F55,0,UH1),UZ30)</f>
        <v>0</v>
      </c>
      <c r="VG31" s="315">
        <f ca="1">SUMIFS(OFFSET('Game Board'!H8:H55,0,UH1),OFFSET('Game Board'!F8:F55,0,UH1),UZ31,OFFSET('Game Board'!I8:I55,0,UH1),UZ28)+SUMIFS(OFFSET('Game Board'!H8:H55,0,UH1),OFFSET('Game Board'!F8:F55,0,UH1),UZ31,OFFSET('Game Board'!I8:I55,0,UH1),UZ29)+SUMIFS(OFFSET('Game Board'!H8:H55,0,UH1),OFFSET('Game Board'!F8:F55,0,UH1),UZ31,OFFSET('Game Board'!I8:I55,0,UH1),UZ30)+SUMIFS(OFFSET('Game Board'!G8:G55,0,UH1),OFFSET('Game Board'!I8:I55,0,UH1),UZ31,OFFSET('Game Board'!F8:F55,0,UH1),UZ28)+SUMIFS(OFFSET('Game Board'!G8:G55,0,UH1),OFFSET('Game Board'!I8:I55,0,UH1),UZ31,OFFSET('Game Board'!F8:F55,0,UH1),UZ29)+SUMIFS(OFFSET('Game Board'!G8:G55,0,UH1),OFFSET('Game Board'!I8:I55,0,UH1),UZ31,OFFSET('Game Board'!F8:F55,0,UH1),UZ30)</f>
        <v>0</v>
      </c>
      <c r="VH31" s="315">
        <f t="shared" ca="1" si="153"/>
        <v>0</v>
      </c>
      <c r="VI31" s="315">
        <f t="shared" ca="1" si="154"/>
        <v>3</v>
      </c>
      <c r="VJ31" s="315">
        <f t="shared" ref="VJ31" ca="1" si="4665">IF(UZ31&lt;&gt;"",SUMPRODUCT((UY28:UY31=UY31)*(VI28:VI31&gt;VI31)*1),0)</f>
        <v>0</v>
      </c>
      <c r="VK31" s="315">
        <f t="shared" ref="VK31" ca="1" si="4666">IF(UZ31&lt;&gt;"",SUMPRODUCT((VJ28:VJ31=VJ31)*(VH28:VH31&gt;VH31)*1),0)</f>
        <v>0</v>
      </c>
      <c r="VL31" s="315">
        <f t="shared" ca="1" si="157"/>
        <v>0</v>
      </c>
      <c r="VM31" s="315">
        <f t="shared" ref="VM31" ca="1" si="4667">IF(UZ31&lt;&gt;"",SUMPRODUCT((VL28:VL31=VL31)*(VJ28:VJ31=VJ31)*(VF28:VF31&gt;VF31)*1),0)</f>
        <v>0</v>
      </c>
      <c r="VN31" s="315">
        <f t="shared" ca="1" si="159"/>
        <v>1</v>
      </c>
      <c r="VO31" s="315">
        <f ca="1">SUMPRODUCT((OFFSET('Game Board'!F8:F55,0,UH1)=VA31)*(OFFSET('Game Board'!I8:I55,0,UH1)=VA29)*(OFFSET('Game Board'!G8:G55,0,UH1)&gt;OFFSET('Game Board'!H8:H55,0,UH1))*1)+SUMPRODUCT((OFFSET('Game Board'!I8:I55,0,UH1)=VA31)*(OFFSET('Game Board'!F8:F55,0,UH1)=VA29)*(OFFSET('Game Board'!H8:H55,0,UH1)&gt;OFFSET('Game Board'!G8:G55,0,UH1))*1)+SUMPRODUCT((OFFSET('Game Board'!F8:F55,0,UH1)=VA31)*(OFFSET('Game Board'!I8:I55,0,UH1)=VA30)*(OFFSET('Game Board'!G8:G55,0,UH1)&gt;OFFSET('Game Board'!H8:H55,0,UH1))*1)+SUMPRODUCT((OFFSET('Game Board'!I8:I55,0,UH1)=VA31)*(OFFSET('Game Board'!F8:F55,0,UH1)=VA30)*(OFFSET('Game Board'!H8:H55,0,UH1)&gt;OFFSET('Game Board'!G8:G55,0,UH1))*1)</f>
        <v>0</v>
      </c>
      <c r="VP31" s="315">
        <f ca="1">SUMPRODUCT((OFFSET('Game Board'!F8:F55,0,UH1)=VA31)*(OFFSET('Game Board'!I8:I55,0,UH1)=VA29)*(OFFSET('Game Board'!G8:G55,0,UH1)=OFFSET('Game Board'!H8:H55,0,UH1))*1)+SUMPRODUCT((OFFSET('Game Board'!I8:I55,0,UH1)=VA31)*(OFFSET('Game Board'!F8:F55,0,UH1)=VA29)*(OFFSET('Game Board'!G8:G55,0,UH1)=OFFSET('Game Board'!H8:H55,0,UH1))*1)+SUMPRODUCT((OFFSET('Game Board'!F8:F55,0,UH1)=VA31)*(OFFSET('Game Board'!I8:I55,0,UH1)=VA30)*(OFFSET('Game Board'!G8:G55,0,UH1)=OFFSET('Game Board'!H8:H55,0,UH1))*1)+SUMPRODUCT((OFFSET('Game Board'!I8:I55,0,UH1)=VA31)*(OFFSET('Game Board'!F8:F55,0,UH1)=VA30)*(OFFSET('Game Board'!G8:G55,0,UH1)=OFFSET('Game Board'!H8:H55,0,UH1))*1)</f>
        <v>0</v>
      </c>
      <c r="VQ31" s="315">
        <f ca="1">SUMPRODUCT((OFFSET('Game Board'!F8:F55,0,UH1)=VA31)*(OFFSET('Game Board'!I8:I55,0,UH1)=VA29)*(OFFSET('Game Board'!G8:G55,0,UH1)&lt;OFFSET('Game Board'!H8:H55,0,UH1))*1)+SUMPRODUCT((OFFSET('Game Board'!I8:I55,0,UH1)=VA31)*(OFFSET('Game Board'!F8:F55,0,UH1)=VA29)*(OFFSET('Game Board'!H8:H55,0,UH1)&lt;OFFSET('Game Board'!G8:G55,0,UH1))*1)+SUMPRODUCT((OFFSET('Game Board'!F8:F55,0,UH1)=VA31)*(OFFSET('Game Board'!I8:I55,0,UH1)=VA30)*(OFFSET('Game Board'!G8:G55,0,UH1)&lt;OFFSET('Game Board'!H8:H55,0,UH1))*1)+SUMPRODUCT((OFFSET('Game Board'!I8:I55,0,UH1)=VA31)*(OFFSET('Game Board'!F8:F55,0,UH1)=VA30)*(OFFSET('Game Board'!H8:H55,0,UH1)&lt;OFFSET('Game Board'!G8:G55,0,UH1))*1)</f>
        <v>0</v>
      </c>
      <c r="VR31" s="315">
        <f ca="1">SUMIFS(OFFSET('Game Board'!G8:G55,0,UH1),OFFSET('Game Board'!F8:F55,0,UH1),VA31,OFFSET('Game Board'!I8:I55,0,UH1),VA29)+SUMIFS(OFFSET('Game Board'!G8:G55,0,UH1),OFFSET('Game Board'!F8:F55,0,UH1),VA31,OFFSET('Game Board'!I8:I55,0,UH1),VA30)+SUMIFS(OFFSET('Game Board'!H8:H55,0,UH1),OFFSET('Game Board'!I8:I55,0,UH1),VA31,OFFSET('Game Board'!F8:F55,0,UH1),VA29)+SUMIFS(OFFSET('Game Board'!H8:H55,0,UH1),OFFSET('Game Board'!I8:I55,0,UH1),VA31,OFFSET('Game Board'!F8:F55,0,UH1),VA30)</f>
        <v>0</v>
      </c>
      <c r="VS31" s="315">
        <f ca="1">SUMIFS(OFFSET('Game Board'!G8:G55,0,UH1),OFFSET('Game Board'!F8:F55,0,UH1),VA31,OFFSET('Game Board'!I8:I55,0,UH1),VA29)+SUMIFS(OFFSET('Game Board'!G8:G55,0,UH1),OFFSET('Game Board'!F8:F55,0,UH1),VA31,OFFSET('Game Board'!I8:I55,0,UH1),VA30)+SUMIFS(OFFSET('Game Board'!H8:H55,0,UH1),OFFSET('Game Board'!I8:I55,0,UH1),VA31,OFFSET('Game Board'!F8:F55,0,UH1),VA29)+SUMIFS(OFFSET('Game Board'!H8:H55,0,UH1),OFFSET('Game Board'!I8:I55,0,UH1),VA31,OFFSET('Game Board'!F8:F55,0,UH1),VA30)</f>
        <v>0</v>
      </c>
      <c r="VT31" s="315">
        <f t="shared" ca="1" si="354"/>
        <v>0</v>
      </c>
      <c r="VU31" s="315">
        <f t="shared" ca="1" si="355"/>
        <v>0</v>
      </c>
      <c r="VV31" s="315">
        <f t="shared" ref="VV31" ca="1" si="4668">IF(VA31&lt;&gt;"",SUMPRODUCT((UY28:UY31=UY31)*(VU28:VU31&gt;VU31)*1),0)</f>
        <v>0</v>
      </c>
      <c r="VW31" s="315">
        <f t="shared" ref="VW31" ca="1" si="4669">IF(VA31&lt;&gt;"",SUMPRODUCT((VV28:VV31=VV31)*(VT28:VT31&gt;VT31)*1),0)</f>
        <v>0</v>
      </c>
      <c r="VX31" s="315">
        <f t="shared" ca="1" si="358"/>
        <v>0</v>
      </c>
      <c r="VY31" s="315">
        <f t="shared" ref="VY31" ca="1" si="4670">IF(VA31&lt;&gt;"",SUMPRODUCT((VX28:VX31=VX31)*(VV28:VV31=VV31)*(VR28:VR31&gt;VR31)*1),0)</f>
        <v>0</v>
      </c>
      <c r="VZ31" s="315">
        <f t="shared" ca="1" si="160"/>
        <v>1</v>
      </c>
      <c r="WA31" s="315">
        <f ca="1">SUMPRODUCT((OFFSET('Game Board'!F8:F55,0,UH1)=VB31)*(OFFSET('Game Board'!I8:I55,0,UH1)=VB30)*(OFFSET('Game Board'!G8:G55,0,UH1)&gt;OFFSET('Game Board'!H8:H55,0,UH1))*1)+SUMPRODUCT((OFFSET('Game Board'!I8:I55,0,UH1)=VB31)*(OFFSET('Game Board'!F8:F55,0,UH1)=VB30)*(OFFSET('Game Board'!H8:H55,0,UH1)&gt;OFFSET('Game Board'!G8:G55,0,UH1))*1)</f>
        <v>0</v>
      </c>
      <c r="WB31" s="315">
        <f ca="1">SUMPRODUCT((OFFSET('Game Board'!F8:F55,0,UH1)=VB31)*(OFFSET('Game Board'!I8:I55,0,UH1)=VB30)*(OFFSET('Game Board'!G8:G55,0,UH1)=OFFSET('Game Board'!H8:H55,0,UH1))*1)+SUMPRODUCT((OFFSET('Game Board'!I8:I55,0,UH1)=VB31)*(OFFSET('Game Board'!F8:F55,0,UH1)=VB30)*(OFFSET('Game Board'!H8:H55,0,UH1)=OFFSET('Game Board'!G8:G55,0,UH1))*1)</f>
        <v>0</v>
      </c>
      <c r="WC31" s="315">
        <f ca="1">SUMPRODUCT((OFFSET('Game Board'!F8:F55,0,UH1)=VB31)*(OFFSET('Game Board'!I8:I55,0,UH1)=VB30)*(OFFSET('Game Board'!G8:G55,0,UH1)&lt;OFFSET('Game Board'!H8:H55,0,UH1))*1)+SUMPRODUCT((OFFSET('Game Board'!I8:I55,0,UH1)=VB31)*(OFFSET('Game Board'!F8:F55,0,UH1)=VB30)*(OFFSET('Game Board'!H8:H55,0,UH1)&lt;OFFSET('Game Board'!G8:G55,0,UH1))*1)</f>
        <v>0</v>
      </c>
      <c r="WD31" s="315">
        <f ca="1">SUMIFS(OFFSET('Game Board'!G8:G55,0,UH1),OFFSET('Game Board'!F8:F55,0,UH1),VB31,OFFSET('Game Board'!I8:I55,0,UH1),VB30)+SUMIFS(OFFSET('Game Board'!H8:H55,0,UH1),OFFSET('Game Board'!I8:I55,0,UH1),VB31,OFFSET('Game Board'!F8:F55,0,UH1),VB30)</f>
        <v>0</v>
      </c>
      <c r="WE31" s="315">
        <f ca="1">SUMIFS(OFFSET('Game Board'!G8:G55,0,UH1),OFFSET('Game Board'!F8:F55,0,UH1),VB31,OFFSET('Game Board'!I8:I55,0,UH1),VB30)+SUMIFS(OFFSET('Game Board'!H8:H55,0,UH1),OFFSET('Game Board'!I8:I55,0,UH1),VB31,OFFSET('Game Board'!F8:F55,0,UH1),VB30)</f>
        <v>0</v>
      </c>
      <c r="WF31" s="315">
        <f t="shared" ca="1" si="4479"/>
        <v>0</v>
      </c>
      <c r="WG31" s="315">
        <f t="shared" ca="1" si="4480"/>
        <v>0</v>
      </c>
      <c r="WH31" s="315">
        <f t="shared" ref="WH31" ca="1" si="4671">IF(VB31&lt;&gt;"",SUMPRODUCT((VK28:VK31=VK31)*(WG28:WG31&gt;WG31)*1),0)</f>
        <v>0</v>
      </c>
      <c r="WI31" s="315">
        <f t="shared" ref="WI31" ca="1" si="4672">IF(VB31&lt;&gt;"",SUMPRODUCT((WH28:WH31=WH31)*(WF28:WF31&gt;WF31)*1),0)</f>
        <v>0</v>
      </c>
      <c r="WJ31" s="315">
        <f t="shared" ca="1" si="4483"/>
        <v>0</v>
      </c>
      <c r="WK31" s="315">
        <f t="shared" ref="WK31" ca="1" si="4673">IF(VB31&lt;&gt;"",SUMPRODUCT((WJ28:WJ31=WJ31)*(WH28:WH31=WH31)*(WD28:WD31&gt;WD31)*1),0)</f>
        <v>0</v>
      </c>
      <c r="WL31" s="315">
        <f t="shared" ca="1" si="161"/>
        <v>1</v>
      </c>
      <c r="WM31" s="315">
        <f t="shared" ref="WM31" ca="1" si="4674">SUMPRODUCT((WL28:WL31=WL31)*(UO28:UO31&gt;UO31)*1)</f>
        <v>2</v>
      </c>
      <c r="WN31" s="315">
        <f t="shared" ca="1" si="163"/>
        <v>3</v>
      </c>
      <c r="WO31" s="315" t="str">
        <f t="shared" si="361"/>
        <v>Argentina</v>
      </c>
      <c r="WP31" s="315">
        <f t="shared" ca="1" si="164"/>
        <v>0</v>
      </c>
      <c r="WQ31" s="315">
        <f ca="1">SUMPRODUCT((OFFSET('Game Board'!G8:G55,0,WQ1)&lt;&gt;"")*(OFFSET('Game Board'!F8:F55,0,WQ1)=C31)*(OFFSET('Game Board'!G8:G55,0,WQ1)&gt;OFFSET('Game Board'!H8:H55,0,WQ1))*1)+SUMPRODUCT((OFFSET('Game Board'!G8:G55,0,WQ1)&lt;&gt;"")*(OFFSET('Game Board'!I8:I55,0,WQ1)=C31)*(OFFSET('Game Board'!H8:H55,0,WQ1)&gt;OFFSET('Game Board'!G8:G55,0,WQ1))*1)</f>
        <v>0</v>
      </c>
      <c r="WR31" s="315">
        <f ca="1">SUMPRODUCT((OFFSET('Game Board'!G8:G55,0,WQ1)&lt;&gt;"")*(OFFSET('Game Board'!F8:F55,0,WQ1)=C31)*(OFFSET('Game Board'!G8:G55,0,WQ1)=OFFSET('Game Board'!H8:H55,0,WQ1))*1)+SUMPRODUCT((OFFSET('Game Board'!G8:G55,0,WQ1)&lt;&gt;"")*(OFFSET('Game Board'!I8:I55,0,WQ1)=C31)*(OFFSET('Game Board'!G8:G55,0,WQ1)=OFFSET('Game Board'!H8:H55,0,WQ1))*1)</f>
        <v>0</v>
      </c>
      <c r="WS31" s="315">
        <f ca="1">SUMPRODUCT((OFFSET('Game Board'!G8:G55,0,WQ1)&lt;&gt;"")*(OFFSET('Game Board'!F8:F55,0,WQ1)=C31)*(OFFSET('Game Board'!G8:G55,0,WQ1)&lt;OFFSET('Game Board'!H8:H55,0,WQ1))*1)+SUMPRODUCT((OFFSET('Game Board'!G8:G55,0,WQ1)&lt;&gt;"")*(OFFSET('Game Board'!I8:I55,0,WQ1)=C31)*(OFFSET('Game Board'!H8:H55,0,WQ1)&lt;OFFSET('Game Board'!G8:G55,0,WQ1))*1)</f>
        <v>0</v>
      </c>
      <c r="WT31" s="315">
        <f ca="1">SUMIF(OFFSET('Game Board'!F8:F55,0,WQ1),C31,OFFSET('Game Board'!G8:G55,0,WQ1))+SUMIF(OFFSET('Game Board'!I8:I55,0,WQ1),C31,OFFSET('Game Board'!H8:H55,0,WQ1))</f>
        <v>0</v>
      </c>
      <c r="WU31" s="315">
        <f ca="1">SUMIF(OFFSET('Game Board'!F8:F55,0,WQ1),C31,OFFSET('Game Board'!H8:H55,0,WQ1))+SUMIF(OFFSET('Game Board'!I8:I55,0,WQ1),C31,OFFSET('Game Board'!G8:G55,0,WQ1))</f>
        <v>0</v>
      </c>
      <c r="WV31" s="315">
        <f t="shared" ca="1" si="165"/>
        <v>0</v>
      </c>
      <c r="WW31" s="315">
        <f t="shared" ca="1" si="166"/>
        <v>0</v>
      </c>
      <c r="WX31" s="315">
        <f ca="1">INDEX(L4:L35,MATCH(XG31,C4:C35,0),0)</f>
        <v>1682</v>
      </c>
      <c r="WY31" s="319">
        <f>'Tournament Setup'!F33</f>
        <v>0</v>
      </c>
      <c r="WZ31" s="315">
        <f t="shared" ref="WZ31" ca="1" si="4675">RANK(WW31,WW28:WW31)</f>
        <v>1</v>
      </c>
      <c r="XA31" s="315">
        <f t="shared" ref="XA31" ca="1" si="4676">SUMPRODUCT((WZ28:WZ31=WZ31)*(WV28:WV31&gt;WV31)*1)</f>
        <v>0</v>
      </c>
      <c r="XB31" s="315">
        <f t="shared" ca="1" si="169"/>
        <v>1</v>
      </c>
      <c r="XC31" s="315">
        <f t="shared" ref="XC31" ca="1" si="4677">SUMPRODUCT((WZ28:WZ31=WZ31)*(WV28:WV31=WV31)*(WT28:WT31&gt;WT31)*1)</f>
        <v>0</v>
      </c>
      <c r="XD31" s="315">
        <f t="shared" ca="1" si="171"/>
        <v>1</v>
      </c>
      <c r="XE31" s="315">
        <f t="shared" ref="XE31" ca="1" si="4678">RANK(XD31,XD28:XD31,1)+COUNTIF(XD28:XD31,XD31)-1</f>
        <v>4</v>
      </c>
      <c r="XF31" s="315">
        <v>4</v>
      </c>
      <c r="XG31" s="315" t="str">
        <f t="shared" ref="XG31" ca="1" si="4679">INDEX(WO28:WO31,MATCH(XF31,XE28:XE31,0),0)</f>
        <v>Argentina</v>
      </c>
      <c r="XH31" s="315">
        <f t="shared" ref="XH31" ca="1" si="4680">INDEX(XD28:XD31,MATCH(XG31,WO28:WO31,0),0)</f>
        <v>1</v>
      </c>
      <c r="XI31" s="315" t="str">
        <f t="shared" ca="1" si="4492"/>
        <v>Argentina</v>
      </c>
      <c r="XJ31" s="315" t="str">
        <f t="shared" ref="XJ31" ca="1" si="4681">IF(AND(XJ30&lt;&gt;"",XH31=2),XG31,"")</f>
        <v/>
      </c>
      <c r="XK31" s="315" t="str">
        <f t="shared" ref="XK31" ca="1" si="4682">IF(AND(XK30&lt;&gt;"",XH31=3),XG31,"")</f>
        <v/>
      </c>
      <c r="XL31" s="315">
        <f ca="1">SUMPRODUCT((OFFSET('Game Board'!F8:F55,0,WQ1)=XI31)*(OFFSET('Game Board'!I8:I55,0,WQ1)=XI28)*(OFFSET('Game Board'!G8:G55,0,WQ1)&gt;OFFSET('Game Board'!H8:H55,0,WQ1))*1)+SUMPRODUCT((OFFSET('Game Board'!I8:I55,0,WQ1)=XI31)*(OFFSET('Game Board'!F8:F55,0,WQ1)=XI28)*(OFFSET('Game Board'!H8:H55,0,WQ1)&gt;OFFSET('Game Board'!G8:G55,0,WQ1))*1)+SUMPRODUCT((OFFSET('Game Board'!F8:F55,0,WQ1)=XI31)*(OFFSET('Game Board'!I8:I55,0,WQ1)=XI29)*(OFFSET('Game Board'!G8:G55,0,WQ1)&gt;OFFSET('Game Board'!H8:H55,0,WQ1))*1)+SUMPRODUCT((OFFSET('Game Board'!I8:I55,0,WQ1)=XI31)*(OFFSET('Game Board'!F8:F55,0,WQ1)=XI29)*(OFFSET('Game Board'!H8:H55,0,WQ1)&gt;OFFSET('Game Board'!G8:G55,0,WQ1))*1)+SUMPRODUCT((OFFSET('Game Board'!F8:F55,0,WQ1)=XI31)*(OFFSET('Game Board'!I8:I55,0,WQ1)=XI30)*(OFFSET('Game Board'!G8:G55,0,WQ1)&gt;OFFSET('Game Board'!H8:H55,0,WQ1))*1)+SUMPRODUCT((OFFSET('Game Board'!I8:I55,0,WQ1)=XI31)*(OFFSET('Game Board'!F8:F55,0,WQ1)=XI30)*(OFFSET('Game Board'!H8:H55,0,WQ1)&gt;OFFSET('Game Board'!G8:G55,0,WQ1))*1)</f>
        <v>0</v>
      </c>
      <c r="XM31" s="315">
        <f ca="1">SUMPRODUCT((OFFSET('Game Board'!F8:F55,0,WQ1)=XI31)*(OFFSET('Game Board'!I8:I55,0,WQ1)=XI28)*(OFFSET('Game Board'!G8:G55,0,WQ1)&gt;=OFFSET('Game Board'!H8:H55,0,WQ1))*1)+SUMPRODUCT((OFFSET('Game Board'!I8:I55,0,WQ1)=XI31)*(OFFSET('Game Board'!F8:F55,0,WQ1)=XI28)*(OFFSET('Game Board'!G8:G55,0,WQ1)=OFFSET('Game Board'!H8:H55,0,WQ1))*1)+SUMPRODUCT((OFFSET('Game Board'!F8:F55,0,WQ1)=XI31)*(OFFSET('Game Board'!I8:I55,0,WQ1)=XI29)*(OFFSET('Game Board'!G8:G55,0,WQ1)=OFFSET('Game Board'!H8:H55,0,WQ1))*1)+SUMPRODUCT((OFFSET('Game Board'!I8:I55,0,WQ1)=XI31)*(OFFSET('Game Board'!F8:F55,0,WQ1)=XI29)*(OFFSET('Game Board'!G8:G55,0,WQ1)=OFFSET('Game Board'!H8:H55,0,WQ1))*1)+SUMPRODUCT((OFFSET('Game Board'!F8:F55,0,WQ1)=XI31)*(OFFSET('Game Board'!I8:I55,0,WQ1)=XI30)*(OFFSET('Game Board'!G8:G55,0,WQ1)=OFFSET('Game Board'!H8:H55,0,WQ1))*1)+SUMPRODUCT((OFFSET('Game Board'!I8:I55,0,WQ1)=XI31)*(OFFSET('Game Board'!F8:F55,0,WQ1)=XI30)*(OFFSET('Game Board'!G8:G55,0,WQ1)=OFFSET('Game Board'!H8:H55,0,WQ1))*1)</f>
        <v>3</v>
      </c>
      <c r="XN31" s="315">
        <f ca="1">SUMPRODUCT((OFFSET('Game Board'!F8:F55,0,WQ1)=XI31)*(OFFSET('Game Board'!I8:I55,0,WQ1)=XI28)*(OFFSET('Game Board'!G8:G55,0,WQ1)&lt;OFFSET('Game Board'!H8:H55,0,WQ1))*1)+SUMPRODUCT((OFFSET('Game Board'!I8:I55,0,WQ1)=XI31)*(OFFSET('Game Board'!F8:F55,0,WQ1)=XI28)*(OFFSET('Game Board'!H8:H55,0,WQ1)&lt;OFFSET('Game Board'!G8:G55,0,WQ1))*1)+SUMPRODUCT((OFFSET('Game Board'!F8:F55,0,WQ1)=XI31)*(OFFSET('Game Board'!I8:I55,0,WQ1)=XI29)*(OFFSET('Game Board'!G8:G55,0,WQ1)&lt;OFFSET('Game Board'!H8:H55,0,WQ1))*1)+SUMPRODUCT((OFFSET('Game Board'!I8:I55,0,WQ1)=XI31)*(OFFSET('Game Board'!F8:F55,0,WQ1)=XI29)*(OFFSET('Game Board'!H8:H55,0,WQ1)&lt;OFFSET('Game Board'!G8:G55,0,WQ1))*1)+SUMPRODUCT((OFFSET('Game Board'!F8:F55,0,WQ1)=XI31)*(OFFSET('Game Board'!I8:I55,0,WQ1)=XI30)*(OFFSET('Game Board'!G8:G55,0,WQ1)&lt;OFFSET('Game Board'!H8:H55,0,WQ1))*1)+SUMPRODUCT((OFFSET('Game Board'!I8:I55,0,WQ1)=XI31)*(OFFSET('Game Board'!F8:F55,0,WQ1)=XI30)*(OFFSET('Game Board'!H8:H55,0,WQ1)&lt;OFFSET('Game Board'!G8:G55,0,WQ1))*1)</f>
        <v>0</v>
      </c>
      <c r="XO31" s="315">
        <f ca="1">SUMIFS(OFFSET('Game Board'!G8:G55,0,WQ1),OFFSET('Game Board'!F8:F55,0,WQ1),XI31,OFFSET('Game Board'!I8:I55,0,WQ1),XI28)+SUMIFS(OFFSET('Game Board'!G8:G55,0,WQ1),OFFSET('Game Board'!F8:F55,0,WQ1),XI31,OFFSET('Game Board'!I8:I55,0,WQ1),XI29)+SUMIFS(OFFSET('Game Board'!G8:G55,0,WQ1),OFFSET('Game Board'!F8:F55,0,WQ1),XI31,OFFSET('Game Board'!I8:I55,0,WQ1),XI30)+SUMIFS(OFFSET('Game Board'!H8:H55,0,WQ1),OFFSET('Game Board'!I8:I55,0,WQ1),XI31,OFFSET('Game Board'!F8:F55,0,WQ1),XI28)+SUMIFS(OFFSET('Game Board'!H8:H55,0,WQ1),OFFSET('Game Board'!I8:I55,0,WQ1),XI31,OFFSET('Game Board'!F8:F55,0,WQ1),XI29)+SUMIFS(OFFSET('Game Board'!H8:H55,0,WQ1),OFFSET('Game Board'!I8:I55,0,WQ1),XI31,OFFSET('Game Board'!F8:F55,0,WQ1),XI30)</f>
        <v>0</v>
      </c>
      <c r="XP31" s="315">
        <f ca="1">SUMIFS(OFFSET('Game Board'!H8:H55,0,WQ1),OFFSET('Game Board'!F8:F55,0,WQ1),XI31,OFFSET('Game Board'!I8:I55,0,WQ1),XI28)+SUMIFS(OFFSET('Game Board'!H8:H55,0,WQ1),OFFSET('Game Board'!F8:F55,0,WQ1),XI31,OFFSET('Game Board'!I8:I55,0,WQ1),XI29)+SUMIFS(OFFSET('Game Board'!H8:H55,0,WQ1),OFFSET('Game Board'!F8:F55,0,WQ1),XI31,OFFSET('Game Board'!I8:I55,0,WQ1),XI30)+SUMIFS(OFFSET('Game Board'!G8:G55,0,WQ1),OFFSET('Game Board'!I8:I55,0,WQ1),XI31,OFFSET('Game Board'!F8:F55,0,WQ1),XI28)+SUMIFS(OFFSET('Game Board'!G8:G55,0,WQ1),OFFSET('Game Board'!I8:I55,0,WQ1),XI31,OFFSET('Game Board'!F8:F55,0,WQ1),XI29)+SUMIFS(OFFSET('Game Board'!G8:G55,0,WQ1),OFFSET('Game Board'!I8:I55,0,WQ1),XI31,OFFSET('Game Board'!F8:F55,0,WQ1),XI30)</f>
        <v>0</v>
      </c>
      <c r="XQ31" s="315">
        <f t="shared" ca="1" si="176"/>
        <v>0</v>
      </c>
      <c r="XR31" s="315">
        <f t="shared" ca="1" si="177"/>
        <v>3</v>
      </c>
      <c r="XS31" s="315">
        <f t="shared" ref="XS31" ca="1" si="4683">IF(XI31&lt;&gt;"",SUMPRODUCT((XH28:XH31=XH31)*(XR28:XR31&gt;XR31)*1),0)</f>
        <v>0</v>
      </c>
      <c r="XT31" s="315">
        <f t="shared" ref="XT31" ca="1" si="4684">IF(XI31&lt;&gt;"",SUMPRODUCT((XS28:XS31=XS31)*(XQ28:XQ31&gt;XQ31)*1),0)</f>
        <v>0</v>
      </c>
      <c r="XU31" s="315">
        <f t="shared" ca="1" si="180"/>
        <v>0</v>
      </c>
      <c r="XV31" s="315">
        <f t="shared" ref="XV31" ca="1" si="4685">IF(XI31&lt;&gt;"",SUMPRODUCT((XU28:XU31=XU31)*(XS28:XS31=XS31)*(XO28:XO31&gt;XO31)*1),0)</f>
        <v>0</v>
      </c>
      <c r="XW31" s="315">
        <f t="shared" ca="1" si="182"/>
        <v>1</v>
      </c>
      <c r="XX31" s="315">
        <f ca="1">SUMPRODUCT((OFFSET('Game Board'!F8:F55,0,WQ1)=XJ31)*(OFFSET('Game Board'!I8:I55,0,WQ1)=XJ29)*(OFFSET('Game Board'!G8:G55,0,WQ1)&gt;OFFSET('Game Board'!H8:H55,0,WQ1))*1)+SUMPRODUCT((OFFSET('Game Board'!I8:I55,0,WQ1)=XJ31)*(OFFSET('Game Board'!F8:F55,0,WQ1)=XJ29)*(OFFSET('Game Board'!H8:H55,0,WQ1)&gt;OFFSET('Game Board'!G8:G55,0,WQ1))*1)+SUMPRODUCT((OFFSET('Game Board'!F8:F55,0,WQ1)=XJ31)*(OFFSET('Game Board'!I8:I55,0,WQ1)=XJ30)*(OFFSET('Game Board'!G8:G55,0,WQ1)&gt;OFFSET('Game Board'!H8:H55,0,WQ1))*1)+SUMPRODUCT((OFFSET('Game Board'!I8:I55,0,WQ1)=XJ31)*(OFFSET('Game Board'!F8:F55,0,WQ1)=XJ30)*(OFFSET('Game Board'!H8:H55,0,WQ1)&gt;OFFSET('Game Board'!G8:G55,0,WQ1))*1)</f>
        <v>0</v>
      </c>
      <c r="XY31" s="315">
        <f ca="1">SUMPRODUCT((OFFSET('Game Board'!F8:F55,0,WQ1)=XJ31)*(OFFSET('Game Board'!I8:I55,0,WQ1)=XJ29)*(OFFSET('Game Board'!G8:G55,0,WQ1)=OFFSET('Game Board'!H8:H55,0,WQ1))*1)+SUMPRODUCT((OFFSET('Game Board'!I8:I55,0,WQ1)=XJ31)*(OFFSET('Game Board'!F8:F55,0,WQ1)=XJ29)*(OFFSET('Game Board'!G8:G55,0,WQ1)=OFFSET('Game Board'!H8:H55,0,WQ1))*1)+SUMPRODUCT((OFFSET('Game Board'!F8:F55,0,WQ1)=XJ31)*(OFFSET('Game Board'!I8:I55,0,WQ1)=XJ30)*(OFFSET('Game Board'!G8:G55,0,WQ1)=OFFSET('Game Board'!H8:H55,0,WQ1))*1)+SUMPRODUCT((OFFSET('Game Board'!I8:I55,0,WQ1)=XJ31)*(OFFSET('Game Board'!F8:F55,0,WQ1)=XJ30)*(OFFSET('Game Board'!G8:G55,0,WQ1)=OFFSET('Game Board'!H8:H55,0,WQ1))*1)</f>
        <v>0</v>
      </c>
      <c r="XZ31" s="315">
        <f ca="1">SUMPRODUCT((OFFSET('Game Board'!F8:F55,0,WQ1)=XJ31)*(OFFSET('Game Board'!I8:I55,0,WQ1)=XJ29)*(OFFSET('Game Board'!G8:G55,0,WQ1)&lt;OFFSET('Game Board'!H8:H55,0,WQ1))*1)+SUMPRODUCT((OFFSET('Game Board'!I8:I55,0,WQ1)=XJ31)*(OFFSET('Game Board'!F8:F55,0,WQ1)=XJ29)*(OFFSET('Game Board'!H8:H55,0,WQ1)&lt;OFFSET('Game Board'!G8:G55,0,WQ1))*1)+SUMPRODUCT((OFFSET('Game Board'!F8:F55,0,WQ1)=XJ31)*(OFFSET('Game Board'!I8:I55,0,WQ1)=XJ30)*(OFFSET('Game Board'!G8:G55,0,WQ1)&lt;OFFSET('Game Board'!H8:H55,0,WQ1))*1)+SUMPRODUCT((OFFSET('Game Board'!I8:I55,0,WQ1)=XJ31)*(OFFSET('Game Board'!F8:F55,0,WQ1)=XJ30)*(OFFSET('Game Board'!H8:H55,0,WQ1)&lt;OFFSET('Game Board'!G8:G55,0,WQ1))*1)</f>
        <v>0</v>
      </c>
      <c r="YA31" s="315">
        <f ca="1">SUMIFS(OFFSET('Game Board'!G8:G55,0,WQ1),OFFSET('Game Board'!F8:F55,0,WQ1),XJ31,OFFSET('Game Board'!I8:I55,0,WQ1),XJ29)+SUMIFS(OFFSET('Game Board'!G8:G55,0,WQ1),OFFSET('Game Board'!F8:F55,0,WQ1),XJ31,OFFSET('Game Board'!I8:I55,0,WQ1),XJ30)+SUMIFS(OFFSET('Game Board'!H8:H55,0,WQ1),OFFSET('Game Board'!I8:I55,0,WQ1),XJ31,OFFSET('Game Board'!F8:F55,0,WQ1),XJ29)+SUMIFS(OFFSET('Game Board'!H8:H55,0,WQ1),OFFSET('Game Board'!I8:I55,0,WQ1),XJ31,OFFSET('Game Board'!F8:F55,0,WQ1),XJ30)</f>
        <v>0</v>
      </c>
      <c r="YB31" s="315">
        <f ca="1">SUMIFS(OFFSET('Game Board'!G8:G55,0,WQ1),OFFSET('Game Board'!F8:F55,0,WQ1),XJ31,OFFSET('Game Board'!I8:I55,0,WQ1),XJ29)+SUMIFS(OFFSET('Game Board'!G8:G55,0,WQ1),OFFSET('Game Board'!F8:F55,0,WQ1),XJ31,OFFSET('Game Board'!I8:I55,0,WQ1),XJ30)+SUMIFS(OFFSET('Game Board'!H8:H55,0,WQ1),OFFSET('Game Board'!I8:I55,0,WQ1),XJ31,OFFSET('Game Board'!F8:F55,0,WQ1),XJ29)+SUMIFS(OFFSET('Game Board'!H8:H55,0,WQ1),OFFSET('Game Board'!I8:I55,0,WQ1),XJ31,OFFSET('Game Board'!F8:F55,0,WQ1),XJ30)</f>
        <v>0</v>
      </c>
      <c r="YC31" s="315">
        <f t="shared" ca="1" si="373"/>
        <v>0</v>
      </c>
      <c r="YD31" s="315">
        <f t="shared" ca="1" si="374"/>
        <v>0</v>
      </c>
      <c r="YE31" s="315">
        <f t="shared" ref="YE31" ca="1" si="4686">IF(XJ31&lt;&gt;"",SUMPRODUCT((XH28:XH31=XH31)*(YD28:YD31&gt;YD31)*1),0)</f>
        <v>0</v>
      </c>
      <c r="YF31" s="315">
        <f t="shared" ref="YF31" ca="1" si="4687">IF(XJ31&lt;&gt;"",SUMPRODUCT((YE28:YE31=YE31)*(YC28:YC31&gt;YC31)*1),0)</f>
        <v>0</v>
      </c>
      <c r="YG31" s="315">
        <f t="shared" ca="1" si="377"/>
        <v>0</v>
      </c>
      <c r="YH31" s="315">
        <f t="shared" ref="YH31" ca="1" si="4688">IF(XJ31&lt;&gt;"",SUMPRODUCT((YG28:YG31=YG31)*(YE28:YE31=YE31)*(YA28:YA31&gt;YA31)*1),0)</f>
        <v>0</v>
      </c>
      <c r="YI31" s="315">
        <f t="shared" ca="1" si="183"/>
        <v>1</v>
      </c>
      <c r="YJ31" s="315">
        <f ca="1">SUMPRODUCT((OFFSET('Game Board'!F8:F55,0,WQ1)=XK31)*(OFFSET('Game Board'!I8:I55,0,WQ1)=XK30)*(OFFSET('Game Board'!G8:G55,0,WQ1)&gt;OFFSET('Game Board'!H8:H55,0,WQ1))*1)+SUMPRODUCT((OFFSET('Game Board'!I8:I55,0,WQ1)=XK31)*(OFFSET('Game Board'!F8:F55,0,WQ1)=XK30)*(OFFSET('Game Board'!H8:H55,0,WQ1)&gt;OFFSET('Game Board'!G8:G55,0,WQ1))*1)</f>
        <v>0</v>
      </c>
      <c r="YK31" s="315">
        <f ca="1">SUMPRODUCT((OFFSET('Game Board'!F8:F55,0,WQ1)=XK31)*(OFFSET('Game Board'!I8:I55,0,WQ1)=XK30)*(OFFSET('Game Board'!G8:G55,0,WQ1)=OFFSET('Game Board'!H8:H55,0,WQ1))*1)+SUMPRODUCT((OFFSET('Game Board'!I8:I55,0,WQ1)=XK31)*(OFFSET('Game Board'!F8:F55,0,WQ1)=XK30)*(OFFSET('Game Board'!H8:H55,0,WQ1)=OFFSET('Game Board'!G8:G55,0,WQ1))*1)</f>
        <v>0</v>
      </c>
      <c r="YL31" s="315">
        <f ca="1">SUMPRODUCT((OFFSET('Game Board'!F8:F55,0,WQ1)=XK31)*(OFFSET('Game Board'!I8:I55,0,WQ1)=XK30)*(OFFSET('Game Board'!G8:G55,0,WQ1)&lt;OFFSET('Game Board'!H8:H55,0,WQ1))*1)+SUMPRODUCT((OFFSET('Game Board'!I8:I55,0,WQ1)=XK31)*(OFFSET('Game Board'!F8:F55,0,WQ1)=XK30)*(OFFSET('Game Board'!H8:H55,0,WQ1)&lt;OFFSET('Game Board'!G8:G55,0,WQ1))*1)</f>
        <v>0</v>
      </c>
      <c r="YM31" s="315">
        <f ca="1">SUMIFS(OFFSET('Game Board'!G8:G55,0,WQ1),OFFSET('Game Board'!F8:F55,0,WQ1),XK31,OFFSET('Game Board'!I8:I55,0,WQ1),XK30)+SUMIFS(OFFSET('Game Board'!H8:H55,0,WQ1),OFFSET('Game Board'!I8:I55,0,WQ1),XK31,OFFSET('Game Board'!F8:F55,0,WQ1),XK30)</f>
        <v>0</v>
      </c>
      <c r="YN31" s="315">
        <f ca="1">SUMIFS(OFFSET('Game Board'!G8:G55,0,WQ1),OFFSET('Game Board'!F8:F55,0,WQ1),XK31,OFFSET('Game Board'!I8:I55,0,WQ1),XK30)+SUMIFS(OFFSET('Game Board'!H8:H55,0,WQ1),OFFSET('Game Board'!I8:I55,0,WQ1),XK31,OFFSET('Game Board'!F8:F55,0,WQ1),XK30)</f>
        <v>0</v>
      </c>
      <c r="YO31" s="315">
        <f t="shared" ca="1" si="4501"/>
        <v>0</v>
      </c>
      <c r="YP31" s="315">
        <f t="shared" ca="1" si="4502"/>
        <v>0</v>
      </c>
      <c r="YQ31" s="315">
        <f t="shared" ref="YQ31" ca="1" si="4689">IF(XK31&lt;&gt;"",SUMPRODUCT((XT28:XT31=XT31)*(YP28:YP31&gt;YP31)*1),0)</f>
        <v>0</v>
      </c>
      <c r="YR31" s="315">
        <f t="shared" ref="YR31" ca="1" si="4690">IF(XK31&lt;&gt;"",SUMPRODUCT((YQ28:YQ31=YQ31)*(YO28:YO31&gt;YO31)*1),0)</f>
        <v>0</v>
      </c>
      <c r="YS31" s="315">
        <f t="shared" ca="1" si="4505"/>
        <v>0</v>
      </c>
      <c r="YT31" s="315">
        <f t="shared" ref="YT31" ca="1" si="4691">IF(XK31&lt;&gt;"",SUMPRODUCT((YS28:YS31=YS31)*(YQ28:YQ31=YQ31)*(YM28:YM31&gt;YM31)*1),0)</f>
        <v>0</v>
      </c>
      <c r="YU31" s="315">
        <f t="shared" ca="1" si="184"/>
        <v>1</v>
      </c>
      <c r="YV31" s="315">
        <f t="shared" ref="YV31" ca="1" si="4692">SUMPRODUCT((YU28:YU31=YU31)*(WX28:WX31&gt;WX31)*1)</f>
        <v>2</v>
      </c>
      <c r="YW31" s="315">
        <f t="shared" ca="1" si="186"/>
        <v>3</v>
      </c>
      <c r="YX31" s="315" t="str">
        <f t="shared" si="380"/>
        <v>Argentina</v>
      </c>
    </row>
    <row r="32" spans="1:674" x14ac:dyDescent="0.35">
      <c r="A32" s="315">
        <f>INDEX(M4:M35,MATCH(U32,C4:C35,0),0)</f>
        <v>2068</v>
      </c>
      <c r="B32" s="315">
        <f t="shared" si="815"/>
        <v>1</v>
      </c>
      <c r="C32" s="315" t="str">
        <f>'Tournament Setup'!D34</f>
        <v>Germany</v>
      </c>
      <c r="D32" s="315">
        <f t="shared" si="187"/>
        <v>0</v>
      </c>
      <c r="E32" s="315">
        <f>SUMPRODUCT(('Game Board'!G8:G55&lt;&gt;"")*('Game Board'!F8:F55=C32)*('Game Board'!G8:G55&gt;'Game Board'!H8:H55)*1)+SUMPRODUCT(('Game Board'!G8:G55&lt;&gt;"")*('Game Board'!I8:I55=C32)*('Game Board'!H8:H55&gt;'Game Board'!G8:G55)*1)</f>
        <v>0</v>
      </c>
      <c r="F32" s="315">
        <f>SUMPRODUCT(('Game Board'!G8:G55&lt;&gt;"")*('Game Board'!F8:F55=C32)*('Game Board'!G8:G55='Game Board'!H8:H55)*1)+SUMPRODUCT(('Game Board'!G8:G55&lt;&gt;"")*('Game Board'!I8:I55=C32)*('Game Board'!G8:G55='Game Board'!H8:H55)*1)</f>
        <v>0</v>
      </c>
      <c r="G32" s="315">
        <f>SUMPRODUCT(('Game Board'!G8:G55&lt;&gt;"")*('Game Board'!F8:F55=C32)*('Game Board'!G8:G55&lt;'Game Board'!H8:H55)*1)+SUMPRODUCT(('Game Board'!G8:G55&lt;&gt;"")*('Game Board'!I8:I55=C32)*('Game Board'!H8:H55&lt;'Game Board'!G8:G55)*1)</f>
        <v>0</v>
      </c>
      <c r="H32" s="315">
        <f>SUMIF('Game Board'!F8:F55,C32,'Game Board'!G8:G55)+SUMIF('Game Board'!I8:I55,C32,'Game Board'!H8:H55)</f>
        <v>0</v>
      </c>
      <c r="I32" s="315">
        <f>SUMIF('Game Board'!F8:F55,C32,'Game Board'!H8:H55)+SUMIF('Game Board'!I8:I55,C32,'Game Board'!G8:G55)</f>
        <v>0</v>
      </c>
      <c r="J32" s="315">
        <f t="shared" si="188"/>
        <v>0</v>
      </c>
      <c r="K32" s="315">
        <f t="shared" si="189"/>
        <v>0</v>
      </c>
      <c r="L32" s="319">
        <f>'Tournament Setup'!E34</f>
        <v>2068</v>
      </c>
      <c r="M32" s="315">
        <f>IF('Tournament Setup'!F34&lt;&gt;"",-'Tournament Setup'!F34,'Tournament Setup'!E34)</f>
        <v>2068</v>
      </c>
      <c r="N32" s="315">
        <f>RANK(K32,K32:K35)</f>
        <v>1</v>
      </c>
      <c r="O32" s="315">
        <f>SUMPRODUCT((N32:N35=N32)*(J32:J35&gt;J32)*1)</f>
        <v>0</v>
      </c>
      <c r="P32" s="315">
        <f t="shared" si="190"/>
        <v>1</v>
      </c>
      <c r="Q32" s="315">
        <f>SUMPRODUCT((N32:N35=N32)*(J32:J35=J32)*(H32:H35&gt;H32)*1)</f>
        <v>0</v>
      </c>
      <c r="R32" s="315">
        <f t="shared" si="191"/>
        <v>1</v>
      </c>
      <c r="S32" s="315">
        <f>RANK(R32,R32:R35,1)+COUNTIF(R32:R32,R32)-1</f>
        <v>1</v>
      </c>
      <c r="T32" s="315">
        <v>1</v>
      </c>
      <c r="U32" s="315" t="str">
        <f t="shared" ref="U32" si="4693">INDEX(C32:C35,MATCH(T32,S32:S35,0),0)</f>
        <v>Germany</v>
      </c>
      <c r="V32" s="315">
        <f t="shared" ref="V32" si="4694">INDEX(R32:R35,MATCH(U32,C32:C35,0),0)</f>
        <v>1</v>
      </c>
      <c r="W32" s="315" t="str">
        <f t="shared" ref="W32" si="4695">IF(V33=1,U32,"")</f>
        <v>Germany</v>
      </c>
      <c r="Z32" s="315">
        <f>SUMPRODUCT(('Game Board'!F8:F55=W32)*('Game Board'!I8:I55=W33)*('Game Board'!G8:G55&gt;'Game Board'!H8:H55)*1)+SUMPRODUCT(('Game Board'!I8:I55=W32)*('Game Board'!F8:F55=W33)*('Game Board'!H8:H55&gt;'Game Board'!G8:G55)*1)+SUMPRODUCT(('Game Board'!F8:F55=W32)*('Game Board'!I8:I55=W34)*('Game Board'!G8:G55&gt;'Game Board'!H8:H55)*1)+SUMPRODUCT(('Game Board'!I8:I55=W32)*('Game Board'!F8:F55=W34)*('Game Board'!H8:H55&gt;'Game Board'!G8:G55)*1)+SUMPRODUCT(('Game Board'!F8:F55=W32)*('Game Board'!I8:I55=W35)*('Game Board'!G8:G55&gt;'Game Board'!H8:H55)*1)+SUMPRODUCT(('Game Board'!I8:I55=W32)*('Game Board'!F8:F55=W35)*('Game Board'!H8:H55&gt;'Game Board'!G8:G55)*1)</f>
        <v>0</v>
      </c>
      <c r="AA32" s="315">
        <f>SUMPRODUCT(('Game Board'!F8:F55=W32)*('Game Board'!I8:I55=W33)*('Game Board'!G8:G55='Game Board'!H8:H55)*1)+SUMPRODUCT(('Game Board'!I8:I55=W32)*('Game Board'!F8:F55=W33)*('Game Board'!G8:G55='Game Board'!H8:H55)*1)+SUMPRODUCT(('Game Board'!F8:F55=W32)*('Game Board'!I8:I55=W34)*('Game Board'!G8:G55='Game Board'!H8:H55)*1)+SUMPRODUCT(('Game Board'!I8:I55=W32)*('Game Board'!F8:F55=W34)*('Game Board'!G8:G55='Game Board'!H8:H55)*1)+SUMPRODUCT(('Game Board'!F8:F55=W32)*('Game Board'!I8:I55=W35)*('Game Board'!G8:G55='Game Board'!H8:H55)*1)+SUMPRODUCT(('Game Board'!I8:I55=W32)*('Game Board'!F8:F55=W35)*('Game Board'!G8:G55='Game Board'!H8:H55)*1)</f>
        <v>3</v>
      </c>
      <c r="AB32" s="315">
        <f>SUMPRODUCT(('Game Board'!F8:F55=W32)*('Game Board'!I8:I55=W33)*('Game Board'!G8:G55&lt;'Game Board'!H8:H55)*1)+SUMPRODUCT(('Game Board'!I8:I55=W32)*('Game Board'!F8:F55=W33)*('Game Board'!H8:H55&lt;'Game Board'!G8:G55)*1)+SUMPRODUCT(('Game Board'!F8:F55=W32)*('Game Board'!I8:I55=W34)*('Game Board'!G8:G55&lt;'Game Board'!H8:H55)*1)+SUMPRODUCT(('Game Board'!I8:I55=W32)*('Game Board'!F8:F55=W34)*('Game Board'!H8:H55&lt;'Game Board'!G8:G55)*1)+SUMPRODUCT(('Game Board'!F8:F55=W32)*('Game Board'!I8:I55=W35)*('Game Board'!G8:G55&lt;'Game Board'!H8:H55)*1)+SUMPRODUCT(('Game Board'!I8:I55=W32)*('Game Board'!F8:F55=W35)*('Game Board'!H8:H55&lt;'Game Board'!G8:G55)*1)</f>
        <v>0</v>
      </c>
      <c r="AC32" s="315">
        <f>SUMIFS('Game Board'!G8:G55,'Game Board'!F8:F55,W32,'Game Board'!I8:I55,W33)+SUMIFS('Game Board'!G8:G55,'Game Board'!F8:F55,W32,'Game Board'!I8:I55,W34)+SUMIFS('Game Board'!G8:G55,'Game Board'!F8:F55,W32,'Game Board'!I8:I55,W35)+SUMIFS('Game Board'!H8:H55,'Game Board'!I8:I55,W32,'Game Board'!F8:F55,W33)+SUMIFS('Game Board'!H8:H55,'Game Board'!I8:I55,W32,'Game Board'!F8:F55,W34)+SUMIFS('Game Board'!H8:H55,'Game Board'!I8:I55,W32,'Game Board'!F8:F55,W35)</f>
        <v>0</v>
      </c>
      <c r="AD32" s="315">
        <f>SUMIFS('Game Board'!H8:H55,'Game Board'!F8:F55,W32,'Game Board'!I8:I55,W33)+SUMIFS('Game Board'!H8:H55,'Game Board'!F8:F55,W32,'Game Board'!I8:I55,W34)+SUMIFS('Game Board'!H8:H55,'Game Board'!F8:F55,W32,'Game Board'!I8:I55,W35)+SUMIFS('Game Board'!G8:G55,'Game Board'!I8:I55,W32,'Game Board'!F8:F55,W33)+SUMIFS('Game Board'!G8:G55,'Game Board'!I8:I55,W32,'Game Board'!F8:F55,W34)+SUMIFS('Game Board'!G8:G55,'Game Board'!I8:I55,W32,'Game Board'!F8:F55,W35)</f>
        <v>0</v>
      </c>
      <c r="AE32" s="315">
        <f t="shared" si="192"/>
        <v>0</v>
      </c>
      <c r="AF32" s="315">
        <f t="shared" si="193"/>
        <v>3</v>
      </c>
      <c r="AG32" s="315">
        <f t="shared" ref="AG32" si="4696">IF(W32&lt;&gt;"",SUMPRODUCT((V32:V35=V32)*(AF32:AF35&gt;AF32)*1),0)</f>
        <v>0</v>
      </c>
      <c r="AH32" s="315">
        <f t="shared" ref="AH32" si="4697">IF(W32&lt;&gt;"",SUMPRODUCT((AG32:AG35=AG32)*(AE32:AE35&gt;AE32)*1),0)</f>
        <v>0</v>
      </c>
      <c r="AI32" s="315">
        <f t="shared" si="0"/>
        <v>0</v>
      </c>
      <c r="AJ32" s="315">
        <f t="shared" ref="AJ32" si="4698">IF(W32&lt;&gt;"",SUMPRODUCT((AI32:AI35=AI32)*(AG32:AG35=AG32)*(AC32:AC35&gt;AC32)*1),0)</f>
        <v>0</v>
      </c>
      <c r="AK32" s="315">
        <f t="shared" si="194"/>
        <v>1</v>
      </c>
      <c r="AL32" s="315">
        <v>0</v>
      </c>
      <c r="AM32" s="315">
        <v>0</v>
      </c>
      <c r="AN32" s="315">
        <v>0</v>
      </c>
      <c r="AO32" s="315">
        <v>0</v>
      </c>
      <c r="AP32" s="315">
        <v>0</v>
      </c>
      <c r="AQ32" s="315">
        <f t="shared" si="195"/>
        <v>0</v>
      </c>
      <c r="AR32" s="315">
        <f t="shared" si="196"/>
        <v>0</v>
      </c>
      <c r="AS32" s="315">
        <v>0</v>
      </c>
      <c r="AT32" s="315">
        <v>0</v>
      </c>
      <c r="AU32" s="315">
        <f t="shared" si="197"/>
        <v>0</v>
      </c>
      <c r="AV32" s="315">
        <v>0</v>
      </c>
      <c r="AW32" s="315">
        <f t="shared" si="198"/>
        <v>1</v>
      </c>
      <c r="AX32" s="315">
        <v>0</v>
      </c>
      <c r="AY32" s="315">
        <v>0</v>
      </c>
      <c r="AZ32" s="315">
        <v>0</v>
      </c>
      <c r="BA32" s="315">
        <v>0</v>
      </c>
      <c r="BB32" s="315">
        <v>0</v>
      </c>
      <c r="BC32" s="315">
        <v>0</v>
      </c>
      <c r="BD32" s="315">
        <v>0</v>
      </c>
      <c r="BE32" s="315">
        <v>0</v>
      </c>
      <c r="BF32" s="315">
        <v>0</v>
      </c>
      <c r="BG32" s="315">
        <v>0</v>
      </c>
      <c r="BH32" s="315">
        <v>0</v>
      </c>
      <c r="BI32" s="315">
        <f t="shared" si="383"/>
        <v>1</v>
      </c>
      <c r="BJ32" s="315">
        <f>SUMPRODUCT((BI32:BI35=BI32)*(A32:A35&gt;A32)*1)</f>
        <v>0</v>
      </c>
      <c r="BK32" s="315">
        <f t="shared" si="199"/>
        <v>1</v>
      </c>
      <c r="BL32" s="315" t="str">
        <f t="shared" si="200"/>
        <v>Germany</v>
      </c>
      <c r="BM32" s="315">
        <f t="shared" ca="1" si="201"/>
        <v>0</v>
      </c>
      <c r="BN32" s="315">
        <f ca="1">SUMPRODUCT((OFFSET('Game Board'!G8:G55,0,BN1)&lt;&gt;"")*(OFFSET('Game Board'!F8:F55,0,BN1)=C32)*(OFFSET('Game Board'!G8:G55,0,BN1)&gt;OFFSET('Game Board'!H8:H55,0,BN1))*1)+SUMPRODUCT((OFFSET('Game Board'!G8:G55,0,BN1)&lt;&gt;"")*(OFFSET('Game Board'!I8:I55,0,BN1)=C32)*(OFFSET('Game Board'!H8:H55,0,BN1)&gt;OFFSET('Game Board'!G8:G55,0,BN1))*1)</f>
        <v>0</v>
      </c>
      <c r="BO32" s="315">
        <f ca="1">SUMPRODUCT((OFFSET('Game Board'!G8:G55,0,BN1)&lt;&gt;"")*(OFFSET('Game Board'!F8:F55,0,BN1)=C32)*(OFFSET('Game Board'!G8:G55,0,BN1)=OFFSET('Game Board'!H8:H55,0,BN1))*1)+SUMPRODUCT((OFFSET('Game Board'!G8:G55,0,BN1)&lt;&gt;"")*(OFFSET('Game Board'!I8:I55,0,BN1)=C32)*(OFFSET('Game Board'!G8:G55,0,BN1)=OFFSET('Game Board'!H8:H55,0,BN1))*1)</f>
        <v>0</v>
      </c>
      <c r="BP32" s="315">
        <f ca="1">SUMPRODUCT((OFFSET('Game Board'!G8:G55,0,BN1)&lt;&gt;"")*(OFFSET('Game Board'!F8:F55,0,BN1)=C32)*(OFFSET('Game Board'!G8:G55,0,BN1)&lt;OFFSET('Game Board'!H8:H55,0,BN1))*1)+SUMPRODUCT((OFFSET('Game Board'!G8:G55,0,BN1)&lt;&gt;"")*(OFFSET('Game Board'!I8:I55,0,BN1)=C32)*(OFFSET('Game Board'!H8:H55,0,BN1)&lt;OFFSET('Game Board'!G8:G55,0,BN1))*1)</f>
        <v>0</v>
      </c>
      <c r="BQ32" s="315">
        <f ca="1">SUMIF(OFFSET('Game Board'!F8:F55,0,BN1),C32,OFFSET('Game Board'!G8:G55,0,BN1))+SUMIF(OFFSET('Game Board'!I8:I55,0,BN1),C32,OFFSET('Game Board'!H8:H55,0,BN1))</f>
        <v>0</v>
      </c>
      <c r="BR32" s="315">
        <f ca="1">SUMIF(OFFSET('Game Board'!F8:F55,0,BN1),C32,OFFSET('Game Board'!H8:H55,0,BN1))+SUMIF(OFFSET('Game Board'!I8:I55,0,BN1),C32,OFFSET('Game Board'!G8:G55,0,BN1))</f>
        <v>0</v>
      </c>
      <c r="BS32" s="315">
        <f t="shared" ca="1" si="202"/>
        <v>0</v>
      </c>
      <c r="BT32" s="315">
        <f t="shared" ca="1" si="203"/>
        <v>0</v>
      </c>
      <c r="BU32" s="315">
        <f ca="1">INDEX(L4:L35,MATCH(CD32,C4:C35,0),0)</f>
        <v>2068</v>
      </c>
      <c r="BV32" s="319">
        <f>'Tournament Setup'!F34</f>
        <v>0</v>
      </c>
      <c r="BW32" s="315">
        <f ca="1">RANK(BT32,BT32:BT35)</f>
        <v>1</v>
      </c>
      <c r="BX32" s="315">
        <f ca="1">SUMPRODUCT((BW32:BW35=BW32)*(BS32:BS35&gt;BS32)*1)</f>
        <v>0</v>
      </c>
      <c r="BY32" s="315">
        <f t="shared" ca="1" si="204"/>
        <v>1</v>
      </c>
      <c r="BZ32" s="315">
        <f ca="1">SUMPRODUCT((BW32:BW35=BW32)*(BS32:BS35=BS32)*(BQ32:BQ35&gt;BQ32)*1)</f>
        <v>0</v>
      </c>
      <c r="CA32" s="315">
        <f t="shared" ca="1" si="205"/>
        <v>1</v>
      </c>
      <c r="CB32" s="315">
        <f ca="1">RANK(CA32,CA32:CA35,1)+COUNTIF(CA32:CA32,CA32)-1</f>
        <v>1</v>
      </c>
      <c r="CC32" s="315">
        <v>1</v>
      </c>
      <c r="CD32" s="315" t="str">
        <f t="shared" ref="CD32" ca="1" si="4699">INDEX(BL32:BL35,MATCH(CC32,CB32:CB35,0),0)</f>
        <v>Germany</v>
      </c>
      <c r="CE32" s="315">
        <f t="shared" ref="CE32" ca="1" si="4700">INDEX(CA32:CA35,MATCH(CD32,BL32:BL35,0),0)</f>
        <v>1</v>
      </c>
      <c r="CF32" s="315" t="str">
        <f t="shared" ref="CF32" ca="1" si="4701">IF(CE33=1,CD32,"")</f>
        <v>Germany</v>
      </c>
      <c r="CI32" s="315">
        <f ca="1">SUMPRODUCT((OFFSET('Game Board'!F8:F55,0,BN1)=CF32)*(OFFSET('Game Board'!I8:I55,0,BN1)=CF33)*(OFFSET('Game Board'!G8:G55,0,BN1)&gt;OFFSET('Game Board'!H8:H55,0,BN1))*1)+SUMPRODUCT((OFFSET('Game Board'!I8:I55,0,BN1)=CF32)*(OFFSET('Game Board'!F8:F55,0,BN1)=CF33)*(OFFSET('Game Board'!H8:H55,0,BN1)&gt;OFFSET('Game Board'!G8:G55,0,BN1))*1)+SUMPRODUCT((OFFSET('Game Board'!F8:F55,0,BN1)=CF32)*(OFFSET('Game Board'!I8:I55,0,BN1)=CF34)*(OFFSET('Game Board'!G8:G55,0,BN1)&gt;OFFSET('Game Board'!H8:H55,0,BN1))*1)+SUMPRODUCT((OFFSET('Game Board'!I8:I55,0,BN1)=CF32)*(OFFSET('Game Board'!F8:F55,0,BN1)=CF34)*(OFFSET('Game Board'!H8:H55,0,BN1)&gt;OFFSET('Game Board'!G8:G55,0,BN1))*1)+SUMPRODUCT((OFFSET('Game Board'!F8:F55,0,BN1)=CF32)*(OFFSET('Game Board'!I8:I55,0,BN1)=CF35)*(OFFSET('Game Board'!G8:G55,0,BN1)&gt;OFFSET('Game Board'!H8:H55,0,BN1))*1)+SUMPRODUCT((OFFSET('Game Board'!I8:I55,0,BN1)=CF32)*(OFFSET('Game Board'!F8:F55,0,BN1)=CF35)*(OFFSET('Game Board'!H8:H55,0,BN1)&gt;OFFSET('Game Board'!G8:G55,0,BN1))*1)</f>
        <v>0</v>
      </c>
      <c r="CJ32" s="315">
        <f ca="1">SUMPRODUCT((OFFSET('Game Board'!F8:F55,0,BN1)=CF32)*(OFFSET('Game Board'!I8:I55,0,BN1)=CF33)*(OFFSET('Game Board'!G8:G55,0,BN1)=OFFSET('Game Board'!H8:H55,0,BN1))*1)+SUMPRODUCT((OFFSET('Game Board'!I8:I55,0,BN1)=CF32)*(OFFSET('Game Board'!F8:F55,0,BN1)=CF33)*(OFFSET('Game Board'!G8:G55,0,BN1)=OFFSET('Game Board'!H8:H55,0,BN1))*1)+SUMPRODUCT((OFFSET('Game Board'!F8:F55,0,BN1)=CF32)*(OFFSET('Game Board'!I8:I55,0,BN1)=CF34)*(OFFSET('Game Board'!G8:G55,0,BN1)=OFFSET('Game Board'!H8:H55,0,BN1))*1)+SUMPRODUCT((OFFSET('Game Board'!I8:I55,0,BN1)=CF32)*(OFFSET('Game Board'!F8:F55,0,BN1)=CF34)*(OFFSET('Game Board'!G8:G55,0,BN1)=OFFSET('Game Board'!H8:H55,0,BN1))*1)+SUMPRODUCT((OFFSET('Game Board'!F8:F55,0,BN1)=CF32)*(OFFSET('Game Board'!I8:I55,0,BN1)=CF35)*(OFFSET('Game Board'!G8:G55,0,BN1)=OFFSET('Game Board'!H8:H55,0,BN1))*1)+SUMPRODUCT((OFFSET('Game Board'!I8:I55,0,BN1)=CF32)*(OFFSET('Game Board'!F8:F55,0,BN1)=CF35)*(OFFSET('Game Board'!G8:G55,0,BN1)=OFFSET('Game Board'!H8:H55,0,BN1))*1)</f>
        <v>3</v>
      </c>
      <c r="CK32" s="315">
        <f ca="1">SUMPRODUCT((OFFSET('Game Board'!F8:F55,0,BN1)=CF32)*(OFFSET('Game Board'!I8:I55,0,BN1)=CF33)*(OFFSET('Game Board'!G8:G55,0,BN1)&lt;OFFSET('Game Board'!H8:H55,0,BN1))*1)+SUMPRODUCT((OFFSET('Game Board'!I8:I55,0,BN1)=CF32)*(OFFSET('Game Board'!F8:F55,0,BN1)=CF33)*(OFFSET('Game Board'!H8:H55,0,BN1)&lt;OFFSET('Game Board'!G8:G55,0,BN1))*1)+SUMPRODUCT((OFFSET('Game Board'!F8:F55,0,BN1)=CF32)*(OFFSET('Game Board'!I8:I55,0,BN1)=CF34)*(OFFSET('Game Board'!G8:G55,0,BN1)&lt;OFFSET('Game Board'!H8:H55,0,BN1))*1)+SUMPRODUCT((OFFSET('Game Board'!I8:I55,0,BN1)=CF32)*(OFFSET('Game Board'!F8:F55,0,BN1)=CF34)*(OFFSET('Game Board'!H8:H55,0,BN1)&lt;OFFSET('Game Board'!G8:G55,0,BN1))*1)+SUMPRODUCT((OFFSET('Game Board'!F8:F55,0,BN1)=CF32)*(OFFSET('Game Board'!I8:I55,0,BN1)=CF35)*(OFFSET('Game Board'!G8:G55,0,BN1)&lt;OFFSET('Game Board'!H8:H55,0,BN1))*1)+SUMPRODUCT((OFFSET('Game Board'!I8:I55,0,BN1)=CF32)*(OFFSET('Game Board'!F8:F55,0,BN1)=CF35)*(OFFSET('Game Board'!H8:H55,0,BN1)&lt;OFFSET('Game Board'!G8:G55,0,BN1))*1)</f>
        <v>0</v>
      </c>
      <c r="CL32" s="315">
        <f ca="1">SUMIFS(OFFSET('Game Board'!G8:G55,0,BN1),OFFSET('Game Board'!F8:F55,0,BN1),CF32,OFFSET('Game Board'!I8:I55,0,BN1),CF33)+SUMIFS(OFFSET('Game Board'!G8:G55,0,BN1),OFFSET('Game Board'!F8:F55,0,BN1),CF32,OFFSET('Game Board'!I8:I55,0,BN1),CF34)+SUMIFS(OFFSET('Game Board'!G8:G55,0,BN1),OFFSET('Game Board'!F8:F55,0,BN1),CF32,OFFSET('Game Board'!I8:I55,0,BN1),CF35)+SUMIFS(OFFSET('Game Board'!H8:H55,0,BN1),OFFSET('Game Board'!I8:I55,0,BN1),CF32,OFFSET('Game Board'!F8:F55,0,BN1),CF33)+SUMIFS(OFFSET('Game Board'!H8:H55,0,BN1),OFFSET('Game Board'!I8:I55,0,BN1),CF32,OFFSET('Game Board'!F8:F55,0,BN1),CF34)+SUMIFS(OFFSET('Game Board'!H8:H55,0,BN1),OFFSET('Game Board'!I8:I55,0,BN1),CF32,OFFSET('Game Board'!F8:F55,0,BN1),CF35)</f>
        <v>0</v>
      </c>
      <c r="CM32" s="315">
        <f ca="1">SUMIFS(OFFSET('Game Board'!H8:H55,0,BN1),OFFSET('Game Board'!F8:F55,0,BN1),CF32,OFFSET('Game Board'!I8:I55,0,BN1),CF33)+SUMIFS(OFFSET('Game Board'!H8:H55,0,BN1),OFFSET('Game Board'!F8:F55,0,BN1),CF32,OFFSET('Game Board'!I8:I55,0,BN1),CF34)+SUMIFS(OFFSET('Game Board'!H8:H55,0,BN1),OFFSET('Game Board'!F8:F55,0,BN1),CF32,OFFSET('Game Board'!I8:I55,0,BN1),CF35)+SUMIFS(OFFSET('Game Board'!G8:G55,0,BN1),OFFSET('Game Board'!I8:I55,0,BN1),CF32,OFFSET('Game Board'!F8:F55,0,BN1),CF33)+SUMIFS(OFFSET('Game Board'!G8:G55,0,BN1),OFFSET('Game Board'!I8:I55,0,BN1),CF32,OFFSET('Game Board'!F8:F55,0,BN1),CF34)+SUMIFS(OFFSET('Game Board'!G8:G55,0,BN1),OFFSET('Game Board'!I8:I55,0,BN1),CF32,OFFSET('Game Board'!F8:F55,0,BN1),CF35)</f>
        <v>0</v>
      </c>
      <c r="CN32" s="315">
        <f t="shared" ca="1" si="206"/>
        <v>0</v>
      </c>
      <c r="CO32" s="315">
        <f t="shared" ca="1" si="207"/>
        <v>3</v>
      </c>
      <c r="CP32" s="315">
        <f t="shared" ref="CP32" ca="1" si="4702">IF(CF32&lt;&gt;"",SUMPRODUCT((CE32:CE35=CE32)*(CO32:CO35&gt;CO32)*1),0)</f>
        <v>0</v>
      </c>
      <c r="CQ32" s="315">
        <f t="shared" ref="CQ32" ca="1" si="4703">IF(CF32&lt;&gt;"",SUMPRODUCT((CP32:CP35=CP32)*(CN32:CN35&gt;CN32)*1),0)</f>
        <v>0</v>
      </c>
      <c r="CR32" s="315">
        <f t="shared" ca="1" si="1"/>
        <v>0</v>
      </c>
      <c r="CS32" s="315">
        <f t="shared" ref="CS32" ca="1" si="4704">IF(CF32&lt;&gt;"",SUMPRODUCT((CR32:CR35=CR32)*(CP32:CP35=CP32)*(CL32:CL35&gt;CL32)*1),0)</f>
        <v>0</v>
      </c>
      <c r="CT32" s="315">
        <f t="shared" ca="1" si="208"/>
        <v>1</v>
      </c>
      <c r="CU32" s="315">
        <v>0</v>
      </c>
      <c r="CV32" s="315">
        <v>0</v>
      </c>
      <c r="CW32" s="315">
        <v>0</v>
      </c>
      <c r="CX32" s="315">
        <v>0</v>
      </c>
      <c r="CY32" s="315">
        <v>0</v>
      </c>
      <c r="CZ32" s="315">
        <f t="shared" si="209"/>
        <v>0</v>
      </c>
      <c r="DA32" s="315">
        <f t="shared" si="210"/>
        <v>0</v>
      </c>
      <c r="DB32" s="315">
        <v>0</v>
      </c>
      <c r="DC32" s="315">
        <v>0</v>
      </c>
      <c r="DD32" s="315">
        <f t="shared" si="211"/>
        <v>0</v>
      </c>
      <c r="DE32" s="315">
        <v>0</v>
      </c>
      <c r="DF32" s="315">
        <f t="shared" ca="1" si="212"/>
        <v>1</v>
      </c>
      <c r="DG32" s="315">
        <v>0</v>
      </c>
      <c r="DH32" s="315">
        <v>0</v>
      </c>
      <c r="DI32" s="315">
        <v>0</v>
      </c>
      <c r="DJ32" s="315">
        <v>0</v>
      </c>
      <c r="DK32" s="315">
        <v>0</v>
      </c>
      <c r="DL32" s="315">
        <v>0</v>
      </c>
      <c r="DM32" s="315">
        <v>0</v>
      </c>
      <c r="DN32" s="315">
        <v>0</v>
      </c>
      <c r="DO32" s="315">
        <v>0</v>
      </c>
      <c r="DP32" s="315">
        <v>0</v>
      </c>
      <c r="DQ32" s="315">
        <v>0</v>
      </c>
      <c r="DR32" s="315">
        <f t="shared" ca="1" si="386"/>
        <v>1</v>
      </c>
      <c r="DS32" s="315">
        <f t="shared" ref="DS32" ca="1" si="4705">SUMPRODUCT((DR32:DR35=DR32)*(BU32:BU35&gt;BU32)*1)</f>
        <v>0</v>
      </c>
      <c r="DT32" s="315">
        <f t="shared" ca="1" si="213"/>
        <v>1</v>
      </c>
      <c r="DU32" s="315" t="str">
        <f t="shared" si="214"/>
        <v>Germany</v>
      </c>
      <c r="DV32" s="315">
        <f t="shared" ca="1" si="215"/>
        <v>0</v>
      </c>
      <c r="DW32" s="315">
        <f ca="1">SUMPRODUCT((OFFSET('Game Board'!G8:G55,0,DW1)&lt;&gt;"")*(OFFSET('Game Board'!F8:F55,0,DW1)=C32)*(OFFSET('Game Board'!G8:G55,0,DW1)&gt;OFFSET('Game Board'!H8:H55,0,DW1))*1)+SUMPRODUCT((OFFSET('Game Board'!G8:G55,0,DW1)&lt;&gt;"")*(OFFSET('Game Board'!I8:I55,0,DW1)=C32)*(OFFSET('Game Board'!H8:H55,0,DW1)&gt;OFFSET('Game Board'!G8:G55,0,DW1))*1)</f>
        <v>0</v>
      </c>
      <c r="DX32" s="315">
        <f ca="1">SUMPRODUCT((OFFSET('Game Board'!G8:G55,0,DW1)&lt;&gt;"")*(OFFSET('Game Board'!F8:F55,0,DW1)=C32)*(OFFSET('Game Board'!G8:G55,0,DW1)=OFFSET('Game Board'!H8:H55,0,DW1))*1)+SUMPRODUCT((OFFSET('Game Board'!G8:G55,0,DW1)&lt;&gt;"")*(OFFSET('Game Board'!I8:I55,0,DW1)=C32)*(OFFSET('Game Board'!G8:G55,0,DW1)=OFFSET('Game Board'!H8:H55,0,DW1))*1)</f>
        <v>0</v>
      </c>
      <c r="DY32" s="315">
        <f ca="1">SUMPRODUCT((OFFSET('Game Board'!G8:G55,0,DW1)&lt;&gt;"")*(OFFSET('Game Board'!F8:F55,0,DW1)=C32)*(OFFSET('Game Board'!G8:G55,0,DW1)&lt;OFFSET('Game Board'!H8:H55,0,DW1))*1)+SUMPRODUCT((OFFSET('Game Board'!G8:G55,0,DW1)&lt;&gt;"")*(OFFSET('Game Board'!I8:I55,0,DW1)=C32)*(OFFSET('Game Board'!H8:H55,0,DW1)&lt;OFFSET('Game Board'!G8:G55,0,DW1))*1)</f>
        <v>0</v>
      </c>
      <c r="DZ32" s="315">
        <f ca="1">SUMIF(OFFSET('Game Board'!F8:F55,0,DW1),C32,OFFSET('Game Board'!G8:G55,0,DW1))+SUMIF(OFFSET('Game Board'!I8:I55,0,DW1),C32,OFFSET('Game Board'!H8:H55,0,DW1))</f>
        <v>0</v>
      </c>
      <c r="EA32" s="315">
        <f ca="1">SUMIF(OFFSET('Game Board'!F8:F55,0,DW1),C32,OFFSET('Game Board'!H8:H55,0,DW1))+SUMIF(OFFSET('Game Board'!I8:I55,0,DW1),C32,OFFSET('Game Board'!G8:G55,0,DW1))</f>
        <v>0</v>
      </c>
      <c r="EB32" s="315">
        <f t="shared" ca="1" si="216"/>
        <v>0</v>
      </c>
      <c r="EC32" s="315">
        <f t="shared" ca="1" si="217"/>
        <v>0</v>
      </c>
      <c r="ED32" s="315">
        <f ca="1">INDEX(L4:L35,MATCH(EM32,C4:C35,0),0)</f>
        <v>2068</v>
      </c>
      <c r="EE32" s="319">
        <f>'Tournament Setup'!F34</f>
        <v>0</v>
      </c>
      <c r="EF32" s="315">
        <f ca="1">RANK(EC32,EC32:EC35)</f>
        <v>1</v>
      </c>
      <c r="EG32" s="315">
        <f ca="1">SUMPRODUCT((EF32:EF35=EF32)*(EB32:EB35&gt;EB32)*1)</f>
        <v>0</v>
      </c>
      <c r="EH32" s="315">
        <f t="shared" ca="1" si="218"/>
        <v>1</v>
      </c>
      <c r="EI32" s="315">
        <f ca="1">SUMPRODUCT((EF32:EF35=EF32)*(EB32:EB35=EB32)*(DZ32:DZ35&gt;DZ32)*1)</f>
        <v>0</v>
      </c>
      <c r="EJ32" s="315">
        <f t="shared" ca="1" si="219"/>
        <v>1</v>
      </c>
      <c r="EK32" s="315">
        <f ca="1">RANK(EJ32,EJ32:EJ35,1)+COUNTIF(EJ32:EJ32,EJ32)-1</f>
        <v>1</v>
      </c>
      <c r="EL32" s="315">
        <v>1</v>
      </c>
      <c r="EM32" s="315" t="str">
        <f t="shared" ref="EM32" ca="1" si="4706">INDEX(DU32:DU35,MATCH(EL32,EK32:EK35,0),0)</f>
        <v>Germany</v>
      </c>
      <c r="EN32" s="315">
        <f t="shared" ref="EN32" ca="1" si="4707">INDEX(EJ32:EJ35,MATCH(EM32,DU32:DU35,0),0)</f>
        <v>1</v>
      </c>
      <c r="EO32" s="315" t="str">
        <f t="shared" ref="EO32" ca="1" si="4708">IF(EN33=1,EM32,"")</f>
        <v>Germany</v>
      </c>
      <c r="ER32" s="315">
        <f ca="1">SUMPRODUCT((OFFSET('Game Board'!F8:F55,0,DW1)=EO32)*(OFFSET('Game Board'!I8:I55,0,DW1)=EO33)*(OFFSET('Game Board'!G8:G55,0,DW1)&gt;OFFSET('Game Board'!H8:H55,0,DW1))*1)+SUMPRODUCT((OFFSET('Game Board'!I8:I55,0,DW1)=EO32)*(OFFSET('Game Board'!F8:F55,0,DW1)=EO33)*(OFFSET('Game Board'!H8:H55,0,DW1)&gt;OFFSET('Game Board'!G8:G55,0,DW1))*1)+SUMPRODUCT((OFFSET('Game Board'!F8:F55,0,DW1)=EO32)*(OFFSET('Game Board'!I8:I55,0,DW1)=EO34)*(OFFSET('Game Board'!G8:G55,0,DW1)&gt;OFFSET('Game Board'!H8:H55,0,DW1))*1)+SUMPRODUCT((OFFSET('Game Board'!I8:I55,0,DW1)=EO32)*(OFFSET('Game Board'!F8:F55,0,DW1)=EO34)*(OFFSET('Game Board'!H8:H55,0,DW1)&gt;OFFSET('Game Board'!G8:G55,0,DW1))*1)+SUMPRODUCT((OFFSET('Game Board'!F8:F55,0,DW1)=EO32)*(OFFSET('Game Board'!I8:I55,0,DW1)=EO35)*(OFFSET('Game Board'!G8:G55,0,DW1)&gt;OFFSET('Game Board'!H8:H55,0,DW1))*1)+SUMPRODUCT((OFFSET('Game Board'!I8:I55,0,DW1)=EO32)*(OFFSET('Game Board'!F8:F55,0,DW1)=EO35)*(OFFSET('Game Board'!H8:H55,0,DW1)&gt;OFFSET('Game Board'!G8:G55,0,DW1))*1)</f>
        <v>0</v>
      </c>
      <c r="ES32" s="315">
        <f ca="1">SUMPRODUCT((OFFSET('Game Board'!F8:F55,0,DW1)=EO32)*(OFFSET('Game Board'!I8:I55,0,DW1)=EO33)*(OFFSET('Game Board'!G8:G55,0,DW1)=OFFSET('Game Board'!H8:H55,0,DW1))*1)+SUMPRODUCT((OFFSET('Game Board'!I8:I55,0,DW1)=EO32)*(OFFSET('Game Board'!F8:F55,0,DW1)=EO33)*(OFFSET('Game Board'!G8:G55,0,DW1)=OFFSET('Game Board'!H8:H55,0,DW1))*1)+SUMPRODUCT((OFFSET('Game Board'!F8:F55,0,DW1)=EO32)*(OFFSET('Game Board'!I8:I55,0,DW1)=EO34)*(OFFSET('Game Board'!G8:G55,0,DW1)=OFFSET('Game Board'!H8:H55,0,DW1))*1)+SUMPRODUCT((OFFSET('Game Board'!I8:I55,0,DW1)=EO32)*(OFFSET('Game Board'!F8:F55,0,DW1)=EO34)*(OFFSET('Game Board'!G8:G55,0,DW1)=OFFSET('Game Board'!H8:H55,0,DW1))*1)+SUMPRODUCT((OFFSET('Game Board'!F8:F55,0,DW1)=EO32)*(OFFSET('Game Board'!I8:I55,0,DW1)=EO35)*(OFFSET('Game Board'!G8:G55,0,DW1)=OFFSET('Game Board'!H8:H55,0,DW1))*1)+SUMPRODUCT((OFFSET('Game Board'!I8:I55,0,DW1)=EO32)*(OFFSET('Game Board'!F8:F55,0,DW1)=EO35)*(OFFSET('Game Board'!G8:G55,0,DW1)=OFFSET('Game Board'!H8:H55,0,DW1))*1)</f>
        <v>3</v>
      </c>
      <c r="ET32" s="315">
        <f ca="1">SUMPRODUCT((OFFSET('Game Board'!F8:F55,0,DW1)=EO32)*(OFFSET('Game Board'!I8:I55,0,DW1)=EO33)*(OFFSET('Game Board'!G8:G55,0,DW1)&lt;OFFSET('Game Board'!H8:H55,0,DW1))*1)+SUMPRODUCT((OFFSET('Game Board'!I8:I55,0,DW1)=EO32)*(OFFSET('Game Board'!F8:F55,0,DW1)=EO33)*(OFFSET('Game Board'!H8:H55,0,DW1)&lt;OFFSET('Game Board'!G8:G55,0,DW1))*1)+SUMPRODUCT((OFFSET('Game Board'!F8:F55,0,DW1)=EO32)*(OFFSET('Game Board'!I8:I55,0,DW1)=EO34)*(OFFSET('Game Board'!G8:G55,0,DW1)&lt;OFFSET('Game Board'!H8:H55,0,DW1))*1)+SUMPRODUCT((OFFSET('Game Board'!I8:I55,0,DW1)=EO32)*(OFFSET('Game Board'!F8:F55,0,DW1)=EO34)*(OFFSET('Game Board'!H8:H55,0,DW1)&lt;OFFSET('Game Board'!G8:G55,0,DW1))*1)+SUMPRODUCT((OFFSET('Game Board'!F8:F55,0,DW1)=EO32)*(OFFSET('Game Board'!I8:I55,0,DW1)=EO35)*(OFFSET('Game Board'!G8:G55,0,DW1)&lt;OFFSET('Game Board'!H8:H55,0,DW1))*1)+SUMPRODUCT((OFFSET('Game Board'!I8:I55,0,DW1)=EO32)*(OFFSET('Game Board'!F8:F55,0,DW1)=EO35)*(OFFSET('Game Board'!H8:H55,0,DW1)&lt;OFFSET('Game Board'!G8:G55,0,DW1))*1)</f>
        <v>0</v>
      </c>
      <c r="EU32" s="315">
        <f ca="1">SUMIFS(OFFSET('Game Board'!G8:G55,0,DW1),OFFSET('Game Board'!F8:F55,0,DW1),EO32,OFFSET('Game Board'!I8:I55,0,DW1),EO33)+SUMIFS(OFFSET('Game Board'!G8:G55,0,DW1),OFFSET('Game Board'!F8:F55,0,DW1),EO32,OFFSET('Game Board'!I8:I55,0,DW1),EO34)+SUMIFS(OFFSET('Game Board'!G8:G55,0,DW1),OFFSET('Game Board'!F8:F55,0,DW1),EO32,OFFSET('Game Board'!I8:I55,0,DW1),EO35)+SUMIFS(OFFSET('Game Board'!H8:H55,0,DW1),OFFSET('Game Board'!I8:I55,0,DW1),EO32,OFFSET('Game Board'!F8:F55,0,DW1),EO33)+SUMIFS(OFFSET('Game Board'!H8:H55,0,DW1),OFFSET('Game Board'!I8:I55,0,DW1),EO32,OFFSET('Game Board'!F8:F55,0,DW1),EO34)+SUMIFS(OFFSET('Game Board'!H8:H55,0,DW1),OFFSET('Game Board'!I8:I55,0,DW1),EO32,OFFSET('Game Board'!F8:F55,0,DW1),EO35)</f>
        <v>0</v>
      </c>
      <c r="EV32" s="315">
        <f ca="1">SUMIFS(OFFSET('Game Board'!H8:H55,0,DW1),OFFSET('Game Board'!F8:F55,0,DW1),EO32,OFFSET('Game Board'!I8:I55,0,DW1),EO33)+SUMIFS(OFFSET('Game Board'!H8:H55,0,DW1),OFFSET('Game Board'!F8:F55,0,DW1),EO32,OFFSET('Game Board'!I8:I55,0,DW1),EO34)+SUMIFS(OFFSET('Game Board'!H8:H55,0,DW1),OFFSET('Game Board'!F8:F55,0,DW1),EO32,OFFSET('Game Board'!I8:I55,0,DW1),EO35)+SUMIFS(OFFSET('Game Board'!G8:G55,0,DW1),OFFSET('Game Board'!I8:I55,0,DW1),EO32,OFFSET('Game Board'!F8:F55,0,DW1),EO33)+SUMIFS(OFFSET('Game Board'!G8:G55,0,DW1),OFFSET('Game Board'!I8:I55,0,DW1),EO32,OFFSET('Game Board'!F8:F55,0,DW1),EO34)+SUMIFS(OFFSET('Game Board'!G8:G55,0,DW1),OFFSET('Game Board'!I8:I55,0,DW1),EO32,OFFSET('Game Board'!F8:F55,0,DW1),EO35)</f>
        <v>0</v>
      </c>
      <c r="EW32" s="315">
        <f t="shared" ca="1" si="220"/>
        <v>0</v>
      </c>
      <c r="EX32" s="315">
        <f t="shared" ca="1" si="221"/>
        <v>3</v>
      </c>
      <c r="EY32" s="315">
        <f t="shared" ref="EY32" ca="1" si="4709">IF(EO32&lt;&gt;"",SUMPRODUCT((EN32:EN35=EN32)*(EX32:EX35&gt;EX32)*1),0)</f>
        <v>0</v>
      </c>
      <c r="EZ32" s="315">
        <f t="shared" ref="EZ32" ca="1" si="4710">IF(EO32&lt;&gt;"",SUMPRODUCT((EY32:EY35=EY32)*(EW32:EW35&gt;EW32)*1),0)</f>
        <v>0</v>
      </c>
      <c r="FA32" s="315">
        <f t="shared" ca="1" si="2"/>
        <v>0</v>
      </c>
      <c r="FB32" s="315">
        <f t="shared" ref="FB32" ca="1" si="4711">IF(EO32&lt;&gt;"",SUMPRODUCT((FA32:FA35=FA32)*(EY32:EY35=EY32)*(EU32:EU35&gt;EU32)*1),0)</f>
        <v>0</v>
      </c>
      <c r="FC32" s="315">
        <f t="shared" ca="1" si="222"/>
        <v>1</v>
      </c>
      <c r="FD32" s="315">
        <v>0</v>
      </c>
      <c r="FE32" s="315">
        <v>0</v>
      </c>
      <c r="FF32" s="315">
        <v>0</v>
      </c>
      <c r="FG32" s="315">
        <v>0</v>
      </c>
      <c r="FH32" s="315">
        <v>0</v>
      </c>
      <c r="FI32" s="315">
        <f t="shared" si="223"/>
        <v>0</v>
      </c>
      <c r="FJ32" s="315">
        <f t="shared" si="224"/>
        <v>0</v>
      </c>
      <c r="FK32" s="315">
        <v>0</v>
      </c>
      <c r="FL32" s="315">
        <v>0</v>
      </c>
      <c r="FM32" s="315">
        <f t="shared" si="225"/>
        <v>0</v>
      </c>
      <c r="FN32" s="315">
        <v>0</v>
      </c>
      <c r="FO32" s="315">
        <f t="shared" ca="1" si="226"/>
        <v>1</v>
      </c>
      <c r="FP32" s="315">
        <v>0</v>
      </c>
      <c r="FQ32" s="315">
        <v>0</v>
      </c>
      <c r="FR32" s="315">
        <v>0</v>
      </c>
      <c r="FS32" s="315">
        <v>0</v>
      </c>
      <c r="FT32" s="315">
        <v>0</v>
      </c>
      <c r="FU32" s="315">
        <v>0</v>
      </c>
      <c r="FV32" s="315">
        <v>0</v>
      </c>
      <c r="FW32" s="315">
        <v>0</v>
      </c>
      <c r="FX32" s="315">
        <v>0</v>
      </c>
      <c r="FY32" s="315">
        <v>0</v>
      </c>
      <c r="FZ32" s="315">
        <v>0</v>
      </c>
      <c r="GA32" s="315">
        <f t="shared" ca="1" si="389"/>
        <v>1</v>
      </c>
      <c r="GB32" s="315">
        <f t="shared" ref="GB32" ca="1" si="4712">SUMPRODUCT((GA32:GA35=GA32)*(ED32:ED35&gt;ED32)*1)</f>
        <v>0</v>
      </c>
      <c r="GC32" s="315">
        <f t="shared" ca="1" si="227"/>
        <v>1</v>
      </c>
      <c r="GD32" s="315" t="str">
        <f t="shared" si="228"/>
        <v>Germany</v>
      </c>
      <c r="GE32" s="315">
        <f t="shared" ca="1" si="3"/>
        <v>0</v>
      </c>
      <c r="GF32" s="315">
        <f ca="1">SUMPRODUCT((OFFSET('Game Board'!G8:G55,0,GF1)&lt;&gt;"")*(OFFSET('Game Board'!F8:F55,0,GF1)=C32)*(OFFSET('Game Board'!G8:G55,0,GF1)&gt;OFFSET('Game Board'!H8:H55,0,GF1))*1)+SUMPRODUCT((OFFSET('Game Board'!G8:G55,0,GF1)&lt;&gt;"")*(OFFSET('Game Board'!I8:I55,0,GF1)=C32)*(OFFSET('Game Board'!H8:H55,0,GF1)&gt;OFFSET('Game Board'!G8:G55,0,GF1))*1)</f>
        <v>0</v>
      </c>
      <c r="GG32" s="315">
        <f ca="1">SUMPRODUCT((OFFSET('Game Board'!G8:G55,0,GF1)&lt;&gt;"")*(OFFSET('Game Board'!F8:F55,0,GF1)=C32)*(OFFSET('Game Board'!G8:G55,0,GF1)=OFFSET('Game Board'!H8:H55,0,GF1))*1)+SUMPRODUCT((OFFSET('Game Board'!G8:G55,0,GF1)&lt;&gt;"")*(OFFSET('Game Board'!I8:I55,0,GF1)=C32)*(OFFSET('Game Board'!G8:G55,0,GF1)=OFFSET('Game Board'!H8:H55,0,GF1))*1)</f>
        <v>0</v>
      </c>
      <c r="GH32" s="315">
        <f ca="1">SUMPRODUCT((OFFSET('Game Board'!G8:G55,0,GF1)&lt;&gt;"")*(OFFSET('Game Board'!F8:F55,0,GF1)=C32)*(OFFSET('Game Board'!G8:G55,0,GF1)&lt;OFFSET('Game Board'!H8:H55,0,GF1))*1)+SUMPRODUCT((OFFSET('Game Board'!G8:G55,0,GF1)&lt;&gt;"")*(OFFSET('Game Board'!I8:I55,0,GF1)=C32)*(OFFSET('Game Board'!H8:H55,0,GF1)&lt;OFFSET('Game Board'!G8:G55,0,GF1))*1)</f>
        <v>0</v>
      </c>
      <c r="GI32" s="315">
        <f ca="1">SUMIF(OFFSET('Game Board'!F8:F55,0,GF1),C32,OFFSET('Game Board'!G8:G55,0,GF1))+SUMIF(OFFSET('Game Board'!I8:I55,0,GF1),C32,OFFSET('Game Board'!H8:H55,0,GF1))</f>
        <v>0</v>
      </c>
      <c r="GJ32" s="315">
        <f ca="1">SUMIF(OFFSET('Game Board'!F8:F55,0,GF1),C32,OFFSET('Game Board'!H8:H55,0,GF1))+SUMIF(OFFSET('Game Board'!I8:I55,0,GF1),C32,OFFSET('Game Board'!G8:G55,0,GF1))</f>
        <v>0</v>
      </c>
      <c r="GK32" s="315">
        <f t="shared" ca="1" si="4"/>
        <v>0</v>
      </c>
      <c r="GL32" s="315">
        <f t="shared" ca="1" si="5"/>
        <v>0</v>
      </c>
      <c r="GM32" s="315">
        <f ca="1">INDEX(L4:L35,MATCH(GV32,C4:C35,0),0)</f>
        <v>2068</v>
      </c>
      <c r="GN32" s="319">
        <f>'Tournament Setup'!F34</f>
        <v>0</v>
      </c>
      <c r="GO32" s="315">
        <f t="shared" ref="GO32" ca="1" si="4713">RANK(GL32,GL32:GL35)</f>
        <v>1</v>
      </c>
      <c r="GP32" s="315">
        <f t="shared" ref="GP32" ca="1" si="4714">SUMPRODUCT((GO32:GO35=GO32)*(GK32:GK35&gt;GK32)*1)</f>
        <v>0</v>
      </c>
      <c r="GQ32" s="315">
        <f t="shared" ca="1" si="8"/>
        <v>1</v>
      </c>
      <c r="GR32" s="315">
        <f t="shared" ref="GR32" ca="1" si="4715">SUMPRODUCT((GO32:GO35=GO32)*(GK32:GK35=GK32)*(GI32:GI35&gt;GI32)*1)</f>
        <v>0</v>
      </c>
      <c r="GS32" s="315">
        <f t="shared" ca="1" si="10"/>
        <v>1</v>
      </c>
      <c r="GT32" s="315">
        <f t="shared" ref="GT32" ca="1" si="4716">RANK(GS32,GS32:GS35,1)+COUNTIF(GS32:GS32,GS32)-1</f>
        <v>1</v>
      </c>
      <c r="GU32" s="315">
        <v>1</v>
      </c>
      <c r="GV32" s="315" t="str">
        <f t="shared" ref="GV32" ca="1" si="4717">INDEX(GD32:GD35,MATCH(GU32,GT32:GT35,0),0)</f>
        <v>Germany</v>
      </c>
      <c r="GW32" s="315">
        <f t="shared" ref="GW32" ca="1" si="4718">INDEX(GS32:GS35,MATCH(GV32,GD32:GD35,0),0)</f>
        <v>1</v>
      </c>
      <c r="GX32" s="315" t="str">
        <f t="shared" ref="GX32" ca="1" si="4719">IF(GW33=1,GV32,"")</f>
        <v>Germany</v>
      </c>
      <c r="HA32" s="315">
        <f ca="1">SUMPRODUCT((OFFSET('Game Board'!F8:F55,0,GF1)=GX32)*(OFFSET('Game Board'!I8:I55,0,GF1)=GX33)*(OFFSET('Game Board'!G8:G55,0,GF1)&gt;OFFSET('Game Board'!H8:H55,0,GF1))*1)+SUMPRODUCT((OFFSET('Game Board'!I8:I55,0,GF1)=GX32)*(OFFSET('Game Board'!F8:F55,0,GF1)=GX33)*(OFFSET('Game Board'!H8:H55,0,GF1)&gt;OFFSET('Game Board'!G8:G55,0,GF1))*1)+SUMPRODUCT((OFFSET('Game Board'!F8:F55,0,GF1)=GX32)*(OFFSET('Game Board'!I8:I55,0,GF1)=GX34)*(OFFSET('Game Board'!G8:G55,0,GF1)&gt;OFFSET('Game Board'!H8:H55,0,GF1))*1)+SUMPRODUCT((OFFSET('Game Board'!I8:I55,0,GF1)=GX32)*(OFFSET('Game Board'!F8:F55,0,GF1)=GX34)*(OFFSET('Game Board'!H8:H55,0,GF1)&gt;OFFSET('Game Board'!G8:G55,0,GF1))*1)+SUMPRODUCT((OFFSET('Game Board'!F8:F55,0,GF1)=GX32)*(OFFSET('Game Board'!I8:I55,0,GF1)=GX35)*(OFFSET('Game Board'!G8:G55,0,GF1)&gt;OFFSET('Game Board'!H8:H55,0,GF1))*1)+SUMPRODUCT((OFFSET('Game Board'!I8:I55,0,GF1)=GX32)*(OFFSET('Game Board'!F8:F55,0,GF1)=GX35)*(OFFSET('Game Board'!H8:H55,0,GF1)&gt;OFFSET('Game Board'!G8:G55,0,GF1))*1)</f>
        <v>0</v>
      </c>
      <c r="HB32" s="315">
        <f ca="1">SUMPRODUCT((OFFSET('Game Board'!F8:F55,0,GF1)=GX32)*(OFFSET('Game Board'!I8:I55,0,GF1)=GX33)*(OFFSET('Game Board'!G8:G55,0,GF1)=OFFSET('Game Board'!H8:H55,0,GF1))*1)+SUMPRODUCT((OFFSET('Game Board'!I8:I55,0,GF1)=GX32)*(OFFSET('Game Board'!F8:F55,0,GF1)=GX33)*(OFFSET('Game Board'!G8:G55,0,GF1)=OFFSET('Game Board'!H8:H55,0,GF1))*1)+SUMPRODUCT((OFFSET('Game Board'!F8:F55,0,GF1)=GX32)*(OFFSET('Game Board'!I8:I55,0,GF1)=GX34)*(OFFSET('Game Board'!G8:G55,0,GF1)=OFFSET('Game Board'!H8:H55,0,GF1))*1)+SUMPRODUCT((OFFSET('Game Board'!I8:I55,0,GF1)=GX32)*(OFFSET('Game Board'!F8:F55,0,GF1)=GX34)*(OFFSET('Game Board'!G8:G55,0,GF1)=OFFSET('Game Board'!H8:H55,0,GF1))*1)+SUMPRODUCT((OFFSET('Game Board'!F8:F55,0,GF1)=GX32)*(OFFSET('Game Board'!I8:I55,0,GF1)=GX35)*(OFFSET('Game Board'!G8:G55,0,GF1)=OFFSET('Game Board'!H8:H55,0,GF1))*1)+SUMPRODUCT((OFFSET('Game Board'!I8:I55,0,GF1)=GX32)*(OFFSET('Game Board'!F8:F55,0,GF1)=GX35)*(OFFSET('Game Board'!G8:G55,0,GF1)=OFFSET('Game Board'!H8:H55,0,GF1))*1)</f>
        <v>3</v>
      </c>
      <c r="HC32" s="315">
        <f ca="1">SUMPRODUCT((OFFSET('Game Board'!F8:F55,0,GF1)=GX32)*(OFFSET('Game Board'!I8:I55,0,GF1)=GX33)*(OFFSET('Game Board'!G8:G55,0,GF1)&lt;OFFSET('Game Board'!H8:H55,0,GF1))*1)+SUMPRODUCT((OFFSET('Game Board'!I8:I55,0,GF1)=GX32)*(OFFSET('Game Board'!F8:F55,0,GF1)=GX33)*(OFFSET('Game Board'!H8:H55,0,GF1)&lt;OFFSET('Game Board'!G8:G55,0,GF1))*1)+SUMPRODUCT((OFFSET('Game Board'!F8:F55,0,GF1)=GX32)*(OFFSET('Game Board'!I8:I55,0,GF1)=GX34)*(OFFSET('Game Board'!G8:G55,0,GF1)&lt;OFFSET('Game Board'!H8:H55,0,GF1))*1)+SUMPRODUCT((OFFSET('Game Board'!I8:I55,0,GF1)=GX32)*(OFFSET('Game Board'!F8:F55,0,GF1)=GX34)*(OFFSET('Game Board'!H8:H55,0,GF1)&lt;OFFSET('Game Board'!G8:G55,0,GF1))*1)+SUMPRODUCT((OFFSET('Game Board'!F8:F55,0,GF1)=GX32)*(OFFSET('Game Board'!I8:I55,0,GF1)=GX35)*(OFFSET('Game Board'!G8:G55,0,GF1)&lt;OFFSET('Game Board'!H8:H55,0,GF1))*1)+SUMPRODUCT((OFFSET('Game Board'!I8:I55,0,GF1)=GX32)*(OFFSET('Game Board'!F8:F55,0,GF1)=GX35)*(OFFSET('Game Board'!H8:H55,0,GF1)&lt;OFFSET('Game Board'!G8:G55,0,GF1))*1)</f>
        <v>0</v>
      </c>
      <c r="HD32" s="315">
        <f ca="1">SUMIFS(OFFSET('Game Board'!G8:G55,0,GF1),OFFSET('Game Board'!F8:F55,0,GF1),GX32,OFFSET('Game Board'!I8:I55,0,GF1),GX33)+SUMIFS(OFFSET('Game Board'!G8:G55,0,GF1),OFFSET('Game Board'!F8:F55,0,GF1),GX32,OFFSET('Game Board'!I8:I55,0,GF1),GX34)+SUMIFS(OFFSET('Game Board'!G8:G55,0,GF1),OFFSET('Game Board'!F8:F55,0,GF1),GX32,OFFSET('Game Board'!I8:I55,0,GF1),GX35)+SUMIFS(OFFSET('Game Board'!H8:H55,0,GF1),OFFSET('Game Board'!I8:I55,0,GF1),GX32,OFFSET('Game Board'!F8:F55,0,GF1),GX33)+SUMIFS(OFFSET('Game Board'!H8:H55,0,GF1),OFFSET('Game Board'!I8:I55,0,GF1),GX32,OFFSET('Game Board'!F8:F55,0,GF1),GX34)+SUMIFS(OFFSET('Game Board'!H8:H55,0,GF1),OFFSET('Game Board'!I8:I55,0,GF1),GX32,OFFSET('Game Board'!F8:F55,0,GF1),GX35)</f>
        <v>0</v>
      </c>
      <c r="HE32" s="315">
        <f ca="1">SUMIFS(OFFSET('Game Board'!H8:H55,0,GF1),OFFSET('Game Board'!F8:F55,0,GF1),GX32,OFFSET('Game Board'!I8:I55,0,GF1),GX33)+SUMIFS(OFFSET('Game Board'!H8:H55,0,GF1),OFFSET('Game Board'!F8:F55,0,GF1),GX32,OFFSET('Game Board'!I8:I55,0,GF1),GX34)+SUMIFS(OFFSET('Game Board'!H8:H55,0,GF1),OFFSET('Game Board'!F8:F55,0,GF1),GX32,OFFSET('Game Board'!I8:I55,0,GF1),GX35)+SUMIFS(OFFSET('Game Board'!G8:G55,0,GF1),OFFSET('Game Board'!I8:I55,0,GF1),GX32,OFFSET('Game Board'!F8:F55,0,GF1),GX33)+SUMIFS(OFFSET('Game Board'!G8:G55,0,GF1),OFFSET('Game Board'!I8:I55,0,GF1),GX32,OFFSET('Game Board'!F8:F55,0,GF1),GX34)+SUMIFS(OFFSET('Game Board'!G8:G55,0,GF1),OFFSET('Game Board'!I8:I55,0,GF1),GX32,OFFSET('Game Board'!F8:F55,0,GF1),GX35)</f>
        <v>0</v>
      </c>
      <c r="HF32" s="315">
        <f t="shared" ca="1" si="15"/>
        <v>0</v>
      </c>
      <c r="HG32" s="315">
        <f t="shared" ca="1" si="16"/>
        <v>3</v>
      </c>
      <c r="HH32" s="315">
        <f t="shared" ref="HH32" ca="1" si="4720">IF(GX32&lt;&gt;"",SUMPRODUCT((GW32:GW35=GW32)*(HG32:HG35&gt;HG32)*1),0)</f>
        <v>0</v>
      </c>
      <c r="HI32" s="315">
        <f t="shared" ref="HI32" ca="1" si="4721">IF(GX32&lt;&gt;"",SUMPRODUCT((HH32:HH35=HH32)*(HF32:HF35&gt;HF32)*1),0)</f>
        <v>0</v>
      </c>
      <c r="HJ32" s="315">
        <f t="shared" ca="1" si="19"/>
        <v>0</v>
      </c>
      <c r="HK32" s="315">
        <f t="shared" ref="HK32" ca="1" si="4722">IF(GX32&lt;&gt;"",SUMPRODUCT((HJ32:HJ35=HJ32)*(HH32:HH35=HH32)*(HD32:HD35&gt;HD32)*1),0)</f>
        <v>0</v>
      </c>
      <c r="HL32" s="315">
        <f t="shared" ca="1" si="21"/>
        <v>1</v>
      </c>
      <c r="HM32" s="315">
        <v>0</v>
      </c>
      <c r="HN32" s="315">
        <v>0</v>
      </c>
      <c r="HO32" s="315">
        <v>0</v>
      </c>
      <c r="HP32" s="315">
        <v>0</v>
      </c>
      <c r="HQ32" s="315">
        <v>0</v>
      </c>
      <c r="HR32" s="315">
        <f t="shared" si="240"/>
        <v>0</v>
      </c>
      <c r="HS32" s="315">
        <f t="shared" si="241"/>
        <v>0</v>
      </c>
      <c r="HT32" s="315">
        <v>0</v>
      </c>
      <c r="HU32" s="315">
        <v>0</v>
      </c>
      <c r="HV32" s="315">
        <f t="shared" si="244"/>
        <v>0</v>
      </c>
      <c r="HW32" s="315">
        <v>0</v>
      </c>
      <c r="HX32" s="315">
        <f t="shared" ca="1" si="22"/>
        <v>1</v>
      </c>
      <c r="HY32" s="315">
        <v>0</v>
      </c>
      <c r="HZ32" s="315">
        <v>0</v>
      </c>
      <c r="IA32" s="315">
        <v>0</v>
      </c>
      <c r="IB32" s="315">
        <v>0</v>
      </c>
      <c r="IC32" s="315">
        <v>0</v>
      </c>
      <c r="ID32" s="315">
        <v>0</v>
      </c>
      <c r="IE32" s="315">
        <v>0</v>
      </c>
      <c r="IF32" s="315">
        <v>0</v>
      </c>
      <c r="IG32" s="315">
        <v>0</v>
      </c>
      <c r="IH32" s="315">
        <v>0</v>
      </c>
      <c r="II32" s="315">
        <v>0</v>
      </c>
      <c r="IJ32" s="315">
        <f t="shared" ca="1" si="23"/>
        <v>1</v>
      </c>
      <c r="IK32" s="315">
        <f t="shared" ref="IK32" ca="1" si="4723">SUMPRODUCT((IJ32:IJ35=IJ32)*(GM32:GM35&gt;GM32)*1)</f>
        <v>0</v>
      </c>
      <c r="IL32" s="315">
        <f t="shared" ca="1" si="25"/>
        <v>1</v>
      </c>
      <c r="IM32" s="315" t="str">
        <f t="shared" si="247"/>
        <v>Germany</v>
      </c>
      <c r="IN32" s="315">
        <f t="shared" ca="1" si="26"/>
        <v>0</v>
      </c>
      <c r="IO32" s="315">
        <f ca="1">SUMPRODUCT((OFFSET('Game Board'!G8:G55,0,IO1)&lt;&gt;"")*(OFFSET('Game Board'!F8:F55,0,IO1)=C32)*(OFFSET('Game Board'!G8:G55,0,IO1)&gt;OFFSET('Game Board'!H8:H55,0,IO1))*1)+SUMPRODUCT((OFFSET('Game Board'!G8:G55,0,IO1)&lt;&gt;"")*(OFFSET('Game Board'!I8:I55,0,IO1)=C32)*(OFFSET('Game Board'!H8:H55,0,IO1)&gt;OFFSET('Game Board'!G8:G55,0,IO1))*1)</f>
        <v>0</v>
      </c>
      <c r="IP32" s="315">
        <f ca="1">SUMPRODUCT((OFFSET('Game Board'!G8:G55,0,IO1)&lt;&gt;"")*(OFFSET('Game Board'!F8:F55,0,IO1)=C32)*(OFFSET('Game Board'!G8:G55,0,IO1)=OFFSET('Game Board'!H8:H55,0,IO1))*1)+SUMPRODUCT((OFFSET('Game Board'!G8:G55,0,IO1)&lt;&gt;"")*(OFFSET('Game Board'!I8:I55,0,IO1)=C32)*(OFFSET('Game Board'!G8:G55,0,IO1)=OFFSET('Game Board'!H8:H55,0,IO1))*1)</f>
        <v>0</v>
      </c>
      <c r="IQ32" s="315">
        <f ca="1">SUMPRODUCT((OFFSET('Game Board'!G8:G55,0,IO1)&lt;&gt;"")*(OFFSET('Game Board'!F8:F55,0,IO1)=C32)*(OFFSET('Game Board'!G8:G55,0,IO1)&lt;OFFSET('Game Board'!H8:H55,0,IO1))*1)+SUMPRODUCT((OFFSET('Game Board'!G8:G55,0,IO1)&lt;&gt;"")*(OFFSET('Game Board'!I8:I55,0,IO1)=C32)*(OFFSET('Game Board'!H8:H55,0,IO1)&lt;OFFSET('Game Board'!G8:G55,0,IO1))*1)</f>
        <v>0</v>
      </c>
      <c r="IR32" s="315">
        <f ca="1">SUMIF(OFFSET('Game Board'!F8:F55,0,IO1),C32,OFFSET('Game Board'!G8:G55,0,IO1))+SUMIF(OFFSET('Game Board'!I8:I55,0,IO1),C32,OFFSET('Game Board'!H8:H55,0,IO1))</f>
        <v>0</v>
      </c>
      <c r="IS32" s="315">
        <f ca="1">SUMIF(OFFSET('Game Board'!F8:F55,0,IO1),C32,OFFSET('Game Board'!H8:H55,0,IO1))+SUMIF(OFFSET('Game Board'!I8:I55,0,IO1),C32,OFFSET('Game Board'!G8:G55,0,IO1))</f>
        <v>0</v>
      </c>
      <c r="IT32" s="315">
        <f t="shared" ca="1" si="27"/>
        <v>0</v>
      </c>
      <c r="IU32" s="315">
        <f t="shared" ca="1" si="28"/>
        <v>0</v>
      </c>
      <c r="IV32" s="315">
        <f ca="1">INDEX(L4:L35,MATCH(JE32,C4:C35,0),0)</f>
        <v>2068</v>
      </c>
      <c r="IW32" s="319">
        <f>'Tournament Setup'!F34</f>
        <v>0</v>
      </c>
      <c r="IX32" s="315">
        <f t="shared" ref="IX32" ca="1" si="4724">RANK(IU32,IU32:IU35)</f>
        <v>1</v>
      </c>
      <c r="IY32" s="315">
        <f t="shared" ref="IY32" ca="1" si="4725">SUMPRODUCT((IX32:IX35=IX32)*(IT32:IT35&gt;IT32)*1)</f>
        <v>0</v>
      </c>
      <c r="IZ32" s="315">
        <f t="shared" ca="1" si="31"/>
        <v>1</v>
      </c>
      <c r="JA32" s="315">
        <f t="shared" ref="JA32" ca="1" si="4726">SUMPRODUCT((IX32:IX35=IX32)*(IT32:IT35=IT32)*(IR32:IR35&gt;IR32)*1)</f>
        <v>0</v>
      </c>
      <c r="JB32" s="315">
        <f t="shared" ca="1" si="33"/>
        <v>1</v>
      </c>
      <c r="JC32" s="315">
        <f t="shared" ref="JC32" ca="1" si="4727">RANK(JB32,JB32:JB35,1)+COUNTIF(JB32:JB32,JB32)-1</f>
        <v>1</v>
      </c>
      <c r="JD32" s="315">
        <v>1</v>
      </c>
      <c r="JE32" s="315" t="str">
        <f t="shared" ref="JE32" ca="1" si="4728">INDEX(IM32:IM35,MATCH(JD32,JC32:JC35,0),0)</f>
        <v>Germany</v>
      </c>
      <c r="JF32" s="315">
        <f t="shared" ref="JF32" ca="1" si="4729">INDEX(JB32:JB35,MATCH(JE32,IM32:IM35,0),0)</f>
        <v>1</v>
      </c>
      <c r="JG32" s="315" t="str">
        <f t="shared" ref="JG32" ca="1" si="4730">IF(JF33=1,JE32,"")</f>
        <v>Germany</v>
      </c>
      <c r="JJ32" s="315">
        <f ca="1">SUMPRODUCT((OFFSET('Game Board'!F8:F55,0,IO1)=JG32)*(OFFSET('Game Board'!I8:I55,0,IO1)=JG33)*(OFFSET('Game Board'!G8:G55,0,IO1)&gt;OFFSET('Game Board'!H8:H55,0,IO1))*1)+SUMPRODUCT((OFFSET('Game Board'!I8:I55,0,IO1)=JG32)*(OFFSET('Game Board'!F8:F55,0,IO1)=JG33)*(OFFSET('Game Board'!H8:H55,0,IO1)&gt;OFFSET('Game Board'!G8:G55,0,IO1))*1)+SUMPRODUCT((OFFSET('Game Board'!F8:F55,0,IO1)=JG32)*(OFFSET('Game Board'!I8:I55,0,IO1)=JG34)*(OFFSET('Game Board'!G8:G55,0,IO1)&gt;OFFSET('Game Board'!H8:H55,0,IO1))*1)+SUMPRODUCT((OFFSET('Game Board'!I8:I55,0,IO1)=JG32)*(OFFSET('Game Board'!F8:F55,0,IO1)=JG34)*(OFFSET('Game Board'!H8:H55,0,IO1)&gt;OFFSET('Game Board'!G8:G55,0,IO1))*1)+SUMPRODUCT((OFFSET('Game Board'!F8:F55,0,IO1)=JG32)*(OFFSET('Game Board'!I8:I55,0,IO1)=JG35)*(OFFSET('Game Board'!G8:G55,0,IO1)&gt;OFFSET('Game Board'!H8:H55,0,IO1))*1)+SUMPRODUCT((OFFSET('Game Board'!I8:I55,0,IO1)=JG32)*(OFFSET('Game Board'!F8:F55,0,IO1)=JG35)*(OFFSET('Game Board'!H8:H55,0,IO1)&gt;OFFSET('Game Board'!G8:G55,0,IO1))*1)</f>
        <v>0</v>
      </c>
      <c r="JK32" s="315">
        <f ca="1">SUMPRODUCT((OFFSET('Game Board'!F8:F55,0,IO1)=JG32)*(OFFSET('Game Board'!I8:I55,0,IO1)=JG33)*(OFFSET('Game Board'!G8:G55,0,IO1)=OFFSET('Game Board'!H8:H55,0,IO1))*1)+SUMPRODUCT((OFFSET('Game Board'!I8:I55,0,IO1)=JG32)*(OFFSET('Game Board'!F8:F55,0,IO1)=JG33)*(OFFSET('Game Board'!G8:G55,0,IO1)=OFFSET('Game Board'!H8:H55,0,IO1))*1)+SUMPRODUCT((OFFSET('Game Board'!F8:F55,0,IO1)=JG32)*(OFFSET('Game Board'!I8:I55,0,IO1)=JG34)*(OFFSET('Game Board'!G8:G55,0,IO1)=OFFSET('Game Board'!H8:H55,0,IO1))*1)+SUMPRODUCT((OFFSET('Game Board'!I8:I55,0,IO1)=JG32)*(OFFSET('Game Board'!F8:F55,0,IO1)=JG34)*(OFFSET('Game Board'!G8:G55,0,IO1)=OFFSET('Game Board'!H8:H55,0,IO1))*1)+SUMPRODUCT((OFFSET('Game Board'!F8:F55,0,IO1)=JG32)*(OFFSET('Game Board'!I8:I55,0,IO1)=JG35)*(OFFSET('Game Board'!G8:G55,0,IO1)=OFFSET('Game Board'!H8:H55,0,IO1))*1)+SUMPRODUCT((OFFSET('Game Board'!I8:I55,0,IO1)=JG32)*(OFFSET('Game Board'!F8:F55,0,IO1)=JG35)*(OFFSET('Game Board'!G8:G55,0,IO1)=OFFSET('Game Board'!H8:H55,0,IO1))*1)</f>
        <v>3</v>
      </c>
      <c r="JL32" s="315">
        <f ca="1">SUMPRODUCT((OFFSET('Game Board'!F8:F55,0,IO1)=JG32)*(OFFSET('Game Board'!I8:I55,0,IO1)=JG33)*(OFFSET('Game Board'!G8:G55,0,IO1)&lt;OFFSET('Game Board'!H8:H55,0,IO1))*1)+SUMPRODUCT((OFFSET('Game Board'!I8:I55,0,IO1)=JG32)*(OFFSET('Game Board'!F8:F55,0,IO1)=JG33)*(OFFSET('Game Board'!H8:H55,0,IO1)&lt;OFFSET('Game Board'!G8:G55,0,IO1))*1)+SUMPRODUCT((OFFSET('Game Board'!F8:F55,0,IO1)=JG32)*(OFFSET('Game Board'!I8:I55,0,IO1)=JG34)*(OFFSET('Game Board'!G8:G55,0,IO1)&lt;OFFSET('Game Board'!H8:H55,0,IO1))*1)+SUMPRODUCT((OFFSET('Game Board'!I8:I55,0,IO1)=JG32)*(OFFSET('Game Board'!F8:F55,0,IO1)=JG34)*(OFFSET('Game Board'!H8:H55,0,IO1)&lt;OFFSET('Game Board'!G8:G55,0,IO1))*1)+SUMPRODUCT((OFFSET('Game Board'!F8:F55,0,IO1)=JG32)*(OFFSET('Game Board'!I8:I55,0,IO1)=JG35)*(OFFSET('Game Board'!G8:G55,0,IO1)&lt;OFFSET('Game Board'!H8:H55,0,IO1))*1)+SUMPRODUCT((OFFSET('Game Board'!I8:I55,0,IO1)=JG32)*(OFFSET('Game Board'!F8:F55,0,IO1)=JG35)*(OFFSET('Game Board'!H8:H55,0,IO1)&lt;OFFSET('Game Board'!G8:G55,0,IO1))*1)</f>
        <v>0</v>
      </c>
      <c r="JM32" s="315">
        <f ca="1">SUMIFS(OFFSET('Game Board'!G8:G55,0,IO1),OFFSET('Game Board'!F8:F55,0,IO1),JG32,OFFSET('Game Board'!I8:I55,0,IO1),JG33)+SUMIFS(OFFSET('Game Board'!G8:G55,0,IO1),OFFSET('Game Board'!F8:F55,0,IO1),JG32,OFFSET('Game Board'!I8:I55,0,IO1),JG34)+SUMIFS(OFFSET('Game Board'!G8:G55,0,IO1),OFFSET('Game Board'!F8:F55,0,IO1),JG32,OFFSET('Game Board'!I8:I55,0,IO1),JG35)+SUMIFS(OFFSET('Game Board'!H8:H55,0,IO1),OFFSET('Game Board'!I8:I55,0,IO1),JG32,OFFSET('Game Board'!F8:F55,0,IO1),JG33)+SUMIFS(OFFSET('Game Board'!H8:H55,0,IO1),OFFSET('Game Board'!I8:I55,0,IO1),JG32,OFFSET('Game Board'!F8:F55,0,IO1),JG34)+SUMIFS(OFFSET('Game Board'!H8:H55,0,IO1),OFFSET('Game Board'!I8:I55,0,IO1),JG32,OFFSET('Game Board'!F8:F55,0,IO1),JG35)</f>
        <v>0</v>
      </c>
      <c r="JN32" s="315">
        <f ca="1">SUMIFS(OFFSET('Game Board'!H8:H55,0,IO1),OFFSET('Game Board'!F8:F55,0,IO1),JG32,OFFSET('Game Board'!I8:I55,0,IO1),JG33)+SUMIFS(OFFSET('Game Board'!H8:H55,0,IO1),OFFSET('Game Board'!F8:F55,0,IO1),JG32,OFFSET('Game Board'!I8:I55,0,IO1),JG34)+SUMIFS(OFFSET('Game Board'!H8:H55,0,IO1),OFFSET('Game Board'!F8:F55,0,IO1),JG32,OFFSET('Game Board'!I8:I55,0,IO1),JG35)+SUMIFS(OFFSET('Game Board'!G8:G55,0,IO1),OFFSET('Game Board'!I8:I55,0,IO1),JG32,OFFSET('Game Board'!F8:F55,0,IO1),JG33)+SUMIFS(OFFSET('Game Board'!G8:G55,0,IO1),OFFSET('Game Board'!I8:I55,0,IO1),JG32,OFFSET('Game Board'!F8:F55,0,IO1),JG34)+SUMIFS(OFFSET('Game Board'!G8:G55,0,IO1),OFFSET('Game Board'!I8:I55,0,IO1),JG32,OFFSET('Game Board'!F8:F55,0,IO1),JG35)</f>
        <v>0</v>
      </c>
      <c r="JO32" s="315">
        <f t="shared" ca="1" si="38"/>
        <v>0</v>
      </c>
      <c r="JP32" s="315">
        <f t="shared" ca="1" si="39"/>
        <v>3</v>
      </c>
      <c r="JQ32" s="315">
        <f t="shared" ref="JQ32" ca="1" si="4731">IF(JG32&lt;&gt;"",SUMPRODUCT((JF32:JF35=JF32)*(JP32:JP35&gt;JP32)*1),0)</f>
        <v>0</v>
      </c>
      <c r="JR32" s="315">
        <f t="shared" ref="JR32" ca="1" si="4732">IF(JG32&lt;&gt;"",SUMPRODUCT((JQ32:JQ35=JQ32)*(JO32:JO35&gt;JO32)*1),0)</f>
        <v>0</v>
      </c>
      <c r="JS32" s="315">
        <f t="shared" ca="1" si="42"/>
        <v>0</v>
      </c>
      <c r="JT32" s="315">
        <f t="shared" ref="JT32" ca="1" si="4733">IF(JG32&lt;&gt;"",SUMPRODUCT((JS32:JS35=JS32)*(JQ32:JQ35=JQ32)*(JM32:JM35&gt;JM32)*1),0)</f>
        <v>0</v>
      </c>
      <c r="JU32" s="315">
        <f t="shared" ca="1" si="44"/>
        <v>1</v>
      </c>
      <c r="JV32" s="315">
        <v>0</v>
      </c>
      <c r="JW32" s="315">
        <v>0</v>
      </c>
      <c r="JX32" s="315">
        <v>0</v>
      </c>
      <c r="JY32" s="315">
        <v>0</v>
      </c>
      <c r="JZ32" s="315">
        <v>0</v>
      </c>
      <c r="KA32" s="315">
        <f t="shared" si="259"/>
        <v>0</v>
      </c>
      <c r="KB32" s="315">
        <f t="shared" si="260"/>
        <v>0</v>
      </c>
      <c r="KC32" s="315">
        <v>0</v>
      </c>
      <c r="KD32" s="315">
        <v>0</v>
      </c>
      <c r="KE32" s="315">
        <f t="shared" si="263"/>
        <v>0</v>
      </c>
      <c r="KF32" s="315">
        <v>0</v>
      </c>
      <c r="KG32" s="315">
        <f t="shared" ca="1" si="45"/>
        <v>1</v>
      </c>
      <c r="KH32" s="315">
        <v>0</v>
      </c>
      <c r="KI32" s="315">
        <v>0</v>
      </c>
      <c r="KJ32" s="315">
        <v>0</v>
      </c>
      <c r="KK32" s="315">
        <v>0</v>
      </c>
      <c r="KL32" s="315">
        <v>0</v>
      </c>
      <c r="KM32" s="315">
        <v>0</v>
      </c>
      <c r="KN32" s="315">
        <v>0</v>
      </c>
      <c r="KO32" s="315">
        <v>0</v>
      </c>
      <c r="KP32" s="315">
        <v>0</v>
      </c>
      <c r="KQ32" s="315">
        <v>0</v>
      </c>
      <c r="KR32" s="315">
        <v>0</v>
      </c>
      <c r="KS32" s="315">
        <f t="shared" ca="1" si="46"/>
        <v>1</v>
      </c>
      <c r="KT32" s="315">
        <f t="shared" ref="KT32" ca="1" si="4734">SUMPRODUCT((KS32:KS35=KS32)*(IV32:IV35&gt;IV32)*1)</f>
        <v>0</v>
      </c>
      <c r="KU32" s="315">
        <f t="shared" ca="1" si="48"/>
        <v>1</v>
      </c>
      <c r="KV32" s="315" t="str">
        <f t="shared" si="266"/>
        <v>Germany</v>
      </c>
      <c r="KW32" s="315">
        <f t="shared" ca="1" si="49"/>
        <v>0</v>
      </c>
      <c r="KX32" s="315">
        <f ca="1">SUMPRODUCT((OFFSET('Game Board'!G8:G55,0,KX1)&lt;&gt;"")*(OFFSET('Game Board'!F8:F55,0,KX1)=C32)*(OFFSET('Game Board'!G8:G55,0,KX1)&gt;OFFSET('Game Board'!H8:H55,0,KX1))*1)+SUMPRODUCT((OFFSET('Game Board'!G8:G55,0,KX1)&lt;&gt;"")*(OFFSET('Game Board'!I8:I55,0,KX1)=C32)*(OFFSET('Game Board'!H8:H55,0,KX1)&gt;OFFSET('Game Board'!G8:G55,0,KX1))*1)</f>
        <v>0</v>
      </c>
      <c r="KY32" s="315">
        <f ca="1">SUMPRODUCT((OFFSET('Game Board'!G8:G55,0,KX1)&lt;&gt;"")*(OFFSET('Game Board'!F8:F55,0,KX1)=C32)*(OFFSET('Game Board'!G8:G55,0,KX1)=OFFSET('Game Board'!H8:H55,0,KX1))*1)+SUMPRODUCT((OFFSET('Game Board'!G8:G55,0,KX1)&lt;&gt;"")*(OFFSET('Game Board'!I8:I55,0,KX1)=C32)*(OFFSET('Game Board'!G8:G55,0,KX1)=OFFSET('Game Board'!H8:H55,0,KX1))*1)</f>
        <v>0</v>
      </c>
      <c r="KZ32" s="315">
        <f ca="1">SUMPRODUCT((OFFSET('Game Board'!G8:G55,0,KX1)&lt;&gt;"")*(OFFSET('Game Board'!F8:F55,0,KX1)=C32)*(OFFSET('Game Board'!G8:G55,0,KX1)&lt;OFFSET('Game Board'!H8:H55,0,KX1))*1)+SUMPRODUCT((OFFSET('Game Board'!G8:G55,0,KX1)&lt;&gt;"")*(OFFSET('Game Board'!I8:I55,0,KX1)=C32)*(OFFSET('Game Board'!H8:H55,0,KX1)&lt;OFFSET('Game Board'!G8:G55,0,KX1))*1)</f>
        <v>0</v>
      </c>
      <c r="LA32" s="315">
        <f ca="1">SUMIF(OFFSET('Game Board'!F8:F55,0,KX1),C32,OFFSET('Game Board'!G8:G55,0,KX1))+SUMIF(OFFSET('Game Board'!I8:I55,0,KX1),C32,OFFSET('Game Board'!H8:H55,0,KX1))</f>
        <v>0</v>
      </c>
      <c r="LB32" s="315">
        <f ca="1">SUMIF(OFFSET('Game Board'!F8:F55,0,KX1),C32,OFFSET('Game Board'!H8:H55,0,KX1))+SUMIF(OFFSET('Game Board'!I8:I55,0,KX1),C32,OFFSET('Game Board'!G8:G55,0,KX1))</f>
        <v>0</v>
      </c>
      <c r="LC32" s="315">
        <f t="shared" ca="1" si="50"/>
        <v>0</v>
      </c>
      <c r="LD32" s="315">
        <f t="shared" ca="1" si="51"/>
        <v>0</v>
      </c>
      <c r="LE32" s="315">
        <f ca="1">INDEX(L4:L35,MATCH(LN32,C4:C35,0),0)</f>
        <v>2068</v>
      </c>
      <c r="LF32" s="319">
        <f>'Tournament Setup'!F34</f>
        <v>0</v>
      </c>
      <c r="LG32" s="315">
        <f t="shared" ref="LG32" ca="1" si="4735">RANK(LD32,LD32:LD35)</f>
        <v>1</v>
      </c>
      <c r="LH32" s="315">
        <f t="shared" ref="LH32" ca="1" si="4736">SUMPRODUCT((LG32:LG35=LG32)*(LC32:LC35&gt;LC32)*1)</f>
        <v>0</v>
      </c>
      <c r="LI32" s="315">
        <f t="shared" ca="1" si="54"/>
        <v>1</v>
      </c>
      <c r="LJ32" s="315">
        <f t="shared" ref="LJ32" ca="1" si="4737">SUMPRODUCT((LG32:LG35=LG32)*(LC32:LC35=LC32)*(LA32:LA35&gt;LA32)*1)</f>
        <v>0</v>
      </c>
      <c r="LK32" s="315">
        <f t="shared" ca="1" si="56"/>
        <v>1</v>
      </c>
      <c r="LL32" s="315">
        <f t="shared" ref="LL32" ca="1" si="4738">RANK(LK32,LK32:LK35,1)+COUNTIF(LK32:LK32,LK32)-1</f>
        <v>1</v>
      </c>
      <c r="LM32" s="315">
        <v>1</v>
      </c>
      <c r="LN32" s="315" t="str">
        <f t="shared" ref="LN32" ca="1" si="4739">INDEX(KV32:KV35,MATCH(LM32,LL32:LL35,0),0)</f>
        <v>Germany</v>
      </c>
      <c r="LO32" s="315">
        <f t="shared" ref="LO32" ca="1" si="4740">INDEX(LK32:LK35,MATCH(LN32,KV32:KV35,0),0)</f>
        <v>1</v>
      </c>
      <c r="LP32" s="315" t="str">
        <f t="shared" ref="LP32" ca="1" si="4741">IF(LO33=1,LN32,"")</f>
        <v>Germany</v>
      </c>
      <c r="LS32" s="315">
        <f ca="1">SUMPRODUCT((OFFSET('Game Board'!F8:F55,0,KX1)=LP32)*(OFFSET('Game Board'!I8:I55,0,KX1)=LP33)*(OFFSET('Game Board'!G8:G55,0,KX1)&gt;OFFSET('Game Board'!H8:H55,0,KX1))*1)+SUMPRODUCT((OFFSET('Game Board'!I8:I55,0,KX1)=LP32)*(OFFSET('Game Board'!F8:F55,0,KX1)=LP33)*(OFFSET('Game Board'!H8:H55,0,KX1)&gt;OFFSET('Game Board'!G8:G55,0,KX1))*1)+SUMPRODUCT((OFFSET('Game Board'!F8:F55,0,KX1)=LP32)*(OFFSET('Game Board'!I8:I55,0,KX1)=LP34)*(OFFSET('Game Board'!G8:G55,0,KX1)&gt;OFFSET('Game Board'!H8:H55,0,KX1))*1)+SUMPRODUCT((OFFSET('Game Board'!I8:I55,0,KX1)=LP32)*(OFFSET('Game Board'!F8:F55,0,KX1)=LP34)*(OFFSET('Game Board'!H8:H55,0,KX1)&gt;OFFSET('Game Board'!G8:G55,0,KX1))*1)+SUMPRODUCT((OFFSET('Game Board'!F8:F55,0,KX1)=LP32)*(OFFSET('Game Board'!I8:I55,0,KX1)=LP35)*(OFFSET('Game Board'!G8:G55,0,KX1)&gt;OFFSET('Game Board'!H8:H55,0,KX1))*1)+SUMPRODUCT((OFFSET('Game Board'!I8:I55,0,KX1)=LP32)*(OFFSET('Game Board'!F8:F55,0,KX1)=LP35)*(OFFSET('Game Board'!H8:H55,0,KX1)&gt;OFFSET('Game Board'!G8:G55,0,KX1))*1)</f>
        <v>0</v>
      </c>
      <c r="LT32" s="315">
        <f ca="1">SUMPRODUCT((OFFSET('Game Board'!F8:F55,0,KX1)=LP32)*(OFFSET('Game Board'!I8:I55,0,KX1)=LP33)*(OFFSET('Game Board'!G8:G55,0,KX1)=OFFSET('Game Board'!H8:H55,0,KX1))*1)+SUMPRODUCT((OFFSET('Game Board'!I8:I55,0,KX1)=LP32)*(OFFSET('Game Board'!F8:F55,0,KX1)=LP33)*(OFFSET('Game Board'!G8:G55,0,KX1)=OFFSET('Game Board'!H8:H55,0,KX1))*1)+SUMPRODUCT((OFFSET('Game Board'!F8:F55,0,KX1)=LP32)*(OFFSET('Game Board'!I8:I55,0,KX1)=LP34)*(OFFSET('Game Board'!G8:G55,0,KX1)=OFFSET('Game Board'!H8:H55,0,KX1))*1)+SUMPRODUCT((OFFSET('Game Board'!I8:I55,0,KX1)=LP32)*(OFFSET('Game Board'!F8:F55,0,KX1)=LP34)*(OFFSET('Game Board'!G8:G55,0,KX1)=OFFSET('Game Board'!H8:H55,0,KX1))*1)+SUMPRODUCT((OFFSET('Game Board'!F8:F55,0,KX1)=LP32)*(OFFSET('Game Board'!I8:I55,0,KX1)=LP35)*(OFFSET('Game Board'!G8:G55,0,KX1)=OFFSET('Game Board'!H8:H55,0,KX1))*1)+SUMPRODUCT((OFFSET('Game Board'!I8:I55,0,KX1)=LP32)*(OFFSET('Game Board'!F8:F55,0,KX1)=LP35)*(OFFSET('Game Board'!G8:G55,0,KX1)=OFFSET('Game Board'!H8:H55,0,KX1))*1)</f>
        <v>3</v>
      </c>
      <c r="LU32" s="315">
        <f ca="1">SUMPRODUCT((OFFSET('Game Board'!F8:F55,0,KX1)=LP32)*(OFFSET('Game Board'!I8:I55,0,KX1)=LP33)*(OFFSET('Game Board'!G8:G55,0,KX1)&lt;OFFSET('Game Board'!H8:H55,0,KX1))*1)+SUMPRODUCT((OFFSET('Game Board'!I8:I55,0,KX1)=LP32)*(OFFSET('Game Board'!F8:F55,0,KX1)=LP33)*(OFFSET('Game Board'!H8:H55,0,KX1)&lt;OFFSET('Game Board'!G8:G55,0,KX1))*1)+SUMPRODUCT((OFFSET('Game Board'!F8:F55,0,KX1)=LP32)*(OFFSET('Game Board'!I8:I55,0,KX1)=LP34)*(OFFSET('Game Board'!G8:G55,0,KX1)&lt;OFFSET('Game Board'!H8:H55,0,KX1))*1)+SUMPRODUCT((OFFSET('Game Board'!I8:I55,0,KX1)=LP32)*(OFFSET('Game Board'!F8:F55,0,KX1)=LP34)*(OFFSET('Game Board'!H8:H55,0,KX1)&lt;OFFSET('Game Board'!G8:G55,0,KX1))*1)+SUMPRODUCT((OFFSET('Game Board'!F8:F55,0,KX1)=LP32)*(OFFSET('Game Board'!I8:I55,0,KX1)=LP35)*(OFFSET('Game Board'!G8:G55,0,KX1)&lt;OFFSET('Game Board'!H8:H55,0,KX1))*1)+SUMPRODUCT((OFFSET('Game Board'!I8:I55,0,KX1)=LP32)*(OFFSET('Game Board'!F8:F55,0,KX1)=LP35)*(OFFSET('Game Board'!H8:H55,0,KX1)&lt;OFFSET('Game Board'!G8:G55,0,KX1))*1)</f>
        <v>0</v>
      </c>
      <c r="LV32" s="315">
        <f ca="1">SUMIFS(OFFSET('Game Board'!G8:G55,0,KX1),OFFSET('Game Board'!F8:F55,0,KX1),LP32,OFFSET('Game Board'!I8:I55,0,KX1),LP33)+SUMIFS(OFFSET('Game Board'!G8:G55,0,KX1),OFFSET('Game Board'!F8:F55,0,KX1),LP32,OFFSET('Game Board'!I8:I55,0,KX1),LP34)+SUMIFS(OFFSET('Game Board'!G8:G55,0,KX1),OFFSET('Game Board'!F8:F55,0,KX1),LP32,OFFSET('Game Board'!I8:I55,0,KX1),LP35)+SUMIFS(OFFSET('Game Board'!H8:H55,0,KX1),OFFSET('Game Board'!I8:I55,0,KX1),LP32,OFFSET('Game Board'!F8:F55,0,KX1),LP33)+SUMIFS(OFFSET('Game Board'!H8:H55,0,KX1),OFFSET('Game Board'!I8:I55,0,KX1),LP32,OFFSET('Game Board'!F8:F55,0,KX1),LP34)+SUMIFS(OFFSET('Game Board'!H8:H55,0,KX1),OFFSET('Game Board'!I8:I55,0,KX1),LP32,OFFSET('Game Board'!F8:F55,0,KX1),LP35)</f>
        <v>0</v>
      </c>
      <c r="LW32" s="315">
        <f ca="1">SUMIFS(OFFSET('Game Board'!H8:H55,0,KX1),OFFSET('Game Board'!F8:F55,0,KX1),LP32,OFFSET('Game Board'!I8:I55,0,KX1),LP33)+SUMIFS(OFFSET('Game Board'!H8:H55,0,KX1),OFFSET('Game Board'!F8:F55,0,KX1),LP32,OFFSET('Game Board'!I8:I55,0,KX1),LP34)+SUMIFS(OFFSET('Game Board'!H8:H55,0,KX1),OFFSET('Game Board'!F8:F55,0,KX1),LP32,OFFSET('Game Board'!I8:I55,0,KX1),LP35)+SUMIFS(OFFSET('Game Board'!G8:G55,0,KX1),OFFSET('Game Board'!I8:I55,0,KX1),LP32,OFFSET('Game Board'!F8:F55,0,KX1),LP33)+SUMIFS(OFFSET('Game Board'!G8:G55,0,KX1),OFFSET('Game Board'!I8:I55,0,KX1),LP32,OFFSET('Game Board'!F8:F55,0,KX1),LP34)+SUMIFS(OFFSET('Game Board'!G8:G55,0,KX1),OFFSET('Game Board'!I8:I55,0,KX1),LP32,OFFSET('Game Board'!F8:F55,0,KX1),LP35)</f>
        <v>0</v>
      </c>
      <c r="LX32" s="315">
        <f t="shared" ca="1" si="61"/>
        <v>0</v>
      </c>
      <c r="LY32" s="315">
        <f t="shared" ca="1" si="62"/>
        <v>3</v>
      </c>
      <c r="LZ32" s="315">
        <f t="shared" ref="LZ32" ca="1" si="4742">IF(LP32&lt;&gt;"",SUMPRODUCT((LO32:LO35=LO32)*(LY32:LY35&gt;LY32)*1),0)</f>
        <v>0</v>
      </c>
      <c r="MA32" s="315">
        <f t="shared" ref="MA32" ca="1" si="4743">IF(LP32&lt;&gt;"",SUMPRODUCT((LZ32:LZ35=LZ32)*(LX32:LX35&gt;LX32)*1),0)</f>
        <v>0</v>
      </c>
      <c r="MB32" s="315">
        <f t="shared" ca="1" si="65"/>
        <v>0</v>
      </c>
      <c r="MC32" s="315">
        <f t="shared" ref="MC32" ca="1" si="4744">IF(LP32&lt;&gt;"",SUMPRODUCT((MB32:MB35=MB32)*(LZ32:LZ35=LZ32)*(LV32:LV35&gt;LV32)*1),0)</f>
        <v>0</v>
      </c>
      <c r="MD32" s="315">
        <f t="shared" ca="1" si="67"/>
        <v>1</v>
      </c>
      <c r="ME32" s="315">
        <v>0</v>
      </c>
      <c r="MF32" s="315">
        <v>0</v>
      </c>
      <c r="MG32" s="315">
        <v>0</v>
      </c>
      <c r="MH32" s="315">
        <v>0</v>
      </c>
      <c r="MI32" s="315">
        <v>0</v>
      </c>
      <c r="MJ32" s="315">
        <f t="shared" si="278"/>
        <v>0</v>
      </c>
      <c r="MK32" s="315">
        <f t="shared" si="279"/>
        <v>0</v>
      </c>
      <c r="ML32" s="315">
        <v>0</v>
      </c>
      <c r="MM32" s="315">
        <v>0</v>
      </c>
      <c r="MN32" s="315">
        <f t="shared" si="282"/>
        <v>0</v>
      </c>
      <c r="MO32" s="315">
        <v>0</v>
      </c>
      <c r="MP32" s="315">
        <f t="shared" ca="1" si="68"/>
        <v>1</v>
      </c>
      <c r="MQ32" s="315">
        <v>0</v>
      </c>
      <c r="MR32" s="315">
        <v>0</v>
      </c>
      <c r="MS32" s="315">
        <v>0</v>
      </c>
      <c r="MT32" s="315">
        <v>0</v>
      </c>
      <c r="MU32" s="315">
        <v>0</v>
      </c>
      <c r="MV32" s="315">
        <v>0</v>
      </c>
      <c r="MW32" s="315">
        <v>0</v>
      </c>
      <c r="MX32" s="315">
        <v>0</v>
      </c>
      <c r="MY32" s="315">
        <v>0</v>
      </c>
      <c r="MZ32" s="315">
        <v>0</v>
      </c>
      <c r="NA32" s="315">
        <v>0</v>
      </c>
      <c r="NB32" s="315">
        <f t="shared" ca="1" si="69"/>
        <v>1</v>
      </c>
      <c r="NC32" s="315">
        <f t="shared" ref="NC32" ca="1" si="4745">SUMPRODUCT((NB32:NB35=NB32)*(LE32:LE35&gt;LE32)*1)</f>
        <v>0</v>
      </c>
      <c r="ND32" s="315">
        <f t="shared" ca="1" si="71"/>
        <v>1</v>
      </c>
      <c r="NE32" s="315" t="str">
        <f t="shared" si="285"/>
        <v>Germany</v>
      </c>
      <c r="NF32" s="315">
        <f t="shared" ca="1" si="72"/>
        <v>0</v>
      </c>
      <c r="NG32" s="315">
        <f ca="1">SUMPRODUCT((OFFSET('Game Board'!G8:G55,0,NG1)&lt;&gt;"")*(OFFSET('Game Board'!F8:F55,0,NG1)=C32)*(OFFSET('Game Board'!G8:G55,0,NG1)&gt;OFFSET('Game Board'!H8:H55,0,NG1))*1)+SUMPRODUCT((OFFSET('Game Board'!G8:G55,0,NG1)&lt;&gt;"")*(OFFSET('Game Board'!I8:I55,0,NG1)=C32)*(OFFSET('Game Board'!H8:H55,0,NG1)&gt;OFFSET('Game Board'!G8:G55,0,NG1))*1)</f>
        <v>0</v>
      </c>
      <c r="NH32" s="315">
        <f ca="1">SUMPRODUCT((OFFSET('Game Board'!G8:G55,0,NG1)&lt;&gt;"")*(OFFSET('Game Board'!F8:F55,0,NG1)=C32)*(OFFSET('Game Board'!G8:G55,0,NG1)=OFFSET('Game Board'!H8:H55,0,NG1))*1)+SUMPRODUCT((OFFSET('Game Board'!G8:G55,0,NG1)&lt;&gt;"")*(OFFSET('Game Board'!I8:I55,0,NG1)=C32)*(OFFSET('Game Board'!G8:G55,0,NG1)=OFFSET('Game Board'!H8:H55,0,NG1))*1)</f>
        <v>0</v>
      </c>
      <c r="NI32" s="315">
        <f ca="1">SUMPRODUCT((OFFSET('Game Board'!G8:G55,0,NG1)&lt;&gt;"")*(OFFSET('Game Board'!F8:F55,0,NG1)=C32)*(OFFSET('Game Board'!G8:G55,0,NG1)&lt;OFFSET('Game Board'!H8:H55,0,NG1))*1)+SUMPRODUCT((OFFSET('Game Board'!G8:G55,0,NG1)&lt;&gt;"")*(OFFSET('Game Board'!I8:I55,0,NG1)=C32)*(OFFSET('Game Board'!H8:H55,0,NG1)&lt;OFFSET('Game Board'!G8:G55,0,NG1))*1)</f>
        <v>0</v>
      </c>
      <c r="NJ32" s="315">
        <f ca="1">SUMIF(OFFSET('Game Board'!F8:F55,0,NG1),C32,OFFSET('Game Board'!G8:G55,0,NG1))+SUMIF(OFFSET('Game Board'!I8:I55,0,NG1),C32,OFFSET('Game Board'!H8:H55,0,NG1))</f>
        <v>0</v>
      </c>
      <c r="NK32" s="315">
        <f ca="1">SUMIF(OFFSET('Game Board'!F8:F55,0,NG1),C32,OFFSET('Game Board'!H8:H55,0,NG1))+SUMIF(OFFSET('Game Board'!I8:I55,0,NG1),C32,OFFSET('Game Board'!G8:G55,0,NG1))</f>
        <v>0</v>
      </c>
      <c r="NL32" s="315">
        <f t="shared" ca="1" si="73"/>
        <v>0</v>
      </c>
      <c r="NM32" s="315">
        <f t="shared" ca="1" si="74"/>
        <v>0</v>
      </c>
      <c r="NN32" s="315">
        <f ca="1">INDEX(L4:L35,MATCH(NW32,C4:C35,0),0)</f>
        <v>2068</v>
      </c>
      <c r="NO32" s="319">
        <f>'Tournament Setup'!F34</f>
        <v>0</v>
      </c>
      <c r="NP32" s="315">
        <f t="shared" ref="NP32" ca="1" si="4746">RANK(NM32,NM32:NM35)</f>
        <v>1</v>
      </c>
      <c r="NQ32" s="315">
        <f t="shared" ref="NQ32" ca="1" si="4747">SUMPRODUCT((NP32:NP35=NP32)*(NL32:NL35&gt;NL32)*1)</f>
        <v>0</v>
      </c>
      <c r="NR32" s="315">
        <f t="shared" ca="1" si="77"/>
        <v>1</v>
      </c>
      <c r="NS32" s="315">
        <f t="shared" ref="NS32" ca="1" si="4748">SUMPRODUCT((NP32:NP35=NP32)*(NL32:NL35=NL32)*(NJ32:NJ35&gt;NJ32)*1)</f>
        <v>0</v>
      </c>
      <c r="NT32" s="315">
        <f t="shared" ca="1" si="79"/>
        <v>1</v>
      </c>
      <c r="NU32" s="315">
        <f t="shared" ref="NU32" ca="1" si="4749">RANK(NT32,NT32:NT35,1)+COUNTIF(NT32:NT32,NT32)-1</f>
        <v>1</v>
      </c>
      <c r="NV32" s="315">
        <v>1</v>
      </c>
      <c r="NW32" s="315" t="str">
        <f t="shared" ref="NW32" ca="1" si="4750">INDEX(NE32:NE35,MATCH(NV32,NU32:NU35,0),0)</f>
        <v>Germany</v>
      </c>
      <c r="NX32" s="315">
        <f t="shared" ref="NX32" ca="1" si="4751">INDEX(NT32:NT35,MATCH(NW32,NE32:NE35,0),0)</f>
        <v>1</v>
      </c>
      <c r="NY32" s="315" t="str">
        <f t="shared" ref="NY32" ca="1" si="4752">IF(NX33=1,NW32,"")</f>
        <v>Germany</v>
      </c>
      <c r="OB32" s="315">
        <f ca="1">SUMPRODUCT((OFFSET('Game Board'!F8:F55,0,NG1)=NY32)*(OFFSET('Game Board'!I8:I55,0,NG1)=NY33)*(OFFSET('Game Board'!G8:G55,0,NG1)&gt;OFFSET('Game Board'!H8:H55,0,NG1))*1)+SUMPRODUCT((OFFSET('Game Board'!I8:I55,0,NG1)=NY32)*(OFFSET('Game Board'!F8:F55,0,NG1)=NY33)*(OFFSET('Game Board'!H8:H55,0,NG1)&gt;OFFSET('Game Board'!G8:G55,0,NG1))*1)+SUMPRODUCT((OFFSET('Game Board'!F8:F55,0,NG1)=NY32)*(OFFSET('Game Board'!I8:I55,0,NG1)=NY34)*(OFFSET('Game Board'!G8:G55,0,NG1)&gt;OFFSET('Game Board'!H8:H55,0,NG1))*1)+SUMPRODUCT((OFFSET('Game Board'!I8:I55,0,NG1)=NY32)*(OFFSET('Game Board'!F8:F55,0,NG1)=NY34)*(OFFSET('Game Board'!H8:H55,0,NG1)&gt;OFFSET('Game Board'!G8:G55,0,NG1))*1)+SUMPRODUCT((OFFSET('Game Board'!F8:F55,0,NG1)=NY32)*(OFFSET('Game Board'!I8:I55,0,NG1)=NY35)*(OFFSET('Game Board'!G8:G55,0,NG1)&gt;OFFSET('Game Board'!H8:H55,0,NG1))*1)+SUMPRODUCT((OFFSET('Game Board'!I8:I55,0,NG1)=NY32)*(OFFSET('Game Board'!F8:F55,0,NG1)=NY35)*(OFFSET('Game Board'!H8:H55,0,NG1)&gt;OFFSET('Game Board'!G8:G55,0,NG1))*1)</f>
        <v>0</v>
      </c>
      <c r="OC32" s="315">
        <f ca="1">SUMPRODUCT((OFFSET('Game Board'!F8:F55,0,NG1)=NY32)*(OFFSET('Game Board'!I8:I55,0,NG1)=NY33)*(OFFSET('Game Board'!G8:G55,0,NG1)=OFFSET('Game Board'!H8:H55,0,NG1))*1)+SUMPRODUCT((OFFSET('Game Board'!I8:I55,0,NG1)=NY32)*(OFFSET('Game Board'!F8:F55,0,NG1)=NY33)*(OFFSET('Game Board'!G8:G55,0,NG1)=OFFSET('Game Board'!H8:H55,0,NG1))*1)+SUMPRODUCT((OFFSET('Game Board'!F8:F55,0,NG1)=NY32)*(OFFSET('Game Board'!I8:I55,0,NG1)=NY34)*(OFFSET('Game Board'!G8:G55,0,NG1)=OFFSET('Game Board'!H8:H55,0,NG1))*1)+SUMPRODUCT((OFFSET('Game Board'!I8:I55,0,NG1)=NY32)*(OFFSET('Game Board'!F8:F55,0,NG1)=NY34)*(OFFSET('Game Board'!G8:G55,0,NG1)=OFFSET('Game Board'!H8:H55,0,NG1))*1)+SUMPRODUCT((OFFSET('Game Board'!F8:F55,0,NG1)=NY32)*(OFFSET('Game Board'!I8:I55,0,NG1)=NY35)*(OFFSET('Game Board'!G8:G55,0,NG1)=OFFSET('Game Board'!H8:H55,0,NG1))*1)+SUMPRODUCT((OFFSET('Game Board'!I8:I55,0,NG1)=NY32)*(OFFSET('Game Board'!F8:F55,0,NG1)=NY35)*(OFFSET('Game Board'!G8:G55,0,NG1)=OFFSET('Game Board'!H8:H55,0,NG1))*1)</f>
        <v>3</v>
      </c>
      <c r="OD32" s="315">
        <f ca="1">SUMPRODUCT((OFFSET('Game Board'!F8:F55,0,NG1)=NY32)*(OFFSET('Game Board'!I8:I55,0,NG1)=NY33)*(OFFSET('Game Board'!G8:G55,0,NG1)&lt;OFFSET('Game Board'!H8:H55,0,NG1))*1)+SUMPRODUCT((OFFSET('Game Board'!I8:I55,0,NG1)=NY32)*(OFFSET('Game Board'!F8:F55,0,NG1)=NY33)*(OFFSET('Game Board'!H8:H55,0,NG1)&lt;OFFSET('Game Board'!G8:G55,0,NG1))*1)+SUMPRODUCT((OFFSET('Game Board'!F8:F55,0,NG1)=NY32)*(OFFSET('Game Board'!I8:I55,0,NG1)=NY34)*(OFFSET('Game Board'!G8:G55,0,NG1)&lt;OFFSET('Game Board'!H8:H55,0,NG1))*1)+SUMPRODUCT((OFFSET('Game Board'!I8:I55,0,NG1)=NY32)*(OFFSET('Game Board'!F8:F55,0,NG1)=NY34)*(OFFSET('Game Board'!H8:H55,0,NG1)&lt;OFFSET('Game Board'!G8:G55,0,NG1))*1)+SUMPRODUCT((OFFSET('Game Board'!F8:F55,0,NG1)=NY32)*(OFFSET('Game Board'!I8:I55,0,NG1)=NY35)*(OFFSET('Game Board'!G8:G55,0,NG1)&lt;OFFSET('Game Board'!H8:H55,0,NG1))*1)+SUMPRODUCT((OFFSET('Game Board'!I8:I55,0,NG1)=NY32)*(OFFSET('Game Board'!F8:F55,0,NG1)=NY35)*(OFFSET('Game Board'!H8:H55,0,NG1)&lt;OFFSET('Game Board'!G8:G55,0,NG1))*1)</f>
        <v>0</v>
      </c>
      <c r="OE32" s="315">
        <f ca="1">SUMIFS(OFFSET('Game Board'!G8:G55,0,NG1),OFFSET('Game Board'!F8:F55,0,NG1),NY32,OFFSET('Game Board'!I8:I55,0,NG1),NY33)+SUMIFS(OFFSET('Game Board'!G8:G55,0,NG1),OFFSET('Game Board'!F8:F55,0,NG1),NY32,OFFSET('Game Board'!I8:I55,0,NG1),NY34)+SUMIFS(OFFSET('Game Board'!G8:G55,0,NG1),OFFSET('Game Board'!F8:F55,0,NG1),NY32,OFFSET('Game Board'!I8:I55,0,NG1),NY35)+SUMIFS(OFFSET('Game Board'!H8:H55,0,NG1),OFFSET('Game Board'!I8:I55,0,NG1),NY32,OFFSET('Game Board'!F8:F55,0,NG1),NY33)+SUMIFS(OFFSET('Game Board'!H8:H55,0,NG1),OFFSET('Game Board'!I8:I55,0,NG1),NY32,OFFSET('Game Board'!F8:F55,0,NG1),NY34)+SUMIFS(OFFSET('Game Board'!H8:H55,0,NG1),OFFSET('Game Board'!I8:I55,0,NG1),NY32,OFFSET('Game Board'!F8:F55,0,NG1),NY35)</f>
        <v>0</v>
      </c>
      <c r="OF32" s="315">
        <f ca="1">SUMIFS(OFFSET('Game Board'!H8:H55,0,NG1),OFFSET('Game Board'!F8:F55,0,NG1),NY32,OFFSET('Game Board'!I8:I55,0,NG1),NY33)+SUMIFS(OFFSET('Game Board'!H8:H55,0,NG1),OFFSET('Game Board'!F8:F55,0,NG1),NY32,OFFSET('Game Board'!I8:I55,0,NG1),NY34)+SUMIFS(OFFSET('Game Board'!H8:H55,0,NG1),OFFSET('Game Board'!F8:F55,0,NG1),NY32,OFFSET('Game Board'!I8:I55,0,NG1),NY35)+SUMIFS(OFFSET('Game Board'!G8:G55,0,NG1),OFFSET('Game Board'!I8:I55,0,NG1),NY32,OFFSET('Game Board'!F8:F55,0,NG1),NY33)+SUMIFS(OFFSET('Game Board'!G8:G55,0,NG1),OFFSET('Game Board'!I8:I55,0,NG1),NY32,OFFSET('Game Board'!F8:F55,0,NG1),NY34)+SUMIFS(OFFSET('Game Board'!G8:G55,0,NG1),OFFSET('Game Board'!I8:I55,0,NG1),NY32,OFFSET('Game Board'!F8:F55,0,NG1),NY35)</f>
        <v>0</v>
      </c>
      <c r="OG32" s="315">
        <f t="shared" ca="1" si="84"/>
        <v>0</v>
      </c>
      <c r="OH32" s="315">
        <f t="shared" ca="1" si="85"/>
        <v>3</v>
      </c>
      <c r="OI32" s="315">
        <f t="shared" ref="OI32" ca="1" si="4753">IF(NY32&lt;&gt;"",SUMPRODUCT((NX32:NX35=NX32)*(OH32:OH35&gt;OH32)*1),0)</f>
        <v>0</v>
      </c>
      <c r="OJ32" s="315">
        <f t="shared" ref="OJ32" ca="1" si="4754">IF(NY32&lt;&gt;"",SUMPRODUCT((OI32:OI35=OI32)*(OG32:OG35&gt;OG32)*1),0)</f>
        <v>0</v>
      </c>
      <c r="OK32" s="315">
        <f t="shared" ca="1" si="88"/>
        <v>0</v>
      </c>
      <c r="OL32" s="315">
        <f t="shared" ref="OL32" ca="1" si="4755">IF(NY32&lt;&gt;"",SUMPRODUCT((OK32:OK35=OK32)*(OI32:OI35=OI32)*(OE32:OE35&gt;OE32)*1),0)</f>
        <v>0</v>
      </c>
      <c r="OM32" s="315">
        <f t="shared" ca="1" si="90"/>
        <v>1</v>
      </c>
      <c r="ON32" s="315">
        <v>0</v>
      </c>
      <c r="OO32" s="315">
        <v>0</v>
      </c>
      <c r="OP32" s="315">
        <v>0</v>
      </c>
      <c r="OQ32" s="315">
        <v>0</v>
      </c>
      <c r="OR32" s="315">
        <v>0</v>
      </c>
      <c r="OS32" s="315">
        <f t="shared" si="297"/>
        <v>0</v>
      </c>
      <c r="OT32" s="315">
        <f t="shared" si="298"/>
        <v>0</v>
      </c>
      <c r="OU32" s="315">
        <v>0</v>
      </c>
      <c r="OV32" s="315">
        <v>0</v>
      </c>
      <c r="OW32" s="315">
        <f t="shared" si="301"/>
        <v>0</v>
      </c>
      <c r="OX32" s="315">
        <v>0</v>
      </c>
      <c r="OY32" s="315">
        <f t="shared" ca="1" si="91"/>
        <v>1</v>
      </c>
      <c r="OZ32" s="315">
        <v>0</v>
      </c>
      <c r="PA32" s="315">
        <v>0</v>
      </c>
      <c r="PB32" s="315">
        <v>0</v>
      </c>
      <c r="PC32" s="315">
        <v>0</v>
      </c>
      <c r="PD32" s="315">
        <v>0</v>
      </c>
      <c r="PE32" s="315">
        <v>0</v>
      </c>
      <c r="PF32" s="315">
        <v>0</v>
      </c>
      <c r="PG32" s="315">
        <v>0</v>
      </c>
      <c r="PH32" s="315">
        <v>0</v>
      </c>
      <c r="PI32" s="315">
        <v>0</v>
      </c>
      <c r="PJ32" s="315">
        <v>0</v>
      </c>
      <c r="PK32" s="315">
        <f t="shared" ca="1" si="92"/>
        <v>1</v>
      </c>
      <c r="PL32" s="315">
        <f t="shared" ref="PL32" ca="1" si="4756">SUMPRODUCT((PK32:PK35=PK32)*(NN32:NN35&gt;NN32)*1)</f>
        <v>0</v>
      </c>
      <c r="PM32" s="315">
        <f t="shared" ca="1" si="94"/>
        <v>1</v>
      </c>
      <c r="PN32" s="315" t="str">
        <f t="shared" si="304"/>
        <v>Germany</v>
      </c>
      <c r="PO32" s="315">
        <f t="shared" ca="1" si="95"/>
        <v>0</v>
      </c>
      <c r="PP32" s="315">
        <f ca="1">SUMPRODUCT((OFFSET('Game Board'!G8:G55,0,PP1)&lt;&gt;"")*(OFFSET('Game Board'!F8:F55,0,PP1)=C32)*(OFFSET('Game Board'!G8:G55,0,PP1)&gt;OFFSET('Game Board'!H8:H55,0,PP1))*1)+SUMPRODUCT((OFFSET('Game Board'!G8:G55,0,PP1)&lt;&gt;"")*(OFFSET('Game Board'!I8:I55,0,PP1)=C32)*(OFFSET('Game Board'!H8:H55,0,PP1)&gt;OFFSET('Game Board'!G8:G55,0,PP1))*1)</f>
        <v>0</v>
      </c>
      <c r="PQ32" s="315">
        <f ca="1">SUMPRODUCT((OFFSET('Game Board'!G8:G55,0,PP1)&lt;&gt;"")*(OFFSET('Game Board'!F8:F55,0,PP1)=C32)*(OFFSET('Game Board'!G8:G55,0,PP1)=OFFSET('Game Board'!H8:H55,0,PP1))*1)+SUMPRODUCT((OFFSET('Game Board'!G8:G55,0,PP1)&lt;&gt;"")*(OFFSET('Game Board'!I8:I55,0,PP1)=C32)*(OFFSET('Game Board'!G8:G55,0,PP1)=OFFSET('Game Board'!H8:H55,0,PP1))*1)</f>
        <v>0</v>
      </c>
      <c r="PR32" s="315">
        <f ca="1">SUMPRODUCT((OFFSET('Game Board'!G8:G55,0,PP1)&lt;&gt;"")*(OFFSET('Game Board'!F8:F55,0,PP1)=C32)*(OFFSET('Game Board'!G8:G55,0,PP1)&lt;OFFSET('Game Board'!H8:H55,0,PP1))*1)+SUMPRODUCT((OFFSET('Game Board'!G8:G55,0,PP1)&lt;&gt;"")*(OFFSET('Game Board'!I8:I55,0,PP1)=C32)*(OFFSET('Game Board'!H8:H55,0,PP1)&lt;OFFSET('Game Board'!G8:G55,0,PP1))*1)</f>
        <v>0</v>
      </c>
      <c r="PS32" s="315">
        <f ca="1">SUMIF(OFFSET('Game Board'!F8:F55,0,PP1),C32,OFFSET('Game Board'!G8:G55,0,PP1))+SUMIF(OFFSET('Game Board'!I8:I55,0,PP1),C32,OFFSET('Game Board'!H8:H55,0,PP1))</f>
        <v>0</v>
      </c>
      <c r="PT32" s="315">
        <f ca="1">SUMIF(OFFSET('Game Board'!F8:F55,0,PP1),C32,OFFSET('Game Board'!H8:H55,0,PP1))+SUMIF(OFFSET('Game Board'!I8:I55,0,PP1),C32,OFFSET('Game Board'!G8:G55,0,PP1))</f>
        <v>0</v>
      </c>
      <c r="PU32" s="315">
        <f t="shared" ca="1" si="96"/>
        <v>0</v>
      </c>
      <c r="PV32" s="315">
        <f t="shared" ca="1" si="97"/>
        <v>0</v>
      </c>
      <c r="PW32" s="315">
        <f ca="1">INDEX(L4:L35,MATCH(QF32,C4:C35,0),0)</f>
        <v>2068</v>
      </c>
      <c r="PX32" s="319">
        <f>'Tournament Setup'!F34</f>
        <v>0</v>
      </c>
      <c r="PY32" s="315">
        <f t="shared" ref="PY32" ca="1" si="4757">RANK(PV32,PV32:PV35)</f>
        <v>1</v>
      </c>
      <c r="PZ32" s="315">
        <f t="shared" ref="PZ32" ca="1" si="4758">SUMPRODUCT((PY32:PY35=PY32)*(PU32:PU35&gt;PU32)*1)</f>
        <v>0</v>
      </c>
      <c r="QA32" s="315">
        <f t="shared" ca="1" si="100"/>
        <v>1</v>
      </c>
      <c r="QB32" s="315">
        <f t="shared" ref="QB32" ca="1" si="4759">SUMPRODUCT((PY32:PY35=PY32)*(PU32:PU35=PU32)*(PS32:PS35&gt;PS32)*1)</f>
        <v>0</v>
      </c>
      <c r="QC32" s="315">
        <f t="shared" ca="1" si="102"/>
        <v>1</v>
      </c>
      <c r="QD32" s="315">
        <f t="shared" ref="QD32" ca="1" si="4760">RANK(QC32,QC32:QC35,1)+COUNTIF(QC32:QC32,QC32)-1</f>
        <v>1</v>
      </c>
      <c r="QE32" s="315">
        <v>1</v>
      </c>
      <c r="QF32" s="315" t="str">
        <f t="shared" ref="QF32" ca="1" si="4761">INDEX(PN32:PN35,MATCH(QE32,QD32:QD35,0),0)</f>
        <v>Germany</v>
      </c>
      <c r="QG32" s="315">
        <f t="shared" ref="QG32" ca="1" si="4762">INDEX(QC32:QC35,MATCH(QF32,PN32:PN35,0),0)</f>
        <v>1</v>
      </c>
      <c r="QH32" s="315" t="str">
        <f t="shared" ref="QH32" ca="1" si="4763">IF(QG33=1,QF32,"")</f>
        <v>Germany</v>
      </c>
      <c r="QK32" s="315">
        <f ca="1">SUMPRODUCT((OFFSET('Game Board'!F8:F55,0,PP1)=QH32)*(OFFSET('Game Board'!I8:I55,0,PP1)=QH33)*(OFFSET('Game Board'!G8:G55,0,PP1)&gt;OFFSET('Game Board'!H8:H55,0,PP1))*1)+SUMPRODUCT((OFFSET('Game Board'!I8:I55,0,PP1)=QH32)*(OFFSET('Game Board'!F8:F55,0,PP1)=QH33)*(OFFSET('Game Board'!H8:H55,0,PP1)&gt;OFFSET('Game Board'!G8:G55,0,PP1))*1)+SUMPRODUCT((OFFSET('Game Board'!F8:F55,0,PP1)=QH32)*(OFFSET('Game Board'!I8:I55,0,PP1)=QH34)*(OFFSET('Game Board'!G8:G55,0,PP1)&gt;OFFSET('Game Board'!H8:H55,0,PP1))*1)+SUMPRODUCT((OFFSET('Game Board'!I8:I55,0,PP1)=QH32)*(OFFSET('Game Board'!F8:F55,0,PP1)=QH34)*(OFFSET('Game Board'!H8:H55,0,PP1)&gt;OFFSET('Game Board'!G8:G55,0,PP1))*1)+SUMPRODUCT((OFFSET('Game Board'!F8:F55,0,PP1)=QH32)*(OFFSET('Game Board'!I8:I55,0,PP1)=QH35)*(OFFSET('Game Board'!G8:G55,0,PP1)&gt;OFFSET('Game Board'!H8:H55,0,PP1))*1)+SUMPRODUCT((OFFSET('Game Board'!I8:I55,0,PP1)=QH32)*(OFFSET('Game Board'!F8:F55,0,PP1)=QH35)*(OFFSET('Game Board'!H8:H55,0,PP1)&gt;OFFSET('Game Board'!G8:G55,0,PP1))*1)</f>
        <v>0</v>
      </c>
      <c r="QL32" s="315">
        <f ca="1">SUMPRODUCT((OFFSET('Game Board'!F8:F55,0,PP1)=QH32)*(OFFSET('Game Board'!I8:I55,0,PP1)=QH33)*(OFFSET('Game Board'!G8:G55,0,PP1)=OFFSET('Game Board'!H8:H55,0,PP1))*1)+SUMPRODUCT((OFFSET('Game Board'!I8:I55,0,PP1)=QH32)*(OFFSET('Game Board'!F8:F55,0,PP1)=QH33)*(OFFSET('Game Board'!G8:G55,0,PP1)=OFFSET('Game Board'!H8:H55,0,PP1))*1)+SUMPRODUCT((OFFSET('Game Board'!F8:F55,0,PP1)=QH32)*(OFFSET('Game Board'!I8:I55,0,PP1)=QH34)*(OFFSET('Game Board'!G8:G55,0,PP1)=OFFSET('Game Board'!H8:H55,0,PP1))*1)+SUMPRODUCT((OFFSET('Game Board'!I8:I55,0,PP1)=QH32)*(OFFSET('Game Board'!F8:F55,0,PP1)=QH34)*(OFFSET('Game Board'!G8:G55,0,PP1)=OFFSET('Game Board'!H8:H55,0,PP1))*1)+SUMPRODUCT((OFFSET('Game Board'!F8:F55,0,PP1)=QH32)*(OFFSET('Game Board'!I8:I55,0,PP1)=QH35)*(OFFSET('Game Board'!G8:G55,0,PP1)=OFFSET('Game Board'!H8:H55,0,PP1))*1)+SUMPRODUCT((OFFSET('Game Board'!I8:I55,0,PP1)=QH32)*(OFFSET('Game Board'!F8:F55,0,PP1)=QH35)*(OFFSET('Game Board'!G8:G55,0,PP1)=OFFSET('Game Board'!H8:H55,0,PP1))*1)</f>
        <v>3</v>
      </c>
      <c r="QM32" s="315">
        <f ca="1">SUMPRODUCT((OFFSET('Game Board'!F8:F55,0,PP1)=QH32)*(OFFSET('Game Board'!I8:I55,0,PP1)=QH33)*(OFFSET('Game Board'!G8:G55,0,PP1)&lt;OFFSET('Game Board'!H8:H55,0,PP1))*1)+SUMPRODUCT((OFFSET('Game Board'!I8:I55,0,PP1)=QH32)*(OFFSET('Game Board'!F8:F55,0,PP1)=QH33)*(OFFSET('Game Board'!H8:H55,0,PP1)&lt;OFFSET('Game Board'!G8:G55,0,PP1))*1)+SUMPRODUCT((OFFSET('Game Board'!F8:F55,0,PP1)=QH32)*(OFFSET('Game Board'!I8:I55,0,PP1)=QH34)*(OFFSET('Game Board'!G8:G55,0,PP1)&lt;OFFSET('Game Board'!H8:H55,0,PP1))*1)+SUMPRODUCT((OFFSET('Game Board'!I8:I55,0,PP1)=QH32)*(OFFSET('Game Board'!F8:F55,0,PP1)=QH34)*(OFFSET('Game Board'!H8:H55,0,PP1)&lt;OFFSET('Game Board'!G8:G55,0,PP1))*1)+SUMPRODUCT((OFFSET('Game Board'!F8:F55,0,PP1)=QH32)*(OFFSET('Game Board'!I8:I55,0,PP1)=QH35)*(OFFSET('Game Board'!G8:G55,0,PP1)&lt;OFFSET('Game Board'!H8:H55,0,PP1))*1)+SUMPRODUCT((OFFSET('Game Board'!I8:I55,0,PP1)=QH32)*(OFFSET('Game Board'!F8:F55,0,PP1)=QH35)*(OFFSET('Game Board'!H8:H55,0,PP1)&lt;OFFSET('Game Board'!G8:G55,0,PP1))*1)</f>
        <v>0</v>
      </c>
      <c r="QN32" s="315">
        <f ca="1">SUMIFS(OFFSET('Game Board'!G8:G55,0,PP1),OFFSET('Game Board'!F8:F55,0,PP1),QH32,OFFSET('Game Board'!I8:I55,0,PP1),QH33)+SUMIFS(OFFSET('Game Board'!G8:G55,0,PP1),OFFSET('Game Board'!F8:F55,0,PP1),QH32,OFFSET('Game Board'!I8:I55,0,PP1),QH34)+SUMIFS(OFFSET('Game Board'!G8:G55,0,PP1),OFFSET('Game Board'!F8:F55,0,PP1),QH32,OFFSET('Game Board'!I8:I55,0,PP1),QH35)+SUMIFS(OFFSET('Game Board'!H8:H55,0,PP1),OFFSET('Game Board'!I8:I55,0,PP1),QH32,OFFSET('Game Board'!F8:F55,0,PP1),QH33)+SUMIFS(OFFSET('Game Board'!H8:H55,0,PP1),OFFSET('Game Board'!I8:I55,0,PP1),QH32,OFFSET('Game Board'!F8:F55,0,PP1),QH34)+SUMIFS(OFFSET('Game Board'!H8:H55,0,PP1),OFFSET('Game Board'!I8:I55,0,PP1),QH32,OFFSET('Game Board'!F8:F55,0,PP1),QH35)</f>
        <v>0</v>
      </c>
      <c r="QO32" s="315">
        <f ca="1">SUMIFS(OFFSET('Game Board'!H8:H55,0,PP1),OFFSET('Game Board'!F8:F55,0,PP1),QH32,OFFSET('Game Board'!I8:I55,0,PP1),QH33)+SUMIFS(OFFSET('Game Board'!H8:H55,0,PP1),OFFSET('Game Board'!F8:F55,0,PP1),QH32,OFFSET('Game Board'!I8:I55,0,PP1),QH34)+SUMIFS(OFFSET('Game Board'!H8:H55,0,PP1),OFFSET('Game Board'!F8:F55,0,PP1),QH32,OFFSET('Game Board'!I8:I55,0,PP1),QH35)+SUMIFS(OFFSET('Game Board'!G8:G55,0,PP1),OFFSET('Game Board'!I8:I55,0,PP1),QH32,OFFSET('Game Board'!F8:F55,0,PP1),QH33)+SUMIFS(OFFSET('Game Board'!G8:G55,0,PP1),OFFSET('Game Board'!I8:I55,0,PP1),QH32,OFFSET('Game Board'!F8:F55,0,PP1),QH34)+SUMIFS(OFFSET('Game Board'!G8:G55,0,PP1),OFFSET('Game Board'!I8:I55,0,PP1),QH32,OFFSET('Game Board'!F8:F55,0,PP1),QH35)</f>
        <v>0</v>
      </c>
      <c r="QP32" s="315">
        <f t="shared" ca="1" si="107"/>
        <v>0</v>
      </c>
      <c r="QQ32" s="315">
        <f t="shared" ca="1" si="108"/>
        <v>3</v>
      </c>
      <c r="QR32" s="315">
        <f t="shared" ref="QR32" ca="1" si="4764">IF(QH32&lt;&gt;"",SUMPRODUCT((QG32:QG35=QG32)*(QQ32:QQ35&gt;QQ32)*1),0)</f>
        <v>0</v>
      </c>
      <c r="QS32" s="315">
        <f t="shared" ref="QS32" ca="1" si="4765">IF(QH32&lt;&gt;"",SUMPRODUCT((QR32:QR35=QR32)*(QP32:QP35&gt;QP32)*1),0)</f>
        <v>0</v>
      </c>
      <c r="QT32" s="315">
        <f t="shared" ca="1" si="111"/>
        <v>0</v>
      </c>
      <c r="QU32" s="315">
        <f t="shared" ref="QU32" ca="1" si="4766">IF(QH32&lt;&gt;"",SUMPRODUCT((QT32:QT35=QT32)*(QR32:QR35=QR32)*(QN32:QN35&gt;QN32)*1),0)</f>
        <v>0</v>
      </c>
      <c r="QV32" s="315">
        <f t="shared" ca="1" si="113"/>
        <v>1</v>
      </c>
      <c r="QW32" s="315">
        <v>0</v>
      </c>
      <c r="QX32" s="315">
        <v>0</v>
      </c>
      <c r="QY32" s="315">
        <v>0</v>
      </c>
      <c r="QZ32" s="315">
        <v>0</v>
      </c>
      <c r="RA32" s="315">
        <v>0</v>
      </c>
      <c r="RB32" s="315">
        <f t="shared" si="316"/>
        <v>0</v>
      </c>
      <c r="RC32" s="315">
        <f t="shared" si="317"/>
        <v>0</v>
      </c>
      <c r="RD32" s="315">
        <v>0</v>
      </c>
      <c r="RE32" s="315">
        <v>0</v>
      </c>
      <c r="RF32" s="315">
        <f t="shared" si="320"/>
        <v>0</v>
      </c>
      <c r="RG32" s="315">
        <v>0</v>
      </c>
      <c r="RH32" s="315">
        <f t="shared" ca="1" si="114"/>
        <v>1</v>
      </c>
      <c r="RI32" s="315">
        <v>0</v>
      </c>
      <c r="RJ32" s="315">
        <v>0</v>
      </c>
      <c r="RK32" s="315">
        <v>0</v>
      </c>
      <c r="RL32" s="315">
        <v>0</v>
      </c>
      <c r="RM32" s="315">
        <v>0</v>
      </c>
      <c r="RN32" s="315">
        <v>0</v>
      </c>
      <c r="RO32" s="315">
        <v>0</v>
      </c>
      <c r="RP32" s="315">
        <v>0</v>
      </c>
      <c r="RQ32" s="315">
        <v>0</v>
      </c>
      <c r="RR32" s="315">
        <v>0</v>
      </c>
      <c r="RS32" s="315">
        <v>0</v>
      </c>
      <c r="RT32" s="315">
        <f t="shared" ca="1" si="115"/>
        <v>1</v>
      </c>
      <c r="RU32" s="315">
        <f t="shared" ref="RU32" ca="1" si="4767">SUMPRODUCT((RT32:RT35=RT32)*(PW32:PW35&gt;PW32)*1)</f>
        <v>0</v>
      </c>
      <c r="RV32" s="315">
        <f t="shared" ca="1" si="117"/>
        <v>1</v>
      </c>
      <c r="RW32" s="315" t="str">
        <f t="shared" si="323"/>
        <v>Germany</v>
      </c>
      <c r="RX32" s="315">
        <f t="shared" ca="1" si="118"/>
        <v>0</v>
      </c>
      <c r="RY32" s="315">
        <f ca="1">SUMPRODUCT((OFFSET('Game Board'!G8:G55,0,RY1)&lt;&gt;"")*(OFFSET('Game Board'!F8:F55,0,RY1)=C32)*(OFFSET('Game Board'!G8:G55,0,RY1)&gt;OFFSET('Game Board'!H8:H55,0,RY1))*1)+SUMPRODUCT((OFFSET('Game Board'!G8:G55,0,RY1)&lt;&gt;"")*(OFFSET('Game Board'!I8:I55,0,RY1)=C32)*(OFFSET('Game Board'!H8:H55,0,RY1)&gt;OFFSET('Game Board'!G8:G55,0,RY1))*1)</f>
        <v>0</v>
      </c>
      <c r="RZ32" s="315">
        <f ca="1">SUMPRODUCT((OFFSET('Game Board'!G8:G55,0,RY1)&lt;&gt;"")*(OFFSET('Game Board'!F8:F55,0,RY1)=C32)*(OFFSET('Game Board'!G8:G55,0,RY1)=OFFSET('Game Board'!H8:H55,0,RY1))*1)+SUMPRODUCT((OFFSET('Game Board'!G8:G55,0,RY1)&lt;&gt;"")*(OFFSET('Game Board'!I8:I55,0,RY1)=C32)*(OFFSET('Game Board'!G8:G55,0,RY1)=OFFSET('Game Board'!H8:H55,0,RY1))*1)</f>
        <v>0</v>
      </c>
      <c r="SA32" s="315">
        <f ca="1">SUMPRODUCT((OFFSET('Game Board'!G8:G55,0,RY1)&lt;&gt;"")*(OFFSET('Game Board'!F8:F55,0,RY1)=C32)*(OFFSET('Game Board'!G8:G55,0,RY1)&lt;OFFSET('Game Board'!H8:H55,0,RY1))*1)+SUMPRODUCT((OFFSET('Game Board'!G8:G55,0,RY1)&lt;&gt;"")*(OFFSET('Game Board'!I8:I55,0,RY1)=C32)*(OFFSET('Game Board'!H8:H55,0,RY1)&lt;OFFSET('Game Board'!G8:G55,0,RY1))*1)</f>
        <v>0</v>
      </c>
      <c r="SB32" s="315">
        <f ca="1">SUMIF(OFFSET('Game Board'!F8:F55,0,RY1),C32,OFFSET('Game Board'!G8:G55,0,RY1))+SUMIF(OFFSET('Game Board'!I8:I55,0,RY1),C32,OFFSET('Game Board'!H8:H55,0,RY1))</f>
        <v>0</v>
      </c>
      <c r="SC32" s="315">
        <f ca="1">SUMIF(OFFSET('Game Board'!F8:F55,0,RY1),C32,OFFSET('Game Board'!H8:H55,0,RY1))+SUMIF(OFFSET('Game Board'!I8:I55,0,RY1),C32,OFFSET('Game Board'!G8:G55,0,RY1))</f>
        <v>0</v>
      </c>
      <c r="SD32" s="315">
        <f t="shared" ca="1" si="119"/>
        <v>0</v>
      </c>
      <c r="SE32" s="315">
        <f t="shared" ca="1" si="120"/>
        <v>0</v>
      </c>
      <c r="SF32" s="315">
        <f ca="1">INDEX(L4:L35,MATCH(SO32,C4:C35,0),0)</f>
        <v>2068</v>
      </c>
      <c r="SG32" s="319">
        <f>'Tournament Setup'!F34</f>
        <v>0</v>
      </c>
      <c r="SH32" s="315">
        <f t="shared" ref="SH32" ca="1" si="4768">RANK(SE32,SE32:SE35)</f>
        <v>1</v>
      </c>
      <c r="SI32" s="315">
        <f t="shared" ref="SI32" ca="1" si="4769">SUMPRODUCT((SH32:SH35=SH32)*(SD32:SD35&gt;SD32)*1)</f>
        <v>0</v>
      </c>
      <c r="SJ32" s="315">
        <f t="shared" ca="1" si="123"/>
        <v>1</v>
      </c>
      <c r="SK32" s="315">
        <f t="shared" ref="SK32" ca="1" si="4770">SUMPRODUCT((SH32:SH35=SH32)*(SD32:SD35=SD32)*(SB32:SB35&gt;SB32)*1)</f>
        <v>0</v>
      </c>
      <c r="SL32" s="315">
        <f t="shared" ca="1" si="125"/>
        <v>1</v>
      </c>
      <c r="SM32" s="315">
        <f t="shared" ref="SM32" ca="1" si="4771">RANK(SL32,SL32:SL35,1)+COUNTIF(SL32:SL32,SL32)-1</f>
        <v>1</v>
      </c>
      <c r="SN32" s="315">
        <v>1</v>
      </c>
      <c r="SO32" s="315" t="str">
        <f t="shared" ref="SO32" ca="1" si="4772">INDEX(RW32:RW35,MATCH(SN32,SM32:SM35,0),0)</f>
        <v>Germany</v>
      </c>
      <c r="SP32" s="315">
        <f t="shared" ref="SP32" ca="1" si="4773">INDEX(SL32:SL35,MATCH(SO32,RW32:RW35,0),0)</f>
        <v>1</v>
      </c>
      <c r="SQ32" s="315" t="str">
        <f t="shared" ref="SQ32" ca="1" si="4774">IF(SP33=1,SO32,"")</f>
        <v>Germany</v>
      </c>
      <c r="ST32" s="315">
        <f ca="1">SUMPRODUCT((OFFSET('Game Board'!F8:F55,0,RY1)=SQ32)*(OFFSET('Game Board'!I8:I55,0,RY1)=SQ33)*(OFFSET('Game Board'!G8:G55,0,RY1)&gt;OFFSET('Game Board'!H8:H55,0,RY1))*1)+SUMPRODUCT((OFFSET('Game Board'!I8:I55,0,RY1)=SQ32)*(OFFSET('Game Board'!F8:F55,0,RY1)=SQ33)*(OFFSET('Game Board'!H8:H55,0,RY1)&gt;OFFSET('Game Board'!G8:G55,0,RY1))*1)+SUMPRODUCT((OFFSET('Game Board'!F8:F55,0,RY1)=SQ32)*(OFFSET('Game Board'!I8:I55,0,RY1)=SQ34)*(OFFSET('Game Board'!G8:G55,0,RY1)&gt;OFFSET('Game Board'!H8:H55,0,RY1))*1)+SUMPRODUCT((OFFSET('Game Board'!I8:I55,0,RY1)=SQ32)*(OFFSET('Game Board'!F8:F55,0,RY1)=SQ34)*(OFFSET('Game Board'!H8:H55,0,RY1)&gt;OFFSET('Game Board'!G8:G55,0,RY1))*1)+SUMPRODUCT((OFFSET('Game Board'!F8:F55,0,RY1)=SQ32)*(OFFSET('Game Board'!I8:I55,0,RY1)=SQ35)*(OFFSET('Game Board'!G8:G55,0,RY1)&gt;OFFSET('Game Board'!H8:H55,0,RY1))*1)+SUMPRODUCT((OFFSET('Game Board'!I8:I55,0,RY1)=SQ32)*(OFFSET('Game Board'!F8:F55,0,RY1)=SQ35)*(OFFSET('Game Board'!H8:H55,0,RY1)&gt;OFFSET('Game Board'!G8:G55,0,RY1))*1)</f>
        <v>0</v>
      </c>
      <c r="SU32" s="315">
        <f ca="1">SUMPRODUCT((OFFSET('Game Board'!F8:F55,0,RY1)=SQ32)*(OFFSET('Game Board'!I8:I55,0,RY1)=SQ33)*(OFFSET('Game Board'!G8:G55,0,RY1)=OFFSET('Game Board'!H8:H55,0,RY1))*1)+SUMPRODUCT((OFFSET('Game Board'!I8:I55,0,RY1)=SQ32)*(OFFSET('Game Board'!F8:F55,0,RY1)=SQ33)*(OFFSET('Game Board'!G8:G55,0,RY1)=OFFSET('Game Board'!H8:H55,0,RY1))*1)+SUMPRODUCT((OFFSET('Game Board'!F8:F55,0,RY1)=SQ32)*(OFFSET('Game Board'!I8:I55,0,RY1)=SQ34)*(OFFSET('Game Board'!G8:G55,0,RY1)=OFFSET('Game Board'!H8:H55,0,RY1))*1)+SUMPRODUCT((OFFSET('Game Board'!I8:I55,0,RY1)=SQ32)*(OFFSET('Game Board'!F8:F55,0,RY1)=SQ34)*(OFFSET('Game Board'!G8:G55,0,RY1)=OFFSET('Game Board'!H8:H55,0,RY1))*1)+SUMPRODUCT((OFFSET('Game Board'!F8:F55,0,RY1)=SQ32)*(OFFSET('Game Board'!I8:I55,0,RY1)=SQ35)*(OFFSET('Game Board'!G8:G55,0,RY1)=OFFSET('Game Board'!H8:H55,0,RY1))*1)+SUMPRODUCT((OFFSET('Game Board'!I8:I55,0,RY1)=SQ32)*(OFFSET('Game Board'!F8:F55,0,RY1)=SQ35)*(OFFSET('Game Board'!G8:G55,0,RY1)=OFFSET('Game Board'!H8:H55,0,RY1))*1)</f>
        <v>3</v>
      </c>
      <c r="SV32" s="315">
        <f ca="1">SUMPRODUCT((OFFSET('Game Board'!F8:F55,0,RY1)=SQ32)*(OFFSET('Game Board'!I8:I55,0,RY1)=SQ33)*(OFFSET('Game Board'!G8:G55,0,RY1)&lt;OFFSET('Game Board'!H8:H55,0,RY1))*1)+SUMPRODUCT((OFFSET('Game Board'!I8:I55,0,RY1)=SQ32)*(OFFSET('Game Board'!F8:F55,0,RY1)=SQ33)*(OFFSET('Game Board'!H8:H55,0,RY1)&lt;OFFSET('Game Board'!G8:G55,0,RY1))*1)+SUMPRODUCT((OFFSET('Game Board'!F8:F55,0,RY1)=SQ32)*(OFFSET('Game Board'!I8:I55,0,RY1)=SQ34)*(OFFSET('Game Board'!G8:G55,0,RY1)&lt;OFFSET('Game Board'!H8:H55,0,RY1))*1)+SUMPRODUCT((OFFSET('Game Board'!I8:I55,0,RY1)=SQ32)*(OFFSET('Game Board'!F8:F55,0,RY1)=SQ34)*(OFFSET('Game Board'!H8:H55,0,RY1)&lt;OFFSET('Game Board'!G8:G55,0,RY1))*1)+SUMPRODUCT((OFFSET('Game Board'!F8:F55,0,RY1)=SQ32)*(OFFSET('Game Board'!I8:I55,0,RY1)=SQ35)*(OFFSET('Game Board'!G8:G55,0,RY1)&lt;OFFSET('Game Board'!H8:H55,0,RY1))*1)+SUMPRODUCT((OFFSET('Game Board'!I8:I55,0,RY1)=SQ32)*(OFFSET('Game Board'!F8:F55,0,RY1)=SQ35)*(OFFSET('Game Board'!H8:H55,0,RY1)&lt;OFFSET('Game Board'!G8:G55,0,RY1))*1)</f>
        <v>0</v>
      </c>
      <c r="SW32" s="315">
        <f ca="1">SUMIFS(OFFSET('Game Board'!G8:G55,0,RY1),OFFSET('Game Board'!F8:F55,0,RY1),SQ32,OFFSET('Game Board'!I8:I55,0,RY1),SQ33)+SUMIFS(OFFSET('Game Board'!G8:G55,0,RY1),OFFSET('Game Board'!F8:F55,0,RY1),SQ32,OFFSET('Game Board'!I8:I55,0,RY1),SQ34)+SUMIFS(OFFSET('Game Board'!G8:G55,0,RY1),OFFSET('Game Board'!F8:F55,0,RY1),SQ32,OFFSET('Game Board'!I8:I55,0,RY1),SQ35)+SUMIFS(OFFSET('Game Board'!H8:H55,0,RY1),OFFSET('Game Board'!I8:I55,0,RY1),SQ32,OFFSET('Game Board'!F8:F55,0,RY1),SQ33)+SUMIFS(OFFSET('Game Board'!H8:H55,0,RY1),OFFSET('Game Board'!I8:I55,0,RY1),SQ32,OFFSET('Game Board'!F8:F55,0,RY1),SQ34)+SUMIFS(OFFSET('Game Board'!H8:H55,0,RY1),OFFSET('Game Board'!I8:I55,0,RY1),SQ32,OFFSET('Game Board'!F8:F55,0,RY1),SQ35)</f>
        <v>0</v>
      </c>
      <c r="SX32" s="315">
        <f ca="1">SUMIFS(OFFSET('Game Board'!H8:H55,0,RY1),OFFSET('Game Board'!F8:F55,0,RY1),SQ32,OFFSET('Game Board'!I8:I55,0,RY1),SQ33)+SUMIFS(OFFSET('Game Board'!H8:H55,0,RY1),OFFSET('Game Board'!F8:F55,0,RY1),SQ32,OFFSET('Game Board'!I8:I55,0,RY1),SQ34)+SUMIFS(OFFSET('Game Board'!H8:H55,0,RY1),OFFSET('Game Board'!F8:F55,0,RY1),SQ32,OFFSET('Game Board'!I8:I55,0,RY1),SQ35)+SUMIFS(OFFSET('Game Board'!G8:G55,0,RY1),OFFSET('Game Board'!I8:I55,0,RY1),SQ32,OFFSET('Game Board'!F8:F55,0,RY1),SQ33)+SUMIFS(OFFSET('Game Board'!G8:G55,0,RY1),OFFSET('Game Board'!I8:I55,0,RY1),SQ32,OFFSET('Game Board'!F8:F55,0,RY1),SQ34)+SUMIFS(OFFSET('Game Board'!G8:G55,0,RY1),OFFSET('Game Board'!I8:I55,0,RY1),SQ32,OFFSET('Game Board'!F8:F55,0,RY1),SQ35)</f>
        <v>0</v>
      </c>
      <c r="SY32" s="315">
        <f t="shared" ca="1" si="130"/>
        <v>0</v>
      </c>
      <c r="SZ32" s="315">
        <f t="shared" ca="1" si="131"/>
        <v>3</v>
      </c>
      <c r="TA32" s="315">
        <f t="shared" ref="TA32" ca="1" si="4775">IF(SQ32&lt;&gt;"",SUMPRODUCT((SP32:SP35=SP32)*(SZ32:SZ35&gt;SZ32)*1),0)</f>
        <v>0</v>
      </c>
      <c r="TB32" s="315">
        <f t="shared" ref="TB32" ca="1" si="4776">IF(SQ32&lt;&gt;"",SUMPRODUCT((TA32:TA35=TA32)*(SY32:SY35&gt;SY32)*1),0)</f>
        <v>0</v>
      </c>
      <c r="TC32" s="315">
        <f t="shared" ca="1" si="134"/>
        <v>0</v>
      </c>
      <c r="TD32" s="315">
        <f t="shared" ref="TD32" ca="1" si="4777">IF(SQ32&lt;&gt;"",SUMPRODUCT((TC32:TC35=TC32)*(TA32:TA35=TA32)*(SW32:SW35&gt;SW32)*1),0)</f>
        <v>0</v>
      </c>
      <c r="TE32" s="315">
        <f t="shared" ca="1" si="136"/>
        <v>1</v>
      </c>
      <c r="TF32" s="315">
        <v>0</v>
      </c>
      <c r="TG32" s="315">
        <v>0</v>
      </c>
      <c r="TH32" s="315">
        <v>0</v>
      </c>
      <c r="TI32" s="315">
        <v>0</v>
      </c>
      <c r="TJ32" s="315">
        <v>0</v>
      </c>
      <c r="TK32" s="315">
        <f t="shared" si="335"/>
        <v>0</v>
      </c>
      <c r="TL32" s="315">
        <f t="shared" si="336"/>
        <v>0</v>
      </c>
      <c r="TM32" s="315">
        <v>0</v>
      </c>
      <c r="TN32" s="315">
        <v>0</v>
      </c>
      <c r="TO32" s="315">
        <f t="shared" si="339"/>
        <v>0</v>
      </c>
      <c r="TP32" s="315">
        <v>0</v>
      </c>
      <c r="TQ32" s="315">
        <f t="shared" ca="1" si="137"/>
        <v>1</v>
      </c>
      <c r="TR32" s="315">
        <v>0</v>
      </c>
      <c r="TS32" s="315">
        <v>0</v>
      </c>
      <c r="TT32" s="315">
        <v>0</v>
      </c>
      <c r="TU32" s="315">
        <v>0</v>
      </c>
      <c r="TV32" s="315">
        <v>0</v>
      </c>
      <c r="TW32" s="315">
        <v>0</v>
      </c>
      <c r="TX32" s="315">
        <v>0</v>
      </c>
      <c r="TY32" s="315">
        <v>0</v>
      </c>
      <c r="TZ32" s="315">
        <v>0</v>
      </c>
      <c r="UA32" s="315">
        <v>0</v>
      </c>
      <c r="UB32" s="315">
        <v>0</v>
      </c>
      <c r="UC32" s="315">
        <f t="shared" ca="1" si="138"/>
        <v>1</v>
      </c>
      <c r="UD32" s="315">
        <f t="shared" ref="UD32" ca="1" si="4778">SUMPRODUCT((UC32:UC35=UC32)*(SF32:SF35&gt;SF32)*1)</f>
        <v>0</v>
      </c>
      <c r="UE32" s="315">
        <f t="shared" ca="1" si="140"/>
        <v>1</v>
      </c>
      <c r="UF32" s="315" t="str">
        <f t="shared" si="342"/>
        <v>Germany</v>
      </c>
      <c r="UG32" s="315">
        <f t="shared" ca="1" si="141"/>
        <v>0</v>
      </c>
      <c r="UH32" s="315">
        <f ca="1">SUMPRODUCT((OFFSET('Game Board'!G8:G55,0,UH1)&lt;&gt;"")*(OFFSET('Game Board'!F8:F55,0,UH1)=C32)*(OFFSET('Game Board'!G8:G55,0,UH1)&gt;OFFSET('Game Board'!H8:H55,0,UH1))*1)+SUMPRODUCT((OFFSET('Game Board'!G8:G55,0,UH1)&lt;&gt;"")*(OFFSET('Game Board'!I8:I55,0,UH1)=C32)*(OFFSET('Game Board'!H8:H55,0,UH1)&gt;OFFSET('Game Board'!G8:G55,0,UH1))*1)</f>
        <v>0</v>
      </c>
      <c r="UI32" s="315">
        <f ca="1">SUMPRODUCT((OFFSET('Game Board'!G8:G55,0,UH1)&lt;&gt;"")*(OFFSET('Game Board'!F8:F55,0,UH1)=C32)*(OFFSET('Game Board'!G8:G55,0,UH1)=OFFSET('Game Board'!H8:H55,0,UH1))*1)+SUMPRODUCT((OFFSET('Game Board'!G8:G55,0,UH1)&lt;&gt;"")*(OFFSET('Game Board'!I8:I55,0,UH1)=C32)*(OFFSET('Game Board'!G8:G55,0,UH1)=OFFSET('Game Board'!H8:H55,0,UH1))*1)</f>
        <v>0</v>
      </c>
      <c r="UJ32" s="315">
        <f ca="1">SUMPRODUCT((OFFSET('Game Board'!G8:G55,0,UH1)&lt;&gt;"")*(OFFSET('Game Board'!F8:F55,0,UH1)=C32)*(OFFSET('Game Board'!G8:G55,0,UH1)&lt;OFFSET('Game Board'!H8:H55,0,UH1))*1)+SUMPRODUCT((OFFSET('Game Board'!G8:G55,0,UH1)&lt;&gt;"")*(OFFSET('Game Board'!I8:I55,0,UH1)=C32)*(OFFSET('Game Board'!H8:H55,0,UH1)&lt;OFFSET('Game Board'!G8:G55,0,UH1))*1)</f>
        <v>0</v>
      </c>
      <c r="UK32" s="315">
        <f ca="1">SUMIF(OFFSET('Game Board'!F8:F55,0,UH1),C32,OFFSET('Game Board'!G8:G55,0,UH1))+SUMIF(OFFSET('Game Board'!I8:I55,0,UH1),C32,OFFSET('Game Board'!H8:H55,0,UH1))</f>
        <v>0</v>
      </c>
      <c r="UL32" s="315">
        <f ca="1">SUMIF(OFFSET('Game Board'!F8:F55,0,UH1),C32,OFFSET('Game Board'!H8:H55,0,UH1))+SUMIF(OFFSET('Game Board'!I8:I55,0,UH1),C32,OFFSET('Game Board'!G8:G55,0,UH1))</f>
        <v>0</v>
      </c>
      <c r="UM32" s="315">
        <f t="shared" ca="1" si="142"/>
        <v>0</v>
      </c>
      <c r="UN32" s="315">
        <f t="shared" ca="1" si="143"/>
        <v>0</v>
      </c>
      <c r="UO32" s="315">
        <f ca="1">INDEX(L4:L35,MATCH(UX32,C4:C35,0),0)</f>
        <v>2068</v>
      </c>
      <c r="UP32" s="319">
        <f>'Tournament Setup'!F34</f>
        <v>0</v>
      </c>
      <c r="UQ32" s="315">
        <f t="shared" ref="UQ32" ca="1" si="4779">RANK(UN32,UN32:UN35)</f>
        <v>1</v>
      </c>
      <c r="UR32" s="315">
        <f t="shared" ref="UR32" ca="1" si="4780">SUMPRODUCT((UQ32:UQ35=UQ32)*(UM32:UM35&gt;UM32)*1)</f>
        <v>0</v>
      </c>
      <c r="US32" s="315">
        <f t="shared" ca="1" si="146"/>
        <v>1</v>
      </c>
      <c r="UT32" s="315">
        <f t="shared" ref="UT32" ca="1" si="4781">SUMPRODUCT((UQ32:UQ35=UQ32)*(UM32:UM35=UM32)*(UK32:UK35&gt;UK32)*1)</f>
        <v>0</v>
      </c>
      <c r="UU32" s="315">
        <f t="shared" ca="1" si="148"/>
        <v>1</v>
      </c>
      <c r="UV32" s="315">
        <f t="shared" ref="UV32" ca="1" si="4782">RANK(UU32,UU32:UU35,1)+COUNTIF(UU32:UU32,UU32)-1</f>
        <v>1</v>
      </c>
      <c r="UW32" s="315">
        <v>1</v>
      </c>
      <c r="UX32" s="315" t="str">
        <f t="shared" ref="UX32" ca="1" si="4783">INDEX(UF32:UF35,MATCH(UW32,UV32:UV35,0),0)</f>
        <v>Germany</v>
      </c>
      <c r="UY32" s="315">
        <f t="shared" ref="UY32" ca="1" si="4784">INDEX(UU32:UU35,MATCH(UX32,UF32:UF35,0),0)</f>
        <v>1</v>
      </c>
      <c r="UZ32" s="315" t="str">
        <f t="shared" ref="UZ32" ca="1" si="4785">IF(UY33=1,UX32,"")</f>
        <v>Germany</v>
      </c>
      <c r="VC32" s="315">
        <f ca="1">SUMPRODUCT((OFFSET('Game Board'!F8:F55,0,UH1)=UZ32)*(OFFSET('Game Board'!I8:I55,0,UH1)=UZ33)*(OFFSET('Game Board'!G8:G55,0,UH1)&gt;OFFSET('Game Board'!H8:H55,0,UH1))*1)+SUMPRODUCT((OFFSET('Game Board'!I8:I55,0,UH1)=UZ32)*(OFFSET('Game Board'!F8:F55,0,UH1)=UZ33)*(OFFSET('Game Board'!H8:H55,0,UH1)&gt;OFFSET('Game Board'!G8:G55,0,UH1))*1)+SUMPRODUCT((OFFSET('Game Board'!F8:F55,0,UH1)=UZ32)*(OFFSET('Game Board'!I8:I55,0,UH1)=UZ34)*(OFFSET('Game Board'!G8:G55,0,UH1)&gt;OFFSET('Game Board'!H8:H55,0,UH1))*1)+SUMPRODUCT((OFFSET('Game Board'!I8:I55,0,UH1)=UZ32)*(OFFSET('Game Board'!F8:F55,0,UH1)=UZ34)*(OFFSET('Game Board'!H8:H55,0,UH1)&gt;OFFSET('Game Board'!G8:G55,0,UH1))*1)+SUMPRODUCT((OFFSET('Game Board'!F8:F55,0,UH1)=UZ32)*(OFFSET('Game Board'!I8:I55,0,UH1)=UZ35)*(OFFSET('Game Board'!G8:G55,0,UH1)&gt;OFFSET('Game Board'!H8:H55,0,UH1))*1)+SUMPRODUCT((OFFSET('Game Board'!I8:I55,0,UH1)=UZ32)*(OFFSET('Game Board'!F8:F55,0,UH1)=UZ35)*(OFFSET('Game Board'!H8:H55,0,UH1)&gt;OFFSET('Game Board'!G8:G55,0,UH1))*1)</f>
        <v>0</v>
      </c>
      <c r="VD32" s="315">
        <f ca="1">SUMPRODUCT((OFFSET('Game Board'!F8:F55,0,UH1)=UZ32)*(OFFSET('Game Board'!I8:I55,0,UH1)=UZ33)*(OFFSET('Game Board'!G8:G55,0,UH1)=OFFSET('Game Board'!H8:H55,0,UH1))*1)+SUMPRODUCT((OFFSET('Game Board'!I8:I55,0,UH1)=UZ32)*(OFFSET('Game Board'!F8:F55,0,UH1)=UZ33)*(OFFSET('Game Board'!G8:G55,0,UH1)=OFFSET('Game Board'!H8:H55,0,UH1))*1)+SUMPRODUCT((OFFSET('Game Board'!F8:F55,0,UH1)=UZ32)*(OFFSET('Game Board'!I8:I55,0,UH1)=UZ34)*(OFFSET('Game Board'!G8:G55,0,UH1)=OFFSET('Game Board'!H8:H55,0,UH1))*1)+SUMPRODUCT((OFFSET('Game Board'!I8:I55,0,UH1)=UZ32)*(OFFSET('Game Board'!F8:F55,0,UH1)=UZ34)*(OFFSET('Game Board'!G8:G55,0,UH1)=OFFSET('Game Board'!H8:H55,0,UH1))*1)+SUMPRODUCT((OFFSET('Game Board'!F8:F55,0,UH1)=UZ32)*(OFFSET('Game Board'!I8:I55,0,UH1)=UZ35)*(OFFSET('Game Board'!G8:G55,0,UH1)=OFFSET('Game Board'!H8:H55,0,UH1))*1)+SUMPRODUCT((OFFSET('Game Board'!I8:I55,0,UH1)=UZ32)*(OFFSET('Game Board'!F8:F55,0,UH1)=UZ35)*(OFFSET('Game Board'!G8:G55,0,UH1)=OFFSET('Game Board'!H8:H55,0,UH1))*1)</f>
        <v>3</v>
      </c>
      <c r="VE32" s="315">
        <f ca="1">SUMPRODUCT((OFFSET('Game Board'!F8:F55,0,UH1)=UZ32)*(OFFSET('Game Board'!I8:I55,0,UH1)=UZ33)*(OFFSET('Game Board'!G8:G55,0,UH1)&lt;OFFSET('Game Board'!H8:H55,0,UH1))*1)+SUMPRODUCT((OFFSET('Game Board'!I8:I55,0,UH1)=UZ32)*(OFFSET('Game Board'!F8:F55,0,UH1)=UZ33)*(OFFSET('Game Board'!H8:H55,0,UH1)&lt;OFFSET('Game Board'!G8:G55,0,UH1))*1)+SUMPRODUCT((OFFSET('Game Board'!F8:F55,0,UH1)=UZ32)*(OFFSET('Game Board'!I8:I55,0,UH1)=UZ34)*(OFFSET('Game Board'!G8:G55,0,UH1)&lt;OFFSET('Game Board'!H8:H55,0,UH1))*1)+SUMPRODUCT((OFFSET('Game Board'!I8:I55,0,UH1)=UZ32)*(OFFSET('Game Board'!F8:F55,0,UH1)=UZ34)*(OFFSET('Game Board'!H8:H55,0,UH1)&lt;OFFSET('Game Board'!G8:G55,0,UH1))*1)+SUMPRODUCT((OFFSET('Game Board'!F8:F55,0,UH1)=UZ32)*(OFFSET('Game Board'!I8:I55,0,UH1)=UZ35)*(OFFSET('Game Board'!G8:G55,0,UH1)&lt;OFFSET('Game Board'!H8:H55,0,UH1))*1)+SUMPRODUCT((OFFSET('Game Board'!I8:I55,0,UH1)=UZ32)*(OFFSET('Game Board'!F8:F55,0,UH1)=UZ35)*(OFFSET('Game Board'!H8:H55,0,UH1)&lt;OFFSET('Game Board'!G8:G55,0,UH1))*1)</f>
        <v>0</v>
      </c>
      <c r="VF32" s="315">
        <f ca="1">SUMIFS(OFFSET('Game Board'!G8:G55,0,UH1),OFFSET('Game Board'!F8:F55,0,UH1),UZ32,OFFSET('Game Board'!I8:I55,0,UH1),UZ33)+SUMIFS(OFFSET('Game Board'!G8:G55,0,UH1),OFFSET('Game Board'!F8:F55,0,UH1),UZ32,OFFSET('Game Board'!I8:I55,0,UH1),UZ34)+SUMIFS(OFFSET('Game Board'!G8:G55,0,UH1),OFFSET('Game Board'!F8:F55,0,UH1),UZ32,OFFSET('Game Board'!I8:I55,0,UH1),UZ35)+SUMIFS(OFFSET('Game Board'!H8:H55,0,UH1),OFFSET('Game Board'!I8:I55,0,UH1),UZ32,OFFSET('Game Board'!F8:F55,0,UH1),UZ33)+SUMIFS(OFFSET('Game Board'!H8:H55,0,UH1),OFFSET('Game Board'!I8:I55,0,UH1),UZ32,OFFSET('Game Board'!F8:F55,0,UH1),UZ34)+SUMIFS(OFFSET('Game Board'!H8:H55,0,UH1),OFFSET('Game Board'!I8:I55,0,UH1),UZ32,OFFSET('Game Board'!F8:F55,0,UH1),UZ35)</f>
        <v>0</v>
      </c>
      <c r="VG32" s="315">
        <f ca="1">SUMIFS(OFFSET('Game Board'!H8:H55,0,UH1),OFFSET('Game Board'!F8:F55,0,UH1),UZ32,OFFSET('Game Board'!I8:I55,0,UH1),UZ33)+SUMIFS(OFFSET('Game Board'!H8:H55,0,UH1),OFFSET('Game Board'!F8:F55,0,UH1),UZ32,OFFSET('Game Board'!I8:I55,0,UH1),UZ34)+SUMIFS(OFFSET('Game Board'!H8:H55,0,UH1),OFFSET('Game Board'!F8:F55,0,UH1),UZ32,OFFSET('Game Board'!I8:I55,0,UH1),UZ35)+SUMIFS(OFFSET('Game Board'!G8:G55,0,UH1),OFFSET('Game Board'!I8:I55,0,UH1),UZ32,OFFSET('Game Board'!F8:F55,0,UH1),UZ33)+SUMIFS(OFFSET('Game Board'!G8:G55,0,UH1),OFFSET('Game Board'!I8:I55,0,UH1),UZ32,OFFSET('Game Board'!F8:F55,0,UH1),UZ34)+SUMIFS(OFFSET('Game Board'!G8:G55,0,UH1),OFFSET('Game Board'!I8:I55,0,UH1),UZ32,OFFSET('Game Board'!F8:F55,0,UH1),UZ35)</f>
        <v>0</v>
      </c>
      <c r="VH32" s="315">
        <f t="shared" ca="1" si="153"/>
        <v>0</v>
      </c>
      <c r="VI32" s="315">
        <f t="shared" ca="1" si="154"/>
        <v>3</v>
      </c>
      <c r="VJ32" s="315">
        <f t="shared" ref="VJ32" ca="1" si="4786">IF(UZ32&lt;&gt;"",SUMPRODUCT((UY32:UY35=UY32)*(VI32:VI35&gt;VI32)*1),0)</f>
        <v>0</v>
      </c>
      <c r="VK32" s="315">
        <f t="shared" ref="VK32" ca="1" si="4787">IF(UZ32&lt;&gt;"",SUMPRODUCT((VJ32:VJ35=VJ32)*(VH32:VH35&gt;VH32)*1),0)</f>
        <v>0</v>
      </c>
      <c r="VL32" s="315">
        <f t="shared" ca="1" si="157"/>
        <v>0</v>
      </c>
      <c r="VM32" s="315">
        <f t="shared" ref="VM32" ca="1" si="4788">IF(UZ32&lt;&gt;"",SUMPRODUCT((VL32:VL35=VL32)*(VJ32:VJ35=VJ32)*(VF32:VF35&gt;VF32)*1),0)</f>
        <v>0</v>
      </c>
      <c r="VN32" s="315">
        <f t="shared" ca="1" si="159"/>
        <v>1</v>
      </c>
      <c r="VO32" s="315">
        <v>0</v>
      </c>
      <c r="VP32" s="315">
        <v>0</v>
      </c>
      <c r="VQ32" s="315">
        <v>0</v>
      </c>
      <c r="VR32" s="315">
        <v>0</v>
      </c>
      <c r="VS32" s="315">
        <v>0</v>
      </c>
      <c r="VT32" s="315">
        <f t="shared" si="354"/>
        <v>0</v>
      </c>
      <c r="VU32" s="315">
        <f t="shared" si="355"/>
        <v>0</v>
      </c>
      <c r="VV32" s="315">
        <v>0</v>
      </c>
      <c r="VW32" s="315">
        <v>0</v>
      </c>
      <c r="VX32" s="315">
        <f t="shared" si="358"/>
        <v>0</v>
      </c>
      <c r="VY32" s="315">
        <v>0</v>
      </c>
      <c r="VZ32" s="315">
        <f t="shared" ca="1" si="160"/>
        <v>1</v>
      </c>
      <c r="WA32" s="315">
        <v>0</v>
      </c>
      <c r="WB32" s="315">
        <v>0</v>
      </c>
      <c r="WC32" s="315">
        <v>0</v>
      </c>
      <c r="WD32" s="315">
        <v>0</v>
      </c>
      <c r="WE32" s="315">
        <v>0</v>
      </c>
      <c r="WF32" s="315">
        <v>0</v>
      </c>
      <c r="WG32" s="315">
        <v>0</v>
      </c>
      <c r="WH32" s="315">
        <v>0</v>
      </c>
      <c r="WI32" s="315">
        <v>0</v>
      </c>
      <c r="WJ32" s="315">
        <v>0</v>
      </c>
      <c r="WK32" s="315">
        <v>0</v>
      </c>
      <c r="WL32" s="315">
        <f t="shared" ca="1" si="161"/>
        <v>1</v>
      </c>
      <c r="WM32" s="315">
        <f t="shared" ref="WM32" ca="1" si="4789">SUMPRODUCT((WL32:WL35=WL32)*(UO32:UO35&gt;UO32)*1)</f>
        <v>0</v>
      </c>
      <c r="WN32" s="315">
        <f t="shared" ca="1" si="163"/>
        <v>1</v>
      </c>
      <c r="WO32" s="315" t="str">
        <f t="shared" si="361"/>
        <v>Germany</v>
      </c>
      <c r="WP32" s="315">
        <f t="shared" ca="1" si="164"/>
        <v>0</v>
      </c>
      <c r="WQ32" s="315">
        <f ca="1">SUMPRODUCT((OFFSET('Game Board'!G8:G55,0,WQ1)&lt;&gt;"")*(OFFSET('Game Board'!F8:F55,0,WQ1)=C32)*(OFFSET('Game Board'!G8:G55,0,WQ1)&gt;OFFSET('Game Board'!H8:H55,0,WQ1))*1)+SUMPRODUCT((OFFSET('Game Board'!G8:G55,0,WQ1)&lt;&gt;"")*(OFFSET('Game Board'!I8:I55,0,WQ1)=C32)*(OFFSET('Game Board'!H8:H55,0,WQ1)&gt;OFFSET('Game Board'!G8:G55,0,WQ1))*1)</f>
        <v>0</v>
      </c>
      <c r="WR32" s="315">
        <f ca="1">SUMPRODUCT((OFFSET('Game Board'!G8:G55,0,WQ1)&lt;&gt;"")*(OFFSET('Game Board'!F8:F55,0,WQ1)=C32)*(OFFSET('Game Board'!G8:G55,0,WQ1)=OFFSET('Game Board'!H8:H55,0,WQ1))*1)+SUMPRODUCT((OFFSET('Game Board'!G8:G55,0,WQ1)&lt;&gt;"")*(OFFSET('Game Board'!I8:I55,0,WQ1)=C32)*(OFFSET('Game Board'!G8:G55,0,WQ1)=OFFSET('Game Board'!H8:H55,0,WQ1))*1)</f>
        <v>0</v>
      </c>
      <c r="WS32" s="315">
        <f ca="1">SUMPRODUCT((OFFSET('Game Board'!G8:G55,0,WQ1)&lt;&gt;"")*(OFFSET('Game Board'!F8:F55,0,WQ1)=C32)*(OFFSET('Game Board'!G8:G55,0,WQ1)&lt;OFFSET('Game Board'!H8:H55,0,WQ1))*1)+SUMPRODUCT((OFFSET('Game Board'!G8:G55,0,WQ1)&lt;&gt;"")*(OFFSET('Game Board'!I8:I55,0,WQ1)=C32)*(OFFSET('Game Board'!H8:H55,0,WQ1)&lt;OFFSET('Game Board'!G8:G55,0,WQ1))*1)</f>
        <v>0</v>
      </c>
      <c r="WT32" s="315">
        <f ca="1">SUMIF(OFFSET('Game Board'!F8:F55,0,WQ1),C32,OFFSET('Game Board'!G8:G55,0,WQ1))+SUMIF(OFFSET('Game Board'!I8:I55,0,WQ1),C32,OFFSET('Game Board'!H8:H55,0,WQ1))</f>
        <v>0</v>
      </c>
      <c r="WU32" s="315">
        <f ca="1">SUMIF(OFFSET('Game Board'!F8:F55,0,WQ1),C32,OFFSET('Game Board'!H8:H55,0,WQ1))+SUMIF(OFFSET('Game Board'!I8:I55,0,WQ1),C32,OFFSET('Game Board'!G8:G55,0,WQ1))</f>
        <v>0</v>
      </c>
      <c r="WV32" s="315">
        <f t="shared" ca="1" si="165"/>
        <v>0</v>
      </c>
      <c r="WW32" s="315">
        <f t="shared" ca="1" si="166"/>
        <v>0</v>
      </c>
      <c r="WX32" s="315">
        <f ca="1">INDEX(L4:L35,MATCH(XG32,C4:C35,0),0)</f>
        <v>2068</v>
      </c>
      <c r="WY32" s="319">
        <f>'Tournament Setup'!F34</f>
        <v>0</v>
      </c>
      <c r="WZ32" s="315">
        <f t="shared" ref="WZ32" ca="1" si="4790">RANK(WW32,WW32:WW35)</f>
        <v>1</v>
      </c>
      <c r="XA32" s="315">
        <f t="shared" ref="XA32" ca="1" si="4791">SUMPRODUCT((WZ32:WZ35=WZ32)*(WV32:WV35&gt;WV32)*1)</f>
        <v>0</v>
      </c>
      <c r="XB32" s="315">
        <f t="shared" ca="1" si="169"/>
        <v>1</v>
      </c>
      <c r="XC32" s="315">
        <f t="shared" ref="XC32" ca="1" si="4792">SUMPRODUCT((WZ32:WZ35=WZ32)*(WV32:WV35=WV32)*(WT32:WT35&gt;WT32)*1)</f>
        <v>0</v>
      </c>
      <c r="XD32" s="315">
        <f t="shared" ca="1" si="171"/>
        <v>1</v>
      </c>
      <c r="XE32" s="315">
        <f t="shared" ref="XE32" ca="1" si="4793">RANK(XD32,XD32:XD35,1)+COUNTIF(XD32:XD32,XD32)-1</f>
        <v>1</v>
      </c>
      <c r="XF32" s="315">
        <v>1</v>
      </c>
      <c r="XG32" s="315" t="str">
        <f t="shared" ref="XG32" ca="1" si="4794">INDEX(WO32:WO35,MATCH(XF32,XE32:XE35,0),0)</f>
        <v>Germany</v>
      </c>
      <c r="XH32" s="315">
        <f t="shared" ref="XH32" ca="1" si="4795">INDEX(XD32:XD35,MATCH(XG32,WO32:WO35,0),0)</f>
        <v>1</v>
      </c>
      <c r="XI32" s="315" t="str">
        <f t="shared" ref="XI32" ca="1" si="4796">IF(XH33=1,XG32,"")</f>
        <v>Germany</v>
      </c>
      <c r="XL32" s="315">
        <f ca="1">SUMPRODUCT((OFFSET('Game Board'!F8:F55,0,WQ1)=XI32)*(OFFSET('Game Board'!I8:I55,0,WQ1)=XI33)*(OFFSET('Game Board'!G8:G55,0,WQ1)&gt;OFFSET('Game Board'!H8:H55,0,WQ1))*1)+SUMPRODUCT((OFFSET('Game Board'!I8:I55,0,WQ1)=XI32)*(OFFSET('Game Board'!F8:F55,0,WQ1)=XI33)*(OFFSET('Game Board'!H8:H55,0,WQ1)&gt;OFFSET('Game Board'!G8:G55,0,WQ1))*1)+SUMPRODUCT((OFFSET('Game Board'!F8:F55,0,WQ1)=XI32)*(OFFSET('Game Board'!I8:I55,0,WQ1)=XI34)*(OFFSET('Game Board'!G8:G55,0,WQ1)&gt;OFFSET('Game Board'!H8:H55,0,WQ1))*1)+SUMPRODUCT((OFFSET('Game Board'!I8:I55,0,WQ1)=XI32)*(OFFSET('Game Board'!F8:F55,0,WQ1)=XI34)*(OFFSET('Game Board'!H8:H55,0,WQ1)&gt;OFFSET('Game Board'!G8:G55,0,WQ1))*1)+SUMPRODUCT((OFFSET('Game Board'!F8:F55,0,WQ1)=XI32)*(OFFSET('Game Board'!I8:I55,0,WQ1)=XI35)*(OFFSET('Game Board'!G8:G55,0,WQ1)&gt;OFFSET('Game Board'!H8:H55,0,WQ1))*1)+SUMPRODUCT((OFFSET('Game Board'!I8:I55,0,WQ1)=XI32)*(OFFSET('Game Board'!F8:F55,0,WQ1)=XI35)*(OFFSET('Game Board'!H8:H55,0,WQ1)&gt;OFFSET('Game Board'!G8:G55,0,WQ1))*1)</f>
        <v>0</v>
      </c>
      <c r="XM32" s="315">
        <f ca="1">SUMPRODUCT((OFFSET('Game Board'!F8:F55,0,WQ1)=XI32)*(OFFSET('Game Board'!I8:I55,0,WQ1)=XI33)*(OFFSET('Game Board'!G8:G55,0,WQ1)=OFFSET('Game Board'!H8:H55,0,WQ1))*1)+SUMPRODUCT((OFFSET('Game Board'!I8:I55,0,WQ1)=XI32)*(OFFSET('Game Board'!F8:F55,0,WQ1)=XI33)*(OFFSET('Game Board'!G8:G55,0,WQ1)=OFFSET('Game Board'!H8:H55,0,WQ1))*1)+SUMPRODUCT((OFFSET('Game Board'!F8:F55,0,WQ1)=XI32)*(OFFSET('Game Board'!I8:I55,0,WQ1)=XI34)*(OFFSET('Game Board'!G8:G55,0,WQ1)=OFFSET('Game Board'!H8:H55,0,WQ1))*1)+SUMPRODUCT((OFFSET('Game Board'!I8:I55,0,WQ1)=XI32)*(OFFSET('Game Board'!F8:F55,0,WQ1)=XI34)*(OFFSET('Game Board'!G8:G55,0,WQ1)=OFFSET('Game Board'!H8:H55,0,WQ1))*1)+SUMPRODUCT((OFFSET('Game Board'!F8:F55,0,WQ1)=XI32)*(OFFSET('Game Board'!I8:I55,0,WQ1)=XI35)*(OFFSET('Game Board'!G8:G55,0,WQ1)=OFFSET('Game Board'!H8:H55,0,WQ1))*1)+SUMPRODUCT((OFFSET('Game Board'!I8:I55,0,WQ1)=XI32)*(OFFSET('Game Board'!F8:F55,0,WQ1)=XI35)*(OFFSET('Game Board'!G8:G55,0,WQ1)=OFFSET('Game Board'!H8:H55,0,WQ1))*1)</f>
        <v>3</v>
      </c>
      <c r="XN32" s="315">
        <f ca="1">SUMPRODUCT((OFFSET('Game Board'!F8:F55,0,WQ1)=XI32)*(OFFSET('Game Board'!I8:I55,0,WQ1)=XI33)*(OFFSET('Game Board'!G8:G55,0,WQ1)&lt;OFFSET('Game Board'!H8:H55,0,WQ1))*1)+SUMPRODUCT((OFFSET('Game Board'!I8:I55,0,WQ1)=XI32)*(OFFSET('Game Board'!F8:F55,0,WQ1)=XI33)*(OFFSET('Game Board'!H8:H55,0,WQ1)&lt;OFFSET('Game Board'!G8:G55,0,WQ1))*1)+SUMPRODUCT((OFFSET('Game Board'!F8:F55,0,WQ1)=XI32)*(OFFSET('Game Board'!I8:I55,0,WQ1)=XI34)*(OFFSET('Game Board'!G8:G55,0,WQ1)&lt;OFFSET('Game Board'!H8:H55,0,WQ1))*1)+SUMPRODUCT((OFFSET('Game Board'!I8:I55,0,WQ1)=XI32)*(OFFSET('Game Board'!F8:F55,0,WQ1)=XI34)*(OFFSET('Game Board'!H8:H55,0,WQ1)&lt;OFFSET('Game Board'!G8:G55,0,WQ1))*1)+SUMPRODUCT((OFFSET('Game Board'!F8:F55,0,WQ1)=XI32)*(OFFSET('Game Board'!I8:I55,0,WQ1)=XI35)*(OFFSET('Game Board'!G8:G55,0,WQ1)&lt;OFFSET('Game Board'!H8:H55,0,WQ1))*1)+SUMPRODUCT((OFFSET('Game Board'!I8:I55,0,WQ1)=XI32)*(OFFSET('Game Board'!F8:F55,0,WQ1)=XI35)*(OFFSET('Game Board'!H8:H55,0,WQ1)&lt;OFFSET('Game Board'!G8:G55,0,WQ1))*1)</f>
        <v>0</v>
      </c>
      <c r="XO32" s="315">
        <f ca="1">SUMIFS(OFFSET('Game Board'!G8:G55,0,WQ1),OFFSET('Game Board'!F8:F55,0,WQ1),XI32,OFFSET('Game Board'!I8:I55,0,WQ1),XI33)+SUMIFS(OFFSET('Game Board'!G8:G55,0,WQ1),OFFSET('Game Board'!F8:F55,0,WQ1),XI32,OFFSET('Game Board'!I8:I55,0,WQ1),XI34)+SUMIFS(OFFSET('Game Board'!G8:G55,0,WQ1),OFFSET('Game Board'!F8:F55,0,WQ1),XI32,OFFSET('Game Board'!I8:I55,0,WQ1),XI35)+SUMIFS(OFFSET('Game Board'!H8:H55,0,WQ1),OFFSET('Game Board'!I8:I55,0,WQ1),XI32,OFFSET('Game Board'!F8:F55,0,WQ1),XI33)+SUMIFS(OFFSET('Game Board'!H8:H55,0,WQ1),OFFSET('Game Board'!I8:I55,0,WQ1),XI32,OFFSET('Game Board'!F8:F55,0,WQ1),XI34)+SUMIFS(OFFSET('Game Board'!H8:H55,0,WQ1),OFFSET('Game Board'!I8:I55,0,WQ1),XI32,OFFSET('Game Board'!F8:F55,0,WQ1),XI35)</f>
        <v>0</v>
      </c>
      <c r="XP32" s="315">
        <f ca="1">SUMIFS(OFFSET('Game Board'!H8:H55,0,WQ1),OFFSET('Game Board'!F8:F55,0,WQ1),XI32,OFFSET('Game Board'!I8:I55,0,WQ1),XI33)+SUMIFS(OFFSET('Game Board'!H8:H55,0,WQ1),OFFSET('Game Board'!F8:F55,0,WQ1),XI32,OFFSET('Game Board'!I8:I55,0,WQ1),XI34)+SUMIFS(OFFSET('Game Board'!H8:H55,0,WQ1),OFFSET('Game Board'!F8:F55,0,WQ1),XI32,OFFSET('Game Board'!I8:I55,0,WQ1),XI35)+SUMIFS(OFFSET('Game Board'!G8:G55,0,WQ1),OFFSET('Game Board'!I8:I55,0,WQ1),XI32,OFFSET('Game Board'!F8:F55,0,WQ1),XI33)+SUMIFS(OFFSET('Game Board'!G8:G55,0,WQ1),OFFSET('Game Board'!I8:I55,0,WQ1),XI32,OFFSET('Game Board'!F8:F55,0,WQ1),XI34)+SUMIFS(OFFSET('Game Board'!G8:G55,0,WQ1),OFFSET('Game Board'!I8:I55,0,WQ1),XI32,OFFSET('Game Board'!F8:F55,0,WQ1),XI35)</f>
        <v>0</v>
      </c>
      <c r="XQ32" s="315">
        <f t="shared" ca="1" si="176"/>
        <v>0</v>
      </c>
      <c r="XR32" s="315">
        <f t="shared" ca="1" si="177"/>
        <v>3</v>
      </c>
      <c r="XS32" s="315">
        <f t="shared" ref="XS32" ca="1" si="4797">IF(XI32&lt;&gt;"",SUMPRODUCT((XH32:XH35=XH32)*(XR32:XR35&gt;XR32)*1),0)</f>
        <v>0</v>
      </c>
      <c r="XT32" s="315">
        <f t="shared" ref="XT32" ca="1" si="4798">IF(XI32&lt;&gt;"",SUMPRODUCT((XS32:XS35=XS32)*(XQ32:XQ35&gt;XQ32)*1),0)</f>
        <v>0</v>
      </c>
      <c r="XU32" s="315">
        <f t="shared" ca="1" si="180"/>
        <v>0</v>
      </c>
      <c r="XV32" s="315">
        <f t="shared" ref="XV32" ca="1" si="4799">IF(XI32&lt;&gt;"",SUMPRODUCT((XU32:XU35=XU32)*(XS32:XS35=XS32)*(XO32:XO35&gt;XO32)*1),0)</f>
        <v>0</v>
      </c>
      <c r="XW32" s="315">
        <f t="shared" ca="1" si="182"/>
        <v>1</v>
      </c>
      <c r="XX32" s="315">
        <v>0</v>
      </c>
      <c r="XY32" s="315">
        <v>0</v>
      </c>
      <c r="XZ32" s="315">
        <v>0</v>
      </c>
      <c r="YA32" s="315">
        <v>0</v>
      </c>
      <c r="YB32" s="315">
        <v>0</v>
      </c>
      <c r="YC32" s="315">
        <f t="shared" si="373"/>
        <v>0</v>
      </c>
      <c r="YD32" s="315">
        <f t="shared" si="374"/>
        <v>0</v>
      </c>
      <c r="YE32" s="315">
        <v>0</v>
      </c>
      <c r="YF32" s="315">
        <v>0</v>
      </c>
      <c r="YG32" s="315">
        <f t="shared" si="377"/>
        <v>0</v>
      </c>
      <c r="YH32" s="315">
        <v>0</v>
      </c>
      <c r="YI32" s="315">
        <f t="shared" ca="1" si="183"/>
        <v>1</v>
      </c>
      <c r="YJ32" s="315">
        <v>0</v>
      </c>
      <c r="YK32" s="315">
        <v>0</v>
      </c>
      <c r="YL32" s="315">
        <v>0</v>
      </c>
      <c r="YM32" s="315">
        <v>0</v>
      </c>
      <c r="YN32" s="315">
        <v>0</v>
      </c>
      <c r="YO32" s="315">
        <v>0</v>
      </c>
      <c r="YP32" s="315">
        <v>0</v>
      </c>
      <c r="YQ32" s="315">
        <v>0</v>
      </c>
      <c r="YR32" s="315">
        <v>0</v>
      </c>
      <c r="YS32" s="315">
        <v>0</v>
      </c>
      <c r="YT32" s="315">
        <v>0</v>
      </c>
      <c r="YU32" s="315">
        <f t="shared" ca="1" si="184"/>
        <v>1</v>
      </c>
      <c r="YV32" s="315">
        <f t="shared" ref="YV32" ca="1" si="4800">SUMPRODUCT((YU32:YU35=YU32)*(WX32:WX35&gt;WX32)*1)</f>
        <v>0</v>
      </c>
      <c r="YW32" s="315">
        <f t="shared" ca="1" si="186"/>
        <v>1</v>
      </c>
      <c r="YX32" s="315" t="str">
        <f t="shared" si="380"/>
        <v>Germany</v>
      </c>
    </row>
    <row r="33" spans="1:674" x14ac:dyDescent="0.35">
      <c r="A33" s="315">
        <f>INDEX(M4:M35,MATCH(U33,C4:C35,0),0)</f>
        <v>1333</v>
      </c>
      <c r="B33" s="315">
        <f t="shared" si="815"/>
        <v>2</v>
      </c>
      <c r="C33" s="315" t="str">
        <f>'Tournament Setup'!D35</f>
        <v>Morocco</v>
      </c>
      <c r="D33" s="315">
        <f t="shared" si="187"/>
        <v>0</v>
      </c>
      <c r="E33" s="315">
        <f>SUMPRODUCT(('Game Board'!G8:G55&lt;&gt;"")*('Game Board'!F8:F55=C33)*('Game Board'!G8:G55&gt;'Game Board'!H8:H55)*1)+SUMPRODUCT(('Game Board'!G8:G55&lt;&gt;"")*('Game Board'!I8:I55=C33)*('Game Board'!H8:H55&gt;'Game Board'!G8:G55)*1)</f>
        <v>0</v>
      </c>
      <c r="F33" s="315">
        <f>SUMPRODUCT(('Game Board'!G8:G55&lt;&gt;"")*('Game Board'!F8:F55=C33)*('Game Board'!G8:G55='Game Board'!H8:H55)*1)+SUMPRODUCT(('Game Board'!G8:G55&lt;&gt;"")*('Game Board'!I8:I55=C33)*('Game Board'!G8:G55='Game Board'!H8:H55)*1)</f>
        <v>0</v>
      </c>
      <c r="G33" s="315">
        <f>SUMPRODUCT(('Game Board'!G8:G55&lt;&gt;"")*('Game Board'!F8:F55=C33)*('Game Board'!G8:G55&lt;'Game Board'!H8:H55)*1)+SUMPRODUCT(('Game Board'!G8:G55&lt;&gt;"")*('Game Board'!I8:I55=C33)*('Game Board'!H8:H55&lt;'Game Board'!G8:G55)*1)</f>
        <v>0</v>
      </c>
      <c r="H33" s="315">
        <f>SUMIF('Game Board'!F8:F55,C33,'Game Board'!G8:G55)+SUMIF('Game Board'!I8:I55,C33,'Game Board'!H8:H55)</f>
        <v>0</v>
      </c>
      <c r="I33" s="315">
        <f>SUMIF('Game Board'!F8:F55,C33,'Game Board'!H8:H55)+SUMIF('Game Board'!I8:I55,C33,'Game Board'!G8:G55)</f>
        <v>0</v>
      </c>
      <c r="J33" s="315">
        <f t="shared" si="188"/>
        <v>0</v>
      </c>
      <c r="K33" s="315">
        <f t="shared" si="189"/>
        <v>0</v>
      </c>
      <c r="L33" s="319">
        <f>'Tournament Setup'!E35</f>
        <v>1333</v>
      </c>
      <c r="M33" s="315">
        <f>IF('Tournament Setup'!F35&lt;&gt;"",-'Tournament Setup'!F35,'Tournament Setup'!E35)</f>
        <v>1333</v>
      </c>
      <c r="N33" s="315">
        <f>RANK(K33,K32:K35)</f>
        <v>1</v>
      </c>
      <c r="O33" s="315">
        <f>SUMPRODUCT((N32:N35=N33)*(J32:J35&gt;J33)*1)</f>
        <v>0</v>
      </c>
      <c r="P33" s="315">
        <f t="shared" si="190"/>
        <v>1</v>
      </c>
      <c r="Q33" s="315">
        <f>SUMPRODUCT((N32:N35=N33)*(J32:J35=J33)*(H32:H35&gt;H33)*1)</f>
        <v>0</v>
      </c>
      <c r="R33" s="315">
        <f t="shared" si="191"/>
        <v>1</v>
      </c>
      <c r="S33" s="315">
        <f>RANK(R33,R32:R35,1)+COUNTIF(R32:R33,R33)-1</f>
        <v>2</v>
      </c>
      <c r="T33" s="315">
        <v>2</v>
      </c>
      <c r="U33" s="315" t="str">
        <f>INDEX(C32:C35,MATCH(T33,S32:S35,0),0)</f>
        <v>Morocco</v>
      </c>
      <c r="V33" s="315">
        <f t="shared" ref="V33" si="4801">INDEX(R32:R35,MATCH(U33,C32:C35,0),0)</f>
        <v>1</v>
      </c>
      <c r="W33" s="315" t="str">
        <f t="shared" ref="W33" si="4802">IF(W32&lt;&gt;"",U33,"")</f>
        <v>Morocco</v>
      </c>
      <c r="X33" s="315" t="str">
        <f t="shared" ref="X33" si="4803">IF(V34=2,U33,"")</f>
        <v/>
      </c>
      <c r="Z33" s="315">
        <f>SUMPRODUCT(('Game Board'!F8:F55=W33)*('Game Board'!I8:I55=W32)*('Game Board'!G8:G55&gt;'Game Board'!H8:H55)*1)+SUMPRODUCT(('Game Board'!I8:I55=W33)*('Game Board'!F8:F55=W32)*('Game Board'!H8:H55&gt;'Game Board'!G8:G55)*1)+SUMPRODUCT(('Game Board'!F8:F55=W33)*('Game Board'!I8:I55=W34)*('Game Board'!G8:G55&gt;'Game Board'!H8:H55)*1)+SUMPRODUCT(('Game Board'!I8:I55=W33)*('Game Board'!F8:F55=W34)*('Game Board'!H8:H55&gt;'Game Board'!G8:G55)*1)+SUMPRODUCT(('Game Board'!F8:F55=W33)*('Game Board'!I8:I55=W35)*('Game Board'!G8:G55&gt;'Game Board'!H8:H55)*1)+SUMPRODUCT(('Game Board'!I8:I55=W33)*('Game Board'!F8:F55=W35)*('Game Board'!H8:H55&gt;'Game Board'!G8:G55)*1)</f>
        <v>0</v>
      </c>
      <c r="AA33" s="315">
        <f>SUMPRODUCT(('Game Board'!F8:F55=W33)*('Game Board'!I8:I55=W32)*('Game Board'!G8:G55='Game Board'!H8:H55)*1)+SUMPRODUCT(('Game Board'!I8:I55=W33)*('Game Board'!F8:F55=W32)*('Game Board'!G8:G55='Game Board'!H8:H55)*1)+SUMPRODUCT(('Game Board'!F8:F55=W33)*('Game Board'!I8:I55=W34)*('Game Board'!G8:G55='Game Board'!H8:H55)*1)+SUMPRODUCT(('Game Board'!I8:I55=W33)*('Game Board'!F8:F55=W34)*('Game Board'!G8:G55='Game Board'!H8:H55)*1)+SUMPRODUCT(('Game Board'!F8:F55=W33)*('Game Board'!I8:I55=W35)*('Game Board'!G8:G55='Game Board'!H8:H55)*1)+SUMPRODUCT(('Game Board'!I8:I55=W33)*('Game Board'!F8:F55=W35)*('Game Board'!G8:G55='Game Board'!H8:H55)*1)</f>
        <v>3</v>
      </c>
      <c r="AB33" s="315">
        <f>SUMPRODUCT(('Game Board'!F8:F55=W33)*('Game Board'!I8:I55=W32)*('Game Board'!G8:G55&lt;'Game Board'!H8:H55)*1)+SUMPRODUCT(('Game Board'!I8:I55=W33)*('Game Board'!F8:F55=W32)*('Game Board'!H8:H55&lt;'Game Board'!G8:G55)*1)+SUMPRODUCT(('Game Board'!F8:F55=W33)*('Game Board'!I8:I55=W34)*('Game Board'!G8:G55&lt;'Game Board'!H8:H55)*1)+SUMPRODUCT(('Game Board'!I8:I55=W33)*('Game Board'!F8:F55=W34)*('Game Board'!H8:H55&lt;'Game Board'!G8:G55)*1)+SUMPRODUCT(('Game Board'!F8:F55=W33)*('Game Board'!I8:I55=W35)*('Game Board'!G8:G55&lt;'Game Board'!H8:H55)*1)+SUMPRODUCT(('Game Board'!I8:I55=W33)*('Game Board'!F8:F55=W35)*('Game Board'!H8:H55&lt;'Game Board'!G8:G55)*1)</f>
        <v>0</v>
      </c>
      <c r="AC33" s="315">
        <f>SUMIFS('Game Board'!G8:G55,'Game Board'!F8:F55,W33,'Game Board'!I8:I55,W32)+SUMIFS('Game Board'!G8:G55,'Game Board'!F8:F55,W33,'Game Board'!I8:I55,W34)+SUMIFS('Game Board'!G8:G55,'Game Board'!F8:F55,W33,'Game Board'!I8:I55,W35)+SUMIFS('Game Board'!H8:H55,'Game Board'!I8:I55,W33,'Game Board'!F8:F55,W32)+SUMIFS('Game Board'!H8:H55,'Game Board'!I8:I55,W33,'Game Board'!F8:F55,W34)+SUMIFS('Game Board'!H8:H55,'Game Board'!I8:I55,W33,'Game Board'!F8:F55,W35)</f>
        <v>0</v>
      </c>
      <c r="AD33" s="315">
        <f>SUMIFS('Game Board'!H8:H55,'Game Board'!F8:F55,W33,'Game Board'!I8:I55,W32)+SUMIFS('Game Board'!H8:H55,'Game Board'!F8:F55,W33,'Game Board'!I8:I55,W34)+SUMIFS('Game Board'!H8:H55,'Game Board'!F8:F55,W33,'Game Board'!I8:I55,W35)+SUMIFS('Game Board'!G8:G55,'Game Board'!I8:I55,W33,'Game Board'!F8:F55,W32)+SUMIFS('Game Board'!G8:G55,'Game Board'!I8:I55,W33,'Game Board'!F8:F55,W34)+SUMIFS('Game Board'!G8:G55,'Game Board'!I8:I55,W33,'Game Board'!F8:F55,W35)</f>
        <v>0</v>
      </c>
      <c r="AE33" s="315">
        <f t="shared" si="192"/>
        <v>0</v>
      </c>
      <c r="AF33" s="315">
        <f t="shared" si="193"/>
        <v>3</v>
      </c>
      <c r="AG33" s="315">
        <f t="shared" ref="AG33" si="4804">IF(W33&lt;&gt;"",SUMPRODUCT((V32:V35=V33)*(AF32:AF35&gt;AF33)*1),0)</f>
        <v>0</v>
      </c>
      <c r="AH33" s="315">
        <f t="shared" ref="AH33" si="4805">IF(W33&lt;&gt;"",SUMPRODUCT((AG32:AG35=AG33)*(AE32:AE35&gt;AE33)*1),0)</f>
        <v>0</v>
      </c>
      <c r="AI33" s="315">
        <f t="shared" si="0"/>
        <v>0</v>
      </c>
      <c r="AJ33" s="315">
        <f t="shared" ref="AJ33" si="4806">IF(W33&lt;&gt;"",SUMPRODUCT((AI32:AI35=AI33)*(AG32:AG35=AG33)*(AC32:AC35&gt;AC33)*1),0)</f>
        <v>0</v>
      </c>
      <c r="AK33" s="315">
        <f t="shared" si="194"/>
        <v>1</v>
      </c>
      <c r="AL33" s="315">
        <f>SUMPRODUCT(('Game Board'!F8:F55=X33)*('Game Board'!I8:I55=X34)*('Game Board'!G8:G55&gt;'Game Board'!H8:H55)*1)+SUMPRODUCT(('Game Board'!I8:I55=X33)*('Game Board'!F8:F55=X34)*('Game Board'!H8:H55&gt;'Game Board'!G8:G55)*1)+SUMPRODUCT(('Game Board'!F8:F55=X33)*('Game Board'!I8:I55=X35)*('Game Board'!G8:G55&gt;'Game Board'!H8:H55)*1)+SUMPRODUCT(('Game Board'!I8:I55=X33)*('Game Board'!F8:F55=X35)*('Game Board'!H8:H55&gt;'Game Board'!G8:G55)*1)</f>
        <v>0</v>
      </c>
      <c r="AM33" s="315">
        <f>SUMPRODUCT(('Game Board'!F8:F55=X33)*('Game Board'!I8:I55=X34)*('Game Board'!G8:G55='Game Board'!H8:H55)*1)+SUMPRODUCT(('Game Board'!I8:I55=X33)*('Game Board'!F8:F55=X34)*('Game Board'!G8:G55='Game Board'!H8:H55)*1)+SUMPRODUCT(('Game Board'!F8:F55=X33)*('Game Board'!I8:I55=X35)*('Game Board'!G8:G55='Game Board'!H8:H55)*1)+SUMPRODUCT(('Game Board'!I8:I55=X33)*('Game Board'!F8:F55=X35)*('Game Board'!G8:G55='Game Board'!H8:H55)*1)</f>
        <v>0</v>
      </c>
      <c r="AN33" s="315">
        <f>SUMPRODUCT(('Game Board'!F8:F55=X33)*('Game Board'!I8:I55=X34)*('Game Board'!G8:G55&lt;'Game Board'!H8:H55)*1)+SUMPRODUCT(('Game Board'!I8:I55=X33)*('Game Board'!F8:F55=X34)*('Game Board'!H8:H55&lt;'Game Board'!G8:G55)*1)+SUMPRODUCT(('Game Board'!F8:F55=X33)*('Game Board'!I8:I55=X35)*('Game Board'!G8:G55&lt;'Game Board'!H8:H55)*1)+SUMPRODUCT(('Game Board'!I8:I55=X33)*('Game Board'!F8:F55=X35)*('Game Board'!H8:H55&lt;'Game Board'!G8:G55)*1)</f>
        <v>0</v>
      </c>
      <c r="AO33" s="315">
        <f>SUMIFS('Game Board'!G8:G55,'Game Board'!F8:F55,X33,'Game Board'!I8:I55,X34)+SUMIFS('Game Board'!G8:G55,'Game Board'!F8:F55,X33,'Game Board'!I8:I55,X35)+SUMIFS('Game Board'!H8:H55,'Game Board'!I8:I55,X33,'Game Board'!F8:F55,X34)+SUMIFS('Game Board'!H8:H55,'Game Board'!I8:I55,X33,'Game Board'!F8:F55,X35)</f>
        <v>0</v>
      </c>
      <c r="AP33" s="315">
        <f>SUMIFS('Game Board'!H8:H55,'Game Board'!F8:F55,X33,'Game Board'!I8:I55,X34)+SUMIFS('Game Board'!H8:H55,'Game Board'!F8:F55,X33,'Game Board'!I8:I55,X35)+SUMIFS('Game Board'!G8:G55,'Game Board'!I8:I55,X33,'Game Board'!F8:F55,X34)+SUMIFS('Game Board'!G8:G55,'Game Board'!I8:I55,X33,'Game Board'!F8:F55,X35)</f>
        <v>0</v>
      </c>
      <c r="AQ33" s="315">
        <f t="shared" si="195"/>
        <v>0</v>
      </c>
      <c r="AR33" s="315">
        <f t="shared" si="196"/>
        <v>0</v>
      </c>
      <c r="AS33" s="315">
        <f t="shared" ref="AS33" si="4807">IF(X33&lt;&gt;"",SUMPRODUCT((V32:V35=V33)*(AR32:AR35&gt;AR33)*1),0)</f>
        <v>0</v>
      </c>
      <c r="AT33" s="315">
        <f t="shared" ref="AT33" si="4808">IF(X33&lt;&gt;"",SUMPRODUCT((AS32:AS35=AS33)*(AQ32:AQ35&gt;AQ33)*1),0)</f>
        <v>0</v>
      </c>
      <c r="AU33" s="315">
        <f t="shared" si="197"/>
        <v>0</v>
      </c>
      <c r="AV33" s="315">
        <f t="shared" ref="AV33" si="4809">IF(X33&lt;&gt;"",SUMPRODUCT((AU32:AU35=AU33)*(AS32:AS35=AS33)*(AO32:AO35&gt;AO33)*1),0)</f>
        <v>0</v>
      </c>
      <c r="AW33" s="315">
        <f t="shared" si="198"/>
        <v>1</v>
      </c>
      <c r="AX33" s="315">
        <v>0</v>
      </c>
      <c r="AY33" s="315">
        <v>0</v>
      </c>
      <c r="AZ33" s="315">
        <v>0</v>
      </c>
      <c r="BA33" s="315">
        <v>0</v>
      </c>
      <c r="BB33" s="315">
        <v>0</v>
      </c>
      <c r="BC33" s="315">
        <v>0</v>
      </c>
      <c r="BD33" s="315">
        <v>0</v>
      </c>
      <c r="BE33" s="315">
        <v>0</v>
      </c>
      <c r="BF33" s="315">
        <v>0</v>
      </c>
      <c r="BG33" s="315">
        <v>0</v>
      </c>
      <c r="BH33" s="315">
        <v>0</v>
      </c>
      <c r="BI33" s="315">
        <f t="shared" si="383"/>
        <v>1</v>
      </c>
      <c r="BJ33" s="315">
        <f>SUMPRODUCT((BI32:BI35=BI33)*(A32:A35&gt;A33)*1)</f>
        <v>3</v>
      </c>
      <c r="BK33" s="315">
        <f t="shared" si="199"/>
        <v>4</v>
      </c>
      <c r="BL33" s="315" t="str">
        <f t="shared" si="200"/>
        <v>Morocco</v>
      </c>
      <c r="BM33" s="315">
        <f t="shared" ca="1" si="201"/>
        <v>0</v>
      </c>
      <c r="BN33" s="315">
        <f ca="1">SUMPRODUCT((OFFSET('Game Board'!G8:G55,0,BN1)&lt;&gt;"")*(OFFSET('Game Board'!F8:F55,0,BN1)=C33)*(OFFSET('Game Board'!G8:G55,0,BN1)&gt;OFFSET('Game Board'!H8:H55,0,BN1))*1)+SUMPRODUCT((OFFSET('Game Board'!G8:G55,0,BN1)&lt;&gt;"")*(OFFSET('Game Board'!I8:I55,0,BN1)=C33)*(OFFSET('Game Board'!H8:H55,0,BN1)&gt;OFFSET('Game Board'!G8:G55,0,BN1))*1)</f>
        <v>0</v>
      </c>
      <c r="BO33" s="315">
        <f ca="1">SUMPRODUCT((OFFSET('Game Board'!G8:G55,0,BN1)&lt;&gt;"")*(OFFSET('Game Board'!F8:F55,0,BN1)=C33)*(OFFSET('Game Board'!G8:G55,0,BN1)=OFFSET('Game Board'!H8:H55,0,BN1))*1)+SUMPRODUCT((OFFSET('Game Board'!G8:G55,0,BN1)&lt;&gt;"")*(OFFSET('Game Board'!I8:I55,0,BN1)=C33)*(OFFSET('Game Board'!G8:G55,0,BN1)=OFFSET('Game Board'!H8:H55,0,BN1))*1)</f>
        <v>0</v>
      </c>
      <c r="BP33" s="315">
        <f ca="1">SUMPRODUCT((OFFSET('Game Board'!G8:G55,0,BN1)&lt;&gt;"")*(OFFSET('Game Board'!F8:F55,0,BN1)=C33)*(OFFSET('Game Board'!G8:G55,0,BN1)&lt;OFFSET('Game Board'!H8:H55,0,BN1))*1)+SUMPRODUCT((OFFSET('Game Board'!G8:G55,0,BN1)&lt;&gt;"")*(OFFSET('Game Board'!I8:I55,0,BN1)=C33)*(OFFSET('Game Board'!H8:H55,0,BN1)&lt;OFFSET('Game Board'!G8:G55,0,BN1))*1)</f>
        <v>0</v>
      </c>
      <c r="BQ33" s="315">
        <f ca="1">SUMIF(OFFSET('Game Board'!F8:F55,0,BN1),C33,OFFSET('Game Board'!G8:G55,0,BN1))+SUMIF(OFFSET('Game Board'!I8:I55,0,BN1),C33,OFFSET('Game Board'!H8:H55,0,BN1))</f>
        <v>0</v>
      </c>
      <c r="BR33" s="315">
        <f ca="1">SUMIF(OFFSET('Game Board'!F8:F55,0,BN1),C33,OFFSET('Game Board'!H8:H55,0,BN1))+SUMIF(OFFSET('Game Board'!I8:I55,0,BN1),C33,OFFSET('Game Board'!G8:G55,0,BN1))</f>
        <v>0</v>
      </c>
      <c r="BS33" s="315">
        <f t="shared" ca="1" si="202"/>
        <v>0</v>
      </c>
      <c r="BT33" s="315">
        <f t="shared" ca="1" si="203"/>
        <v>0</v>
      </c>
      <c r="BU33" s="315">
        <f ca="1">INDEX(L4:L35,MATCH(CD33,C4:C35,0),0)</f>
        <v>1333</v>
      </c>
      <c r="BV33" s="319">
        <f>'Tournament Setup'!F35</f>
        <v>0</v>
      </c>
      <c r="BW33" s="315">
        <f ca="1">RANK(BT33,BT32:BT35)</f>
        <v>1</v>
      </c>
      <c r="BX33" s="315">
        <f ca="1">SUMPRODUCT((BW32:BW35=BW33)*(BS32:BS35&gt;BS33)*1)</f>
        <v>0</v>
      </c>
      <c r="BY33" s="315">
        <f t="shared" ca="1" si="204"/>
        <v>1</v>
      </c>
      <c r="BZ33" s="315">
        <f ca="1">SUMPRODUCT((BW32:BW35=BW33)*(BS32:BS35=BS33)*(BQ32:BQ35&gt;BQ33)*1)</f>
        <v>0</v>
      </c>
      <c r="CA33" s="315">
        <f t="shared" ca="1" si="205"/>
        <v>1</v>
      </c>
      <c r="CB33" s="315">
        <f ca="1">RANK(CA33,CA32:CA35,1)+COUNTIF(CA32:CA33,CA33)-1</f>
        <v>2</v>
      </c>
      <c r="CC33" s="315">
        <v>2</v>
      </c>
      <c r="CD33" s="315" t="str">
        <f t="shared" ref="CD33" ca="1" si="4810">INDEX(BL32:BL35,MATCH(CC33,CB32:CB35,0),0)</f>
        <v>Morocco</v>
      </c>
      <c r="CE33" s="315">
        <f t="shared" ref="CE33" ca="1" si="4811">INDEX(CA32:CA35,MATCH(CD33,BL32:BL35,0),0)</f>
        <v>1</v>
      </c>
      <c r="CF33" s="315" t="str">
        <f t="shared" ref="CF33" ca="1" si="4812">IF(CF32&lt;&gt;"",CD33,"")</f>
        <v>Morocco</v>
      </c>
      <c r="CG33" s="315" t="str">
        <f t="shared" ref="CG33" ca="1" si="4813">IF(CE34=2,CD33,"")</f>
        <v/>
      </c>
      <c r="CI33" s="315">
        <f ca="1">SUMPRODUCT((OFFSET('Game Board'!F8:F55,0,BN1)=CF33)*(OFFSET('Game Board'!I8:I55,0,BN1)=CF32)*(OFFSET('Game Board'!G8:G55,0,BN1)&gt;OFFSET('Game Board'!H8:H55,0,BN1))*1)+SUMPRODUCT((OFFSET('Game Board'!I8:I55,0,BN1)=CF33)*(OFFSET('Game Board'!F8:F55,0,BN1)=CF32)*(OFFSET('Game Board'!H8:H55,0,BN1)&gt;OFFSET('Game Board'!G8:G55,0,BN1))*1)+SUMPRODUCT((OFFSET('Game Board'!F8:F55,0,BN1)=CF33)*(OFFSET('Game Board'!I8:I55,0,BN1)=CF34)*(OFFSET('Game Board'!G8:G55,0,BN1)&gt;OFFSET('Game Board'!H8:H55,0,BN1))*1)+SUMPRODUCT((OFFSET('Game Board'!I8:I55,0,BN1)=CF33)*(OFFSET('Game Board'!F8:F55,0,BN1)=CF34)*(OFFSET('Game Board'!H8:H55,0,BN1)&gt;OFFSET('Game Board'!G8:G55,0,BN1))*1)+SUMPRODUCT((OFFSET('Game Board'!F8:F55,0,BN1)=CF33)*(OFFSET('Game Board'!I8:I55,0,BN1)=CF35)*(OFFSET('Game Board'!G8:G55,0,BN1)&gt;OFFSET('Game Board'!H8:H55,0,BN1))*1)+SUMPRODUCT((OFFSET('Game Board'!I8:I55,0,BN1)=CF33)*(OFFSET('Game Board'!F8:F55,0,BN1)=CF35)*(OFFSET('Game Board'!H8:H55,0,BN1)&gt;OFFSET('Game Board'!G8:G55,0,BN1))*1)</f>
        <v>0</v>
      </c>
      <c r="CJ33" s="315">
        <f ca="1">SUMPRODUCT((OFFSET('Game Board'!F8:F55,0,BN1)=CF33)*(OFFSET('Game Board'!I8:I55,0,BN1)=CF32)*(OFFSET('Game Board'!G8:G55,0,BN1)=OFFSET('Game Board'!H8:H55,0,BN1))*1)+SUMPRODUCT((OFFSET('Game Board'!I8:I55,0,BN1)=CF33)*(OFFSET('Game Board'!F8:F55,0,BN1)=CF32)*(OFFSET('Game Board'!G8:G55,0,BN1)=OFFSET('Game Board'!H8:H55,0,BN1))*1)+SUMPRODUCT((OFFSET('Game Board'!F8:F55,0,BN1)=CF33)*(OFFSET('Game Board'!I8:I55,0,BN1)=CF34)*(OFFSET('Game Board'!G8:G55,0,BN1)=OFFSET('Game Board'!H8:H55,0,BN1))*1)+SUMPRODUCT((OFFSET('Game Board'!I8:I55,0,BN1)=CF33)*(OFFSET('Game Board'!F8:F55,0,BN1)=CF34)*(OFFSET('Game Board'!G8:G55,0,BN1)=OFFSET('Game Board'!H8:H55,0,BN1))*1)+SUMPRODUCT((OFFSET('Game Board'!F8:F55,0,BN1)=CF33)*(OFFSET('Game Board'!I8:I55,0,BN1)=CF35)*(OFFSET('Game Board'!G8:G55,0,BN1)=OFFSET('Game Board'!H8:H55,0,BN1))*1)+SUMPRODUCT((OFFSET('Game Board'!I8:I55,0,BN1)=CF33)*(OFFSET('Game Board'!F8:F55,0,BN1)=CF35)*(OFFSET('Game Board'!G8:G55,0,BN1)=OFFSET('Game Board'!H8:H55,0,BN1))*1)</f>
        <v>3</v>
      </c>
      <c r="CK33" s="315">
        <f ca="1">SUMPRODUCT((OFFSET('Game Board'!F8:F55,0,BN1)=CF33)*(OFFSET('Game Board'!I8:I55,0,BN1)=CF32)*(OFFSET('Game Board'!G8:G55,0,BN1)&lt;OFFSET('Game Board'!H8:H55,0,BN1))*1)+SUMPRODUCT((OFFSET('Game Board'!I8:I55,0,BN1)=CF33)*(OFFSET('Game Board'!F8:F55,0,BN1)=CF32)*(OFFSET('Game Board'!H8:H55,0,BN1)&lt;OFFSET('Game Board'!G8:G55,0,BN1))*1)+SUMPRODUCT((OFFSET('Game Board'!F8:F55,0,BN1)=CF33)*(OFFSET('Game Board'!I8:I55,0,BN1)=CF34)*(OFFSET('Game Board'!G8:G55,0,BN1)&lt;OFFSET('Game Board'!H8:H55,0,BN1))*1)+SUMPRODUCT((OFFSET('Game Board'!I8:I55,0,BN1)=CF33)*(OFFSET('Game Board'!F8:F55,0,BN1)=CF34)*(OFFSET('Game Board'!H8:H55,0,BN1)&lt;OFFSET('Game Board'!G8:G55,0,BN1))*1)+SUMPRODUCT((OFFSET('Game Board'!F8:F55,0,BN1)=CF33)*(OFFSET('Game Board'!I8:I55,0,BN1)=CF35)*(OFFSET('Game Board'!G8:G55,0,BN1)&lt;OFFSET('Game Board'!H8:H55,0,BN1))*1)+SUMPRODUCT((OFFSET('Game Board'!I8:I55,0,BN1)=CF33)*(OFFSET('Game Board'!F8:F55,0,BN1)=CF35)*(OFFSET('Game Board'!H8:H55,0,BN1)&lt;OFFSET('Game Board'!G8:G55,0,BN1))*1)</f>
        <v>0</v>
      </c>
      <c r="CL33" s="315">
        <f ca="1">SUMIFS(OFFSET('Game Board'!G8:G55,0,BN1),OFFSET('Game Board'!F8:F55,0,BN1),CF33,OFFSET('Game Board'!I8:I55,0,BN1),CF32)+SUMIFS(OFFSET('Game Board'!G8:G55,0,BN1),OFFSET('Game Board'!F8:F55,0,BN1),CF33,OFFSET('Game Board'!I8:I55,0,BN1),CF34)+SUMIFS(OFFSET('Game Board'!G8:G55,0,BN1),OFFSET('Game Board'!F8:F55,0,BN1),CF33,OFFSET('Game Board'!I8:I55,0,BN1),CF35)+SUMIFS(OFFSET('Game Board'!H8:H55,0,BN1),OFFSET('Game Board'!I8:I55,0,BN1),CF33,OFFSET('Game Board'!F8:F55,0,BN1),CF32)+SUMIFS(OFFSET('Game Board'!H8:H55,0,BN1),OFFSET('Game Board'!I8:I55,0,BN1),CF33,OFFSET('Game Board'!F8:F55,0,BN1),CF34)+SUMIFS(OFFSET('Game Board'!H8:H55,0,BN1),OFFSET('Game Board'!I8:I55,0,BN1),CF33,OFFSET('Game Board'!F8:F55,0,BN1),CF35)</f>
        <v>0</v>
      </c>
      <c r="CM33" s="315">
        <f ca="1">SUMIFS(OFFSET('Game Board'!H8:H55,0,BN1),OFFSET('Game Board'!F8:F55,0,BN1),CF33,OFFSET('Game Board'!I8:I55,0,BN1),CF32)+SUMIFS(OFFSET('Game Board'!H8:H55,0,BN1),OFFSET('Game Board'!F8:F55,0,BN1),CF33,OFFSET('Game Board'!I8:I55,0,BN1),CF34)+SUMIFS(OFFSET('Game Board'!H8:H55,0,BN1),OFFSET('Game Board'!F8:F55,0,BN1),CF33,OFFSET('Game Board'!I8:I55,0,BN1),CF35)+SUMIFS(OFFSET('Game Board'!G8:G55,0,BN1),OFFSET('Game Board'!I8:I55,0,BN1),CF33,OFFSET('Game Board'!F8:F55,0,BN1),CF32)+SUMIFS(OFFSET('Game Board'!G8:G55,0,BN1),OFFSET('Game Board'!I8:I55,0,BN1),CF33,OFFSET('Game Board'!F8:F55,0,BN1),CF34)+SUMIFS(OFFSET('Game Board'!G8:G55,0,BN1),OFFSET('Game Board'!I8:I55,0,BN1),CF33,OFFSET('Game Board'!F8:F55,0,BN1),CF35)</f>
        <v>0</v>
      </c>
      <c r="CN33" s="315">
        <f t="shared" ca="1" si="206"/>
        <v>0</v>
      </c>
      <c r="CO33" s="315">
        <f t="shared" ca="1" si="207"/>
        <v>3</v>
      </c>
      <c r="CP33" s="315">
        <f t="shared" ref="CP33" ca="1" si="4814">IF(CF33&lt;&gt;"",SUMPRODUCT((CE32:CE35=CE33)*(CO32:CO35&gt;CO33)*1),0)</f>
        <v>0</v>
      </c>
      <c r="CQ33" s="315">
        <f t="shared" ref="CQ33" ca="1" si="4815">IF(CF33&lt;&gt;"",SUMPRODUCT((CP32:CP35=CP33)*(CN32:CN35&gt;CN33)*1),0)</f>
        <v>0</v>
      </c>
      <c r="CR33" s="315">
        <f t="shared" ca="1" si="1"/>
        <v>0</v>
      </c>
      <c r="CS33" s="315">
        <f t="shared" ref="CS33" ca="1" si="4816">IF(CF33&lt;&gt;"",SUMPRODUCT((CR32:CR35=CR33)*(CP32:CP35=CP33)*(CL32:CL35&gt;CL33)*1),0)</f>
        <v>0</v>
      </c>
      <c r="CT33" s="315">
        <f t="shared" ca="1" si="208"/>
        <v>1</v>
      </c>
      <c r="CU33" s="315">
        <f ca="1">SUMPRODUCT((OFFSET('Game Board'!F8:F55,0,BN1)=CG33)*(OFFSET('Game Board'!I8:I55,0,BN1)=CG34)*(OFFSET('Game Board'!G8:G55,0,BN1)&gt;OFFSET('Game Board'!H8:H55,0,BN1))*1)+SUMPRODUCT((OFFSET('Game Board'!I8:I55,0,BN1)=CG33)*(OFFSET('Game Board'!F8:F55,0,BN1)=CG34)*(OFFSET('Game Board'!H8:H55,0,BN1)&gt;OFFSET('Game Board'!G8:G55,0,BN1))*1)+SUMPRODUCT((OFFSET('Game Board'!F8:F55,0,BN1)=CG33)*(OFFSET('Game Board'!I8:I55,0,BN1)=CG35)*(OFFSET('Game Board'!G8:G55,0,BN1)&gt;OFFSET('Game Board'!H8:H55,0,BN1))*1)+SUMPRODUCT((OFFSET('Game Board'!I8:I55,0,BN1)=CG33)*(OFFSET('Game Board'!F8:F55,0,BN1)=CG35)*(OFFSET('Game Board'!H8:H55,0,BN1)&gt;OFFSET('Game Board'!G8:G55,0,BN1))*1)</f>
        <v>0</v>
      </c>
      <c r="CV33" s="315">
        <f ca="1">SUMPRODUCT((OFFSET('Game Board'!F8:F55,0,BN1)=CG33)*(OFFSET('Game Board'!I8:I55,0,BN1)=CG34)*(OFFSET('Game Board'!G8:G55,0,BN1)=OFFSET('Game Board'!H8:H55,0,BN1))*1)+SUMPRODUCT((OFFSET('Game Board'!I8:I55,0,BN1)=CG33)*(OFFSET('Game Board'!F8:F55,0,BN1)=CG34)*(OFFSET('Game Board'!G8:G55,0,BN1)=OFFSET('Game Board'!H8:H55,0,BN1))*1)+SUMPRODUCT((OFFSET('Game Board'!F8:F55,0,BN1)=CG33)*(OFFSET('Game Board'!I8:I55,0,BN1)=CG35)*(OFFSET('Game Board'!G8:G55,0,BN1)=OFFSET('Game Board'!H8:H55,0,BN1))*1)+SUMPRODUCT((OFFSET('Game Board'!I8:I55,0,BN1)=CG33)*(OFFSET('Game Board'!F8:F55,0,BN1)=CG35)*(OFFSET('Game Board'!G8:G55,0,BN1)=OFFSET('Game Board'!H8:H55,0,BN1))*1)</f>
        <v>0</v>
      </c>
      <c r="CW33" s="315">
        <f ca="1">SUMPRODUCT((OFFSET('Game Board'!F8:F55,0,BN1)=CG33)*(OFFSET('Game Board'!I8:I55,0,BN1)=CG34)*(OFFSET('Game Board'!G8:G55,0,BN1)&lt;OFFSET('Game Board'!H8:H55,0,BN1))*1)+SUMPRODUCT((OFFSET('Game Board'!I8:I55,0,BN1)=CG33)*(OFFSET('Game Board'!F8:F55,0,BN1)=CG34)*(OFFSET('Game Board'!H8:H55,0,BN1)&lt;OFFSET('Game Board'!G8:G55,0,BN1))*1)+SUMPRODUCT((OFFSET('Game Board'!F8:F55,0,BN1)=CG33)*(OFFSET('Game Board'!I8:I55,0,BN1)=CG35)*(OFFSET('Game Board'!G8:G55,0,BN1)&lt;OFFSET('Game Board'!H8:H55,0,BN1))*1)+SUMPRODUCT((OFFSET('Game Board'!I8:I55,0,BN1)=CG33)*(OFFSET('Game Board'!F8:F55,0,BN1)=CG35)*(OFFSET('Game Board'!H8:H55,0,BN1)&lt;OFFSET('Game Board'!G8:G55,0,BN1))*1)</f>
        <v>0</v>
      </c>
      <c r="CX33" s="315">
        <f ca="1">SUMIFS(OFFSET('Game Board'!G8:G55,0,BN1),OFFSET('Game Board'!F8:F55,0,BN1),CG33,OFFSET('Game Board'!I8:I55,0,BN1),CG34)+SUMIFS(OFFSET('Game Board'!G8:G55,0,BN1),OFFSET('Game Board'!F8:F55,0,BN1),CG33,OFFSET('Game Board'!I8:I55,0,BN1),CG35)+SUMIFS(OFFSET('Game Board'!H8:H55,0,BN1),OFFSET('Game Board'!I8:I55,0,BN1),CG33,OFFSET('Game Board'!F8:F55,0,BN1),CG34)+SUMIFS(OFFSET('Game Board'!H8:H55,0,BN1),OFFSET('Game Board'!I8:I55,0,BN1),CG33,OFFSET('Game Board'!F8:F55,0,BN1),CG35)</f>
        <v>0</v>
      </c>
      <c r="CY33" s="315">
        <f ca="1">SUMIFS(OFFSET('Game Board'!H8:H55,0,BN1),OFFSET('Game Board'!F8:F55,0,BN1),CG33,OFFSET('Game Board'!I8:I55,0,BN1),CG34)+SUMIFS(OFFSET('Game Board'!H8:H55,0,BN1),OFFSET('Game Board'!F8:F55,0,BN1),CG33,OFFSET('Game Board'!I8:I55,0,BN1),CG35)+SUMIFS(OFFSET('Game Board'!G8:G55,0,BN1),OFFSET('Game Board'!I8:I55,0,BN1),CG33,OFFSET('Game Board'!F8:F55,0,BN1),CG34)+SUMIFS(OFFSET('Game Board'!G8:G55,0,BN1),OFFSET('Game Board'!I8:I55,0,BN1),CG33,OFFSET('Game Board'!F8:F55,0,BN1),CG35)</f>
        <v>0</v>
      </c>
      <c r="CZ33" s="315">
        <f t="shared" ca="1" si="209"/>
        <v>0</v>
      </c>
      <c r="DA33" s="315">
        <f t="shared" ca="1" si="210"/>
        <v>0</v>
      </c>
      <c r="DB33" s="315">
        <f t="shared" ref="DB33" ca="1" si="4817">IF(CG33&lt;&gt;"",SUMPRODUCT((CE32:CE35=CE33)*(DA32:DA35&gt;DA33)*1),0)</f>
        <v>0</v>
      </c>
      <c r="DC33" s="315">
        <f t="shared" ref="DC33" ca="1" si="4818">IF(CG33&lt;&gt;"",SUMPRODUCT((DB32:DB35=DB33)*(CZ32:CZ35&gt;CZ33)*1),0)</f>
        <v>0</v>
      </c>
      <c r="DD33" s="315">
        <f t="shared" ca="1" si="211"/>
        <v>0</v>
      </c>
      <c r="DE33" s="315">
        <f t="shared" ref="DE33" ca="1" si="4819">IF(CG33&lt;&gt;"",SUMPRODUCT((DD32:DD35=DD33)*(DB32:DB35=DB33)*(CX32:CX35&gt;CX33)*1),0)</f>
        <v>0</v>
      </c>
      <c r="DF33" s="315">
        <f t="shared" ca="1" si="212"/>
        <v>1</v>
      </c>
      <c r="DG33" s="315">
        <v>0</v>
      </c>
      <c r="DH33" s="315">
        <v>0</v>
      </c>
      <c r="DI33" s="315">
        <v>0</v>
      </c>
      <c r="DJ33" s="315">
        <v>0</v>
      </c>
      <c r="DK33" s="315">
        <v>0</v>
      </c>
      <c r="DL33" s="315">
        <v>0</v>
      </c>
      <c r="DM33" s="315">
        <v>0</v>
      </c>
      <c r="DN33" s="315">
        <v>0</v>
      </c>
      <c r="DO33" s="315">
        <v>0</v>
      </c>
      <c r="DP33" s="315">
        <v>0</v>
      </c>
      <c r="DQ33" s="315">
        <v>0</v>
      </c>
      <c r="DR33" s="315">
        <f t="shared" ca="1" si="386"/>
        <v>1</v>
      </c>
      <c r="DS33" s="315">
        <f t="shared" ref="DS33" ca="1" si="4820">SUMPRODUCT((DR32:DR35=DR33)*(BU32:BU35&gt;BU33)*1)</f>
        <v>3</v>
      </c>
      <c r="DT33" s="315">
        <f t="shared" ca="1" si="213"/>
        <v>4</v>
      </c>
      <c r="DU33" s="315" t="str">
        <f t="shared" si="214"/>
        <v>Morocco</v>
      </c>
      <c r="DV33" s="315">
        <f t="shared" ca="1" si="215"/>
        <v>0</v>
      </c>
      <c r="DW33" s="315">
        <f ca="1">SUMPRODUCT((OFFSET('Game Board'!G8:G55,0,DW1)&lt;&gt;"")*(OFFSET('Game Board'!F8:F55,0,DW1)=C33)*(OFFSET('Game Board'!G8:G55,0,DW1)&gt;OFFSET('Game Board'!H8:H55,0,DW1))*1)+SUMPRODUCT((OFFSET('Game Board'!G8:G55,0,DW1)&lt;&gt;"")*(OFFSET('Game Board'!I8:I55,0,DW1)=C33)*(OFFSET('Game Board'!H8:H55,0,DW1)&gt;OFFSET('Game Board'!G8:G55,0,DW1))*1)</f>
        <v>0</v>
      </c>
      <c r="DX33" s="315">
        <f ca="1">SUMPRODUCT((OFFSET('Game Board'!G8:G55,0,DW1)&lt;&gt;"")*(OFFSET('Game Board'!F8:F55,0,DW1)=C33)*(OFFSET('Game Board'!G8:G55,0,DW1)=OFFSET('Game Board'!H8:H55,0,DW1))*1)+SUMPRODUCT((OFFSET('Game Board'!G8:G55,0,DW1)&lt;&gt;"")*(OFFSET('Game Board'!I8:I55,0,DW1)=C33)*(OFFSET('Game Board'!G8:G55,0,DW1)=OFFSET('Game Board'!H8:H55,0,DW1))*1)</f>
        <v>0</v>
      </c>
      <c r="DY33" s="315">
        <f ca="1">SUMPRODUCT((OFFSET('Game Board'!G8:G55,0,DW1)&lt;&gt;"")*(OFFSET('Game Board'!F8:F55,0,DW1)=C33)*(OFFSET('Game Board'!G8:G55,0,DW1)&lt;OFFSET('Game Board'!H8:H55,0,DW1))*1)+SUMPRODUCT((OFFSET('Game Board'!G8:G55,0,DW1)&lt;&gt;"")*(OFFSET('Game Board'!I8:I55,0,DW1)=C33)*(OFFSET('Game Board'!H8:H55,0,DW1)&lt;OFFSET('Game Board'!G8:G55,0,DW1))*1)</f>
        <v>0</v>
      </c>
      <c r="DZ33" s="315">
        <f ca="1">SUMIF(OFFSET('Game Board'!F8:F55,0,DW1),C33,OFFSET('Game Board'!G8:G55,0,DW1))+SUMIF(OFFSET('Game Board'!I8:I55,0,DW1),C33,OFFSET('Game Board'!H8:H55,0,DW1))</f>
        <v>0</v>
      </c>
      <c r="EA33" s="315">
        <f ca="1">SUMIF(OFFSET('Game Board'!F8:F55,0,DW1),C33,OFFSET('Game Board'!H8:H55,0,DW1))+SUMIF(OFFSET('Game Board'!I8:I55,0,DW1),C33,OFFSET('Game Board'!G8:G55,0,DW1))</f>
        <v>0</v>
      </c>
      <c r="EB33" s="315">
        <f t="shared" ca="1" si="216"/>
        <v>0</v>
      </c>
      <c r="EC33" s="315">
        <f t="shared" ca="1" si="217"/>
        <v>0</v>
      </c>
      <c r="ED33" s="315">
        <f ca="1">INDEX(L4:L35,MATCH(EM33,C4:C35,0),0)</f>
        <v>1333</v>
      </c>
      <c r="EE33" s="319">
        <f>'Tournament Setup'!F35</f>
        <v>0</v>
      </c>
      <c r="EF33" s="315">
        <f ca="1">RANK(EC33,EC32:EC35)</f>
        <v>1</v>
      </c>
      <c r="EG33" s="315">
        <f ca="1">SUMPRODUCT((EF32:EF35=EF33)*(EB32:EB35&gt;EB33)*1)</f>
        <v>0</v>
      </c>
      <c r="EH33" s="315">
        <f t="shared" ca="1" si="218"/>
        <v>1</v>
      </c>
      <c r="EI33" s="315">
        <f ca="1">SUMPRODUCT((EF32:EF35=EF33)*(EB32:EB35=EB33)*(DZ32:DZ35&gt;DZ33)*1)</f>
        <v>0</v>
      </c>
      <c r="EJ33" s="315">
        <f t="shared" ca="1" si="219"/>
        <v>1</v>
      </c>
      <c r="EK33" s="315">
        <f ca="1">RANK(EJ33,EJ32:EJ35,1)+COUNTIF(EJ32:EJ33,EJ33)-1</f>
        <v>2</v>
      </c>
      <c r="EL33" s="315">
        <v>2</v>
      </c>
      <c r="EM33" s="315" t="str">
        <f t="shared" ref="EM33" ca="1" si="4821">INDEX(DU32:DU35,MATCH(EL33,EK32:EK35,0),0)</f>
        <v>Morocco</v>
      </c>
      <c r="EN33" s="315">
        <f t="shared" ref="EN33" ca="1" si="4822">INDEX(EJ32:EJ35,MATCH(EM33,DU32:DU35,0),0)</f>
        <v>1</v>
      </c>
      <c r="EO33" s="315" t="str">
        <f t="shared" ref="EO33" ca="1" si="4823">IF(EO32&lt;&gt;"",EM33,"")</f>
        <v>Morocco</v>
      </c>
      <c r="EP33" s="315" t="str">
        <f t="shared" ref="EP33" ca="1" si="4824">IF(EN34=2,EM33,"")</f>
        <v/>
      </c>
      <c r="ER33" s="315">
        <f ca="1">SUMPRODUCT((OFFSET('Game Board'!F8:F55,0,DW1)=EO33)*(OFFSET('Game Board'!I8:I55,0,DW1)=EO32)*(OFFSET('Game Board'!G8:G55,0,DW1)&gt;OFFSET('Game Board'!H8:H55,0,DW1))*1)+SUMPRODUCT((OFFSET('Game Board'!I8:I55,0,DW1)=EO33)*(OFFSET('Game Board'!F8:F55,0,DW1)=EO32)*(OFFSET('Game Board'!H8:H55,0,DW1)&gt;OFFSET('Game Board'!G8:G55,0,DW1))*1)+SUMPRODUCT((OFFSET('Game Board'!F8:F55,0,DW1)=EO33)*(OFFSET('Game Board'!I8:I55,0,DW1)=EO34)*(OFFSET('Game Board'!G8:G55,0,DW1)&gt;OFFSET('Game Board'!H8:H55,0,DW1))*1)+SUMPRODUCT((OFFSET('Game Board'!I8:I55,0,DW1)=EO33)*(OFFSET('Game Board'!F8:F55,0,DW1)=EO34)*(OFFSET('Game Board'!H8:H55,0,DW1)&gt;OFFSET('Game Board'!G8:G55,0,DW1))*1)+SUMPRODUCT((OFFSET('Game Board'!F8:F55,0,DW1)=EO33)*(OFFSET('Game Board'!I8:I55,0,DW1)=EO35)*(OFFSET('Game Board'!G8:G55,0,DW1)&gt;OFFSET('Game Board'!H8:H55,0,DW1))*1)+SUMPRODUCT((OFFSET('Game Board'!I8:I55,0,DW1)=EO33)*(OFFSET('Game Board'!F8:F55,0,DW1)=EO35)*(OFFSET('Game Board'!H8:H55,0,DW1)&gt;OFFSET('Game Board'!G8:G55,0,DW1))*1)</f>
        <v>0</v>
      </c>
      <c r="ES33" s="315">
        <f ca="1">SUMPRODUCT((OFFSET('Game Board'!F8:F55,0,DW1)=EO33)*(OFFSET('Game Board'!I8:I55,0,DW1)=EO32)*(OFFSET('Game Board'!G8:G55,0,DW1)=OFFSET('Game Board'!H8:H55,0,DW1))*1)+SUMPRODUCT((OFFSET('Game Board'!I8:I55,0,DW1)=EO33)*(OFFSET('Game Board'!F8:F55,0,DW1)=EO32)*(OFFSET('Game Board'!G8:G55,0,DW1)=OFFSET('Game Board'!H8:H55,0,DW1))*1)+SUMPRODUCT((OFFSET('Game Board'!F8:F55,0,DW1)=EO33)*(OFFSET('Game Board'!I8:I55,0,DW1)=EO34)*(OFFSET('Game Board'!G8:G55,0,DW1)=OFFSET('Game Board'!H8:H55,0,DW1))*1)+SUMPRODUCT((OFFSET('Game Board'!I8:I55,0,DW1)=EO33)*(OFFSET('Game Board'!F8:F55,0,DW1)=EO34)*(OFFSET('Game Board'!G8:G55,0,DW1)=OFFSET('Game Board'!H8:H55,0,DW1))*1)+SUMPRODUCT((OFFSET('Game Board'!F8:F55,0,DW1)=EO33)*(OFFSET('Game Board'!I8:I55,0,DW1)=EO35)*(OFFSET('Game Board'!G8:G55,0,DW1)=OFFSET('Game Board'!H8:H55,0,DW1))*1)+SUMPRODUCT((OFFSET('Game Board'!I8:I55,0,DW1)=EO33)*(OFFSET('Game Board'!F8:F55,0,DW1)=EO35)*(OFFSET('Game Board'!G8:G55,0,DW1)=OFFSET('Game Board'!H8:H55,0,DW1))*1)</f>
        <v>3</v>
      </c>
      <c r="ET33" s="315">
        <f ca="1">SUMPRODUCT((OFFSET('Game Board'!F8:F55,0,DW1)=EO33)*(OFFSET('Game Board'!I8:I55,0,DW1)=EO32)*(OFFSET('Game Board'!G8:G55,0,DW1)&lt;OFFSET('Game Board'!H8:H55,0,DW1))*1)+SUMPRODUCT((OFFSET('Game Board'!I8:I55,0,DW1)=EO33)*(OFFSET('Game Board'!F8:F55,0,DW1)=EO32)*(OFFSET('Game Board'!H8:H55,0,DW1)&lt;OFFSET('Game Board'!G8:G55,0,DW1))*1)+SUMPRODUCT((OFFSET('Game Board'!F8:F55,0,DW1)=EO33)*(OFFSET('Game Board'!I8:I55,0,DW1)=EO34)*(OFFSET('Game Board'!G8:G55,0,DW1)&lt;OFFSET('Game Board'!H8:H55,0,DW1))*1)+SUMPRODUCT((OFFSET('Game Board'!I8:I55,0,DW1)=EO33)*(OFFSET('Game Board'!F8:F55,0,DW1)=EO34)*(OFFSET('Game Board'!H8:H55,0,DW1)&lt;OFFSET('Game Board'!G8:G55,0,DW1))*1)+SUMPRODUCT((OFFSET('Game Board'!F8:F55,0,DW1)=EO33)*(OFFSET('Game Board'!I8:I55,0,DW1)=EO35)*(OFFSET('Game Board'!G8:G55,0,DW1)&lt;OFFSET('Game Board'!H8:H55,0,DW1))*1)+SUMPRODUCT((OFFSET('Game Board'!I8:I55,0,DW1)=EO33)*(OFFSET('Game Board'!F8:F55,0,DW1)=EO35)*(OFFSET('Game Board'!H8:H55,0,DW1)&lt;OFFSET('Game Board'!G8:G55,0,DW1))*1)</f>
        <v>0</v>
      </c>
      <c r="EU33" s="315">
        <f ca="1">SUMIFS(OFFSET('Game Board'!G8:G55,0,DW1),OFFSET('Game Board'!F8:F55,0,DW1),EO33,OFFSET('Game Board'!I8:I55,0,DW1),EO32)+SUMIFS(OFFSET('Game Board'!G8:G55,0,DW1),OFFSET('Game Board'!F8:F55,0,DW1),EO33,OFFSET('Game Board'!I8:I55,0,DW1),EO34)+SUMIFS(OFFSET('Game Board'!G8:G55,0,DW1),OFFSET('Game Board'!F8:F55,0,DW1),EO33,OFFSET('Game Board'!I8:I55,0,DW1),EO35)+SUMIFS(OFFSET('Game Board'!H8:H55,0,DW1),OFFSET('Game Board'!I8:I55,0,DW1),EO33,OFFSET('Game Board'!F8:F55,0,DW1),EO32)+SUMIFS(OFFSET('Game Board'!H8:H55,0,DW1),OFFSET('Game Board'!I8:I55,0,DW1),EO33,OFFSET('Game Board'!F8:F55,0,DW1),EO34)+SUMIFS(OFFSET('Game Board'!H8:H55,0,DW1),OFFSET('Game Board'!I8:I55,0,DW1),EO33,OFFSET('Game Board'!F8:F55,0,DW1),EO35)</f>
        <v>0</v>
      </c>
      <c r="EV33" s="315">
        <f ca="1">SUMIFS(OFFSET('Game Board'!H8:H55,0,DW1),OFFSET('Game Board'!F8:F55,0,DW1),EO33,OFFSET('Game Board'!I8:I55,0,DW1),EO32)+SUMIFS(OFFSET('Game Board'!H8:H55,0,DW1),OFFSET('Game Board'!F8:F55,0,DW1),EO33,OFFSET('Game Board'!I8:I55,0,DW1),EO34)+SUMIFS(OFFSET('Game Board'!H8:H55,0,DW1),OFFSET('Game Board'!F8:F55,0,DW1),EO33,OFFSET('Game Board'!I8:I55,0,DW1),EO35)+SUMIFS(OFFSET('Game Board'!G8:G55,0,DW1),OFFSET('Game Board'!I8:I55,0,DW1),EO33,OFFSET('Game Board'!F8:F55,0,DW1),EO32)+SUMIFS(OFFSET('Game Board'!G8:G55,0,DW1),OFFSET('Game Board'!I8:I55,0,DW1),EO33,OFFSET('Game Board'!F8:F55,0,DW1),EO34)+SUMIFS(OFFSET('Game Board'!G8:G55,0,DW1),OFFSET('Game Board'!I8:I55,0,DW1),EO33,OFFSET('Game Board'!F8:F55,0,DW1),EO35)</f>
        <v>0</v>
      </c>
      <c r="EW33" s="315">
        <f t="shared" ca="1" si="220"/>
        <v>0</v>
      </c>
      <c r="EX33" s="315">
        <f t="shared" ca="1" si="221"/>
        <v>3</v>
      </c>
      <c r="EY33" s="315">
        <f t="shared" ref="EY33" ca="1" si="4825">IF(EO33&lt;&gt;"",SUMPRODUCT((EN32:EN35=EN33)*(EX32:EX35&gt;EX33)*1),0)</f>
        <v>0</v>
      </c>
      <c r="EZ33" s="315">
        <f t="shared" ref="EZ33" ca="1" si="4826">IF(EO33&lt;&gt;"",SUMPRODUCT((EY32:EY35=EY33)*(EW32:EW35&gt;EW33)*1),0)</f>
        <v>0</v>
      </c>
      <c r="FA33" s="315">
        <f t="shared" ca="1" si="2"/>
        <v>0</v>
      </c>
      <c r="FB33" s="315">
        <f t="shared" ref="FB33" ca="1" si="4827">IF(EO33&lt;&gt;"",SUMPRODUCT((FA32:FA35=FA33)*(EY32:EY35=EY33)*(EU32:EU35&gt;EU33)*1),0)</f>
        <v>0</v>
      </c>
      <c r="FC33" s="315">
        <f t="shared" ca="1" si="222"/>
        <v>1</v>
      </c>
      <c r="FD33" s="315">
        <f ca="1">SUMPRODUCT((OFFSET('Game Board'!F8:F55,0,DW1)=EP33)*(OFFSET('Game Board'!I8:I55,0,DW1)=EP34)*(OFFSET('Game Board'!G8:G55,0,DW1)&gt;OFFSET('Game Board'!H8:H55,0,DW1))*1)+SUMPRODUCT((OFFSET('Game Board'!I8:I55,0,DW1)=EP33)*(OFFSET('Game Board'!F8:F55,0,DW1)=EP34)*(OFFSET('Game Board'!H8:H55,0,DW1)&gt;OFFSET('Game Board'!G8:G55,0,DW1))*1)+SUMPRODUCT((OFFSET('Game Board'!F8:F55,0,DW1)=EP33)*(OFFSET('Game Board'!I8:I55,0,DW1)=EP35)*(OFFSET('Game Board'!G8:G55,0,DW1)&gt;OFFSET('Game Board'!H8:H55,0,DW1))*1)+SUMPRODUCT((OFFSET('Game Board'!I8:I55,0,DW1)=EP33)*(OFFSET('Game Board'!F8:F55,0,DW1)=EP35)*(OFFSET('Game Board'!H8:H55,0,DW1)&gt;OFFSET('Game Board'!G8:G55,0,DW1))*1)</f>
        <v>0</v>
      </c>
      <c r="FE33" s="315">
        <f ca="1">SUMPRODUCT((OFFSET('Game Board'!F8:F55,0,DW1)=EP33)*(OFFSET('Game Board'!I8:I55,0,DW1)=EP34)*(OFFSET('Game Board'!G8:G55,0,DW1)=OFFSET('Game Board'!H8:H55,0,DW1))*1)+SUMPRODUCT((OFFSET('Game Board'!I8:I55,0,DW1)=EP33)*(OFFSET('Game Board'!F8:F55,0,DW1)=EP34)*(OFFSET('Game Board'!G8:G55,0,DW1)=OFFSET('Game Board'!H8:H55,0,DW1))*1)+SUMPRODUCT((OFFSET('Game Board'!F8:F55,0,DW1)=EP33)*(OFFSET('Game Board'!I8:I55,0,DW1)=EP35)*(OFFSET('Game Board'!G8:G55,0,DW1)=OFFSET('Game Board'!H8:H55,0,DW1))*1)+SUMPRODUCT((OFFSET('Game Board'!I8:I55,0,DW1)=EP33)*(OFFSET('Game Board'!F8:F55,0,DW1)=EP35)*(OFFSET('Game Board'!G8:G55,0,DW1)=OFFSET('Game Board'!H8:H55,0,DW1))*1)</f>
        <v>0</v>
      </c>
      <c r="FF33" s="315">
        <f ca="1">SUMPRODUCT((OFFSET('Game Board'!F8:F55,0,DW1)=EP33)*(OFFSET('Game Board'!I8:I55,0,DW1)=EP34)*(OFFSET('Game Board'!G8:G55,0,DW1)&lt;OFFSET('Game Board'!H8:H55,0,DW1))*1)+SUMPRODUCT((OFFSET('Game Board'!I8:I55,0,DW1)=EP33)*(OFFSET('Game Board'!F8:F55,0,DW1)=EP34)*(OFFSET('Game Board'!H8:H55,0,DW1)&lt;OFFSET('Game Board'!G8:G55,0,DW1))*1)+SUMPRODUCT((OFFSET('Game Board'!F8:F55,0,DW1)=EP33)*(OFFSET('Game Board'!I8:I55,0,DW1)=EP35)*(OFFSET('Game Board'!G8:G55,0,DW1)&lt;OFFSET('Game Board'!H8:H55,0,DW1))*1)+SUMPRODUCT((OFFSET('Game Board'!I8:I55,0,DW1)=EP33)*(OFFSET('Game Board'!F8:F55,0,DW1)=EP35)*(OFFSET('Game Board'!H8:H55,0,DW1)&lt;OFFSET('Game Board'!G8:G55,0,DW1))*1)</f>
        <v>0</v>
      </c>
      <c r="FG33" s="315">
        <f ca="1">SUMIFS(OFFSET('Game Board'!G8:G55,0,DW1),OFFSET('Game Board'!F8:F55,0,DW1),EP33,OFFSET('Game Board'!I8:I55,0,DW1),EP34)+SUMIFS(OFFSET('Game Board'!G8:G55,0,DW1),OFFSET('Game Board'!F8:F55,0,DW1),EP33,OFFSET('Game Board'!I8:I55,0,DW1),EP35)+SUMIFS(OFFSET('Game Board'!H8:H55,0,DW1),OFFSET('Game Board'!I8:I55,0,DW1),EP33,OFFSET('Game Board'!F8:F55,0,DW1),EP34)+SUMIFS(OFFSET('Game Board'!H8:H55,0,DW1),OFFSET('Game Board'!I8:I55,0,DW1),EP33,OFFSET('Game Board'!F8:F55,0,DW1),EP35)</f>
        <v>0</v>
      </c>
      <c r="FH33" s="315">
        <f ca="1">SUMIFS(OFFSET('Game Board'!H8:H55,0,DW1),OFFSET('Game Board'!F8:F55,0,DW1),EP33,OFFSET('Game Board'!I8:I55,0,DW1),EP34)+SUMIFS(OFFSET('Game Board'!H8:H55,0,DW1),OFFSET('Game Board'!F8:F55,0,DW1),EP33,OFFSET('Game Board'!I8:I55,0,DW1),EP35)+SUMIFS(OFFSET('Game Board'!G8:G55,0,DW1),OFFSET('Game Board'!I8:I55,0,DW1),EP33,OFFSET('Game Board'!F8:F55,0,DW1),EP34)+SUMIFS(OFFSET('Game Board'!G8:G55,0,DW1),OFFSET('Game Board'!I8:I55,0,DW1),EP33,OFFSET('Game Board'!F8:F55,0,DW1),EP35)</f>
        <v>0</v>
      </c>
      <c r="FI33" s="315">
        <f t="shared" ca="1" si="223"/>
        <v>0</v>
      </c>
      <c r="FJ33" s="315">
        <f t="shared" ca="1" si="224"/>
        <v>0</v>
      </c>
      <c r="FK33" s="315">
        <f t="shared" ref="FK33" ca="1" si="4828">IF(EP33&lt;&gt;"",SUMPRODUCT((EN32:EN35=EN33)*(FJ32:FJ35&gt;FJ33)*1),0)</f>
        <v>0</v>
      </c>
      <c r="FL33" s="315">
        <f t="shared" ref="FL33" ca="1" si="4829">IF(EP33&lt;&gt;"",SUMPRODUCT((FK32:FK35=FK33)*(FI32:FI35&gt;FI33)*1),0)</f>
        <v>0</v>
      </c>
      <c r="FM33" s="315">
        <f t="shared" ca="1" si="225"/>
        <v>0</v>
      </c>
      <c r="FN33" s="315">
        <f t="shared" ref="FN33" ca="1" si="4830">IF(EP33&lt;&gt;"",SUMPRODUCT((FM32:FM35=FM33)*(FK32:FK35=FK33)*(FG32:FG35&gt;FG33)*1),0)</f>
        <v>0</v>
      </c>
      <c r="FO33" s="315">
        <f t="shared" ca="1" si="226"/>
        <v>1</v>
      </c>
      <c r="FP33" s="315">
        <v>0</v>
      </c>
      <c r="FQ33" s="315">
        <v>0</v>
      </c>
      <c r="FR33" s="315">
        <v>0</v>
      </c>
      <c r="FS33" s="315">
        <v>0</v>
      </c>
      <c r="FT33" s="315">
        <v>0</v>
      </c>
      <c r="FU33" s="315">
        <v>0</v>
      </c>
      <c r="FV33" s="315">
        <v>0</v>
      </c>
      <c r="FW33" s="315">
        <v>0</v>
      </c>
      <c r="FX33" s="315">
        <v>0</v>
      </c>
      <c r="FY33" s="315">
        <v>0</v>
      </c>
      <c r="FZ33" s="315">
        <v>0</v>
      </c>
      <c r="GA33" s="315">
        <f t="shared" ca="1" si="389"/>
        <v>1</v>
      </c>
      <c r="GB33" s="315">
        <f t="shared" ref="GB33" ca="1" si="4831">SUMPRODUCT((GA32:GA35=GA33)*(ED32:ED35&gt;ED33)*1)</f>
        <v>3</v>
      </c>
      <c r="GC33" s="315">
        <f t="shared" ca="1" si="227"/>
        <v>4</v>
      </c>
      <c r="GD33" s="315" t="str">
        <f t="shared" si="228"/>
        <v>Morocco</v>
      </c>
      <c r="GE33" s="315">
        <f t="shared" ca="1" si="3"/>
        <v>0</v>
      </c>
      <c r="GF33" s="315">
        <f ca="1">SUMPRODUCT((OFFSET('Game Board'!G8:G55,0,GF1)&lt;&gt;"")*(OFFSET('Game Board'!F8:F55,0,GF1)=C33)*(OFFSET('Game Board'!G8:G55,0,GF1)&gt;OFFSET('Game Board'!H8:H55,0,GF1))*1)+SUMPRODUCT((OFFSET('Game Board'!G8:G55,0,GF1)&lt;&gt;"")*(OFFSET('Game Board'!I8:I55,0,GF1)=C33)*(OFFSET('Game Board'!H8:H55,0,GF1)&gt;OFFSET('Game Board'!G8:G55,0,GF1))*1)</f>
        <v>0</v>
      </c>
      <c r="GG33" s="315">
        <f ca="1">SUMPRODUCT((OFFSET('Game Board'!G8:G55,0,GF1)&lt;&gt;"")*(OFFSET('Game Board'!F8:F55,0,GF1)=C33)*(OFFSET('Game Board'!G8:G55,0,GF1)=OFFSET('Game Board'!H8:H55,0,GF1))*1)+SUMPRODUCT((OFFSET('Game Board'!G8:G55,0,GF1)&lt;&gt;"")*(OFFSET('Game Board'!I8:I55,0,GF1)=C33)*(OFFSET('Game Board'!G8:G55,0,GF1)=OFFSET('Game Board'!H8:H55,0,GF1))*1)</f>
        <v>0</v>
      </c>
      <c r="GH33" s="315">
        <f ca="1">SUMPRODUCT((OFFSET('Game Board'!G8:G55,0,GF1)&lt;&gt;"")*(OFFSET('Game Board'!F8:F55,0,GF1)=C33)*(OFFSET('Game Board'!G8:G55,0,GF1)&lt;OFFSET('Game Board'!H8:H55,0,GF1))*1)+SUMPRODUCT((OFFSET('Game Board'!G8:G55,0,GF1)&lt;&gt;"")*(OFFSET('Game Board'!I8:I55,0,GF1)=C33)*(OFFSET('Game Board'!H8:H55,0,GF1)&lt;OFFSET('Game Board'!G8:G55,0,GF1))*1)</f>
        <v>0</v>
      </c>
      <c r="GI33" s="315">
        <f ca="1">SUMIF(OFFSET('Game Board'!F8:F55,0,GF1),C33,OFFSET('Game Board'!G8:G55,0,GF1))+SUMIF(OFFSET('Game Board'!I8:I55,0,GF1),C33,OFFSET('Game Board'!H8:H55,0,GF1))</f>
        <v>0</v>
      </c>
      <c r="GJ33" s="315">
        <f ca="1">SUMIF(OFFSET('Game Board'!F8:F55,0,GF1),C33,OFFSET('Game Board'!H8:H55,0,GF1))+SUMIF(OFFSET('Game Board'!I8:I55,0,GF1),C33,OFFSET('Game Board'!G8:G55,0,GF1))</f>
        <v>0</v>
      </c>
      <c r="GK33" s="315">
        <f t="shared" ca="1" si="4"/>
        <v>0</v>
      </c>
      <c r="GL33" s="315">
        <f t="shared" ca="1" si="5"/>
        <v>0</v>
      </c>
      <c r="GM33" s="315">
        <f ca="1">INDEX(L4:L35,MATCH(GV33,C4:C35,0),0)</f>
        <v>1333</v>
      </c>
      <c r="GN33" s="319">
        <f>'Tournament Setup'!F35</f>
        <v>0</v>
      </c>
      <c r="GO33" s="315">
        <f t="shared" ref="GO33" ca="1" si="4832">RANK(GL33,GL32:GL35)</f>
        <v>1</v>
      </c>
      <c r="GP33" s="315">
        <f t="shared" ref="GP33" ca="1" si="4833">SUMPRODUCT((GO32:GO35=GO33)*(GK32:GK35&gt;GK33)*1)</f>
        <v>0</v>
      </c>
      <c r="GQ33" s="315">
        <f t="shared" ca="1" si="8"/>
        <v>1</v>
      </c>
      <c r="GR33" s="315">
        <f t="shared" ref="GR33" ca="1" si="4834">SUMPRODUCT((GO32:GO35=GO33)*(GK32:GK35=GK33)*(GI32:GI35&gt;GI33)*1)</f>
        <v>0</v>
      </c>
      <c r="GS33" s="315">
        <f t="shared" ca="1" si="10"/>
        <v>1</v>
      </c>
      <c r="GT33" s="315">
        <f t="shared" ref="GT33" ca="1" si="4835">RANK(GS33,GS32:GS35,1)+COUNTIF(GS32:GS33,GS33)-1</f>
        <v>2</v>
      </c>
      <c r="GU33" s="315">
        <v>2</v>
      </c>
      <c r="GV33" s="315" t="str">
        <f t="shared" ref="GV33" ca="1" si="4836">INDEX(GD32:GD35,MATCH(GU33,GT32:GT35,0),0)</f>
        <v>Morocco</v>
      </c>
      <c r="GW33" s="315">
        <f t="shared" ref="GW33" ca="1" si="4837">INDEX(GS32:GS35,MATCH(GV33,GD32:GD35,0),0)</f>
        <v>1</v>
      </c>
      <c r="GX33" s="315" t="str">
        <f t="shared" ref="GX33" ca="1" si="4838">IF(GX32&lt;&gt;"",GV33,"")</f>
        <v>Morocco</v>
      </c>
      <c r="GY33" s="315" t="str">
        <f t="shared" ref="GY33" ca="1" si="4839">IF(GW34=2,GV33,"")</f>
        <v/>
      </c>
      <c r="HA33" s="315">
        <f ca="1">SUMPRODUCT((OFFSET('Game Board'!F8:F55,0,GF1)=GX33)*(OFFSET('Game Board'!I8:I55,0,GF1)=GX32)*(OFFSET('Game Board'!G8:G55,0,GF1)&gt;OFFSET('Game Board'!H8:H55,0,GF1))*1)+SUMPRODUCT((OFFSET('Game Board'!I8:I55,0,GF1)=GX33)*(OFFSET('Game Board'!F8:F55,0,GF1)=GX32)*(OFFSET('Game Board'!H8:H55,0,GF1)&gt;OFFSET('Game Board'!G8:G55,0,GF1))*1)+SUMPRODUCT((OFFSET('Game Board'!F8:F55,0,GF1)=GX33)*(OFFSET('Game Board'!I8:I55,0,GF1)=GX34)*(OFFSET('Game Board'!G8:G55,0,GF1)&gt;OFFSET('Game Board'!H8:H55,0,GF1))*1)+SUMPRODUCT((OFFSET('Game Board'!I8:I55,0,GF1)=GX33)*(OFFSET('Game Board'!F8:F55,0,GF1)=GX34)*(OFFSET('Game Board'!H8:H55,0,GF1)&gt;OFFSET('Game Board'!G8:G55,0,GF1))*1)+SUMPRODUCT((OFFSET('Game Board'!F8:F55,0,GF1)=GX33)*(OFFSET('Game Board'!I8:I55,0,GF1)=GX35)*(OFFSET('Game Board'!G8:G55,0,GF1)&gt;OFFSET('Game Board'!H8:H55,0,GF1))*1)+SUMPRODUCT((OFFSET('Game Board'!I8:I55,0,GF1)=GX33)*(OFFSET('Game Board'!F8:F55,0,GF1)=GX35)*(OFFSET('Game Board'!H8:H55,0,GF1)&gt;OFFSET('Game Board'!G8:G55,0,GF1))*1)</f>
        <v>0</v>
      </c>
      <c r="HB33" s="315">
        <f ca="1">SUMPRODUCT((OFFSET('Game Board'!F8:F55,0,GF1)=GX33)*(OFFSET('Game Board'!I8:I55,0,GF1)=GX32)*(OFFSET('Game Board'!G8:G55,0,GF1)=OFFSET('Game Board'!H8:H55,0,GF1))*1)+SUMPRODUCT((OFFSET('Game Board'!I8:I55,0,GF1)=GX33)*(OFFSET('Game Board'!F8:F55,0,GF1)=GX32)*(OFFSET('Game Board'!G8:G55,0,GF1)=OFFSET('Game Board'!H8:H55,0,GF1))*1)+SUMPRODUCT((OFFSET('Game Board'!F8:F55,0,GF1)=GX33)*(OFFSET('Game Board'!I8:I55,0,GF1)=GX34)*(OFFSET('Game Board'!G8:G55,0,GF1)=OFFSET('Game Board'!H8:H55,0,GF1))*1)+SUMPRODUCT((OFFSET('Game Board'!I8:I55,0,GF1)=GX33)*(OFFSET('Game Board'!F8:F55,0,GF1)=GX34)*(OFFSET('Game Board'!G8:G55,0,GF1)=OFFSET('Game Board'!H8:H55,0,GF1))*1)+SUMPRODUCT((OFFSET('Game Board'!F8:F55,0,GF1)=GX33)*(OFFSET('Game Board'!I8:I55,0,GF1)=GX35)*(OFFSET('Game Board'!G8:G55,0,GF1)=OFFSET('Game Board'!H8:H55,0,GF1))*1)+SUMPRODUCT((OFFSET('Game Board'!I8:I55,0,GF1)=GX33)*(OFFSET('Game Board'!F8:F55,0,GF1)=GX35)*(OFFSET('Game Board'!G8:G55,0,GF1)=OFFSET('Game Board'!H8:H55,0,GF1))*1)</f>
        <v>3</v>
      </c>
      <c r="HC33" s="315">
        <f ca="1">SUMPRODUCT((OFFSET('Game Board'!F8:F55,0,GF1)=GX33)*(OFFSET('Game Board'!I8:I55,0,GF1)=GX32)*(OFFSET('Game Board'!G8:G55,0,GF1)&lt;OFFSET('Game Board'!H8:H55,0,GF1))*1)+SUMPRODUCT((OFFSET('Game Board'!I8:I55,0,GF1)=GX33)*(OFFSET('Game Board'!F8:F55,0,GF1)=GX32)*(OFFSET('Game Board'!H8:H55,0,GF1)&lt;OFFSET('Game Board'!G8:G55,0,GF1))*1)+SUMPRODUCT((OFFSET('Game Board'!F8:F55,0,GF1)=GX33)*(OFFSET('Game Board'!I8:I55,0,GF1)=GX34)*(OFFSET('Game Board'!G8:G55,0,GF1)&lt;OFFSET('Game Board'!H8:H55,0,GF1))*1)+SUMPRODUCT((OFFSET('Game Board'!I8:I55,0,GF1)=GX33)*(OFFSET('Game Board'!F8:F55,0,GF1)=GX34)*(OFFSET('Game Board'!H8:H55,0,GF1)&lt;OFFSET('Game Board'!G8:G55,0,GF1))*1)+SUMPRODUCT((OFFSET('Game Board'!F8:F55,0,GF1)=GX33)*(OFFSET('Game Board'!I8:I55,0,GF1)=GX35)*(OFFSET('Game Board'!G8:G55,0,GF1)&lt;OFFSET('Game Board'!H8:H55,0,GF1))*1)+SUMPRODUCT((OFFSET('Game Board'!I8:I55,0,GF1)=GX33)*(OFFSET('Game Board'!F8:F55,0,GF1)=GX35)*(OFFSET('Game Board'!H8:H55,0,GF1)&lt;OFFSET('Game Board'!G8:G55,0,GF1))*1)</f>
        <v>0</v>
      </c>
      <c r="HD33" s="315">
        <f ca="1">SUMIFS(OFFSET('Game Board'!G8:G55,0,GF1),OFFSET('Game Board'!F8:F55,0,GF1),GX33,OFFSET('Game Board'!I8:I55,0,GF1),GX32)+SUMIFS(OFFSET('Game Board'!G8:G55,0,GF1),OFFSET('Game Board'!F8:F55,0,GF1),GX33,OFFSET('Game Board'!I8:I55,0,GF1),GX34)+SUMIFS(OFFSET('Game Board'!G8:G55,0,GF1),OFFSET('Game Board'!F8:F55,0,GF1),GX33,OFFSET('Game Board'!I8:I55,0,GF1),GX35)+SUMIFS(OFFSET('Game Board'!H8:H55,0,GF1),OFFSET('Game Board'!I8:I55,0,GF1),GX33,OFFSET('Game Board'!F8:F55,0,GF1),GX32)+SUMIFS(OFFSET('Game Board'!H8:H55,0,GF1),OFFSET('Game Board'!I8:I55,0,GF1),GX33,OFFSET('Game Board'!F8:F55,0,GF1),GX34)+SUMIFS(OFFSET('Game Board'!H8:H55,0,GF1),OFFSET('Game Board'!I8:I55,0,GF1),GX33,OFFSET('Game Board'!F8:F55,0,GF1),GX35)</f>
        <v>0</v>
      </c>
      <c r="HE33" s="315">
        <f ca="1">SUMIFS(OFFSET('Game Board'!H8:H55,0,GF1),OFFSET('Game Board'!F8:F55,0,GF1),GX33,OFFSET('Game Board'!I8:I55,0,GF1),GX32)+SUMIFS(OFFSET('Game Board'!H8:H55,0,GF1),OFFSET('Game Board'!F8:F55,0,GF1),GX33,OFFSET('Game Board'!I8:I55,0,GF1),GX34)+SUMIFS(OFFSET('Game Board'!H8:H55,0,GF1),OFFSET('Game Board'!F8:F55,0,GF1),GX33,OFFSET('Game Board'!I8:I55,0,GF1),GX35)+SUMIFS(OFFSET('Game Board'!G8:G55,0,GF1),OFFSET('Game Board'!I8:I55,0,GF1),GX33,OFFSET('Game Board'!F8:F55,0,GF1),GX32)+SUMIFS(OFFSET('Game Board'!G8:G55,0,GF1),OFFSET('Game Board'!I8:I55,0,GF1),GX33,OFFSET('Game Board'!F8:F55,0,GF1),GX34)+SUMIFS(OFFSET('Game Board'!G8:G55,0,GF1),OFFSET('Game Board'!I8:I55,0,GF1),GX33,OFFSET('Game Board'!F8:F55,0,GF1),GX35)</f>
        <v>0</v>
      </c>
      <c r="HF33" s="315">
        <f t="shared" ca="1" si="15"/>
        <v>0</v>
      </c>
      <c r="HG33" s="315">
        <f t="shared" ca="1" si="16"/>
        <v>3</v>
      </c>
      <c r="HH33" s="315">
        <f t="shared" ref="HH33" ca="1" si="4840">IF(GX33&lt;&gt;"",SUMPRODUCT((GW32:GW35=GW33)*(HG32:HG35&gt;HG33)*1),0)</f>
        <v>0</v>
      </c>
      <c r="HI33" s="315">
        <f t="shared" ref="HI33" ca="1" si="4841">IF(GX33&lt;&gt;"",SUMPRODUCT((HH32:HH35=HH33)*(HF32:HF35&gt;HF33)*1),0)</f>
        <v>0</v>
      </c>
      <c r="HJ33" s="315">
        <f t="shared" ca="1" si="19"/>
        <v>0</v>
      </c>
      <c r="HK33" s="315">
        <f t="shared" ref="HK33" ca="1" si="4842">IF(GX33&lt;&gt;"",SUMPRODUCT((HJ32:HJ35=HJ33)*(HH32:HH35=HH33)*(HD32:HD35&gt;HD33)*1),0)</f>
        <v>0</v>
      </c>
      <c r="HL33" s="315">
        <f t="shared" ca="1" si="21"/>
        <v>1</v>
      </c>
      <c r="HM33" s="315">
        <f ca="1">SUMPRODUCT((OFFSET('Game Board'!F8:F55,0,GF1)=GY33)*(OFFSET('Game Board'!I8:I55,0,GF1)=GY34)*(OFFSET('Game Board'!G8:G55,0,GF1)&gt;OFFSET('Game Board'!H8:H55,0,GF1))*1)+SUMPRODUCT((OFFSET('Game Board'!I8:I55,0,GF1)=GY33)*(OFFSET('Game Board'!F8:F55,0,GF1)=GY34)*(OFFSET('Game Board'!H8:H55,0,GF1)&gt;OFFSET('Game Board'!G8:G55,0,GF1))*1)+SUMPRODUCT((OFFSET('Game Board'!F8:F55,0,GF1)=GY33)*(OFFSET('Game Board'!I8:I55,0,GF1)=GY35)*(OFFSET('Game Board'!G8:G55,0,GF1)&gt;OFFSET('Game Board'!H8:H55,0,GF1))*1)+SUMPRODUCT((OFFSET('Game Board'!I8:I55,0,GF1)=GY33)*(OFFSET('Game Board'!F8:F55,0,GF1)=GY35)*(OFFSET('Game Board'!H8:H55,0,GF1)&gt;OFFSET('Game Board'!G8:G55,0,GF1))*1)</f>
        <v>0</v>
      </c>
      <c r="HN33" s="315">
        <f ca="1">SUMPRODUCT((OFFSET('Game Board'!F8:F55,0,GF1)=GY33)*(OFFSET('Game Board'!I8:I55,0,GF1)=GY34)*(OFFSET('Game Board'!G8:G55,0,GF1)=OFFSET('Game Board'!H8:H55,0,GF1))*1)+SUMPRODUCT((OFFSET('Game Board'!I8:I55,0,GF1)=GY33)*(OFFSET('Game Board'!F8:F55,0,GF1)=GY34)*(OFFSET('Game Board'!G8:G55,0,GF1)=OFFSET('Game Board'!H8:H55,0,GF1))*1)+SUMPRODUCT((OFFSET('Game Board'!F8:F55,0,GF1)=GY33)*(OFFSET('Game Board'!I8:I55,0,GF1)=GY35)*(OFFSET('Game Board'!G8:G55,0,GF1)=OFFSET('Game Board'!H8:H55,0,GF1))*1)+SUMPRODUCT((OFFSET('Game Board'!I8:I55,0,GF1)=GY33)*(OFFSET('Game Board'!F8:F55,0,GF1)=GY35)*(OFFSET('Game Board'!G8:G55,0,GF1)=OFFSET('Game Board'!H8:H55,0,GF1))*1)</f>
        <v>0</v>
      </c>
      <c r="HO33" s="315">
        <f ca="1">SUMPRODUCT((OFFSET('Game Board'!F8:F55,0,GF1)=GY33)*(OFFSET('Game Board'!I8:I55,0,GF1)=GY34)*(OFFSET('Game Board'!G8:G55,0,GF1)&lt;OFFSET('Game Board'!H8:H55,0,GF1))*1)+SUMPRODUCT((OFFSET('Game Board'!I8:I55,0,GF1)=GY33)*(OFFSET('Game Board'!F8:F55,0,GF1)=GY34)*(OFFSET('Game Board'!H8:H55,0,GF1)&lt;OFFSET('Game Board'!G8:G55,0,GF1))*1)+SUMPRODUCT((OFFSET('Game Board'!F8:F55,0,GF1)=GY33)*(OFFSET('Game Board'!I8:I55,0,GF1)=GY35)*(OFFSET('Game Board'!G8:G55,0,GF1)&lt;OFFSET('Game Board'!H8:H55,0,GF1))*1)+SUMPRODUCT((OFFSET('Game Board'!I8:I55,0,GF1)=GY33)*(OFFSET('Game Board'!F8:F55,0,GF1)=GY35)*(OFFSET('Game Board'!H8:H55,0,GF1)&lt;OFFSET('Game Board'!G8:G55,0,GF1))*1)</f>
        <v>0</v>
      </c>
      <c r="HP33" s="315">
        <f ca="1">SUMIFS(OFFSET('Game Board'!G8:G55,0,GF1),OFFSET('Game Board'!F8:F55,0,GF1),GY33,OFFSET('Game Board'!I8:I55,0,GF1),GY34)+SUMIFS(OFFSET('Game Board'!G8:G55,0,GF1),OFFSET('Game Board'!F8:F55,0,GF1),GY33,OFFSET('Game Board'!I8:I55,0,GF1),GY35)+SUMIFS(OFFSET('Game Board'!H8:H55,0,GF1),OFFSET('Game Board'!I8:I55,0,GF1),GY33,OFFSET('Game Board'!F8:F55,0,GF1),GY34)+SUMIFS(OFFSET('Game Board'!H8:H55,0,GF1),OFFSET('Game Board'!I8:I55,0,GF1),GY33,OFFSET('Game Board'!F8:F55,0,GF1),GY35)</f>
        <v>0</v>
      </c>
      <c r="HQ33" s="315">
        <f ca="1">SUMIFS(OFFSET('Game Board'!H8:H55,0,GF1),OFFSET('Game Board'!F8:F55,0,GF1),GY33,OFFSET('Game Board'!I8:I55,0,GF1),GY34)+SUMIFS(OFFSET('Game Board'!H8:H55,0,GF1),OFFSET('Game Board'!F8:F55,0,GF1),GY33,OFFSET('Game Board'!I8:I55,0,GF1),GY35)+SUMIFS(OFFSET('Game Board'!G8:G55,0,GF1),OFFSET('Game Board'!I8:I55,0,GF1),GY33,OFFSET('Game Board'!F8:F55,0,GF1),GY34)+SUMIFS(OFFSET('Game Board'!G8:G55,0,GF1),OFFSET('Game Board'!I8:I55,0,GF1),GY33,OFFSET('Game Board'!F8:F55,0,GF1),GY35)</f>
        <v>0</v>
      </c>
      <c r="HR33" s="315">
        <f t="shared" ca="1" si="240"/>
        <v>0</v>
      </c>
      <c r="HS33" s="315">
        <f t="shared" ca="1" si="241"/>
        <v>0</v>
      </c>
      <c r="HT33" s="315">
        <f t="shared" ref="HT33" ca="1" si="4843">IF(GY33&lt;&gt;"",SUMPRODUCT((GW32:GW35=GW33)*(HS32:HS35&gt;HS33)*1),0)</f>
        <v>0</v>
      </c>
      <c r="HU33" s="315">
        <f t="shared" ref="HU33" ca="1" si="4844">IF(GY33&lt;&gt;"",SUMPRODUCT((HT32:HT35=HT33)*(HR32:HR35&gt;HR33)*1),0)</f>
        <v>0</v>
      </c>
      <c r="HV33" s="315">
        <f t="shared" ca="1" si="244"/>
        <v>0</v>
      </c>
      <c r="HW33" s="315">
        <f t="shared" ref="HW33" ca="1" si="4845">IF(GY33&lt;&gt;"",SUMPRODUCT((HV32:HV35=HV33)*(HT32:HT35=HT33)*(HP32:HP35&gt;HP33)*1),0)</f>
        <v>0</v>
      </c>
      <c r="HX33" s="315">
        <f t="shared" ca="1" si="22"/>
        <v>1</v>
      </c>
      <c r="HY33" s="315">
        <v>0</v>
      </c>
      <c r="HZ33" s="315">
        <v>0</v>
      </c>
      <c r="IA33" s="315">
        <v>0</v>
      </c>
      <c r="IB33" s="315">
        <v>0</v>
      </c>
      <c r="IC33" s="315">
        <v>0</v>
      </c>
      <c r="ID33" s="315">
        <v>0</v>
      </c>
      <c r="IE33" s="315">
        <v>0</v>
      </c>
      <c r="IF33" s="315">
        <v>0</v>
      </c>
      <c r="IG33" s="315">
        <v>0</v>
      </c>
      <c r="IH33" s="315">
        <v>0</v>
      </c>
      <c r="II33" s="315">
        <v>0</v>
      </c>
      <c r="IJ33" s="315">
        <f t="shared" ca="1" si="23"/>
        <v>1</v>
      </c>
      <c r="IK33" s="315">
        <f t="shared" ref="IK33" ca="1" si="4846">SUMPRODUCT((IJ32:IJ35=IJ33)*(GM32:GM35&gt;GM33)*1)</f>
        <v>3</v>
      </c>
      <c r="IL33" s="315">
        <f t="shared" ca="1" si="25"/>
        <v>4</v>
      </c>
      <c r="IM33" s="315" t="str">
        <f t="shared" si="247"/>
        <v>Morocco</v>
      </c>
      <c r="IN33" s="315">
        <f t="shared" ca="1" si="26"/>
        <v>0</v>
      </c>
      <c r="IO33" s="315">
        <f ca="1">SUMPRODUCT((OFFSET('Game Board'!G8:G55,0,IO1)&lt;&gt;"")*(OFFSET('Game Board'!F8:F55,0,IO1)=C33)*(OFFSET('Game Board'!G8:G55,0,IO1)&gt;OFFSET('Game Board'!H8:H55,0,IO1))*1)+SUMPRODUCT((OFFSET('Game Board'!G8:G55,0,IO1)&lt;&gt;"")*(OFFSET('Game Board'!I8:I55,0,IO1)=C33)*(OFFSET('Game Board'!H8:H55,0,IO1)&gt;OFFSET('Game Board'!G8:G55,0,IO1))*1)</f>
        <v>0</v>
      </c>
      <c r="IP33" s="315">
        <f ca="1">SUMPRODUCT((OFFSET('Game Board'!G8:G55,0,IO1)&lt;&gt;"")*(OFFSET('Game Board'!F8:F55,0,IO1)=C33)*(OFFSET('Game Board'!G8:G55,0,IO1)=OFFSET('Game Board'!H8:H55,0,IO1))*1)+SUMPRODUCT((OFFSET('Game Board'!G8:G55,0,IO1)&lt;&gt;"")*(OFFSET('Game Board'!I8:I55,0,IO1)=C33)*(OFFSET('Game Board'!G8:G55,0,IO1)=OFFSET('Game Board'!H8:H55,0,IO1))*1)</f>
        <v>0</v>
      </c>
      <c r="IQ33" s="315">
        <f ca="1">SUMPRODUCT((OFFSET('Game Board'!G8:G55,0,IO1)&lt;&gt;"")*(OFFSET('Game Board'!F8:F55,0,IO1)=C33)*(OFFSET('Game Board'!G8:G55,0,IO1)&lt;OFFSET('Game Board'!H8:H55,0,IO1))*1)+SUMPRODUCT((OFFSET('Game Board'!G8:G55,0,IO1)&lt;&gt;"")*(OFFSET('Game Board'!I8:I55,0,IO1)=C33)*(OFFSET('Game Board'!H8:H55,0,IO1)&lt;OFFSET('Game Board'!G8:G55,0,IO1))*1)</f>
        <v>0</v>
      </c>
      <c r="IR33" s="315">
        <f ca="1">SUMIF(OFFSET('Game Board'!F8:F55,0,IO1),C33,OFFSET('Game Board'!G8:G55,0,IO1))+SUMIF(OFFSET('Game Board'!I8:I55,0,IO1),C33,OFFSET('Game Board'!H8:H55,0,IO1))</f>
        <v>0</v>
      </c>
      <c r="IS33" s="315">
        <f ca="1">SUMIF(OFFSET('Game Board'!F8:F55,0,IO1),C33,OFFSET('Game Board'!H8:H55,0,IO1))+SUMIF(OFFSET('Game Board'!I8:I55,0,IO1),C33,OFFSET('Game Board'!G8:G55,0,IO1))</f>
        <v>0</v>
      </c>
      <c r="IT33" s="315">
        <f t="shared" ca="1" si="27"/>
        <v>0</v>
      </c>
      <c r="IU33" s="315">
        <f t="shared" ca="1" si="28"/>
        <v>0</v>
      </c>
      <c r="IV33" s="315">
        <f ca="1">INDEX(L4:L35,MATCH(JE33,C4:C35,0),0)</f>
        <v>1333</v>
      </c>
      <c r="IW33" s="319">
        <f>'Tournament Setup'!F35</f>
        <v>0</v>
      </c>
      <c r="IX33" s="315">
        <f t="shared" ref="IX33" ca="1" si="4847">RANK(IU33,IU32:IU35)</f>
        <v>1</v>
      </c>
      <c r="IY33" s="315">
        <f t="shared" ref="IY33" ca="1" si="4848">SUMPRODUCT((IX32:IX35=IX33)*(IT32:IT35&gt;IT33)*1)</f>
        <v>0</v>
      </c>
      <c r="IZ33" s="315">
        <f t="shared" ca="1" si="31"/>
        <v>1</v>
      </c>
      <c r="JA33" s="315">
        <f t="shared" ref="JA33" ca="1" si="4849">SUMPRODUCT((IX32:IX35=IX33)*(IT32:IT35=IT33)*(IR32:IR35&gt;IR33)*1)</f>
        <v>0</v>
      </c>
      <c r="JB33" s="315">
        <f t="shared" ca="1" si="33"/>
        <v>1</v>
      </c>
      <c r="JC33" s="315">
        <f t="shared" ref="JC33" ca="1" si="4850">RANK(JB33,JB32:JB35,1)+COUNTIF(JB32:JB33,JB33)-1</f>
        <v>2</v>
      </c>
      <c r="JD33" s="315">
        <v>2</v>
      </c>
      <c r="JE33" s="315" t="str">
        <f t="shared" ref="JE33" ca="1" si="4851">INDEX(IM32:IM35,MATCH(JD33,JC32:JC35,0),0)</f>
        <v>Morocco</v>
      </c>
      <c r="JF33" s="315">
        <f t="shared" ref="JF33" ca="1" si="4852">INDEX(JB32:JB35,MATCH(JE33,IM32:IM35,0),0)</f>
        <v>1</v>
      </c>
      <c r="JG33" s="315" t="str">
        <f t="shared" ref="JG33" ca="1" si="4853">IF(JG32&lt;&gt;"",JE33,"")</f>
        <v>Morocco</v>
      </c>
      <c r="JH33" s="315" t="str">
        <f t="shared" ref="JH33" ca="1" si="4854">IF(JF34=2,JE33,"")</f>
        <v/>
      </c>
      <c r="JJ33" s="315">
        <f ca="1">SUMPRODUCT((OFFSET('Game Board'!F8:F55,0,IO1)=JG33)*(OFFSET('Game Board'!I8:I55,0,IO1)=JG32)*(OFFSET('Game Board'!G8:G55,0,IO1)&gt;OFFSET('Game Board'!H8:H55,0,IO1))*1)+SUMPRODUCT((OFFSET('Game Board'!I8:I55,0,IO1)=JG33)*(OFFSET('Game Board'!F8:F55,0,IO1)=JG32)*(OFFSET('Game Board'!H8:H55,0,IO1)&gt;OFFSET('Game Board'!G8:G55,0,IO1))*1)+SUMPRODUCT((OFFSET('Game Board'!F8:F55,0,IO1)=JG33)*(OFFSET('Game Board'!I8:I55,0,IO1)=JG34)*(OFFSET('Game Board'!G8:G55,0,IO1)&gt;OFFSET('Game Board'!H8:H55,0,IO1))*1)+SUMPRODUCT((OFFSET('Game Board'!I8:I55,0,IO1)=JG33)*(OFFSET('Game Board'!F8:F55,0,IO1)=JG34)*(OFFSET('Game Board'!H8:H55,0,IO1)&gt;OFFSET('Game Board'!G8:G55,0,IO1))*1)+SUMPRODUCT((OFFSET('Game Board'!F8:F55,0,IO1)=JG33)*(OFFSET('Game Board'!I8:I55,0,IO1)=JG35)*(OFFSET('Game Board'!G8:G55,0,IO1)&gt;OFFSET('Game Board'!H8:H55,0,IO1))*1)+SUMPRODUCT((OFFSET('Game Board'!I8:I55,0,IO1)=JG33)*(OFFSET('Game Board'!F8:F55,0,IO1)=JG35)*(OFFSET('Game Board'!H8:H55,0,IO1)&gt;OFFSET('Game Board'!G8:G55,0,IO1))*1)</f>
        <v>0</v>
      </c>
      <c r="JK33" s="315">
        <f ca="1">SUMPRODUCT((OFFSET('Game Board'!F8:F55,0,IO1)=JG33)*(OFFSET('Game Board'!I8:I55,0,IO1)=JG32)*(OFFSET('Game Board'!G8:G55,0,IO1)=OFFSET('Game Board'!H8:H55,0,IO1))*1)+SUMPRODUCT((OFFSET('Game Board'!I8:I55,0,IO1)=JG33)*(OFFSET('Game Board'!F8:F55,0,IO1)=JG32)*(OFFSET('Game Board'!G8:G55,0,IO1)=OFFSET('Game Board'!H8:H55,0,IO1))*1)+SUMPRODUCT((OFFSET('Game Board'!F8:F55,0,IO1)=JG33)*(OFFSET('Game Board'!I8:I55,0,IO1)=JG34)*(OFFSET('Game Board'!G8:G55,0,IO1)=OFFSET('Game Board'!H8:H55,0,IO1))*1)+SUMPRODUCT((OFFSET('Game Board'!I8:I55,0,IO1)=JG33)*(OFFSET('Game Board'!F8:F55,0,IO1)=JG34)*(OFFSET('Game Board'!G8:G55,0,IO1)=OFFSET('Game Board'!H8:H55,0,IO1))*1)+SUMPRODUCT((OFFSET('Game Board'!F8:F55,0,IO1)=JG33)*(OFFSET('Game Board'!I8:I55,0,IO1)=JG35)*(OFFSET('Game Board'!G8:G55,0,IO1)=OFFSET('Game Board'!H8:H55,0,IO1))*1)+SUMPRODUCT((OFFSET('Game Board'!I8:I55,0,IO1)=JG33)*(OFFSET('Game Board'!F8:F55,0,IO1)=JG35)*(OFFSET('Game Board'!G8:G55,0,IO1)=OFFSET('Game Board'!H8:H55,0,IO1))*1)</f>
        <v>3</v>
      </c>
      <c r="JL33" s="315">
        <f ca="1">SUMPRODUCT((OFFSET('Game Board'!F8:F55,0,IO1)=JG33)*(OFFSET('Game Board'!I8:I55,0,IO1)=JG32)*(OFFSET('Game Board'!G8:G55,0,IO1)&lt;OFFSET('Game Board'!H8:H55,0,IO1))*1)+SUMPRODUCT((OFFSET('Game Board'!I8:I55,0,IO1)=JG33)*(OFFSET('Game Board'!F8:F55,0,IO1)=JG32)*(OFFSET('Game Board'!H8:H55,0,IO1)&lt;OFFSET('Game Board'!G8:G55,0,IO1))*1)+SUMPRODUCT((OFFSET('Game Board'!F8:F55,0,IO1)=JG33)*(OFFSET('Game Board'!I8:I55,0,IO1)=JG34)*(OFFSET('Game Board'!G8:G55,0,IO1)&lt;OFFSET('Game Board'!H8:H55,0,IO1))*1)+SUMPRODUCT((OFFSET('Game Board'!I8:I55,0,IO1)=JG33)*(OFFSET('Game Board'!F8:F55,0,IO1)=JG34)*(OFFSET('Game Board'!H8:H55,0,IO1)&lt;OFFSET('Game Board'!G8:G55,0,IO1))*1)+SUMPRODUCT((OFFSET('Game Board'!F8:F55,0,IO1)=JG33)*(OFFSET('Game Board'!I8:I55,0,IO1)=JG35)*(OFFSET('Game Board'!G8:G55,0,IO1)&lt;OFFSET('Game Board'!H8:H55,0,IO1))*1)+SUMPRODUCT((OFFSET('Game Board'!I8:I55,0,IO1)=JG33)*(OFFSET('Game Board'!F8:F55,0,IO1)=JG35)*(OFFSET('Game Board'!H8:H55,0,IO1)&lt;OFFSET('Game Board'!G8:G55,0,IO1))*1)</f>
        <v>0</v>
      </c>
      <c r="JM33" s="315">
        <f ca="1">SUMIFS(OFFSET('Game Board'!G8:G55,0,IO1),OFFSET('Game Board'!F8:F55,0,IO1),JG33,OFFSET('Game Board'!I8:I55,0,IO1),JG32)+SUMIFS(OFFSET('Game Board'!G8:G55,0,IO1),OFFSET('Game Board'!F8:F55,0,IO1),JG33,OFFSET('Game Board'!I8:I55,0,IO1),JG34)+SUMIFS(OFFSET('Game Board'!G8:G55,0,IO1),OFFSET('Game Board'!F8:F55,0,IO1),JG33,OFFSET('Game Board'!I8:I55,0,IO1),JG35)+SUMIFS(OFFSET('Game Board'!H8:H55,0,IO1),OFFSET('Game Board'!I8:I55,0,IO1),JG33,OFFSET('Game Board'!F8:F55,0,IO1),JG32)+SUMIFS(OFFSET('Game Board'!H8:H55,0,IO1),OFFSET('Game Board'!I8:I55,0,IO1),JG33,OFFSET('Game Board'!F8:F55,0,IO1),JG34)+SUMIFS(OFFSET('Game Board'!H8:H55,0,IO1),OFFSET('Game Board'!I8:I55,0,IO1),JG33,OFFSET('Game Board'!F8:F55,0,IO1),JG35)</f>
        <v>0</v>
      </c>
      <c r="JN33" s="315">
        <f ca="1">SUMIFS(OFFSET('Game Board'!H8:H55,0,IO1),OFFSET('Game Board'!F8:F55,0,IO1),JG33,OFFSET('Game Board'!I8:I55,0,IO1),JG32)+SUMIFS(OFFSET('Game Board'!H8:H55,0,IO1),OFFSET('Game Board'!F8:F55,0,IO1),JG33,OFFSET('Game Board'!I8:I55,0,IO1),JG34)+SUMIFS(OFFSET('Game Board'!H8:H55,0,IO1),OFFSET('Game Board'!F8:F55,0,IO1),JG33,OFFSET('Game Board'!I8:I55,0,IO1),JG35)+SUMIFS(OFFSET('Game Board'!G8:G55,0,IO1),OFFSET('Game Board'!I8:I55,0,IO1),JG33,OFFSET('Game Board'!F8:F55,0,IO1),JG32)+SUMIFS(OFFSET('Game Board'!G8:G55,0,IO1),OFFSET('Game Board'!I8:I55,0,IO1),JG33,OFFSET('Game Board'!F8:F55,0,IO1),JG34)+SUMIFS(OFFSET('Game Board'!G8:G55,0,IO1),OFFSET('Game Board'!I8:I55,0,IO1),JG33,OFFSET('Game Board'!F8:F55,0,IO1),JG35)</f>
        <v>0</v>
      </c>
      <c r="JO33" s="315">
        <f t="shared" ca="1" si="38"/>
        <v>0</v>
      </c>
      <c r="JP33" s="315">
        <f t="shared" ca="1" si="39"/>
        <v>3</v>
      </c>
      <c r="JQ33" s="315">
        <f t="shared" ref="JQ33" ca="1" si="4855">IF(JG33&lt;&gt;"",SUMPRODUCT((JF32:JF35=JF33)*(JP32:JP35&gt;JP33)*1),0)</f>
        <v>0</v>
      </c>
      <c r="JR33" s="315">
        <f t="shared" ref="JR33" ca="1" si="4856">IF(JG33&lt;&gt;"",SUMPRODUCT((JQ32:JQ35=JQ33)*(JO32:JO35&gt;JO33)*1),0)</f>
        <v>0</v>
      </c>
      <c r="JS33" s="315">
        <f t="shared" ca="1" si="42"/>
        <v>0</v>
      </c>
      <c r="JT33" s="315">
        <f t="shared" ref="JT33" ca="1" si="4857">IF(JG33&lt;&gt;"",SUMPRODUCT((JS32:JS35=JS33)*(JQ32:JQ35=JQ33)*(JM32:JM35&gt;JM33)*1),0)</f>
        <v>0</v>
      </c>
      <c r="JU33" s="315">
        <f t="shared" ca="1" si="44"/>
        <v>1</v>
      </c>
      <c r="JV33" s="315">
        <f ca="1">SUMPRODUCT((OFFSET('Game Board'!F8:F55,0,IO1)=JH33)*(OFFSET('Game Board'!I8:I55,0,IO1)=JH34)*(OFFSET('Game Board'!G8:G55,0,IO1)&gt;OFFSET('Game Board'!H8:H55,0,IO1))*1)+SUMPRODUCT((OFFSET('Game Board'!I8:I55,0,IO1)=JH33)*(OFFSET('Game Board'!F8:F55,0,IO1)=JH34)*(OFFSET('Game Board'!H8:H55,0,IO1)&gt;OFFSET('Game Board'!G8:G55,0,IO1))*1)+SUMPRODUCT((OFFSET('Game Board'!F8:F55,0,IO1)=JH33)*(OFFSET('Game Board'!I8:I55,0,IO1)=JH35)*(OFFSET('Game Board'!G8:G55,0,IO1)&gt;OFFSET('Game Board'!H8:H55,0,IO1))*1)+SUMPRODUCT((OFFSET('Game Board'!I8:I55,0,IO1)=JH33)*(OFFSET('Game Board'!F8:F55,0,IO1)=JH35)*(OFFSET('Game Board'!H8:H55,0,IO1)&gt;OFFSET('Game Board'!G8:G55,0,IO1))*1)</f>
        <v>0</v>
      </c>
      <c r="JW33" s="315">
        <f ca="1">SUMPRODUCT((OFFSET('Game Board'!F8:F55,0,IO1)=JH33)*(OFFSET('Game Board'!I8:I55,0,IO1)=JH34)*(OFFSET('Game Board'!G8:G55,0,IO1)=OFFSET('Game Board'!H8:H55,0,IO1))*1)+SUMPRODUCT((OFFSET('Game Board'!I8:I55,0,IO1)=JH33)*(OFFSET('Game Board'!F8:F55,0,IO1)=JH34)*(OFFSET('Game Board'!G8:G55,0,IO1)=OFFSET('Game Board'!H8:H55,0,IO1))*1)+SUMPRODUCT((OFFSET('Game Board'!F8:F55,0,IO1)=JH33)*(OFFSET('Game Board'!I8:I55,0,IO1)=JH35)*(OFFSET('Game Board'!G8:G55,0,IO1)=OFFSET('Game Board'!H8:H55,0,IO1))*1)+SUMPRODUCT((OFFSET('Game Board'!I8:I55,0,IO1)=JH33)*(OFFSET('Game Board'!F8:F55,0,IO1)=JH35)*(OFFSET('Game Board'!G8:G55,0,IO1)=OFFSET('Game Board'!H8:H55,0,IO1))*1)</f>
        <v>0</v>
      </c>
      <c r="JX33" s="315">
        <f ca="1">SUMPRODUCT((OFFSET('Game Board'!F8:F55,0,IO1)=JH33)*(OFFSET('Game Board'!I8:I55,0,IO1)=JH34)*(OFFSET('Game Board'!G8:G55,0,IO1)&lt;OFFSET('Game Board'!H8:H55,0,IO1))*1)+SUMPRODUCT((OFFSET('Game Board'!I8:I55,0,IO1)=JH33)*(OFFSET('Game Board'!F8:F55,0,IO1)=JH34)*(OFFSET('Game Board'!H8:H55,0,IO1)&lt;OFFSET('Game Board'!G8:G55,0,IO1))*1)+SUMPRODUCT((OFFSET('Game Board'!F8:F55,0,IO1)=JH33)*(OFFSET('Game Board'!I8:I55,0,IO1)=JH35)*(OFFSET('Game Board'!G8:G55,0,IO1)&lt;OFFSET('Game Board'!H8:H55,0,IO1))*1)+SUMPRODUCT((OFFSET('Game Board'!I8:I55,0,IO1)=JH33)*(OFFSET('Game Board'!F8:F55,0,IO1)=JH35)*(OFFSET('Game Board'!H8:H55,0,IO1)&lt;OFFSET('Game Board'!G8:G55,0,IO1))*1)</f>
        <v>0</v>
      </c>
      <c r="JY33" s="315">
        <f ca="1">SUMIFS(OFFSET('Game Board'!G8:G55,0,IO1),OFFSET('Game Board'!F8:F55,0,IO1),JH33,OFFSET('Game Board'!I8:I55,0,IO1),JH34)+SUMIFS(OFFSET('Game Board'!G8:G55,0,IO1),OFFSET('Game Board'!F8:F55,0,IO1),JH33,OFFSET('Game Board'!I8:I55,0,IO1),JH35)+SUMIFS(OFFSET('Game Board'!H8:H55,0,IO1),OFFSET('Game Board'!I8:I55,0,IO1),JH33,OFFSET('Game Board'!F8:F55,0,IO1),JH34)+SUMIFS(OFFSET('Game Board'!H8:H55,0,IO1),OFFSET('Game Board'!I8:I55,0,IO1),JH33,OFFSET('Game Board'!F8:F55,0,IO1),JH35)</f>
        <v>0</v>
      </c>
      <c r="JZ33" s="315">
        <f ca="1">SUMIFS(OFFSET('Game Board'!H8:H55,0,IO1),OFFSET('Game Board'!F8:F55,0,IO1),JH33,OFFSET('Game Board'!I8:I55,0,IO1),JH34)+SUMIFS(OFFSET('Game Board'!H8:H55,0,IO1),OFFSET('Game Board'!F8:F55,0,IO1),JH33,OFFSET('Game Board'!I8:I55,0,IO1),JH35)+SUMIFS(OFFSET('Game Board'!G8:G55,0,IO1),OFFSET('Game Board'!I8:I55,0,IO1),JH33,OFFSET('Game Board'!F8:F55,0,IO1),JH34)+SUMIFS(OFFSET('Game Board'!G8:G55,0,IO1),OFFSET('Game Board'!I8:I55,0,IO1),JH33,OFFSET('Game Board'!F8:F55,0,IO1),JH35)</f>
        <v>0</v>
      </c>
      <c r="KA33" s="315">
        <f t="shared" ca="1" si="259"/>
        <v>0</v>
      </c>
      <c r="KB33" s="315">
        <f t="shared" ca="1" si="260"/>
        <v>0</v>
      </c>
      <c r="KC33" s="315">
        <f t="shared" ref="KC33" ca="1" si="4858">IF(JH33&lt;&gt;"",SUMPRODUCT((JF32:JF35=JF33)*(KB32:KB35&gt;KB33)*1),0)</f>
        <v>0</v>
      </c>
      <c r="KD33" s="315">
        <f t="shared" ref="KD33" ca="1" si="4859">IF(JH33&lt;&gt;"",SUMPRODUCT((KC32:KC35=KC33)*(KA32:KA35&gt;KA33)*1),0)</f>
        <v>0</v>
      </c>
      <c r="KE33" s="315">
        <f t="shared" ca="1" si="263"/>
        <v>0</v>
      </c>
      <c r="KF33" s="315">
        <f t="shared" ref="KF33" ca="1" si="4860">IF(JH33&lt;&gt;"",SUMPRODUCT((KE32:KE35=KE33)*(KC32:KC35=KC33)*(JY32:JY35&gt;JY33)*1),0)</f>
        <v>0</v>
      </c>
      <c r="KG33" s="315">
        <f t="shared" ca="1" si="45"/>
        <v>1</v>
      </c>
      <c r="KH33" s="315">
        <v>0</v>
      </c>
      <c r="KI33" s="315">
        <v>0</v>
      </c>
      <c r="KJ33" s="315">
        <v>0</v>
      </c>
      <c r="KK33" s="315">
        <v>0</v>
      </c>
      <c r="KL33" s="315">
        <v>0</v>
      </c>
      <c r="KM33" s="315">
        <v>0</v>
      </c>
      <c r="KN33" s="315">
        <v>0</v>
      </c>
      <c r="KO33" s="315">
        <v>0</v>
      </c>
      <c r="KP33" s="315">
        <v>0</v>
      </c>
      <c r="KQ33" s="315">
        <v>0</v>
      </c>
      <c r="KR33" s="315">
        <v>0</v>
      </c>
      <c r="KS33" s="315">
        <f t="shared" ca="1" si="46"/>
        <v>1</v>
      </c>
      <c r="KT33" s="315">
        <f t="shared" ref="KT33" ca="1" si="4861">SUMPRODUCT((KS32:KS35=KS33)*(IV32:IV35&gt;IV33)*1)</f>
        <v>3</v>
      </c>
      <c r="KU33" s="315">
        <f t="shared" ca="1" si="48"/>
        <v>4</v>
      </c>
      <c r="KV33" s="315" t="str">
        <f t="shared" si="266"/>
        <v>Morocco</v>
      </c>
      <c r="KW33" s="315">
        <f t="shared" ca="1" si="49"/>
        <v>0</v>
      </c>
      <c r="KX33" s="315">
        <f ca="1">SUMPRODUCT((OFFSET('Game Board'!G8:G55,0,KX1)&lt;&gt;"")*(OFFSET('Game Board'!F8:F55,0,KX1)=C33)*(OFFSET('Game Board'!G8:G55,0,KX1)&gt;OFFSET('Game Board'!H8:H55,0,KX1))*1)+SUMPRODUCT((OFFSET('Game Board'!G8:G55,0,KX1)&lt;&gt;"")*(OFFSET('Game Board'!I8:I55,0,KX1)=C33)*(OFFSET('Game Board'!H8:H55,0,KX1)&gt;OFFSET('Game Board'!G8:G55,0,KX1))*1)</f>
        <v>0</v>
      </c>
      <c r="KY33" s="315">
        <f ca="1">SUMPRODUCT((OFFSET('Game Board'!G8:G55,0,KX1)&lt;&gt;"")*(OFFSET('Game Board'!F8:F55,0,KX1)=C33)*(OFFSET('Game Board'!G8:G55,0,KX1)=OFFSET('Game Board'!H8:H55,0,KX1))*1)+SUMPRODUCT((OFFSET('Game Board'!G8:G55,0,KX1)&lt;&gt;"")*(OFFSET('Game Board'!I8:I55,0,KX1)=C33)*(OFFSET('Game Board'!G8:G55,0,KX1)=OFFSET('Game Board'!H8:H55,0,KX1))*1)</f>
        <v>0</v>
      </c>
      <c r="KZ33" s="315">
        <f ca="1">SUMPRODUCT((OFFSET('Game Board'!G8:G55,0,KX1)&lt;&gt;"")*(OFFSET('Game Board'!F8:F55,0,KX1)=C33)*(OFFSET('Game Board'!G8:G55,0,KX1)&lt;OFFSET('Game Board'!H8:H55,0,KX1))*1)+SUMPRODUCT((OFFSET('Game Board'!G8:G55,0,KX1)&lt;&gt;"")*(OFFSET('Game Board'!I8:I55,0,KX1)=C33)*(OFFSET('Game Board'!H8:H55,0,KX1)&lt;OFFSET('Game Board'!G8:G55,0,KX1))*1)</f>
        <v>0</v>
      </c>
      <c r="LA33" s="315">
        <f ca="1">SUMIF(OFFSET('Game Board'!F8:F55,0,KX1),C33,OFFSET('Game Board'!G8:G55,0,KX1))+SUMIF(OFFSET('Game Board'!I8:I55,0,KX1),C33,OFFSET('Game Board'!H8:H55,0,KX1))</f>
        <v>0</v>
      </c>
      <c r="LB33" s="315">
        <f ca="1">SUMIF(OFFSET('Game Board'!F8:F55,0,KX1),C33,OFFSET('Game Board'!H8:H55,0,KX1))+SUMIF(OFFSET('Game Board'!I8:I55,0,KX1),C33,OFFSET('Game Board'!G8:G55,0,KX1))</f>
        <v>0</v>
      </c>
      <c r="LC33" s="315">
        <f t="shared" ca="1" si="50"/>
        <v>0</v>
      </c>
      <c r="LD33" s="315">
        <f t="shared" ca="1" si="51"/>
        <v>0</v>
      </c>
      <c r="LE33" s="315">
        <f ca="1">INDEX(L4:L35,MATCH(LN33,C4:C35,0),0)</f>
        <v>1333</v>
      </c>
      <c r="LF33" s="319">
        <f>'Tournament Setup'!F35</f>
        <v>0</v>
      </c>
      <c r="LG33" s="315">
        <f t="shared" ref="LG33" ca="1" si="4862">RANK(LD33,LD32:LD35)</f>
        <v>1</v>
      </c>
      <c r="LH33" s="315">
        <f t="shared" ref="LH33" ca="1" si="4863">SUMPRODUCT((LG32:LG35=LG33)*(LC32:LC35&gt;LC33)*1)</f>
        <v>0</v>
      </c>
      <c r="LI33" s="315">
        <f t="shared" ca="1" si="54"/>
        <v>1</v>
      </c>
      <c r="LJ33" s="315">
        <f t="shared" ref="LJ33" ca="1" si="4864">SUMPRODUCT((LG32:LG35=LG33)*(LC32:LC35=LC33)*(LA32:LA35&gt;LA33)*1)</f>
        <v>0</v>
      </c>
      <c r="LK33" s="315">
        <f t="shared" ca="1" si="56"/>
        <v>1</v>
      </c>
      <c r="LL33" s="315">
        <f t="shared" ref="LL33" ca="1" si="4865">RANK(LK33,LK32:LK35,1)+COUNTIF(LK32:LK33,LK33)-1</f>
        <v>2</v>
      </c>
      <c r="LM33" s="315">
        <v>2</v>
      </c>
      <c r="LN33" s="315" t="str">
        <f t="shared" ref="LN33" ca="1" si="4866">INDEX(KV32:KV35,MATCH(LM33,LL32:LL35,0),0)</f>
        <v>Morocco</v>
      </c>
      <c r="LO33" s="315">
        <f t="shared" ref="LO33" ca="1" si="4867">INDEX(LK32:LK35,MATCH(LN33,KV32:KV35,0),0)</f>
        <v>1</v>
      </c>
      <c r="LP33" s="315" t="str">
        <f t="shared" ref="LP33" ca="1" si="4868">IF(LP32&lt;&gt;"",LN33,"")</f>
        <v>Morocco</v>
      </c>
      <c r="LQ33" s="315" t="str">
        <f t="shared" ref="LQ33" ca="1" si="4869">IF(LO34=2,LN33,"")</f>
        <v/>
      </c>
      <c r="LS33" s="315">
        <f ca="1">SUMPRODUCT((OFFSET('Game Board'!F8:F55,0,KX1)=LP33)*(OFFSET('Game Board'!I8:I55,0,KX1)=LP32)*(OFFSET('Game Board'!G8:G55,0,KX1)&gt;OFFSET('Game Board'!H8:H55,0,KX1))*1)+SUMPRODUCT((OFFSET('Game Board'!I8:I55,0,KX1)=LP33)*(OFFSET('Game Board'!F8:F55,0,KX1)=LP32)*(OFFSET('Game Board'!H8:H55,0,KX1)&gt;OFFSET('Game Board'!G8:G55,0,KX1))*1)+SUMPRODUCT((OFFSET('Game Board'!F8:F55,0,KX1)=LP33)*(OFFSET('Game Board'!I8:I55,0,KX1)=LP34)*(OFFSET('Game Board'!G8:G55,0,KX1)&gt;OFFSET('Game Board'!H8:H55,0,KX1))*1)+SUMPRODUCT((OFFSET('Game Board'!I8:I55,0,KX1)=LP33)*(OFFSET('Game Board'!F8:F55,0,KX1)=LP34)*(OFFSET('Game Board'!H8:H55,0,KX1)&gt;OFFSET('Game Board'!G8:G55,0,KX1))*1)+SUMPRODUCT((OFFSET('Game Board'!F8:F55,0,KX1)=LP33)*(OFFSET('Game Board'!I8:I55,0,KX1)=LP35)*(OFFSET('Game Board'!G8:G55,0,KX1)&gt;OFFSET('Game Board'!H8:H55,0,KX1))*1)+SUMPRODUCT((OFFSET('Game Board'!I8:I55,0,KX1)=LP33)*(OFFSET('Game Board'!F8:F55,0,KX1)=LP35)*(OFFSET('Game Board'!H8:H55,0,KX1)&gt;OFFSET('Game Board'!G8:G55,0,KX1))*1)</f>
        <v>0</v>
      </c>
      <c r="LT33" s="315">
        <f ca="1">SUMPRODUCT((OFFSET('Game Board'!F8:F55,0,KX1)=LP33)*(OFFSET('Game Board'!I8:I55,0,KX1)=LP32)*(OFFSET('Game Board'!G8:G55,0,KX1)=OFFSET('Game Board'!H8:H55,0,KX1))*1)+SUMPRODUCT((OFFSET('Game Board'!I8:I55,0,KX1)=LP33)*(OFFSET('Game Board'!F8:F55,0,KX1)=LP32)*(OFFSET('Game Board'!G8:G55,0,KX1)=OFFSET('Game Board'!H8:H55,0,KX1))*1)+SUMPRODUCT((OFFSET('Game Board'!F8:F55,0,KX1)=LP33)*(OFFSET('Game Board'!I8:I55,0,KX1)=LP34)*(OFFSET('Game Board'!G8:G55,0,KX1)=OFFSET('Game Board'!H8:H55,0,KX1))*1)+SUMPRODUCT((OFFSET('Game Board'!I8:I55,0,KX1)=LP33)*(OFFSET('Game Board'!F8:F55,0,KX1)=LP34)*(OFFSET('Game Board'!G8:G55,0,KX1)=OFFSET('Game Board'!H8:H55,0,KX1))*1)+SUMPRODUCT((OFFSET('Game Board'!F8:F55,0,KX1)=LP33)*(OFFSET('Game Board'!I8:I55,0,KX1)=LP35)*(OFFSET('Game Board'!G8:G55,0,KX1)=OFFSET('Game Board'!H8:H55,0,KX1))*1)+SUMPRODUCT((OFFSET('Game Board'!I8:I55,0,KX1)=LP33)*(OFFSET('Game Board'!F8:F55,0,KX1)=LP35)*(OFFSET('Game Board'!G8:G55,0,KX1)=OFFSET('Game Board'!H8:H55,0,KX1))*1)</f>
        <v>3</v>
      </c>
      <c r="LU33" s="315">
        <f ca="1">SUMPRODUCT((OFFSET('Game Board'!F8:F55,0,KX1)=LP33)*(OFFSET('Game Board'!I8:I55,0,KX1)=LP32)*(OFFSET('Game Board'!G8:G55,0,KX1)&lt;OFFSET('Game Board'!H8:H55,0,KX1))*1)+SUMPRODUCT((OFFSET('Game Board'!I8:I55,0,KX1)=LP33)*(OFFSET('Game Board'!F8:F55,0,KX1)=LP32)*(OFFSET('Game Board'!H8:H55,0,KX1)&lt;OFFSET('Game Board'!G8:G55,0,KX1))*1)+SUMPRODUCT((OFFSET('Game Board'!F8:F55,0,KX1)=LP33)*(OFFSET('Game Board'!I8:I55,0,KX1)=LP34)*(OFFSET('Game Board'!G8:G55,0,KX1)&lt;OFFSET('Game Board'!H8:H55,0,KX1))*1)+SUMPRODUCT((OFFSET('Game Board'!I8:I55,0,KX1)=LP33)*(OFFSET('Game Board'!F8:F55,0,KX1)=LP34)*(OFFSET('Game Board'!H8:H55,0,KX1)&lt;OFFSET('Game Board'!G8:G55,0,KX1))*1)+SUMPRODUCT((OFFSET('Game Board'!F8:F55,0,KX1)=LP33)*(OFFSET('Game Board'!I8:I55,0,KX1)=LP35)*(OFFSET('Game Board'!G8:G55,0,KX1)&lt;OFFSET('Game Board'!H8:H55,0,KX1))*1)+SUMPRODUCT((OFFSET('Game Board'!I8:I55,0,KX1)=LP33)*(OFFSET('Game Board'!F8:F55,0,KX1)=LP35)*(OFFSET('Game Board'!H8:H55,0,KX1)&lt;OFFSET('Game Board'!G8:G55,0,KX1))*1)</f>
        <v>0</v>
      </c>
      <c r="LV33" s="315">
        <f ca="1">SUMIFS(OFFSET('Game Board'!G8:G55,0,KX1),OFFSET('Game Board'!F8:F55,0,KX1),LP33,OFFSET('Game Board'!I8:I55,0,KX1),LP32)+SUMIFS(OFFSET('Game Board'!G8:G55,0,KX1),OFFSET('Game Board'!F8:F55,0,KX1),LP33,OFFSET('Game Board'!I8:I55,0,KX1),LP34)+SUMIFS(OFFSET('Game Board'!G8:G55,0,KX1),OFFSET('Game Board'!F8:F55,0,KX1),LP33,OFFSET('Game Board'!I8:I55,0,KX1),LP35)+SUMIFS(OFFSET('Game Board'!H8:H55,0,KX1),OFFSET('Game Board'!I8:I55,0,KX1),LP33,OFFSET('Game Board'!F8:F55,0,KX1),LP32)+SUMIFS(OFFSET('Game Board'!H8:H55,0,KX1),OFFSET('Game Board'!I8:I55,0,KX1),LP33,OFFSET('Game Board'!F8:F55,0,KX1),LP34)+SUMIFS(OFFSET('Game Board'!H8:H55,0,KX1),OFFSET('Game Board'!I8:I55,0,KX1),LP33,OFFSET('Game Board'!F8:F55,0,KX1),LP35)</f>
        <v>0</v>
      </c>
      <c r="LW33" s="315">
        <f ca="1">SUMIFS(OFFSET('Game Board'!H8:H55,0,KX1),OFFSET('Game Board'!F8:F55,0,KX1),LP33,OFFSET('Game Board'!I8:I55,0,KX1),LP32)+SUMIFS(OFFSET('Game Board'!H8:H55,0,KX1),OFFSET('Game Board'!F8:F55,0,KX1),LP33,OFFSET('Game Board'!I8:I55,0,KX1),LP34)+SUMIFS(OFFSET('Game Board'!H8:H55,0,KX1),OFFSET('Game Board'!F8:F55,0,KX1),LP33,OFFSET('Game Board'!I8:I55,0,KX1),LP35)+SUMIFS(OFFSET('Game Board'!G8:G55,0,KX1),OFFSET('Game Board'!I8:I55,0,KX1),LP33,OFFSET('Game Board'!F8:F55,0,KX1),LP32)+SUMIFS(OFFSET('Game Board'!G8:G55,0,KX1),OFFSET('Game Board'!I8:I55,0,KX1),LP33,OFFSET('Game Board'!F8:F55,0,KX1),LP34)+SUMIFS(OFFSET('Game Board'!G8:G55,0,KX1),OFFSET('Game Board'!I8:I55,0,KX1),LP33,OFFSET('Game Board'!F8:F55,0,KX1),LP35)</f>
        <v>0</v>
      </c>
      <c r="LX33" s="315">
        <f t="shared" ca="1" si="61"/>
        <v>0</v>
      </c>
      <c r="LY33" s="315">
        <f t="shared" ca="1" si="62"/>
        <v>3</v>
      </c>
      <c r="LZ33" s="315">
        <f t="shared" ref="LZ33" ca="1" si="4870">IF(LP33&lt;&gt;"",SUMPRODUCT((LO32:LO35=LO33)*(LY32:LY35&gt;LY33)*1),0)</f>
        <v>0</v>
      </c>
      <c r="MA33" s="315">
        <f t="shared" ref="MA33" ca="1" si="4871">IF(LP33&lt;&gt;"",SUMPRODUCT((LZ32:LZ35=LZ33)*(LX32:LX35&gt;LX33)*1),0)</f>
        <v>0</v>
      </c>
      <c r="MB33" s="315">
        <f t="shared" ca="1" si="65"/>
        <v>0</v>
      </c>
      <c r="MC33" s="315">
        <f t="shared" ref="MC33" ca="1" si="4872">IF(LP33&lt;&gt;"",SUMPRODUCT((MB32:MB35=MB33)*(LZ32:LZ35=LZ33)*(LV32:LV35&gt;LV33)*1),0)</f>
        <v>0</v>
      </c>
      <c r="MD33" s="315">
        <f t="shared" ca="1" si="67"/>
        <v>1</v>
      </c>
      <c r="ME33" s="315">
        <f ca="1">SUMPRODUCT((OFFSET('Game Board'!F8:F55,0,KX1)=LQ33)*(OFFSET('Game Board'!I8:I55,0,KX1)=LQ34)*(OFFSET('Game Board'!G8:G55,0,KX1)&gt;OFFSET('Game Board'!H8:H55,0,KX1))*1)+SUMPRODUCT((OFFSET('Game Board'!I8:I55,0,KX1)=LQ33)*(OFFSET('Game Board'!F8:F55,0,KX1)=LQ34)*(OFFSET('Game Board'!H8:H55,0,KX1)&gt;OFFSET('Game Board'!G8:G55,0,KX1))*1)+SUMPRODUCT((OFFSET('Game Board'!F8:F55,0,KX1)=LQ33)*(OFFSET('Game Board'!I8:I55,0,KX1)=LQ35)*(OFFSET('Game Board'!G8:G55,0,KX1)&gt;OFFSET('Game Board'!H8:H55,0,KX1))*1)+SUMPRODUCT((OFFSET('Game Board'!I8:I55,0,KX1)=LQ33)*(OFFSET('Game Board'!F8:F55,0,KX1)=LQ35)*(OFFSET('Game Board'!H8:H55,0,KX1)&gt;OFFSET('Game Board'!G8:G55,0,KX1))*1)</f>
        <v>0</v>
      </c>
      <c r="MF33" s="315">
        <f ca="1">SUMPRODUCT((OFFSET('Game Board'!F8:F55,0,KX1)=LQ33)*(OFFSET('Game Board'!I8:I55,0,KX1)=LQ34)*(OFFSET('Game Board'!G8:G55,0,KX1)=OFFSET('Game Board'!H8:H55,0,KX1))*1)+SUMPRODUCT((OFFSET('Game Board'!I8:I55,0,KX1)=LQ33)*(OFFSET('Game Board'!F8:F55,0,KX1)=LQ34)*(OFFSET('Game Board'!G8:G55,0,KX1)=OFFSET('Game Board'!H8:H55,0,KX1))*1)+SUMPRODUCT((OFFSET('Game Board'!F8:F55,0,KX1)=LQ33)*(OFFSET('Game Board'!I8:I55,0,KX1)=LQ35)*(OFFSET('Game Board'!G8:G55,0,KX1)=OFFSET('Game Board'!H8:H55,0,KX1))*1)+SUMPRODUCT((OFFSET('Game Board'!I8:I55,0,KX1)=LQ33)*(OFFSET('Game Board'!F8:F55,0,KX1)=LQ35)*(OFFSET('Game Board'!G8:G55,0,KX1)=OFFSET('Game Board'!H8:H55,0,KX1))*1)</f>
        <v>0</v>
      </c>
      <c r="MG33" s="315">
        <f ca="1">SUMPRODUCT((OFFSET('Game Board'!F8:F55,0,KX1)=LQ33)*(OFFSET('Game Board'!I8:I55,0,KX1)=LQ34)*(OFFSET('Game Board'!G8:G55,0,KX1)&lt;OFFSET('Game Board'!H8:H55,0,KX1))*1)+SUMPRODUCT((OFFSET('Game Board'!I8:I55,0,KX1)=LQ33)*(OFFSET('Game Board'!F8:F55,0,KX1)=LQ34)*(OFFSET('Game Board'!H8:H55,0,KX1)&lt;OFFSET('Game Board'!G8:G55,0,KX1))*1)+SUMPRODUCT((OFFSET('Game Board'!F8:F55,0,KX1)=LQ33)*(OFFSET('Game Board'!I8:I55,0,KX1)=LQ35)*(OFFSET('Game Board'!G8:G55,0,KX1)&lt;OFFSET('Game Board'!H8:H55,0,KX1))*1)+SUMPRODUCT((OFFSET('Game Board'!I8:I55,0,KX1)=LQ33)*(OFFSET('Game Board'!F8:F55,0,KX1)=LQ35)*(OFFSET('Game Board'!H8:H55,0,KX1)&lt;OFFSET('Game Board'!G8:G55,0,KX1))*1)</f>
        <v>0</v>
      </c>
      <c r="MH33" s="315">
        <f ca="1">SUMIFS(OFFSET('Game Board'!G8:G55,0,KX1),OFFSET('Game Board'!F8:F55,0,KX1),LQ33,OFFSET('Game Board'!I8:I55,0,KX1),LQ34)+SUMIFS(OFFSET('Game Board'!G8:G55,0,KX1),OFFSET('Game Board'!F8:F55,0,KX1),LQ33,OFFSET('Game Board'!I8:I55,0,KX1),LQ35)+SUMIFS(OFFSET('Game Board'!H8:H55,0,KX1),OFFSET('Game Board'!I8:I55,0,KX1),LQ33,OFFSET('Game Board'!F8:F55,0,KX1),LQ34)+SUMIFS(OFFSET('Game Board'!H8:H55,0,KX1),OFFSET('Game Board'!I8:I55,0,KX1),LQ33,OFFSET('Game Board'!F8:F55,0,KX1),LQ35)</f>
        <v>0</v>
      </c>
      <c r="MI33" s="315">
        <f ca="1">SUMIFS(OFFSET('Game Board'!H8:H55,0,KX1),OFFSET('Game Board'!F8:F55,0,KX1),LQ33,OFFSET('Game Board'!I8:I55,0,KX1),LQ34)+SUMIFS(OFFSET('Game Board'!H8:H55,0,KX1),OFFSET('Game Board'!F8:F55,0,KX1),LQ33,OFFSET('Game Board'!I8:I55,0,KX1),LQ35)+SUMIFS(OFFSET('Game Board'!G8:G55,0,KX1),OFFSET('Game Board'!I8:I55,0,KX1),LQ33,OFFSET('Game Board'!F8:F55,0,KX1),LQ34)+SUMIFS(OFFSET('Game Board'!G8:G55,0,KX1),OFFSET('Game Board'!I8:I55,0,KX1),LQ33,OFFSET('Game Board'!F8:F55,0,KX1),LQ35)</f>
        <v>0</v>
      </c>
      <c r="MJ33" s="315">
        <f t="shared" ca="1" si="278"/>
        <v>0</v>
      </c>
      <c r="MK33" s="315">
        <f t="shared" ca="1" si="279"/>
        <v>0</v>
      </c>
      <c r="ML33" s="315">
        <f t="shared" ref="ML33" ca="1" si="4873">IF(LQ33&lt;&gt;"",SUMPRODUCT((LO32:LO35=LO33)*(MK32:MK35&gt;MK33)*1),0)</f>
        <v>0</v>
      </c>
      <c r="MM33" s="315">
        <f t="shared" ref="MM33" ca="1" si="4874">IF(LQ33&lt;&gt;"",SUMPRODUCT((ML32:ML35=ML33)*(MJ32:MJ35&gt;MJ33)*1),0)</f>
        <v>0</v>
      </c>
      <c r="MN33" s="315">
        <f t="shared" ca="1" si="282"/>
        <v>0</v>
      </c>
      <c r="MO33" s="315">
        <f t="shared" ref="MO33" ca="1" si="4875">IF(LQ33&lt;&gt;"",SUMPRODUCT((MN32:MN35=MN33)*(ML32:ML35=ML33)*(MH32:MH35&gt;MH33)*1),0)</f>
        <v>0</v>
      </c>
      <c r="MP33" s="315">
        <f t="shared" ca="1" si="68"/>
        <v>1</v>
      </c>
      <c r="MQ33" s="315">
        <v>0</v>
      </c>
      <c r="MR33" s="315">
        <v>0</v>
      </c>
      <c r="MS33" s="315">
        <v>0</v>
      </c>
      <c r="MT33" s="315">
        <v>0</v>
      </c>
      <c r="MU33" s="315">
        <v>0</v>
      </c>
      <c r="MV33" s="315">
        <v>0</v>
      </c>
      <c r="MW33" s="315">
        <v>0</v>
      </c>
      <c r="MX33" s="315">
        <v>0</v>
      </c>
      <c r="MY33" s="315">
        <v>0</v>
      </c>
      <c r="MZ33" s="315">
        <v>0</v>
      </c>
      <c r="NA33" s="315">
        <v>0</v>
      </c>
      <c r="NB33" s="315">
        <f t="shared" ca="1" si="69"/>
        <v>1</v>
      </c>
      <c r="NC33" s="315">
        <f t="shared" ref="NC33" ca="1" si="4876">SUMPRODUCT((NB32:NB35=NB33)*(LE32:LE35&gt;LE33)*1)</f>
        <v>3</v>
      </c>
      <c r="ND33" s="315">
        <f t="shared" ca="1" si="71"/>
        <v>4</v>
      </c>
      <c r="NE33" s="315" t="str">
        <f t="shared" si="285"/>
        <v>Morocco</v>
      </c>
      <c r="NF33" s="315">
        <f t="shared" ca="1" si="72"/>
        <v>0</v>
      </c>
      <c r="NG33" s="315">
        <f ca="1">SUMPRODUCT((OFFSET('Game Board'!G8:G55,0,NG1)&lt;&gt;"")*(OFFSET('Game Board'!F8:F55,0,NG1)=C33)*(OFFSET('Game Board'!G8:G55,0,NG1)&gt;OFFSET('Game Board'!H8:H55,0,NG1))*1)+SUMPRODUCT((OFFSET('Game Board'!G8:G55,0,NG1)&lt;&gt;"")*(OFFSET('Game Board'!I8:I55,0,NG1)=C33)*(OFFSET('Game Board'!H8:H55,0,NG1)&gt;OFFSET('Game Board'!G8:G55,0,NG1))*1)</f>
        <v>0</v>
      </c>
      <c r="NH33" s="315">
        <f ca="1">SUMPRODUCT((OFFSET('Game Board'!G8:G55,0,NG1)&lt;&gt;"")*(OFFSET('Game Board'!F8:F55,0,NG1)=C33)*(OFFSET('Game Board'!G8:G55,0,NG1)=OFFSET('Game Board'!H8:H55,0,NG1))*1)+SUMPRODUCT((OFFSET('Game Board'!G8:G55,0,NG1)&lt;&gt;"")*(OFFSET('Game Board'!I8:I55,0,NG1)=C33)*(OFFSET('Game Board'!G8:G55,0,NG1)=OFFSET('Game Board'!H8:H55,0,NG1))*1)</f>
        <v>0</v>
      </c>
      <c r="NI33" s="315">
        <f ca="1">SUMPRODUCT((OFFSET('Game Board'!G8:G55,0,NG1)&lt;&gt;"")*(OFFSET('Game Board'!F8:F55,0,NG1)=C33)*(OFFSET('Game Board'!G8:G55,0,NG1)&lt;OFFSET('Game Board'!H8:H55,0,NG1))*1)+SUMPRODUCT((OFFSET('Game Board'!G8:G55,0,NG1)&lt;&gt;"")*(OFFSET('Game Board'!I8:I55,0,NG1)=C33)*(OFFSET('Game Board'!H8:H55,0,NG1)&lt;OFFSET('Game Board'!G8:G55,0,NG1))*1)</f>
        <v>0</v>
      </c>
      <c r="NJ33" s="315">
        <f ca="1">SUMIF(OFFSET('Game Board'!F8:F55,0,NG1),C33,OFFSET('Game Board'!G8:G55,0,NG1))+SUMIF(OFFSET('Game Board'!I8:I55,0,NG1),C33,OFFSET('Game Board'!H8:H55,0,NG1))</f>
        <v>0</v>
      </c>
      <c r="NK33" s="315">
        <f ca="1">SUMIF(OFFSET('Game Board'!F8:F55,0,NG1),C33,OFFSET('Game Board'!H8:H55,0,NG1))+SUMIF(OFFSET('Game Board'!I8:I55,0,NG1),C33,OFFSET('Game Board'!G8:G55,0,NG1))</f>
        <v>0</v>
      </c>
      <c r="NL33" s="315">
        <f t="shared" ca="1" si="73"/>
        <v>0</v>
      </c>
      <c r="NM33" s="315">
        <f t="shared" ca="1" si="74"/>
        <v>0</v>
      </c>
      <c r="NN33" s="315">
        <f ca="1">INDEX(L4:L35,MATCH(NW33,C4:C35,0),0)</f>
        <v>1333</v>
      </c>
      <c r="NO33" s="319">
        <f>'Tournament Setup'!F35</f>
        <v>0</v>
      </c>
      <c r="NP33" s="315">
        <f t="shared" ref="NP33" ca="1" si="4877">RANK(NM33,NM32:NM35)</f>
        <v>1</v>
      </c>
      <c r="NQ33" s="315">
        <f t="shared" ref="NQ33" ca="1" si="4878">SUMPRODUCT((NP32:NP35=NP33)*(NL32:NL35&gt;NL33)*1)</f>
        <v>0</v>
      </c>
      <c r="NR33" s="315">
        <f t="shared" ca="1" si="77"/>
        <v>1</v>
      </c>
      <c r="NS33" s="315">
        <f t="shared" ref="NS33" ca="1" si="4879">SUMPRODUCT((NP32:NP35=NP33)*(NL32:NL35=NL33)*(NJ32:NJ35&gt;NJ33)*1)</f>
        <v>0</v>
      </c>
      <c r="NT33" s="315">
        <f t="shared" ca="1" si="79"/>
        <v>1</v>
      </c>
      <c r="NU33" s="315">
        <f t="shared" ref="NU33" ca="1" si="4880">RANK(NT33,NT32:NT35,1)+COUNTIF(NT32:NT33,NT33)-1</f>
        <v>2</v>
      </c>
      <c r="NV33" s="315">
        <v>2</v>
      </c>
      <c r="NW33" s="315" t="str">
        <f t="shared" ref="NW33" ca="1" si="4881">INDEX(NE32:NE35,MATCH(NV33,NU32:NU35,0),0)</f>
        <v>Morocco</v>
      </c>
      <c r="NX33" s="315">
        <f t="shared" ref="NX33" ca="1" si="4882">INDEX(NT32:NT35,MATCH(NW33,NE32:NE35,0),0)</f>
        <v>1</v>
      </c>
      <c r="NY33" s="315" t="str">
        <f t="shared" ref="NY33" ca="1" si="4883">IF(NY32&lt;&gt;"",NW33,"")</f>
        <v>Morocco</v>
      </c>
      <c r="NZ33" s="315" t="str">
        <f t="shared" ref="NZ33" ca="1" si="4884">IF(NX34=2,NW33,"")</f>
        <v/>
      </c>
      <c r="OB33" s="315">
        <f ca="1">SUMPRODUCT((OFFSET('Game Board'!F8:F55,0,NG1)=NY33)*(OFFSET('Game Board'!I8:I55,0,NG1)=NY32)*(OFFSET('Game Board'!G8:G55,0,NG1)&gt;OFFSET('Game Board'!H8:H55,0,NG1))*1)+SUMPRODUCT((OFFSET('Game Board'!I8:I55,0,NG1)=NY33)*(OFFSET('Game Board'!F8:F55,0,NG1)=NY32)*(OFFSET('Game Board'!H8:H55,0,NG1)&gt;OFFSET('Game Board'!G8:G55,0,NG1))*1)+SUMPRODUCT((OFFSET('Game Board'!F8:F55,0,NG1)=NY33)*(OFFSET('Game Board'!I8:I55,0,NG1)=NY34)*(OFFSET('Game Board'!G8:G55,0,NG1)&gt;OFFSET('Game Board'!H8:H55,0,NG1))*1)+SUMPRODUCT((OFFSET('Game Board'!I8:I55,0,NG1)=NY33)*(OFFSET('Game Board'!F8:F55,0,NG1)=NY34)*(OFFSET('Game Board'!H8:H55,0,NG1)&gt;OFFSET('Game Board'!G8:G55,0,NG1))*1)+SUMPRODUCT((OFFSET('Game Board'!F8:F55,0,NG1)=NY33)*(OFFSET('Game Board'!I8:I55,0,NG1)=NY35)*(OFFSET('Game Board'!G8:G55,0,NG1)&gt;OFFSET('Game Board'!H8:H55,0,NG1))*1)+SUMPRODUCT((OFFSET('Game Board'!I8:I55,0,NG1)=NY33)*(OFFSET('Game Board'!F8:F55,0,NG1)=NY35)*(OFFSET('Game Board'!H8:H55,0,NG1)&gt;OFFSET('Game Board'!G8:G55,0,NG1))*1)</f>
        <v>0</v>
      </c>
      <c r="OC33" s="315">
        <f ca="1">SUMPRODUCT((OFFSET('Game Board'!F8:F55,0,NG1)=NY33)*(OFFSET('Game Board'!I8:I55,0,NG1)=NY32)*(OFFSET('Game Board'!G8:G55,0,NG1)=OFFSET('Game Board'!H8:H55,0,NG1))*1)+SUMPRODUCT((OFFSET('Game Board'!I8:I55,0,NG1)=NY33)*(OFFSET('Game Board'!F8:F55,0,NG1)=NY32)*(OFFSET('Game Board'!G8:G55,0,NG1)=OFFSET('Game Board'!H8:H55,0,NG1))*1)+SUMPRODUCT((OFFSET('Game Board'!F8:F55,0,NG1)=NY33)*(OFFSET('Game Board'!I8:I55,0,NG1)=NY34)*(OFFSET('Game Board'!G8:G55,0,NG1)=OFFSET('Game Board'!H8:H55,0,NG1))*1)+SUMPRODUCT((OFFSET('Game Board'!I8:I55,0,NG1)=NY33)*(OFFSET('Game Board'!F8:F55,0,NG1)=NY34)*(OFFSET('Game Board'!G8:G55,0,NG1)=OFFSET('Game Board'!H8:H55,0,NG1))*1)+SUMPRODUCT((OFFSET('Game Board'!F8:F55,0,NG1)=NY33)*(OFFSET('Game Board'!I8:I55,0,NG1)=NY35)*(OFFSET('Game Board'!G8:G55,0,NG1)=OFFSET('Game Board'!H8:H55,0,NG1))*1)+SUMPRODUCT((OFFSET('Game Board'!I8:I55,0,NG1)=NY33)*(OFFSET('Game Board'!F8:F55,0,NG1)=NY35)*(OFFSET('Game Board'!G8:G55,0,NG1)=OFFSET('Game Board'!H8:H55,0,NG1))*1)</f>
        <v>3</v>
      </c>
      <c r="OD33" s="315">
        <f ca="1">SUMPRODUCT((OFFSET('Game Board'!F8:F55,0,NG1)=NY33)*(OFFSET('Game Board'!I8:I55,0,NG1)=NY32)*(OFFSET('Game Board'!G8:G55,0,NG1)&lt;OFFSET('Game Board'!H8:H55,0,NG1))*1)+SUMPRODUCT((OFFSET('Game Board'!I8:I55,0,NG1)=NY33)*(OFFSET('Game Board'!F8:F55,0,NG1)=NY32)*(OFFSET('Game Board'!H8:H55,0,NG1)&lt;OFFSET('Game Board'!G8:G55,0,NG1))*1)+SUMPRODUCT((OFFSET('Game Board'!F8:F55,0,NG1)=NY33)*(OFFSET('Game Board'!I8:I55,0,NG1)=NY34)*(OFFSET('Game Board'!G8:G55,0,NG1)&lt;OFFSET('Game Board'!H8:H55,0,NG1))*1)+SUMPRODUCT((OFFSET('Game Board'!I8:I55,0,NG1)=NY33)*(OFFSET('Game Board'!F8:F55,0,NG1)=NY34)*(OFFSET('Game Board'!H8:H55,0,NG1)&lt;OFFSET('Game Board'!G8:G55,0,NG1))*1)+SUMPRODUCT((OFFSET('Game Board'!F8:F55,0,NG1)=NY33)*(OFFSET('Game Board'!I8:I55,0,NG1)=NY35)*(OFFSET('Game Board'!G8:G55,0,NG1)&lt;OFFSET('Game Board'!H8:H55,0,NG1))*1)+SUMPRODUCT((OFFSET('Game Board'!I8:I55,0,NG1)=NY33)*(OFFSET('Game Board'!F8:F55,0,NG1)=NY35)*(OFFSET('Game Board'!H8:H55,0,NG1)&lt;OFFSET('Game Board'!G8:G55,0,NG1))*1)</f>
        <v>0</v>
      </c>
      <c r="OE33" s="315">
        <f ca="1">SUMIFS(OFFSET('Game Board'!G8:G55,0,NG1),OFFSET('Game Board'!F8:F55,0,NG1),NY33,OFFSET('Game Board'!I8:I55,0,NG1),NY32)+SUMIFS(OFFSET('Game Board'!G8:G55,0,NG1),OFFSET('Game Board'!F8:F55,0,NG1),NY33,OFFSET('Game Board'!I8:I55,0,NG1),NY34)+SUMIFS(OFFSET('Game Board'!G8:G55,0,NG1),OFFSET('Game Board'!F8:F55,0,NG1),NY33,OFFSET('Game Board'!I8:I55,0,NG1),NY35)+SUMIFS(OFFSET('Game Board'!H8:H55,0,NG1),OFFSET('Game Board'!I8:I55,0,NG1),NY33,OFFSET('Game Board'!F8:F55,0,NG1),NY32)+SUMIFS(OFFSET('Game Board'!H8:H55,0,NG1),OFFSET('Game Board'!I8:I55,0,NG1),NY33,OFFSET('Game Board'!F8:F55,0,NG1),NY34)+SUMIFS(OFFSET('Game Board'!H8:H55,0,NG1),OFFSET('Game Board'!I8:I55,0,NG1),NY33,OFFSET('Game Board'!F8:F55,0,NG1),NY35)</f>
        <v>0</v>
      </c>
      <c r="OF33" s="315">
        <f ca="1">SUMIFS(OFFSET('Game Board'!H8:H55,0,NG1),OFFSET('Game Board'!F8:F55,0,NG1),NY33,OFFSET('Game Board'!I8:I55,0,NG1),NY32)+SUMIFS(OFFSET('Game Board'!H8:H55,0,NG1),OFFSET('Game Board'!F8:F55,0,NG1),NY33,OFFSET('Game Board'!I8:I55,0,NG1),NY34)+SUMIFS(OFFSET('Game Board'!H8:H55,0,NG1),OFFSET('Game Board'!F8:F55,0,NG1),NY33,OFFSET('Game Board'!I8:I55,0,NG1),NY35)+SUMIFS(OFFSET('Game Board'!G8:G55,0,NG1),OFFSET('Game Board'!I8:I55,0,NG1),NY33,OFFSET('Game Board'!F8:F55,0,NG1),NY32)+SUMIFS(OFFSET('Game Board'!G8:G55,0,NG1),OFFSET('Game Board'!I8:I55,0,NG1),NY33,OFFSET('Game Board'!F8:F55,0,NG1),NY34)+SUMIFS(OFFSET('Game Board'!G8:G55,0,NG1),OFFSET('Game Board'!I8:I55,0,NG1),NY33,OFFSET('Game Board'!F8:F55,0,NG1),NY35)</f>
        <v>0</v>
      </c>
      <c r="OG33" s="315">
        <f t="shared" ca="1" si="84"/>
        <v>0</v>
      </c>
      <c r="OH33" s="315">
        <f t="shared" ca="1" si="85"/>
        <v>3</v>
      </c>
      <c r="OI33" s="315">
        <f t="shared" ref="OI33" ca="1" si="4885">IF(NY33&lt;&gt;"",SUMPRODUCT((NX32:NX35=NX33)*(OH32:OH35&gt;OH33)*1),0)</f>
        <v>0</v>
      </c>
      <c r="OJ33" s="315">
        <f t="shared" ref="OJ33" ca="1" si="4886">IF(NY33&lt;&gt;"",SUMPRODUCT((OI32:OI35=OI33)*(OG32:OG35&gt;OG33)*1),0)</f>
        <v>0</v>
      </c>
      <c r="OK33" s="315">
        <f t="shared" ca="1" si="88"/>
        <v>0</v>
      </c>
      <c r="OL33" s="315">
        <f t="shared" ref="OL33" ca="1" si="4887">IF(NY33&lt;&gt;"",SUMPRODUCT((OK32:OK35=OK33)*(OI32:OI35=OI33)*(OE32:OE35&gt;OE33)*1),0)</f>
        <v>0</v>
      </c>
      <c r="OM33" s="315">
        <f t="shared" ca="1" si="90"/>
        <v>1</v>
      </c>
      <c r="ON33" s="315">
        <f ca="1">SUMPRODUCT((OFFSET('Game Board'!F8:F55,0,NG1)=NZ33)*(OFFSET('Game Board'!I8:I55,0,NG1)=NZ34)*(OFFSET('Game Board'!G8:G55,0,NG1)&gt;OFFSET('Game Board'!H8:H55,0,NG1))*1)+SUMPRODUCT((OFFSET('Game Board'!I8:I55,0,NG1)=NZ33)*(OFFSET('Game Board'!F8:F55,0,NG1)=NZ34)*(OFFSET('Game Board'!H8:H55,0,NG1)&gt;OFFSET('Game Board'!G8:G55,0,NG1))*1)+SUMPRODUCT((OFFSET('Game Board'!F8:F55,0,NG1)=NZ33)*(OFFSET('Game Board'!I8:I55,0,NG1)=NZ35)*(OFFSET('Game Board'!G8:G55,0,NG1)&gt;OFFSET('Game Board'!H8:H55,0,NG1))*1)+SUMPRODUCT((OFFSET('Game Board'!I8:I55,0,NG1)=NZ33)*(OFFSET('Game Board'!F8:F55,0,NG1)=NZ35)*(OFFSET('Game Board'!H8:H55,0,NG1)&gt;OFFSET('Game Board'!G8:G55,0,NG1))*1)</f>
        <v>0</v>
      </c>
      <c r="OO33" s="315">
        <f ca="1">SUMPRODUCT((OFFSET('Game Board'!F8:F55,0,NG1)=NZ33)*(OFFSET('Game Board'!I8:I55,0,NG1)=NZ34)*(OFFSET('Game Board'!G8:G55,0,NG1)=OFFSET('Game Board'!H8:H55,0,NG1))*1)+SUMPRODUCT((OFFSET('Game Board'!I8:I55,0,NG1)=NZ33)*(OFFSET('Game Board'!F8:F55,0,NG1)=NZ34)*(OFFSET('Game Board'!G8:G55,0,NG1)=OFFSET('Game Board'!H8:H55,0,NG1))*1)+SUMPRODUCT((OFFSET('Game Board'!F8:F55,0,NG1)=NZ33)*(OFFSET('Game Board'!I8:I55,0,NG1)=NZ35)*(OFFSET('Game Board'!G8:G55,0,NG1)=OFFSET('Game Board'!H8:H55,0,NG1))*1)+SUMPRODUCT((OFFSET('Game Board'!I8:I55,0,NG1)=NZ33)*(OFFSET('Game Board'!F8:F55,0,NG1)=NZ35)*(OFFSET('Game Board'!G8:G55,0,NG1)=OFFSET('Game Board'!H8:H55,0,NG1))*1)</f>
        <v>0</v>
      </c>
      <c r="OP33" s="315">
        <f ca="1">SUMPRODUCT((OFFSET('Game Board'!F8:F55,0,NG1)=NZ33)*(OFFSET('Game Board'!I8:I55,0,NG1)=NZ34)*(OFFSET('Game Board'!G8:G55,0,NG1)&lt;OFFSET('Game Board'!H8:H55,0,NG1))*1)+SUMPRODUCT((OFFSET('Game Board'!I8:I55,0,NG1)=NZ33)*(OFFSET('Game Board'!F8:F55,0,NG1)=NZ34)*(OFFSET('Game Board'!H8:H55,0,NG1)&lt;OFFSET('Game Board'!G8:G55,0,NG1))*1)+SUMPRODUCT((OFFSET('Game Board'!F8:F55,0,NG1)=NZ33)*(OFFSET('Game Board'!I8:I55,0,NG1)=NZ35)*(OFFSET('Game Board'!G8:G55,0,NG1)&lt;OFFSET('Game Board'!H8:H55,0,NG1))*1)+SUMPRODUCT((OFFSET('Game Board'!I8:I55,0,NG1)=NZ33)*(OFFSET('Game Board'!F8:F55,0,NG1)=NZ35)*(OFFSET('Game Board'!H8:H55,0,NG1)&lt;OFFSET('Game Board'!G8:G55,0,NG1))*1)</f>
        <v>0</v>
      </c>
      <c r="OQ33" s="315">
        <f ca="1">SUMIFS(OFFSET('Game Board'!G8:G55,0,NG1),OFFSET('Game Board'!F8:F55,0,NG1),NZ33,OFFSET('Game Board'!I8:I55,0,NG1),NZ34)+SUMIFS(OFFSET('Game Board'!G8:G55,0,NG1),OFFSET('Game Board'!F8:F55,0,NG1),NZ33,OFFSET('Game Board'!I8:I55,0,NG1),NZ35)+SUMIFS(OFFSET('Game Board'!H8:H55,0,NG1),OFFSET('Game Board'!I8:I55,0,NG1),NZ33,OFFSET('Game Board'!F8:F55,0,NG1),NZ34)+SUMIFS(OFFSET('Game Board'!H8:H55,0,NG1),OFFSET('Game Board'!I8:I55,0,NG1),NZ33,OFFSET('Game Board'!F8:F55,0,NG1),NZ35)</f>
        <v>0</v>
      </c>
      <c r="OR33" s="315">
        <f ca="1">SUMIFS(OFFSET('Game Board'!H8:H55,0,NG1),OFFSET('Game Board'!F8:F55,0,NG1),NZ33,OFFSET('Game Board'!I8:I55,0,NG1),NZ34)+SUMIFS(OFFSET('Game Board'!H8:H55,0,NG1),OFFSET('Game Board'!F8:F55,0,NG1),NZ33,OFFSET('Game Board'!I8:I55,0,NG1),NZ35)+SUMIFS(OFFSET('Game Board'!G8:G55,0,NG1),OFFSET('Game Board'!I8:I55,0,NG1),NZ33,OFFSET('Game Board'!F8:F55,0,NG1),NZ34)+SUMIFS(OFFSET('Game Board'!G8:G55,0,NG1),OFFSET('Game Board'!I8:I55,0,NG1),NZ33,OFFSET('Game Board'!F8:F55,0,NG1),NZ35)</f>
        <v>0</v>
      </c>
      <c r="OS33" s="315">
        <f t="shared" ca="1" si="297"/>
        <v>0</v>
      </c>
      <c r="OT33" s="315">
        <f t="shared" ca="1" si="298"/>
        <v>0</v>
      </c>
      <c r="OU33" s="315">
        <f t="shared" ref="OU33" ca="1" si="4888">IF(NZ33&lt;&gt;"",SUMPRODUCT((NX32:NX35=NX33)*(OT32:OT35&gt;OT33)*1),0)</f>
        <v>0</v>
      </c>
      <c r="OV33" s="315">
        <f t="shared" ref="OV33" ca="1" si="4889">IF(NZ33&lt;&gt;"",SUMPRODUCT((OU32:OU35=OU33)*(OS32:OS35&gt;OS33)*1),0)</f>
        <v>0</v>
      </c>
      <c r="OW33" s="315">
        <f t="shared" ca="1" si="301"/>
        <v>0</v>
      </c>
      <c r="OX33" s="315">
        <f t="shared" ref="OX33" ca="1" si="4890">IF(NZ33&lt;&gt;"",SUMPRODUCT((OW32:OW35=OW33)*(OU32:OU35=OU33)*(OQ32:OQ35&gt;OQ33)*1),0)</f>
        <v>0</v>
      </c>
      <c r="OY33" s="315">
        <f t="shared" ca="1" si="91"/>
        <v>1</v>
      </c>
      <c r="OZ33" s="315">
        <v>0</v>
      </c>
      <c r="PA33" s="315">
        <v>0</v>
      </c>
      <c r="PB33" s="315">
        <v>0</v>
      </c>
      <c r="PC33" s="315">
        <v>0</v>
      </c>
      <c r="PD33" s="315">
        <v>0</v>
      </c>
      <c r="PE33" s="315">
        <v>0</v>
      </c>
      <c r="PF33" s="315">
        <v>0</v>
      </c>
      <c r="PG33" s="315">
        <v>0</v>
      </c>
      <c r="PH33" s="315">
        <v>0</v>
      </c>
      <c r="PI33" s="315">
        <v>0</v>
      </c>
      <c r="PJ33" s="315">
        <v>0</v>
      </c>
      <c r="PK33" s="315">
        <f t="shared" ca="1" si="92"/>
        <v>1</v>
      </c>
      <c r="PL33" s="315">
        <f t="shared" ref="PL33" ca="1" si="4891">SUMPRODUCT((PK32:PK35=PK33)*(NN32:NN35&gt;NN33)*1)</f>
        <v>3</v>
      </c>
      <c r="PM33" s="315">
        <f t="shared" ca="1" si="94"/>
        <v>4</v>
      </c>
      <c r="PN33" s="315" t="str">
        <f t="shared" si="304"/>
        <v>Morocco</v>
      </c>
      <c r="PO33" s="315">
        <f t="shared" ca="1" si="95"/>
        <v>0</v>
      </c>
      <c r="PP33" s="315">
        <f ca="1">SUMPRODUCT((OFFSET('Game Board'!G8:G55,0,PP1)&lt;&gt;"")*(OFFSET('Game Board'!F8:F55,0,PP1)=C33)*(OFFSET('Game Board'!G8:G55,0,PP1)&gt;OFFSET('Game Board'!H8:H55,0,PP1))*1)+SUMPRODUCT((OFFSET('Game Board'!G8:G55,0,PP1)&lt;&gt;"")*(OFFSET('Game Board'!I8:I55,0,PP1)=C33)*(OFFSET('Game Board'!H8:H55,0,PP1)&gt;OFFSET('Game Board'!G8:G55,0,PP1))*1)</f>
        <v>0</v>
      </c>
      <c r="PQ33" s="315">
        <f ca="1">SUMPRODUCT((OFFSET('Game Board'!G8:G55,0,PP1)&lt;&gt;"")*(OFFSET('Game Board'!F8:F55,0,PP1)=C33)*(OFFSET('Game Board'!G8:G55,0,PP1)=OFFSET('Game Board'!H8:H55,0,PP1))*1)+SUMPRODUCT((OFFSET('Game Board'!G8:G55,0,PP1)&lt;&gt;"")*(OFFSET('Game Board'!I8:I55,0,PP1)=C33)*(OFFSET('Game Board'!G8:G55,0,PP1)=OFFSET('Game Board'!H8:H55,0,PP1))*1)</f>
        <v>0</v>
      </c>
      <c r="PR33" s="315">
        <f ca="1">SUMPRODUCT((OFFSET('Game Board'!G8:G55,0,PP1)&lt;&gt;"")*(OFFSET('Game Board'!F8:F55,0,PP1)=C33)*(OFFSET('Game Board'!G8:G55,0,PP1)&lt;OFFSET('Game Board'!H8:H55,0,PP1))*1)+SUMPRODUCT((OFFSET('Game Board'!G8:G55,0,PP1)&lt;&gt;"")*(OFFSET('Game Board'!I8:I55,0,PP1)=C33)*(OFFSET('Game Board'!H8:H55,0,PP1)&lt;OFFSET('Game Board'!G8:G55,0,PP1))*1)</f>
        <v>0</v>
      </c>
      <c r="PS33" s="315">
        <f ca="1">SUMIF(OFFSET('Game Board'!F8:F55,0,PP1),C33,OFFSET('Game Board'!G8:G55,0,PP1))+SUMIF(OFFSET('Game Board'!I8:I55,0,PP1),C33,OFFSET('Game Board'!H8:H55,0,PP1))</f>
        <v>0</v>
      </c>
      <c r="PT33" s="315">
        <f ca="1">SUMIF(OFFSET('Game Board'!F8:F55,0,PP1),C33,OFFSET('Game Board'!H8:H55,0,PP1))+SUMIF(OFFSET('Game Board'!I8:I55,0,PP1),C33,OFFSET('Game Board'!G8:G55,0,PP1))</f>
        <v>0</v>
      </c>
      <c r="PU33" s="315">
        <f t="shared" ca="1" si="96"/>
        <v>0</v>
      </c>
      <c r="PV33" s="315">
        <f t="shared" ca="1" si="97"/>
        <v>0</v>
      </c>
      <c r="PW33" s="315">
        <f ca="1">INDEX(L4:L35,MATCH(QF33,C4:C35,0),0)</f>
        <v>1333</v>
      </c>
      <c r="PX33" s="319">
        <f>'Tournament Setup'!F35</f>
        <v>0</v>
      </c>
      <c r="PY33" s="315">
        <f t="shared" ref="PY33" ca="1" si="4892">RANK(PV33,PV32:PV35)</f>
        <v>1</v>
      </c>
      <c r="PZ33" s="315">
        <f t="shared" ref="PZ33" ca="1" si="4893">SUMPRODUCT((PY32:PY35=PY33)*(PU32:PU35&gt;PU33)*1)</f>
        <v>0</v>
      </c>
      <c r="QA33" s="315">
        <f t="shared" ca="1" si="100"/>
        <v>1</v>
      </c>
      <c r="QB33" s="315">
        <f t="shared" ref="QB33" ca="1" si="4894">SUMPRODUCT((PY32:PY35=PY33)*(PU32:PU35=PU33)*(PS32:PS35&gt;PS33)*1)</f>
        <v>0</v>
      </c>
      <c r="QC33" s="315">
        <f t="shared" ca="1" si="102"/>
        <v>1</v>
      </c>
      <c r="QD33" s="315">
        <f t="shared" ref="QD33" ca="1" si="4895">RANK(QC33,QC32:QC35,1)+COUNTIF(QC32:QC33,QC33)-1</f>
        <v>2</v>
      </c>
      <c r="QE33" s="315">
        <v>2</v>
      </c>
      <c r="QF33" s="315" t="str">
        <f t="shared" ref="QF33" ca="1" si="4896">INDEX(PN32:PN35,MATCH(QE33,QD32:QD35,0),0)</f>
        <v>Morocco</v>
      </c>
      <c r="QG33" s="315">
        <f t="shared" ref="QG33" ca="1" si="4897">INDEX(QC32:QC35,MATCH(QF33,PN32:PN35,0),0)</f>
        <v>1</v>
      </c>
      <c r="QH33" s="315" t="str">
        <f t="shared" ref="QH33" ca="1" si="4898">IF(QH32&lt;&gt;"",QF33,"")</f>
        <v>Morocco</v>
      </c>
      <c r="QI33" s="315" t="str">
        <f t="shared" ref="QI33" ca="1" si="4899">IF(QG34=2,QF33,"")</f>
        <v/>
      </c>
      <c r="QK33" s="315">
        <f ca="1">SUMPRODUCT((OFFSET('Game Board'!F8:F55,0,PP1)=QH33)*(OFFSET('Game Board'!I8:I55,0,PP1)=QH32)*(OFFSET('Game Board'!G8:G55,0,PP1)&gt;OFFSET('Game Board'!H8:H55,0,PP1))*1)+SUMPRODUCT((OFFSET('Game Board'!I8:I55,0,PP1)=QH33)*(OFFSET('Game Board'!F8:F55,0,PP1)=QH32)*(OFFSET('Game Board'!H8:H55,0,PP1)&gt;OFFSET('Game Board'!G8:G55,0,PP1))*1)+SUMPRODUCT((OFFSET('Game Board'!F8:F55,0,PP1)=QH33)*(OFFSET('Game Board'!I8:I55,0,PP1)=QH34)*(OFFSET('Game Board'!G8:G55,0,PP1)&gt;OFFSET('Game Board'!H8:H55,0,PP1))*1)+SUMPRODUCT((OFFSET('Game Board'!I8:I55,0,PP1)=QH33)*(OFFSET('Game Board'!F8:F55,0,PP1)=QH34)*(OFFSET('Game Board'!H8:H55,0,PP1)&gt;OFFSET('Game Board'!G8:G55,0,PP1))*1)+SUMPRODUCT((OFFSET('Game Board'!F8:F55,0,PP1)=QH33)*(OFFSET('Game Board'!I8:I55,0,PP1)=QH35)*(OFFSET('Game Board'!G8:G55,0,PP1)&gt;OFFSET('Game Board'!H8:H55,0,PP1))*1)+SUMPRODUCT((OFFSET('Game Board'!I8:I55,0,PP1)=QH33)*(OFFSET('Game Board'!F8:F55,0,PP1)=QH35)*(OFFSET('Game Board'!H8:H55,0,PP1)&gt;OFFSET('Game Board'!G8:G55,0,PP1))*1)</f>
        <v>0</v>
      </c>
      <c r="QL33" s="315">
        <f ca="1">SUMPRODUCT((OFFSET('Game Board'!F8:F55,0,PP1)=QH33)*(OFFSET('Game Board'!I8:I55,0,PP1)=QH32)*(OFFSET('Game Board'!G8:G55,0,PP1)=OFFSET('Game Board'!H8:H55,0,PP1))*1)+SUMPRODUCT((OFFSET('Game Board'!I8:I55,0,PP1)=QH33)*(OFFSET('Game Board'!F8:F55,0,PP1)=QH32)*(OFFSET('Game Board'!G8:G55,0,PP1)=OFFSET('Game Board'!H8:H55,0,PP1))*1)+SUMPRODUCT((OFFSET('Game Board'!F8:F55,0,PP1)=QH33)*(OFFSET('Game Board'!I8:I55,0,PP1)=QH34)*(OFFSET('Game Board'!G8:G55,0,PP1)=OFFSET('Game Board'!H8:H55,0,PP1))*1)+SUMPRODUCT((OFFSET('Game Board'!I8:I55,0,PP1)=QH33)*(OFFSET('Game Board'!F8:F55,0,PP1)=QH34)*(OFFSET('Game Board'!G8:G55,0,PP1)=OFFSET('Game Board'!H8:H55,0,PP1))*1)+SUMPRODUCT((OFFSET('Game Board'!F8:F55,0,PP1)=QH33)*(OFFSET('Game Board'!I8:I55,0,PP1)=QH35)*(OFFSET('Game Board'!G8:G55,0,PP1)=OFFSET('Game Board'!H8:H55,0,PP1))*1)+SUMPRODUCT((OFFSET('Game Board'!I8:I55,0,PP1)=QH33)*(OFFSET('Game Board'!F8:F55,0,PP1)=QH35)*(OFFSET('Game Board'!G8:G55,0,PP1)=OFFSET('Game Board'!H8:H55,0,PP1))*1)</f>
        <v>3</v>
      </c>
      <c r="QM33" s="315">
        <f ca="1">SUMPRODUCT((OFFSET('Game Board'!F8:F55,0,PP1)=QH33)*(OFFSET('Game Board'!I8:I55,0,PP1)=QH32)*(OFFSET('Game Board'!G8:G55,0,PP1)&lt;OFFSET('Game Board'!H8:H55,0,PP1))*1)+SUMPRODUCT((OFFSET('Game Board'!I8:I55,0,PP1)=QH33)*(OFFSET('Game Board'!F8:F55,0,PP1)=QH32)*(OFFSET('Game Board'!H8:H55,0,PP1)&lt;OFFSET('Game Board'!G8:G55,0,PP1))*1)+SUMPRODUCT((OFFSET('Game Board'!F8:F55,0,PP1)=QH33)*(OFFSET('Game Board'!I8:I55,0,PP1)=QH34)*(OFFSET('Game Board'!G8:G55,0,PP1)&lt;OFFSET('Game Board'!H8:H55,0,PP1))*1)+SUMPRODUCT((OFFSET('Game Board'!I8:I55,0,PP1)=QH33)*(OFFSET('Game Board'!F8:F55,0,PP1)=QH34)*(OFFSET('Game Board'!H8:H55,0,PP1)&lt;OFFSET('Game Board'!G8:G55,0,PP1))*1)+SUMPRODUCT((OFFSET('Game Board'!F8:F55,0,PP1)=QH33)*(OFFSET('Game Board'!I8:I55,0,PP1)=QH35)*(OFFSET('Game Board'!G8:G55,0,PP1)&lt;OFFSET('Game Board'!H8:H55,0,PP1))*1)+SUMPRODUCT((OFFSET('Game Board'!I8:I55,0,PP1)=QH33)*(OFFSET('Game Board'!F8:F55,0,PP1)=QH35)*(OFFSET('Game Board'!H8:H55,0,PP1)&lt;OFFSET('Game Board'!G8:G55,0,PP1))*1)</f>
        <v>0</v>
      </c>
      <c r="QN33" s="315">
        <f ca="1">SUMIFS(OFFSET('Game Board'!G8:G55,0,PP1),OFFSET('Game Board'!F8:F55,0,PP1),QH33,OFFSET('Game Board'!I8:I55,0,PP1),QH32)+SUMIFS(OFFSET('Game Board'!G8:G55,0,PP1),OFFSET('Game Board'!F8:F55,0,PP1),QH33,OFFSET('Game Board'!I8:I55,0,PP1),QH34)+SUMIFS(OFFSET('Game Board'!G8:G55,0,PP1),OFFSET('Game Board'!F8:F55,0,PP1),QH33,OFFSET('Game Board'!I8:I55,0,PP1),QH35)+SUMIFS(OFFSET('Game Board'!H8:H55,0,PP1),OFFSET('Game Board'!I8:I55,0,PP1),QH33,OFFSET('Game Board'!F8:F55,0,PP1),QH32)+SUMIFS(OFFSET('Game Board'!H8:H55,0,PP1),OFFSET('Game Board'!I8:I55,0,PP1),QH33,OFFSET('Game Board'!F8:F55,0,PP1),QH34)+SUMIFS(OFFSET('Game Board'!H8:H55,0,PP1),OFFSET('Game Board'!I8:I55,0,PP1),QH33,OFFSET('Game Board'!F8:F55,0,PP1),QH35)</f>
        <v>0</v>
      </c>
      <c r="QO33" s="315">
        <f ca="1">SUMIFS(OFFSET('Game Board'!H8:H55,0,PP1),OFFSET('Game Board'!F8:F55,0,PP1),QH33,OFFSET('Game Board'!I8:I55,0,PP1),QH32)+SUMIFS(OFFSET('Game Board'!H8:H55,0,PP1),OFFSET('Game Board'!F8:F55,0,PP1),QH33,OFFSET('Game Board'!I8:I55,0,PP1),QH34)+SUMIFS(OFFSET('Game Board'!H8:H55,0,PP1),OFFSET('Game Board'!F8:F55,0,PP1),QH33,OFFSET('Game Board'!I8:I55,0,PP1),QH35)+SUMIFS(OFFSET('Game Board'!G8:G55,0,PP1),OFFSET('Game Board'!I8:I55,0,PP1),QH33,OFFSET('Game Board'!F8:F55,0,PP1),QH32)+SUMIFS(OFFSET('Game Board'!G8:G55,0,PP1),OFFSET('Game Board'!I8:I55,0,PP1),QH33,OFFSET('Game Board'!F8:F55,0,PP1),QH34)+SUMIFS(OFFSET('Game Board'!G8:G55,0,PP1),OFFSET('Game Board'!I8:I55,0,PP1),QH33,OFFSET('Game Board'!F8:F55,0,PP1),QH35)</f>
        <v>0</v>
      </c>
      <c r="QP33" s="315">
        <f t="shared" ca="1" si="107"/>
        <v>0</v>
      </c>
      <c r="QQ33" s="315">
        <f t="shared" ca="1" si="108"/>
        <v>3</v>
      </c>
      <c r="QR33" s="315">
        <f t="shared" ref="QR33" ca="1" si="4900">IF(QH33&lt;&gt;"",SUMPRODUCT((QG32:QG35=QG33)*(QQ32:QQ35&gt;QQ33)*1),0)</f>
        <v>0</v>
      </c>
      <c r="QS33" s="315">
        <f t="shared" ref="QS33" ca="1" si="4901">IF(QH33&lt;&gt;"",SUMPRODUCT((QR32:QR35=QR33)*(QP32:QP35&gt;QP33)*1),0)</f>
        <v>0</v>
      </c>
      <c r="QT33" s="315">
        <f t="shared" ca="1" si="111"/>
        <v>0</v>
      </c>
      <c r="QU33" s="315">
        <f t="shared" ref="QU33" ca="1" si="4902">IF(QH33&lt;&gt;"",SUMPRODUCT((QT32:QT35=QT33)*(QR32:QR35=QR33)*(QN32:QN35&gt;QN33)*1),0)</f>
        <v>0</v>
      </c>
      <c r="QV33" s="315">
        <f t="shared" ca="1" si="113"/>
        <v>1</v>
      </c>
      <c r="QW33" s="315">
        <f ca="1">SUMPRODUCT((OFFSET('Game Board'!F8:F55,0,PP1)=QI33)*(OFFSET('Game Board'!I8:I55,0,PP1)=QI34)*(OFFSET('Game Board'!G8:G55,0,PP1)&gt;OFFSET('Game Board'!H8:H55,0,PP1))*1)+SUMPRODUCT((OFFSET('Game Board'!I8:I55,0,PP1)=QI33)*(OFFSET('Game Board'!F8:F55,0,PP1)=QI34)*(OFFSET('Game Board'!H8:H55,0,PP1)&gt;OFFSET('Game Board'!G8:G55,0,PP1))*1)+SUMPRODUCT((OFFSET('Game Board'!F8:F55,0,PP1)=QI33)*(OFFSET('Game Board'!I8:I55,0,PP1)=QI35)*(OFFSET('Game Board'!G8:G55,0,PP1)&gt;OFFSET('Game Board'!H8:H55,0,PP1))*1)+SUMPRODUCT((OFFSET('Game Board'!I8:I55,0,PP1)=QI33)*(OFFSET('Game Board'!F8:F55,0,PP1)=QI35)*(OFFSET('Game Board'!H8:H55,0,PP1)&gt;OFFSET('Game Board'!G8:G55,0,PP1))*1)</f>
        <v>0</v>
      </c>
      <c r="QX33" s="315">
        <f ca="1">SUMPRODUCT((OFFSET('Game Board'!F8:F55,0,PP1)=QI33)*(OFFSET('Game Board'!I8:I55,0,PP1)=QI34)*(OFFSET('Game Board'!G8:G55,0,PP1)=OFFSET('Game Board'!H8:H55,0,PP1))*1)+SUMPRODUCT((OFFSET('Game Board'!I8:I55,0,PP1)=QI33)*(OFFSET('Game Board'!F8:F55,0,PP1)=QI34)*(OFFSET('Game Board'!G8:G55,0,PP1)=OFFSET('Game Board'!H8:H55,0,PP1))*1)+SUMPRODUCT((OFFSET('Game Board'!F8:F55,0,PP1)=QI33)*(OFFSET('Game Board'!I8:I55,0,PP1)=QI35)*(OFFSET('Game Board'!G8:G55,0,PP1)=OFFSET('Game Board'!H8:H55,0,PP1))*1)+SUMPRODUCT((OFFSET('Game Board'!I8:I55,0,PP1)=QI33)*(OFFSET('Game Board'!F8:F55,0,PP1)=QI35)*(OFFSET('Game Board'!G8:G55,0,PP1)=OFFSET('Game Board'!H8:H55,0,PP1))*1)</f>
        <v>0</v>
      </c>
      <c r="QY33" s="315">
        <f ca="1">SUMPRODUCT((OFFSET('Game Board'!F8:F55,0,PP1)=QI33)*(OFFSET('Game Board'!I8:I55,0,PP1)=QI34)*(OFFSET('Game Board'!G8:G55,0,PP1)&lt;OFFSET('Game Board'!H8:H55,0,PP1))*1)+SUMPRODUCT((OFFSET('Game Board'!I8:I55,0,PP1)=QI33)*(OFFSET('Game Board'!F8:F55,0,PP1)=QI34)*(OFFSET('Game Board'!H8:H55,0,PP1)&lt;OFFSET('Game Board'!G8:G55,0,PP1))*1)+SUMPRODUCT((OFFSET('Game Board'!F8:F55,0,PP1)=QI33)*(OFFSET('Game Board'!I8:I55,0,PP1)=QI35)*(OFFSET('Game Board'!G8:G55,0,PP1)&lt;OFFSET('Game Board'!H8:H55,0,PP1))*1)+SUMPRODUCT((OFFSET('Game Board'!I8:I55,0,PP1)=QI33)*(OFFSET('Game Board'!F8:F55,0,PP1)=QI35)*(OFFSET('Game Board'!H8:H55,0,PP1)&lt;OFFSET('Game Board'!G8:G55,0,PP1))*1)</f>
        <v>0</v>
      </c>
      <c r="QZ33" s="315">
        <f ca="1">SUMIFS(OFFSET('Game Board'!G8:G55,0,PP1),OFFSET('Game Board'!F8:F55,0,PP1),QI33,OFFSET('Game Board'!I8:I55,0,PP1),QI34)+SUMIFS(OFFSET('Game Board'!G8:G55,0,PP1),OFFSET('Game Board'!F8:F55,0,PP1),QI33,OFFSET('Game Board'!I8:I55,0,PP1),QI35)+SUMIFS(OFFSET('Game Board'!H8:H55,0,PP1),OFFSET('Game Board'!I8:I55,0,PP1),QI33,OFFSET('Game Board'!F8:F55,0,PP1),QI34)+SUMIFS(OFFSET('Game Board'!H8:H55,0,PP1),OFFSET('Game Board'!I8:I55,0,PP1),QI33,OFFSET('Game Board'!F8:F55,0,PP1),QI35)</f>
        <v>0</v>
      </c>
      <c r="RA33" s="315">
        <f ca="1">SUMIFS(OFFSET('Game Board'!H8:H55,0,PP1),OFFSET('Game Board'!F8:F55,0,PP1),QI33,OFFSET('Game Board'!I8:I55,0,PP1),QI34)+SUMIFS(OFFSET('Game Board'!H8:H55,0,PP1),OFFSET('Game Board'!F8:F55,0,PP1),QI33,OFFSET('Game Board'!I8:I55,0,PP1),QI35)+SUMIFS(OFFSET('Game Board'!G8:G55,0,PP1),OFFSET('Game Board'!I8:I55,0,PP1),QI33,OFFSET('Game Board'!F8:F55,0,PP1),QI34)+SUMIFS(OFFSET('Game Board'!G8:G55,0,PP1),OFFSET('Game Board'!I8:I55,0,PP1),QI33,OFFSET('Game Board'!F8:F55,0,PP1),QI35)</f>
        <v>0</v>
      </c>
      <c r="RB33" s="315">
        <f t="shared" ca="1" si="316"/>
        <v>0</v>
      </c>
      <c r="RC33" s="315">
        <f t="shared" ca="1" si="317"/>
        <v>0</v>
      </c>
      <c r="RD33" s="315">
        <f t="shared" ref="RD33" ca="1" si="4903">IF(QI33&lt;&gt;"",SUMPRODUCT((QG32:QG35=QG33)*(RC32:RC35&gt;RC33)*1),0)</f>
        <v>0</v>
      </c>
      <c r="RE33" s="315">
        <f t="shared" ref="RE33" ca="1" si="4904">IF(QI33&lt;&gt;"",SUMPRODUCT((RD32:RD35=RD33)*(RB32:RB35&gt;RB33)*1),0)</f>
        <v>0</v>
      </c>
      <c r="RF33" s="315">
        <f t="shared" ca="1" si="320"/>
        <v>0</v>
      </c>
      <c r="RG33" s="315">
        <f t="shared" ref="RG33" ca="1" si="4905">IF(QI33&lt;&gt;"",SUMPRODUCT((RF32:RF35=RF33)*(RD32:RD35=RD33)*(QZ32:QZ35&gt;QZ33)*1),0)</f>
        <v>0</v>
      </c>
      <c r="RH33" s="315">
        <f t="shared" ca="1" si="114"/>
        <v>1</v>
      </c>
      <c r="RI33" s="315">
        <v>0</v>
      </c>
      <c r="RJ33" s="315">
        <v>0</v>
      </c>
      <c r="RK33" s="315">
        <v>0</v>
      </c>
      <c r="RL33" s="315">
        <v>0</v>
      </c>
      <c r="RM33" s="315">
        <v>0</v>
      </c>
      <c r="RN33" s="315">
        <v>0</v>
      </c>
      <c r="RO33" s="315">
        <v>0</v>
      </c>
      <c r="RP33" s="315">
        <v>0</v>
      </c>
      <c r="RQ33" s="315">
        <v>0</v>
      </c>
      <c r="RR33" s="315">
        <v>0</v>
      </c>
      <c r="RS33" s="315">
        <v>0</v>
      </c>
      <c r="RT33" s="315">
        <f t="shared" ca="1" si="115"/>
        <v>1</v>
      </c>
      <c r="RU33" s="315">
        <f t="shared" ref="RU33" ca="1" si="4906">SUMPRODUCT((RT32:RT35=RT33)*(PW32:PW35&gt;PW33)*1)</f>
        <v>3</v>
      </c>
      <c r="RV33" s="315">
        <f t="shared" ca="1" si="117"/>
        <v>4</v>
      </c>
      <c r="RW33" s="315" t="str">
        <f t="shared" si="323"/>
        <v>Morocco</v>
      </c>
      <c r="RX33" s="315">
        <f t="shared" ca="1" si="118"/>
        <v>0</v>
      </c>
      <c r="RY33" s="315">
        <f ca="1">SUMPRODUCT((OFFSET('Game Board'!G8:G55,0,RY1)&lt;&gt;"")*(OFFSET('Game Board'!F8:F55,0,RY1)=C33)*(OFFSET('Game Board'!G8:G55,0,RY1)&gt;OFFSET('Game Board'!H8:H55,0,RY1))*1)+SUMPRODUCT((OFFSET('Game Board'!G8:G55,0,RY1)&lt;&gt;"")*(OFFSET('Game Board'!I8:I55,0,RY1)=C33)*(OFFSET('Game Board'!H8:H55,0,RY1)&gt;OFFSET('Game Board'!G8:G55,0,RY1))*1)</f>
        <v>0</v>
      </c>
      <c r="RZ33" s="315">
        <f ca="1">SUMPRODUCT((OFFSET('Game Board'!G8:G55,0,RY1)&lt;&gt;"")*(OFFSET('Game Board'!F8:F55,0,RY1)=C33)*(OFFSET('Game Board'!G8:G55,0,RY1)=OFFSET('Game Board'!H8:H55,0,RY1))*1)+SUMPRODUCT((OFFSET('Game Board'!G8:G55,0,RY1)&lt;&gt;"")*(OFFSET('Game Board'!I8:I55,0,RY1)=C33)*(OFFSET('Game Board'!G8:G55,0,RY1)=OFFSET('Game Board'!H8:H55,0,RY1))*1)</f>
        <v>0</v>
      </c>
      <c r="SA33" s="315">
        <f ca="1">SUMPRODUCT((OFFSET('Game Board'!G8:G55,0,RY1)&lt;&gt;"")*(OFFSET('Game Board'!F8:F55,0,RY1)=C33)*(OFFSET('Game Board'!G8:G55,0,RY1)&lt;OFFSET('Game Board'!H8:H55,0,RY1))*1)+SUMPRODUCT((OFFSET('Game Board'!G8:G55,0,RY1)&lt;&gt;"")*(OFFSET('Game Board'!I8:I55,0,RY1)=C33)*(OFFSET('Game Board'!H8:H55,0,RY1)&lt;OFFSET('Game Board'!G8:G55,0,RY1))*1)</f>
        <v>0</v>
      </c>
      <c r="SB33" s="315">
        <f ca="1">SUMIF(OFFSET('Game Board'!F8:F55,0,RY1),C33,OFFSET('Game Board'!G8:G55,0,RY1))+SUMIF(OFFSET('Game Board'!I8:I55,0,RY1),C33,OFFSET('Game Board'!H8:H55,0,RY1))</f>
        <v>0</v>
      </c>
      <c r="SC33" s="315">
        <f ca="1">SUMIF(OFFSET('Game Board'!F8:F55,0,RY1),C33,OFFSET('Game Board'!H8:H55,0,RY1))+SUMIF(OFFSET('Game Board'!I8:I55,0,RY1),C33,OFFSET('Game Board'!G8:G55,0,RY1))</f>
        <v>0</v>
      </c>
      <c r="SD33" s="315">
        <f t="shared" ca="1" si="119"/>
        <v>0</v>
      </c>
      <c r="SE33" s="315">
        <f t="shared" ca="1" si="120"/>
        <v>0</v>
      </c>
      <c r="SF33" s="315">
        <f ca="1">INDEX(L4:L35,MATCH(SO33,C4:C35,0),0)</f>
        <v>1333</v>
      </c>
      <c r="SG33" s="319">
        <f>'Tournament Setup'!F35</f>
        <v>0</v>
      </c>
      <c r="SH33" s="315">
        <f t="shared" ref="SH33" ca="1" si="4907">RANK(SE33,SE32:SE35)</f>
        <v>1</v>
      </c>
      <c r="SI33" s="315">
        <f t="shared" ref="SI33" ca="1" si="4908">SUMPRODUCT((SH32:SH35=SH33)*(SD32:SD35&gt;SD33)*1)</f>
        <v>0</v>
      </c>
      <c r="SJ33" s="315">
        <f t="shared" ca="1" si="123"/>
        <v>1</v>
      </c>
      <c r="SK33" s="315">
        <f t="shared" ref="SK33" ca="1" si="4909">SUMPRODUCT((SH32:SH35=SH33)*(SD32:SD35=SD33)*(SB32:SB35&gt;SB33)*1)</f>
        <v>0</v>
      </c>
      <c r="SL33" s="315">
        <f t="shared" ca="1" si="125"/>
        <v>1</v>
      </c>
      <c r="SM33" s="315">
        <f t="shared" ref="SM33" ca="1" si="4910">RANK(SL33,SL32:SL35,1)+COUNTIF(SL32:SL33,SL33)-1</f>
        <v>2</v>
      </c>
      <c r="SN33" s="315">
        <v>2</v>
      </c>
      <c r="SO33" s="315" t="str">
        <f t="shared" ref="SO33" ca="1" si="4911">INDEX(RW32:RW35,MATCH(SN33,SM32:SM35,0),0)</f>
        <v>Morocco</v>
      </c>
      <c r="SP33" s="315">
        <f t="shared" ref="SP33" ca="1" si="4912">INDEX(SL32:SL35,MATCH(SO33,RW32:RW35,0),0)</f>
        <v>1</v>
      </c>
      <c r="SQ33" s="315" t="str">
        <f t="shared" ref="SQ33" ca="1" si="4913">IF(SQ32&lt;&gt;"",SO33,"")</f>
        <v>Morocco</v>
      </c>
      <c r="SR33" s="315" t="str">
        <f t="shared" ref="SR33" ca="1" si="4914">IF(SP34=2,SO33,"")</f>
        <v/>
      </c>
      <c r="ST33" s="315">
        <f ca="1">SUMPRODUCT((OFFSET('Game Board'!F8:F55,0,RY1)=SQ33)*(OFFSET('Game Board'!I8:I55,0,RY1)=SQ32)*(OFFSET('Game Board'!G8:G55,0,RY1)&gt;OFFSET('Game Board'!H8:H55,0,RY1))*1)+SUMPRODUCT((OFFSET('Game Board'!I8:I55,0,RY1)=SQ33)*(OFFSET('Game Board'!F8:F55,0,RY1)=SQ32)*(OFFSET('Game Board'!H8:H55,0,RY1)&gt;OFFSET('Game Board'!G8:G55,0,RY1))*1)+SUMPRODUCT((OFFSET('Game Board'!F8:F55,0,RY1)=SQ33)*(OFFSET('Game Board'!I8:I55,0,RY1)=SQ34)*(OFFSET('Game Board'!G8:G55,0,RY1)&gt;OFFSET('Game Board'!H8:H55,0,RY1))*1)+SUMPRODUCT((OFFSET('Game Board'!I8:I55,0,RY1)=SQ33)*(OFFSET('Game Board'!F8:F55,0,RY1)=SQ34)*(OFFSET('Game Board'!H8:H55,0,RY1)&gt;OFFSET('Game Board'!G8:G55,0,RY1))*1)+SUMPRODUCT((OFFSET('Game Board'!F8:F55,0,RY1)=SQ33)*(OFFSET('Game Board'!I8:I55,0,RY1)=SQ35)*(OFFSET('Game Board'!G8:G55,0,RY1)&gt;OFFSET('Game Board'!H8:H55,0,RY1))*1)+SUMPRODUCT((OFFSET('Game Board'!I8:I55,0,RY1)=SQ33)*(OFFSET('Game Board'!F8:F55,0,RY1)=SQ35)*(OFFSET('Game Board'!H8:H55,0,RY1)&gt;OFFSET('Game Board'!G8:G55,0,RY1))*1)</f>
        <v>0</v>
      </c>
      <c r="SU33" s="315">
        <f ca="1">SUMPRODUCT((OFFSET('Game Board'!F8:F55,0,RY1)=SQ33)*(OFFSET('Game Board'!I8:I55,0,RY1)=SQ32)*(OFFSET('Game Board'!G8:G55,0,RY1)=OFFSET('Game Board'!H8:H55,0,RY1))*1)+SUMPRODUCT((OFFSET('Game Board'!I8:I55,0,RY1)=SQ33)*(OFFSET('Game Board'!F8:F55,0,RY1)=SQ32)*(OFFSET('Game Board'!G8:G55,0,RY1)=OFFSET('Game Board'!H8:H55,0,RY1))*1)+SUMPRODUCT((OFFSET('Game Board'!F8:F55,0,RY1)=SQ33)*(OFFSET('Game Board'!I8:I55,0,RY1)=SQ34)*(OFFSET('Game Board'!G8:G55,0,RY1)=OFFSET('Game Board'!H8:H55,0,RY1))*1)+SUMPRODUCT((OFFSET('Game Board'!I8:I55,0,RY1)=SQ33)*(OFFSET('Game Board'!F8:F55,0,RY1)=SQ34)*(OFFSET('Game Board'!G8:G55,0,RY1)=OFFSET('Game Board'!H8:H55,0,RY1))*1)+SUMPRODUCT((OFFSET('Game Board'!F8:F55,0,RY1)=SQ33)*(OFFSET('Game Board'!I8:I55,0,RY1)=SQ35)*(OFFSET('Game Board'!G8:G55,0,RY1)=OFFSET('Game Board'!H8:H55,0,RY1))*1)+SUMPRODUCT((OFFSET('Game Board'!I8:I55,0,RY1)=SQ33)*(OFFSET('Game Board'!F8:F55,0,RY1)=SQ35)*(OFFSET('Game Board'!G8:G55,0,RY1)=OFFSET('Game Board'!H8:H55,0,RY1))*1)</f>
        <v>3</v>
      </c>
      <c r="SV33" s="315">
        <f ca="1">SUMPRODUCT((OFFSET('Game Board'!F8:F55,0,RY1)=SQ33)*(OFFSET('Game Board'!I8:I55,0,RY1)=SQ32)*(OFFSET('Game Board'!G8:G55,0,RY1)&lt;OFFSET('Game Board'!H8:H55,0,RY1))*1)+SUMPRODUCT((OFFSET('Game Board'!I8:I55,0,RY1)=SQ33)*(OFFSET('Game Board'!F8:F55,0,RY1)=SQ32)*(OFFSET('Game Board'!H8:H55,0,RY1)&lt;OFFSET('Game Board'!G8:G55,0,RY1))*1)+SUMPRODUCT((OFFSET('Game Board'!F8:F55,0,RY1)=SQ33)*(OFFSET('Game Board'!I8:I55,0,RY1)=SQ34)*(OFFSET('Game Board'!G8:G55,0,RY1)&lt;OFFSET('Game Board'!H8:H55,0,RY1))*1)+SUMPRODUCT((OFFSET('Game Board'!I8:I55,0,RY1)=SQ33)*(OFFSET('Game Board'!F8:F55,0,RY1)=SQ34)*(OFFSET('Game Board'!H8:H55,0,RY1)&lt;OFFSET('Game Board'!G8:G55,0,RY1))*1)+SUMPRODUCT((OFFSET('Game Board'!F8:F55,0,RY1)=SQ33)*(OFFSET('Game Board'!I8:I55,0,RY1)=SQ35)*(OFFSET('Game Board'!G8:G55,0,RY1)&lt;OFFSET('Game Board'!H8:H55,0,RY1))*1)+SUMPRODUCT((OFFSET('Game Board'!I8:I55,0,RY1)=SQ33)*(OFFSET('Game Board'!F8:F55,0,RY1)=SQ35)*(OFFSET('Game Board'!H8:H55,0,RY1)&lt;OFFSET('Game Board'!G8:G55,0,RY1))*1)</f>
        <v>0</v>
      </c>
      <c r="SW33" s="315">
        <f ca="1">SUMIFS(OFFSET('Game Board'!G8:G55,0,RY1),OFFSET('Game Board'!F8:F55,0,RY1),SQ33,OFFSET('Game Board'!I8:I55,0,RY1),SQ32)+SUMIFS(OFFSET('Game Board'!G8:G55,0,RY1),OFFSET('Game Board'!F8:F55,0,RY1),SQ33,OFFSET('Game Board'!I8:I55,0,RY1),SQ34)+SUMIFS(OFFSET('Game Board'!G8:G55,0,RY1),OFFSET('Game Board'!F8:F55,0,RY1),SQ33,OFFSET('Game Board'!I8:I55,0,RY1),SQ35)+SUMIFS(OFFSET('Game Board'!H8:H55,0,RY1),OFFSET('Game Board'!I8:I55,0,RY1),SQ33,OFFSET('Game Board'!F8:F55,0,RY1),SQ32)+SUMIFS(OFFSET('Game Board'!H8:H55,0,RY1),OFFSET('Game Board'!I8:I55,0,RY1),SQ33,OFFSET('Game Board'!F8:F55,0,RY1),SQ34)+SUMIFS(OFFSET('Game Board'!H8:H55,0,RY1),OFFSET('Game Board'!I8:I55,0,RY1),SQ33,OFFSET('Game Board'!F8:F55,0,RY1),SQ35)</f>
        <v>0</v>
      </c>
      <c r="SX33" s="315">
        <f ca="1">SUMIFS(OFFSET('Game Board'!H8:H55,0,RY1),OFFSET('Game Board'!F8:F55,0,RY1),SQ33,OFFSET('Game Board'!I8:I55,0,RY1),SQ32)+SUMIFS(OFFSET('Game Board'!H8:H55,0,RY1),OFFSET('Game Board'!F8:F55,0,RY1),SQ33,OFFSET('Game Board'!I8:I55,0,RY1),SQ34)+SUMIFS(OFFSET('Game Board'!H8:H55,0,RY1),OFFSET('Game Board'!F8:F55,0,RY1),SQ33,OFFSET('Game Board'!I8:I55,0,RY1),SQ35)+SUMIFS(OFFSET('Game Board'!G8:G55,0,RY1),OFFSET('Game Board'!I8:I55,0,RY1),SQ33,OFFSET('Game Board'!F8:F55,0,RY1),SQ32)+SUMIFS(OFFSET('Game Board'!G8:G55,0,RY1),OFFSET('Game Board'!I8:I55,0,RY1),SQ33,OFFSET('Game Board'!F8:F55,0,RY1),SQ34)+SUMIFS(OFFSET('Game Board'!G8:G55,0,RY1),OFFSET('Game Board'!I8:I55,0,RY1),SQ33,OFFSET('Game Board'!F8:F55,0,RY1),SQ35)</f>
        <v>0</v>
      </c>
      <c r="SY33" s="315">
        <f t="shared" ca="1" si="130"/>
        <v>0</v>
      </c>
      <c r="SZ33" s="315">
        <f t="shared" ca="1" si="131"/>
        <v>3</v>
      </c>
      <c r="TA33" s="315">
        <f t="shared" ref="TA33" ca="1" si="4915">IF(SQ33&lt;&gt;"",SUMPRODUCT((SP32:SP35=SP33)*(SZ32:SZ35&gt;SZ33)*1),0)</f>
        <v>0</v>
      </c>
      <c r="TB33" s="315">
        <f t="shared" ref="TB33" ca="1" si="4916">IF(SQ33&lt;&gt;"",SUMPRODUCT((TA32:TA35=TA33)*(SY32:SY35&gt;SY33)*1),0)</f>
        <v>0</v>
      </c>
      <c r="TC33" s="315">
        <f t="shared" ca="1" si="134"/>
        <v>0</v>
      </c>
      <c r="TD33" s="315">
        <f t="shared" ref="TD33" ca="1" si="4917">IF(SQ33&lt;&gt;"",SUMPRODUCT((TC32:TC35=TC33)*(TA32:TA35=TA33)*(SW32:SW35&gt;SW33)*1),0)</f>
        <v>0</v>
      </c>
      <c r="TE33" s="315">
        <f t="shared" ca="1" si="136"/>
        <v>1</v>
      </c>
      <c r="TF33" s="315">
        <f ca="1">SUMPRODUCT((OFFSET('Game Board'!F8:F55,0,RY1)=SR33)*(OFFSET('Game Board'!I8:I55,0,RY1)=SR34)*(OFFSET('Game Board'!G8:G55,0,RY1)&gt;OFFSET('Game Board'!H8:H55,0,RY1))*1)+SUMPRODUCT((OFFSET('Game Board'!I8:I55,0,RY1)=SR33)*(OFFSET('Game Board'!F8:F55,0,RY1)=SR34)*(OFFSET('Game Board'!H8:H55,0,RY1)&gt;OFFSET('Game Board'!G8:G55,0,RY1))*1)+SUMPRODUCT((OFFSET('Game Board'!F8:F55,0,RY1)=SR33)*(OFFSET('Game Board'!I8:I55,0,RY1)=SR35)*(OFFSET('Game Board'!G8:G55,0,RY1)&gt;OFFSET('Game Board'!H8:H55,0,RY1))*1)+SUMPRODUCT((OFFSET('Game Board'!I8:I55,0,RY1)=SR33)*(OFFSET('Game Board'!F8:F55,0,RY1)=SR35)*(OFFSET('Game Board'!H8:H55,0,RY1)&gt;OFFSET('Game Board'!G8:G55,0,RY1))*1)</f>
        <v>0</v>
      </c>
      <c r="TG33" s="315">
        <f ca="1">SUMPRODUCT((OFFSET('Game Board'!F8:F55,0,RY1)=SR33)*(OFFSET('Game Board'!I8:I55,0,RY1)=SR34)*(OFFSET('Game Board'!G8:G55,0,RY1)=OFFSET('Game Board'!H8:H55,0,RY1))*1)+SUMPRODUCT((OFFSET('Game Board'!I8:I55,0,RY1)=SR33)*(OFFSET('Game Board'!F8:F55,0,RY1)=SR34)*(OFFSET('Game Board'!G8:G55,0,RY1)=OFFSET('Game Board'!H8:H55,0,RY1))*1)+SUMPRODUCT((OFFSET('Game Board'!F8:F55,0,RY1)=SR33)*(OFFSET('Game Board'!I8:I55,0,RY1)=SR35)*(OFFSET('Game Board'!G8:G55,0,RY1)=OFFSET('Game Board'!H8:H55,0,RY1))*1)+SUMPRODUCT((OFFSET('Game Board'!I8:I55,0,RY1)=SR33)*(OFFSET('Game Board'!F8:F55,0,RY1)=SR35)*(OFFSET('Game Board'!G8:G55,0,RY1)=OFFSET('Game Board'!H8:H55,0,RY1))*1)</f>
        <v>0</v>
      </c>
      <c r="TH33" s="315">
        <f ca="1">SUMPRODUCT((OFFSET('Game Board'!F8:F55,0,RY1)=SR33)*(OFFSET('Game Board'!I8:I55,0,RY1)=SR34)*(OFFSET('Game Board'!G8:G55,0,RY1)&lt;OFFSET('Game Board'!H8:H55,0,RY1))*1)+SUMPRODUCT((OFFSET('Game Board'!I8:I55,0,RY1)=SR33)*(OFFSET('Game Board'!F8:F55,0,RY1)=SR34)*(OFFSET('Game Board'!H8:H55,0,RY1)&lt;OFFSET('Game Board'!G8:G55,0,RY1))*1)+SUMPRODUCT((OFFSET('Game Board'!F8:F55,0,RY1)=SR33)*(OFFSET('Game Board'!I8:I55,0,RY1)=SR35)*(OFFSET('Game Board'!G8:G55,0,RY1)&lt;OFFSET('Game Board'!H8:H55,0,RY1))*1)+SUMPRODUCT((OFFSET('Game Board'!I8:I55,0,RY1)=SR33)*(OFFSET('Game Board'!F8:F55,0,RY1)=SR35)*(OFFSET('Game Board'!H8:H55,0,RY1)&lt;OFFSET('Game Board'!G8:G55,0,RY1))*1)</f>
        <v>0</v>
      </c>
      <c r="TI33" s="315">
        <f ca="1">SUMIFS(OFFSET('Game Board'!G8:G55,0,RY1),OFFSET('Game Board'!F8:F55,0,RY1),SR33,OFFSET('Game Board'!I8:I55,0,RY1),SR34)+SUMIFS(OFFSET('Game Board'!G8:G55,0,RY1),OFFSET('Game Board'!F8:F55,0,RY1),SR33,OFFSET('Game Board'!I8:I55,0,RY1),SR35)+SUMIFS(OFFSET('Game Board'!H8:H55,0,RY1),OFFSET('Game Board'!I8:I55,0,RY1),SR33,OFFSET('Game Board'!F8:F55,0,RY1),SR34)+SUMIFS(OFFSET('Game Board'!H8:H55,0,RY1),OFFSET('Game Board'!I8:I55,0,RY1),SR33,OFFSET('Game Board'!F8:F55,0,RY1),SR35)</f>
        <v>0</v>
      </c>
      <c r="TJ33" s="315">
        <f ca="1">SUMIFS(OFFSET('Game Board'!H8:H55,0,RY1),OFFSET('Game Board'!F8:F55,0,RY1),SR33,OFFSET('Game Board'!I8:I55,0,RY1),SR34)+SUMIFS(OFFSET('Game Board'!H8:H55,0,RY1),OFFSET('Game Board'!F8:F55,0,RY1),SR33,OFFSET('Game Board'!I8:I55,0,RY1),SR35)+SUMIFS(OFFSET('Game Board'!G8:G55,0,RY1),OFFSET('Game Board'!I8:I55,0,RY1),SR33,OFFSET('Game Board'!F8:F55,0,RY1),SR34)+SUMIFS(OFFSET('Game Board'!G8:G55,0,RY1),OFFSET('Game Board'!I8:I55,0,RY1),SR33,OFFSET('Game Board'!F8:F55,0,RY1),SR35)</f>
        <v>0</v>
      </c>
      <c r="TK33" s="315">
        <f t="shared" ca="1" si="335"/>
        <v>0</v>
      </c>
      <c r="TL33" s="315">
        <f t="shared" ca="1" si="336"/>
        <v>0</v>
      </c>
      <c r="TM33" s="315">
        <f t="shared" ref="TM33" ca="1" si="4918">IF(SR33&lt;&gt;"",SUMPRODUCT((SP32:SP35=SP33)*(TL32:TL35&gt;TL33)*1),0)</f>
        <v>0</v>
      </c>
      <c r="TN33" s="315">
        <f t="shared" ref="TN33" ca="1" si="4919">IF(SR33&lt;&gt;"",SUMPRODUCT((TM32:TM35=TM33)*(TK32:TK35&gt;TK33)*1),0)</f>
        <v>0</v>
      </c>
      <c r="TO33" s="315">
        <f t="shared" ca="1" si="339"/>
        <v>0</v>
      </c>
      <c r="TP33" s="315">
        <f t="shared" ref="TP33" ca="1" si="4920">IF(SR33&lt;&gt;"",SUMPRODUCT((TO32:TO35=TO33)*(TM32:TM35=TM33)*(TI32:TI35&gt;TI33)*1),0)</f>
        <v>0</v>
      </c>
      <c r="TQ33" s="315">
        <f t="shared" ca="1" si="137"/>
        <v>1</v>
      </c>
      <c r="TR33" s="315">
        <v>0</v>
      </c>
      <c r="TS33" s="315">
        <v>0</v>
      </c>
      <c r="TT33" s="315">
        <v>0</v>
      </c>
      <c r="TU33" s="315">
        <v>0</v>
      </c>
      <c r="TV33" s="315">
        <v>0</v>
      </c>
      <c r="TW33" s="315">
        <v>0</v>
      </c>
      <c r="TX33" s="315">
        <v>0</v>
      </c>
      <c r="TY33" s="315">
        <v>0</v>
      </c>
      <c r="TZ33" s="315">
        <v>0</v>
      </c>
      <c r="UA33" s="315">
        <v>0</v>
      </c>
      <c r="UB33" s="315">
        <v>0</v>
      </c>
      <c r="UC33" s="315">
        <f t="shared" ca="1" si="138"/>
        <v>1</v>
      </c>
      <c r="UD33" s="315">
        <f t="shared" ref="UD33" ca="1" si="4921">SUMPRODUCT((UC32:UC35=UC33)*(SF32:SF35&gt;SF33)*1)</f>
        <v>3</v>
      </c>
      <c r="UE33" s="315">
        <f t="shared" ca="1" si="140"/>
        <v>4</v>
      </c>
      <c r="UF33" s="315" t="str">
        <f t="shared" si="342"/>
        <v>Morocco</v>
      </c>
      <c r="UG33" s="315">
        <f t="shared" ca="1" si="141"/>
        <v>0</v>
      </c>
      <c r="UH33" s="315">
        <f ca="1">SUMPRODUCT((OFFSET('Game Board'!G8:G55,0,UH1)&lt;&gt;"")*(OFFSET('Game Board'!F8:F55,0,UH1)=C33)*(OFFSET('Game Board'!G8:G55,0,UH1)&gt;OFFSET('Game Board'!H8:H55,0,UH1))*1)+SUMPRODUCT((OFFSET('Game Board'!G8:G55,0,UH1)&lt;&gt;"")*(OFFSET('Game Board'!I8:I55,0,UH1)=C33)*(OFFSET('Game Board'!H8:H55,0,UH1)&gt;OFFSET('Game Board'!G8:G55,0,UH1))*1)</f>
        <v>0</v>
      </c>
      <c r="UI33" s="315">
        <f ca="1">SUMPRODUCT((OFFSET('Game Board'!G8:G55,0,UH1)&lt;&gt;"")*(OFFSET('Game Board'!F8:F55,0,UH1)=C33)*(OFFSET('Game Board'!G8:G55,0,UH1)=OFFSET('Game Board'!H8:H55,0,UH1))*1)+SUMPRODUCT((OFFSET('Game Board'!G8:G55,0,UH1)&lt;&gt;"")*(OFFSET('Game Board'!I8:I55,0,UH1)=C33)*(OFFSET('Game Board'!G8:G55,0,UH1)=OFFSET('Game Board'!H8:H55,0,UH1))*1)</f>
        <v>0</v>
      </c>
      <c r="UJ33" s="315">
        <f ca="1">SUMPRODUCT((OFFSET('Game Board'!G8:G55,0,UH1)&lt;&gt;"")*(OFFSET('Game Board'!F8:F55,0,UH1)=C33)*(OFFSET('Game Board'!G8:G55,0,UH1)&lt;OFFSET('Game Board'!H8:H55,0,UH1))*1)+SUMPRODUCT((OFFSET('Game Board'!G8:G55,0,UH1)&lt;&gt;"")*(OFFSET('Game Board'!I8:I55,0,UH1)=C33)*(OFFSET('Game Board'!H8:H55,0,UH1)&lt;OFFSET('Game Board'!G8:G55,0,UH1))*1)</f>
        <v>0</v>
      </c>
      <c r="UK33" s="315">
        <f ca="1">SUMIF(OFFSET('Game Board'!F8:F55,0,UH1),C33,OFFSET('Game Board'!G8:G55,0,UH1))+SUMIF(OFFSET('Game Board'!I8:I55,0,UH1),C33,OFFSET('Game Board'!H8:H55,0,UH1))</f>
        <v>0</v>
      </c>
      <c r="UL33" s="315">
        <f ca="1">SUMIF(OFFSET('Game Board'!F8:F55,0,UH1),C33,OFFSET('Game Board'!H8:H55,0,UH1))+SUMIF(OFFSET('Game Board'!I8:I55,0,UH1),C33,OFFSET('Game Board'!G8:G55,0,UH1))</f>
        <v>0</v>
      </c>
      <c r="UM33" s="315">
        <f t="shared" ca="1" si="142"/>
        <v>0</v>
      </c>
      <c r="UN33" s="315">
        <f t="shared" ca="1" si="143"/>
        <v>0</v>
      </c>
      <c r="UO33" s="315">
        <f ca="1">INDEX(L4:L35,MATCH(UX33,C4:C35,0),0)</f>
        <v>1333</v>
      </c>
      <c r="UP33" s="319">
        <f>'Tournament Setup'!F35</f>
        <v>0</v>
      </c>
      <c r="UQ33" s="315">
        <f t="shared" ref="UQ33" ca="1" si="4922">RANK(UN33,UN32:UN35)</f>
        <v>1</v>
      </c>
      <c r="UR33" s="315">
        <f t="shared" ref="UR33" ca="1" si="4923">SUMPRODUCT((UQ32:UQ35=UQ33)*(UM32:UM35&gt;UM33)*1)</f>
        <v>0</v>
      </c>
      <c r="US33" s="315">
        <f t="shared" ca="1" si="146"/>
        <v>1</v>
      </c>
      <c r="UT33" s="315">
        <f t="shared" ref="UT33" ca="1" si="4924">SUMPRODUCT((UQ32:UQ35=UQ33)*(UM32:UM35=UM33)*(UK32:UK35&gt;UK33)*1)</f>
        <v>0</v>
      </c>
      <c r="UU33" s="315">
        <f t="shared" ca="1" si="148"/>
        <v>1</v>
      </c>
      <c r="UV33" s="315">
        <f t="shared" ref="UV33" ca="1" si="4925">RANK(UU33,UU32:UU35,1)+COUNTIF(UU32:UU33,UU33)-1</f>
        <v>2</v>
      </c>
      <c r="UW33" s="315">
        <v>2</v>
      </c>
      <c r="UX33" s="315" t="str">
        <f t="shared" ref="UX33" ca="1" si="4926">INDEX(UF32:UF35,MATCH(UW33,UV32:UV35,0),0)</f>
        <v>Morocco</v>
      </c>
      <c r="UY33" s="315">
        <f t="shared" ref="UY33" ca="1" si="4927">INDEX(UU32:UU35,MATCH(UX33,UF32:UF35,0),0)</f>
        <v>1</v>
      </c>
      <c r="UZ33" s="315" t="str">
        <f t="shared" ref="UZ33" ca="1" si="4928">IF(UZ32&lt;&gt;"",UX33,"")</f>
        <v>Morocco</v>
      </c>
      <c r="VA33" s="315" t="str">
        <f t="shared" ref="VA33" ca="1" si="4929">IF(UY34=2,UX33,"")</f>
        <v/>
      </c>
      <c r="VC33" s="315">
        <f ca="1">SUMPRODUCT((OFFSET('Game Board'!F8:F55,0,UH1)=UZ33)*(OFFSET('Game Board'!I8:I55,0,UH1)=UZ32)*(OFFSET('Game Board'!G8:G55,0,UH1)&gt;OFFSET('Game Board'!H8:H55,0,UH1))*1)+SUMPRODUCT((OFFSET('Game Board'!I8:I55,0,UH1)=UZ33)*(OFFSET('Game Board'!F8:F55,0,UH1)=UZ32)*(OFFSET('Game Board'!H8:H55,0,UH1)&gt;OFFSET('Game Board'!G8:G55,0,UH1))*1)+SUMPRODUCT((OFFSET('Game Board'!F8:F55,0,UH1)=UZ33)*(OFFSET('Game Board'!I8:I55,0,UH1)=UZ34)*(OFFSET('Game Board'!G8:G55,0,UH1)&gt;OFFSET('Game Board'!H8:H55,0,UH1))*1)+SUMPRODUCT((OFFSET('Game Board'!I8:I55,0,UH1)=UZ33)*(OFFSET('Game Board'!F8:F55,0,UH1)=UZ34)*(OFFSET('Game Board'!H8:H55,0,UH1)&gt;OFFSET('Game Board'!G8:G55,0,UH1))*1)+SUMPRODUCT((OFFSET('Game Board'!F8:F55,0,UH1)=UZ33)*(OFFSET('Game Board'!I8:I55,0,UH1)=UZ35)*(OFFSET('Game Board'!G8:G55,0,UH1)&gt;OFFSET('Game Board'!H8:H55,0,UH1))*1)+SUMPRODUCT((OFFSET('Game Board'!I8:I55,0,UH1)=UZ33)*(OFFSET('Game Board'!F8:F55,0,UH1)=UZ35)*(OFFSET('Game Board'!H8:H55,0,UH1)&gt;OFFSET('Game Board'!G8:G55,0,UH1))*1)</f>
        <v>0</v>
      </c>
      <c r="VD33" s="315">
        <f ca="1">SUMPRODUCT((OFFSET('Game Board'!F8:F55,0,UH1)=UZ33)*(OFFSET('Game Board'!I8:I55,0,UH1)=UZ32)*(OFFSET('Game Board'!G8:G55,0,UH1)=OFFSET('Game Board'!H8:H55,0,UH1))*1)+SUMPRODUCT((OFFSET('Game Board'!I8:I55,0,UH1)=UZ33)*(OFFSET('Game Board'!F8:F55,0,UH1)=UZ32)*(OFFSET('Game Board'!G8:G55,0,UH1)=OFFSET('Game Board'!H8:H55,0,UH1))*1)+SUMPRODUCT((OFFSET('Game Board'!F8:F55,0,UH1)=UZ33)*(OFFSET('Game Board'!I8:I55,0,UH1)=UZ34)*(OFFSET('Game Board'!G8:G55,0,UH1)=OFFSET('Game Board'!H8:H55,0,UH1))*1)+SUMPRODUCT((OFFSET('Game Board'!I8:I55,0,UH1)=UZ33)*(OFFSET('Game Board'!F8:F55,0,UH1)=UZ34)*(OFFSET('Game Board'!G8:G55,0,UH1)=OFFSET('Game Board'!H8:H55,0,UH1))*1)+SUMPRODUCT((OFFSET('Game Board'!F8:F55,0,UH1)=UZ33)*(OFFSET('Game Board'!I8:I55,0,UH1)=UZ35)*(OFFSET('Game Board'!G8:G55,0,UH1)=OFFSET('Game Board'!H8:H55,0,UH1))*1)+SUMPRODUCT((OFFSET('Game Board'!I8:I55,0,UH1)=UZ33)*(OFFSET('Game Board'!F8:F55,0,UH1)=UZ35)*(OFFSET('Game Board'!G8:G55,0,UH1)=OFFSET('Game Board'!H8:H55,0,UH1))*1)</f>
        <v>3</v>
      </c>
      <c r="VE33" s="315">
        <f ca="1">SUMPRODUCT((OFFSET('Game Board'!F8:F55,0,UH1)=UZ33)*(OFFSET('Game Board'!I8:I55,0,UH1)=UZ32)*(OFFSET('Game Board'!G8:G55,0,UH1)&lt;OFFSET('Game Board'!H8:H55,0,UH1))*1)+SUMPRODUCT((OFFSET('Game Board'!I8:I55,0,UH1)=UZ33)*(OFFSET('Game Board'!F8:F55,0,UH1)=UZ32)*(OFFSET('Game Board'!H8:H55,0,UH1)&lt;OFFSET('Game Board'!G8:G55,0,UH1))*1)+SUMPRODUCT((OFFSET('Game Board'!F8:F55,0,UH1)=UZ33)*(OFFSET('Game Board'!I8:I55,0,UH1)=UZ34)*(OFFSET('Game Board'!G8:G55,0,UH1)&lt;OFFSET('Game Board'!H8:H55,0,UH1))*1)+SUMPRODUCT((OFFSET('Game Board'!I8:I55,0,UH1)=UZ33)*(OFFSET('Game Board'!F8:F55,0,UH1)=UZ34)*(OFFSET('Game Board'!H8:H55,0,UH1)&lt;OFFSET('Game Board'!G8:G55,0,UH1))*1)+SUMPRODUCT((OFFSET('Game Board'!F8:F55,0,UH1)=UZ33)*(OFFSET('Game Board'!I8:I55,0,UH1)=UZ35)*(OFFSET('Game Board'!G8:G55,0,UH1)&lt;OFFSET('Game Board'!H8:H55,0,UH1))*1)+SUMPRODUCT((OFFSET('Game Board'!I8:I55,0,UH1)=UZ33)*(OFFSET('Game Board'!F8:F55,0,UH1)=UZ35)*(OFFSET('Game Board'!H8:H55,0,UH1)&lt;OFFSET('Game Board'!G8:G55,0,UH1))*1)</f>
        <v>0</v>
      </c>
      <c r="VF33" s="315">
        <f ca="1">SUMIFS(OFFSET('Game Board'!G8:G55,0,UH1),OFFSET('Game Board'!F8:F55,0,UH1),UZ33,OFFSET('Game Board'!I8:I55,0,UH1),UZ32)+SUMIFS(OFFSET('Game Board'!G8:G55,0,UH1),OFFSET('Game Board'!F8:F55,0,UH1),UZ33,OFFSET('Game Board'!I8:I55,0,UH1),UZ34)+SUMIFS(OFFSET('Game Board'!G8:G55,0,UH1),OFFSET('Game Board'!F8:F55,0,UH1),UZ33,OFFSET('Game Board'!I8:I55,0,UH1),UZ35)+SUMIFS(OFFSET('Game Board'!H8:H55,0,UH1),OFFSET('Game Board'!I8:I55,0,UH1),UZ33,OFFSET('Game Board'!F8:F55,0,UH1),UZ32)+SUMIFS(OFFSET('Game Board'!H8:H55,0,UH1),OFFSET('Game Board'!I8:I55,0,UH1),UZ33,OFFSET('Game Board'!F8:F55,0,UH1),UZ34)+SUMIFS(OFFSET('Game Board'!H8:H55,0,UH1),OFFSET('Game Board'!I8:I55,0,UH1),UZ33,OFFSET('Game Board'!F8:F55,0,UH1),UZ35)</f>
        <v>0</v>
      </c>
      <c r="VG33" s="315">
        <f ca="1">SUMIFS(OFFSET('Game Board'!H8:H55,0,UH1),OFFSET('Game Board'!F8:F55,0,UH1),UZ33,OFFSET('Game Board'!I8:I55,0,UH1),UZ32)+SUMIFS(OFFSET('Game Board'!H8:H55,0,UH1),OFFSET('Game Board'!F8:F55,0,UH1),UZ33,OFFSET('Game Board'!I8:I55,0,UH1),UZ34)+SUMIFS(OFFSET('Game Board'!H8:H55,0,UH1),OFFSET('Game Board'!F8:F55,0,UH1),UZ33,OFFSET('Game Board'!I8:I55,0,UH1),UZ35)+SUMIFS(OFFSET('Game Board'!G8:G55,0,UH1),OFFSET('Game Board'!I8:I55,0,UH1),UZ33,OFFSET('Game Board'!F8:F55,0,UH1),UZ32)+SUMIFS(OFFSET('Game Board'!G8:G55,0,UH1),OFFSET('Game Board'!I8:I55,0,UH1),UZ33,OFFSET('Game Board'!F8:F55,0,UH1),UZ34)+SUMIFS(OFFSET('Game Board'!G8:G55,0,UH1),OFFSET('Game Board'!I8:I55,0,UH1),UZ33,OFFSET('Game Board'!F8:F55,0,UH1),UZ35)</f>
        <v>0</v>
      </c>
      <c r="VH33" s="315">
        <f t="shared" ca="1" si="153"/>
        <v>0</v>
      </c>
      <c r="VI33" s="315">
        <f t="shared" ca="1" si="154"/>
        <v>3</v>
      </c>
      <c r="VJ33" s="315">
        <f t="shared" ref="VJ33" ca="1" si="4930">IF(UZ33&lt;&gt;"",SUMPRODUCT((UY32:UY35=UY33)*(VI32:VI35&gt;VI33)*1),0)</f>
        <v>0</v>
      </c>
      <c r="VK33" s="315">
        <f t="shared" ref="VK33" ca="1" si="4931">IF(UZ33&lt;&gt;"",SUMPRODUCT((VJ32:VJ35=VJ33)*(VH32:VH35&gt;VH33)*1),0)</f>
        <v>0</v>
      </c>
      <c r="VL33" s="315">
        <f t="shared" ca="1" si="157"/>
        <v>0</v>
      </c>
      <c r="VM33" s="315">
        <f t="shared" ref="VM33" ca="1" si="4932">IF(UZ33&lt;&gt;"",SUMPRODUCT((VL32:VL35=VL33)*(VJ32:VJ35=VJ33)*(VF32:VF35&gt;VF33)*1),0)</f>
        <v>0</v>
      </c>
      <c r="VN33" s="315">
        <f t="shared" ca="1" si="159"/>
        <v>1</v>
      </c>
      <c r="VO33" s="315">
        <f ca="1">SUMPRODUCT((OFFSET('Game Board'!F8:F55,0,UH1)=VA33)*(OFFSET('Game Board'!I8:I55,0,UH1)=VA34)*(OFFSET('Game Board'!G8:G55,0,UH1)&gt;OFFSET('Game Board'!H8:H55,0,UH1))*1)+SUMPRODUCT((OFFSET('Game Board'!I8:I55,0,UH1)=VA33)*(OFFSET('Game Board'!F8:F55,0,UH1)=VA34)*(OFFSET('Game Board'!H8:H55,0,UH1)&gt;OFFSET('Game Board'!G8:G55,0,UH1))*1)+SUMPRODUCT((OFFSET('Game Board'!F8:F55,0,UH1)=VA33)*(OFFSET('Game Board'!I8:I55,0,UH1)=VA35)*(OFFSET('Game Board'!G8:G55,0,UH1)&gt;OFFSET('Game Board'!H8:H55,0,UH1))*1)+SUMPRODUCT((OFFSET('Game Board'!I8:I55,0,UH1)=VA33)*(OFFSET('Game Board'!F8:F55,0,UH1)=VA35)*(OFFSET('Game Board'!H8:H55,0,UH1)&gt;OFFSET('Game Board'!G8:G55,0,UH1))*1)</f>
        <v>0</v>
      </c>
      <c r="VP33" s="315">
        <f ca="1">SUMPRODUCT((OFFSET('Game Board'!F8:F55,0,UH1)=VA33)*(OFFSET('Game Board'!I8:I55,0,UH1)=VA34)*(OFFSET('Game Board'!G8:G55,0,UH1)=OFFSET('Game Board'!H8:H55,0,UH1))*1)+SUMPRODUCT((OFFSET('Game Board'!I8:I55,0,UH1)=VA33)*(OFFSET('Game Board'!F8:F55,0,UH1)=VA34)*(OFFSET('Game Board'!G8:G55,0,UH1)=OFFSET('Game Board'!H8:H55,0,UH1))*1)+SUMPRODUCT((OFFSET('Game Board'!F8:F55,0,UH1)=VA33)*(OFFSET('Game Board'!I8:I55,0,UH1)=VA35)*(OFFSET('Game Board'!G8:G55,0,UH1)=OFFSET('Game Board'!H8:H55,0,UH1))*1)+SUMPRODUCT((OFFSET('Game Board'!I8:I55,0,UH1)=VA33)*(OFFSET('Game Board'!F8:F55,0,UH1)=VA35)*(OFFSET('Game Board'!G8:G55,0,UH1)=OFFSET('Game Board'!H8:H55,0,UH1))*1)</f>
        <v>0</v>
      </c>
      <c r="VQ33" s="315">
        <f ca="1">SUMPRODUCT((OFFSET('Game Board'!F8:F55,0,UH1)=VA33)*(OFFSET('Game Board'!I8:I55,0,UH1)=VA34)*(OFFSET('Game Board'!G8:G55,0,UH1)&lt;OFFSET('Game Board'!H8:H55,0,UH1))*1)+SUMPRODUCT((OFFSET('Game Board'!I8:I55,0,UH1)=VA33)*(OFFSET('Game Board'!F8:F55,0,UH1)=VA34)*(OFFSET('Game Board'!H8:H55,0,UH1)&lt;OFFSET('Game Board'!G8:G55,0,UH1))*1)+SUMPRODUCT((OFFSET('Game Board'!F8:F55,0,UH1)=VA33)*(OFFSET('Game Board'!I8:I55,0,UH1)=VA35)*(OFFSET('Game Board'!G8:G55,0,UH1)&lt;OFFSET('Game Board'!H8:H55,0,UH1))*1)+SUMPRODUCT((OFFSET('Game Board'!I8:I55,0,UH1)=VA33)*(OFFSET('Game Board'!F8:F55,0,UH1)=VA35)*(OFFSET('Game Board'!H8:H55,0,UH1)&lt;OFFSET('Game Board'!G8:G55,0,UH1))*1)</f>
        <v>0</v>
      </c>
      <c r="VR33" s="315">
        <f ca="1">SUMIFS(OFFSET('Game Board'!G8:G55,0,UH1),OFFSET('Game Board'!F8:F55,0,UH1),VA33,OFFSET('Game Board'!I8:I55,0,UH1),VA34)+SUMIFS(OFFSET('Game Board'!G8:G55,0,UH1),OFFSET('Game Board'!F8:F55,0,UH1),VA33,OFFSET('Game Board'!I8:I55,0,UH1),VA35)+SUMIFS(OFFSET('Game Board'!H8:H55,0,UH1),OFFSET('Game Board'!I8:I55,0,UH1),VA33,OFFSET('Game Board'!F8:F55,0,UH1),VA34)+SUMIFS(OFFSET('Game Board'!H8:H55,0,UH1),OFFSET('Game Board'!I8:I55,0,UH1),VA33,OFFSET('Game Board'!F8:F55,0,UH1),VA35)</f>
        <v>0</v>
      </c>
      <c r="VS33" s="315">
        <f ca="1">SUMIFS(OFFSET('Game Board'!H8:H55,0,UH1),OFFSET('Game Board'!F8:F55,0,UH1),VA33,OFFSET('Game Board'!I8:I55,0,UH1),VA34)+SUMIFS(OFFSET('Game Board'!H8:H55,0,UH1),OFFSET('Game Board'!F8:F55,0,UH1),VA33,OFFSET('Game Board'!I8:I55,0,UH1),VA35)+SUMIFS(OFFSET('Game Board'!G8:G55,0,UH1),OFFSET('Game Board'!I8:I55,0,UH1),VA33,OFFSET('Game Board'!F8:F55,0,UH1),VA34)+SUMIFS(OFFSET('Game Board'!G8:G55,0,UH1),OFFSET('Game Board'!I8:I55,0,UH1),VA33,OFFSET('Game Board'!F8:F55,0,UH1),VA35)</f>
        <v>0</v>
      </c>
      <c r="VT33" s="315">
        <f t="shared" ca="1" si="354"/>
        <v>0</v>
      </c>
      <c r="VU33" s="315">
        <f t="shared" ca="1" si="355"/>
        <v>0</v>
      </c>
      <c r="VV33" s="315">
        <f t="shared" ref="VV33" ca="1" si="4933">IF(VA33&lt;&gt;"",SUMPRODUCT((UY32:UY35=UY33)*(VU32:VU35&gt;VU33)*1),0)</f>
        <v>0</v>
      </c>
      <c r="VW33" s="315">
        <f t="shared" ref="VW33" ca="1" si="4934">IF(VA33&lt;&gt;"",SUMPRODUCT((VV32:VV35=VV33)*(VT32:VT35&gt;VT33)*1),0)</f>
        <v>0</v>
      </c>
      <c r="VX33" s="315">
        <f t="shared" ca="1" si="358"/>
        <v>0</v>
      </c>
      <c r="VY33" s="315">
        <f t="shared" ref="VY33" ca="1" si="4935">IF(VA33&lt;&gt;"",SUMPRODUCT((VX32:VX35=VX33)*(VV32:VV35=VV33)*(VR32:VR35&gt;VR33)*1),0)</f>
        <v>0</v>
      </c>
      <c r="VZ33" s="315">
        <f t="shared" ca="1" si="160"/>
        <v>1</v>
      </c>
      <c r="WA33" s="315">
        <v>0</v>
      </c>
      <c r="WB33" s="315">
        <v>0</v>
      </c>
      <c r="WC33" s="315">
        <v>0</v>
      </c>
      <c r="WD33" s="315">
        <v>0</v>
      </c>
      <c r="WE33" s="315">
        <v>0</v>
      </c>
      <c r="WF33" s="315">
        <v>0</v>
      </c>
      <c r="WG33" s="315">
        <v>0</v>
      </c>
      <c r="WH33" s="315">
        <v>0</v>
      </c>
      <c r="WI33" s="315">
        <v>0</v>
      </c>
      <c r="WJ33" s="315">
        <v>0</v>
      </c>
      <c r="WK33" s="315">
        <v>0</v>
      </c>
      <c r="WL33" s="315">
        <f t="shared" ca="1" si="161"/>
        <v>1</v>
      </c>
      <c r="WM33" s="315">
        <f t="shared" ref="WM33" ca="1" si="4936">SUMPRODUCT((WL32:WL35=WL33)*(UO32:UO35&gt;UO33)*1)</f>
        <v>3</v>
      </c>
      <c r="WN33" s="315">
        <f t="shared" ca="1" si="163"/>
        <v>4</v>
      </c>
      <c r="WO33" s="315" t="str">
        <f t="shared" si="361"/>
        <v>Morocco</v>
      </c>
      <c r="WP33" s="315">
        <f t="shared" ca="1" si="164"/>
        <v>0</v>
      </c>
      <c r="WQ33" s="315">
        <f ca="1">SUMPRODUCT((OFFSET('Game Board'!G8:G55,0,WQ1)&lt;&gt;"")*(OFFSET('Game Board'!F8:F55,0,WQ1)=C33)*(OFFSET('Game Board'!G8:G55,0,WQ1)&gt;OFFSET('Game Board'!H8:H55,0,WQ1))*1)+SUMPRODUCT((OFFSET('Game Board'!G8:G55,0,WQ1)&lt;&gt;"")*(OFFSET('Game Board'!I8:I55,0,WQ1)=C33)*(OFFSET('Game Board'!H8:H55,0,WQ1)&gt;OFFSET('Game Board'!G8:G55,0,WQ1))*1)</f>
        <v>0</v>
      </c>
      <c r="WR33" s="315">
        <f ca="1">SUMPRODUCT((OFFSET('Game Board'!G8:G55,0,WQ1)&lt;&gt;"")*(OFFSET('Game Board'!F8:F55,0,WQ1)=C33)*(OFFSET('Game Board'!G8:G55,0,WQ1)=OFFSET('Game Board'!H8:H55,0,WQ1))*1)+SUMPRODUCT((OFFSET('Game Board'!G8:G55,0,WQ1)&lt;&gt;"")*(OFFSET('Game Board'!I8:I55,0,WQ1)=C33)*(OFFSET('Game Board'!G8:G55,0,WQ1)=OFFSET('Game Board'!H8:H55,0,WQ1))*1)</f>
        <v>0</v>
      </c>
      <c r="WS33" s="315">
        <f ca="1">SUMPRODUCT((OFFSET('Game Board'!G8:G55,0,WQ1)&lt;&gt;"")*(OFFSET('Game Board'!F8:F55,0,WQ1)=C33)*(OFFSET('Game Board'!G8:G55,0,WQ1)&lt;OFFSET('Game Board'!H8:H55,0,WQ1))*1)+SUMPRODUCT((OFFSET('Game Board'!G8:G55,0,WQ1)&lt;&gt;"")*(OFFSET('Game Board'!I8:I55,0,WQ1)=C33)*(OFFSET('Game Board'!H8:H55,0,WQ1)&lt;OFFSET('Game Board'!G8:G55,0,WQ1))*1)</f>
        <v>0</v>
      </c>
      <c r="WT33" s="315">
        <f ca="1">SUMIF(OFFSET('Game Board'!F8:F55,0,WQ1),C33,OFFSET('Game Board'!G8:G55,0,WQ1))+SUMIF(OFFSET('Game Board'!I8:I55,0,WQ1),C33,OFFSET('Game Board'!H8:H55,0,WQ1))</f>
        <v>0</v>
      </c>
      <c r="WU33" s="315">
        <f ca="1">SUMIF(OFFSET('Game Board'!F8:F55,0,WQ1),C33,OFFSET('Game Board'!H8:H55,0,WQ1))+SUMIF(OFFSET('Game Board'!I8:I55,0,WQ1),C33,OFFSET('Game Board'!G8:G55,0,WQ1))</f>
        <v>0</v>
      </c>
      <c r="WV33" s="315">
        <f t="shared" ca="1" si="165"/>
        <v>0</v>
      </c>
      <c r="WW33" s="315">
        <f t="shared" ca="1" si="166"/>
        <v>0</v>
      </c>
      <c r="WX33" s="315">
        <f ca="1">INDEX(L4:L35,MATCH(XG33,C4:C35,0),0)</f>
        <v>1333</v>
      </c>
      <c r="WY33" s="319">
        <f>'Tournament Setup'!F35</f>
        <v>0</v>
      </c>
      <c r="WZ33" s="315">
        <f t="shared" ref="WZ33" ca="1" si="4937">RANK(WW33,WW32:WW35)</f>
        <v>1</v>
      </c>
      <c r="XA33" s="315">
        <f t="shared" ref="XA33" ca="1" si="4938">SUMPRODUCT((WZ32:WZ35=WZ33)*(WV32:WV35&gt;WV33)*1)</f>
        <v>0</v>
      </c>
      <c r="XB33" s="315">
        <f t="shared" ca="1" si="169"/>
        <v>1</v>
      </c>
      <c r="XC33" s="315">
        <f t="shared" ref="XC33" ca="1" si="4939">SUMPRODUCT((WZ32:WZ35=WZ33)*(WV32:WV35=WV33)*(WT32:WT35&gt;WT33)*1)</f>
        <v>0</v>
      </c>
      <c r="XD33" s="315">
        <f t="shared" ca="1" si="171"/>
        <v>1</v>
      </c>
      <c r="XE33" s="315">
        <f t="shared" ref="XE33" ca="1" si="4940">RANK(XD33,XD32:XD35,1)+COUNTIF(XD32:XD33,XD33)-1</f>
        <v>2</v>
      </c>
      <c r="XF33" s="315">
        <v>2</v>
      </c>
      <c r="XG33" s="315" t="str">
        <f t="shared" ref="XG33" ca="1" si="4941">INDEX(WO32:WO35,MATCH(XF33,XE32:XE35,0),0)</f>
        <v>Morocco</v>
      </c>
      <c r="XH33" s="315">
        <f t="shared" ref="XH33" ca="1" si="4942">INDEX(XD32:XD35,MATCH(XG33,WO32:WO35,0),0)</f>
        <v>1</v>
      </c>
      <c r="XI33" s="315" t="str">
        <f t="shared" ref="XI33" ca="1" si="4943">IF(XI32&lt;&gt;"",XG33,"")</f>
        <v>Morocco</v>
      </c>
      <c r="XJ33" s="315" t="str">
        <f t="shared" ref="XJ33" ca="1" si="4944">IF(XH34=2,XG33,"")</f>
        <v/>
      </c>
      <c r="XL33" s="315">
        <f ca="1">SUMPRODUCT((OFFSET('Game Board'!F8:F55,0,WQ1)=XI33)*(OFFSET('Game Board'!I8:I55,0,WQ1)=XI32)*(OFFSET('Game Board'!G8:G55,0,WQ1)&gt;OFFSET('Game Board'!H8:H55,0,WQ1))*1)+SUMPRODUCT((OFFSET('Game Board'!I8:I55,0,WQ1)=XI33)*(OFFSET('Game Board'!F8:F55,0,WQ1)=XI32)*(OFFSET('Game Board'!H8:H55,0,WQ1)&gt;OFFSET('Game Board'!G8:G55,0,WQ1))*1)+SUMPRODUCT((OFFSET('Game Board'!F8:F55,0,WQ1)=XI33)*(OFFSET('Game Board'!I8:I55,0,WQ1)=XI34)*(OFFSET('Game Board'!G8:G55,0,WQ1)&gt;OFFSET('Game Board'!H8:H55,0,WQ1))*1)+SUMPRODUCT((OFFSET('Game Board'!I8:I55,0,WQ1)=XI33)*(OFFSET('Game Board'!F8:F55,0,WQ1)=XI34)*(OFFSET('Game Board'!H8:H55,0,WQ1)&gt;OFFSET('Game Board'!G8:G55,0,WQ1))*1)+SUMPRODUCT((OFFSET('Game Board'!F8:F55,0,WQ1)=XI33)*(OFFSET('Game Board'!I8:I55,0,WQ1)=XI35)*(OFFSET('Game Board'!G8:G55,0,WQ1)&gt;OFFSET('Game Board'!H8:H55,0,WQ1))*1)+SUMPRODUCT((OFFSET('Game Board'!I8:I55,0,WQ1)=XI33)*(OFFSET('Game Board'!F8:F55,0,WQ1)=XI35)*(OFFSET('Game Board'!H8:H55,0,WQ1)&gt;OFFSET('Game Board'!G8:G55,0,WQ1))*1)</f>
        <v>0</v>
      </c>
      <c r="XM33" s="315">
        <f ca="1">SUMPRODUCT((OFFSET('Game Board'!F8:F55,0,WQ1)=XI33)*(OFFSET('Game Board'!I8:I55,0,WQ1)=XI32)*(OFFSET('Game Board'!G8:G55,0,WQ1)=OFFSET('Game Board'!H8:H55,0,WQ1))*1)+SUMPRODUCT((OFFSET('Game Board'!I8:I55,0,WQ1)=XI33)*(OFFSET('Game Board'!F8:F55,0,WQ1)=XI32)*(OFFSET('Game Board'!G8:G55,0,WQ1)=OFFSET('Game Board'!H8:H55,0,WQ1))*1)+SUMPRODUCT((OFFSET('Game Board'!F8:F55,0,WQ1)=XI33)*(OFFSET('Game Board'!I8:I55,0,WQ1)=XI34)*(OFFSET('Game Board'!G8:G55,0,WQ1)=OFFSET('Game Board'!H8:H55,0,WQ1))*1)+SUMPRODUCT((OFFSET('Game Board'!I8:I55,0,WQ1)=XI33)*(OFFSET('Game Board'!F8:F55,0,WQ1)=XI34)*(OFFSET('Game Board'!G8:G55,0,WQ1)=OFFSET('Game Board'!H8:H55,0,WQ1))*1)+SUMPRODUCT((OFFSET('Game Board'!F8:F55,0,WQ1)=XI33)*(OFFSET('Game Board'!I8:I55,0,WQ1)=XI35)*(OFFSET('Game Board'!G8:G55,0,WQ1)=OFFSET('Game Board'!H8:H55,0,WQ1))*1)+SUMPRODUCT((OFFSET('Game Board'!I8:I55,0,WQ1)=XI33)*(OFFSET('Game Board'!F8:F55,0,WQ1)=XI35)*(OFFSET('Game Board'!G8:G55,0,WQ1)=OFFSET('Game Board'!H8:H55,0,WQ1))*1)</f>
        <v>3</v>
      </c>
      <c r="XN33" s="315">
        <f ca="1">SUMPRODUCT((OFFSET('Game Board'!F8:F55,0,WQ1)=XI33)*(OFFSET('Game Board'!I8:I55,0,WQ1)=XI32)*(OFFSET('Game Board'!G8:G55,0,WQ1)&lt;OFFSET('Game Board'!H8:H55,0,WQ1))*1)+SUMPRODUCT((OFFSET('Game Board'!I8:I55,0,WQ1)=XI33)*(OFFSET('Game Board'!F8:F55,0,WQ1)=XI32)*(OFFSET('Game Board'!H8:H55,0,WQ1)&lt;OFFSET('Game Board'!G8:G55,0,WQ1))*1)+SUMPRODUCT((OFFSET('Game Board'!F8:F55,0,WQ1)=XI33)*(OFFSET('Game Board'!I8:I55,0,WQ1)=XI34)*(OFFSET('Game Board'!G8:G55,0,WQ1)&lt;OFFSET('Game Board'!H8:H55,0,WQ1))*1)+SUMPRODUCT((OFFSET('Game Board'!I8:I55,0,WQ1)=XI33)*(OFFSET('Game Board'!F8:F55,0,WQ1)=XI34)*(OFFSET('Game Board'!H8:H55,0,WQ1)&lt;OFFSET('Game Board'!G8:G55,0,WQ1))*1)+SUMPRODUCT((OFFSET('Game Board'!F8:F55,0,WQ1)=XI33)*(OFFSET('Game Board'!I8:I55,0,WQ1)=XI35)*(OFFSET('Game Board'!G8:G55,0,WQ1)&lt;OFFSET('Game Board'!H8:H55,0,WQ1))*1)+SUMPRODUCT((OFFSET('Game Board'!I8:I55,0,WQ1)=XI33)*(OFFSET('Game Board'!F8:F55,0,WQ1)=XI35)*(OFFSET('Game Board'!H8:H55,0,WQ1)&lt;OFFSET('Game Board'!G8:G55,0,WQ1))*1)</f>
        <v>0</v>
      </c>
      <c r="XO33" s="315">
        <f ca="1">SUMIFS(OFFSET('Game Board'!G8:G55,0,WQ1),OFFSET('Game Board'!F8:F55,0,WQ1),XI33,OFFSET('Game Board'!I8:I55,0,WQ1),XI32)+SUMIFS(OFFSET('Game Board'!G8:G55,0,WQ1),OFFSET('Game Board'!F8:F55,0,WQ1),XI33,OFFSET('Game Board'!I8:I55,0,WQ1),XI34)+SUMIFS(OFFSET('Game Board'!G8:G55,0,WQ1),OFFSET('Game Board'!F8:F55,0,WQ1),XI33,OFFSET('Game Board'!I8:I55,0,WQ1),XI35)+SUMIFS(OFFSET('Game Board'!H8:H55,0,WQ1),OFFSET('Game Board'!I8:I55,0,WQ1),XI33,OFFSET('Game Board'!F8:F55,0,WQ1),XI32)+SUMIFS(OFFSET('Game Board'!H8:H55,0,WQ1),OFFSET('Game Board'!I8:I55,0,WQ1),XI33,OFFSET('Game Board'!F8:F55,0,WQ1),XI34)+SUMIFS(OFFSET('Game Board'!H8:H55,0,WQ1),OFFSET('Game Board'!I8:I55,0,WQ1),XI33,OFFSET('Game Board'!F8:F55,0,WQ1),XI35)</f>
        <v>0</v>
      </c>
      <c r="XP33" s="315">
        <f ca="1">SUMIFS(OFFSET('Game Board'!H8:H55,0,WQ1),OFFSET('Game Board'!F8:F55,0,WQ1),XI33,OFFSET('Game Board'!I8:I55,0,WQ1),XI32)+SUMIFS(OFFSET('Game Board'!H8:H55,0,WQ1),OFFSET('Game Board'!F8:F55,0,WQ1),XI33,OFFSET('Game Board'!I8:I55,0,WQ1),XI34)+SUMIFS(OFFSET('Game Board'!H8:H55,0,WQ1),OFFSET('Game Board'!F8:F55,0,WQ1),XI33,OFFSET('Game Board'!I8:I55,0,WQ1),XI35)+SUMIFS(OFFSET('Game Board'!G8:G55,0,WQ1),OFFSET('Game Board'!I8:I55,0,WQ1),XI33,OFFSET('Game Board'!F8:F55,0,WQ1),XI32)+SUMIFS(OFFSET('Game Board'!G8:G55,0,WQ1),OFFSET('Game Board'!I8:I55,0,WQ1),XI33,OFFSET('Game Board'!F8:F55,0,WQ1),XI34)+SUMIFS(OFFSET('Game Board'!G8:G55,0,WQ1),OFFSET('Game Board'!I8:I55,0,WQ1),XI33,OFFSET('Game Board'!F8:F55,0,WQ1),XI35)</f>
        <v>0</v>
      </c>
      <c r="XQ33" s="315">
        <f t="shared" ca="1" si="176"/>
        <v>0</v>
      </c>
      <c r="XR33" s="315">
        <f t="shared" ca="1" si="177"/>
        <v>3</v>
      </c>
      <c r="XS33" s="315">
        <f t="shared" ref="XS33" ca="1" si="4945">IF(XI33&lt;&gt;"",SUMPRODUCT((XH32:XH35=XH33)*(XR32:XR35&gt;XR33)*1),0)</f>
        <v>0</v>
      </c>
      <c r="XT33" s="315">
        <f t="shared" ref="XT33" ca="1" si="4946">IF(XI33&lt;&gt;"",SUMPRODUCT((XS32:XS35=XS33)*(XQ32:XQ35&gt;XQ33)*1),0)</f>
        <v>0</v>
      </c>
      <c r="XU33" s="315">
        <f t="shared" ca="1" si="180"/>
        <v>0</v>
      </c>
      <c r="XV33" s="315">
        <f t="shared" ref="XV33" ca="1" si="4947">IF(XI33&lt;&gt;"",SUMPRODUCT((XU32:XU35=XU33)*(XS32:XS35=XS33)*(XO32:XO35&gt;XO33)*1),0)</f>
        <v>0</v>
      </c>
      <c r="XW33" s="315">
        <f t="shared" ca="1" si="182"/>
        <v>1</v>
      </c>
      <c r="XX33" s="315">
        <f ca="1">SUMPRODUCT((OFFSET('Game Board'!F8:F55,0,WQ1)=XJ33)*(OFFSET('Game Board'!I8:I55,0,WQ1)=XJ34)*(OFFSET('Game Board'!G8:G55,0,WQ1)&gt;OFFSET('Game Board'!H8:H55,0,WQ1))*1)+SUMPRODUCT((OFFSET('Game Board'!I8:I55,0,WQ1)=XJ33)*(OFFSET('Game Board'!F8:F55,0,WQ1)=XJ34)*(OFFSET('Game Board'!H8:H55,0,WQ1)&gt;OFFSET('Game Board'!G8:G55,0,WQ1))*1)+SUMPRODUCT((OFFSET('Game Board'!F8:F55,0,WQ1)=XJ33)*(OFFSET('Game Board'!I8:I55,0,WQ1)=XJ35)*(OFFSET('Game Board'!G8:G55,0,WQ1)&gt;OFFSET('Game Board'!H8:H55,0,WQ1))*1)+SUMPRODUCT((OFFSET('Game Board'!I8:I55,0,WQ1)=XJ33)*(OFFSET('Game Board'!F8:F55,0,WQ1)=XJ35)*(OFFSET('Game Board'!H8:H55,0,WQ1)&gt;OFFSET('Game Board'!G8:G55,0,WQ1))*1)</f>
        <v>0</v>
      </c>
      <c r="XY33" s="315">
        <f ca="1">SUMPRODUCT((OFFSET('Game Board'!F8:F55,0,WQ1)=XJ33)*(OFFSET('Game Board'!I8:I55,0,WQ1)=XJ34)*(OFFSET('Game Board'!G8:G55,0,WQ1)=OFFSET('Game Board'!H8:H55,0,WQ1))*1)+SUMPRODUCT((OFFSET('Game Board'!I8:I55,0,WQ1)=XJ33)*(OFFSET('Game Board'!F8:F55,0,WQ1)=XJ34)*(OFFSET('Game Board'!G8:G55,0,WQ1)=OFFSET('Game Board'!H8:H55,0,WQ1))*1)+SUMPRODUCT((OFFSET('Game Board'!F8:F55,0,WQ1)=XJ33)*(OFFSET('Game Board'!I8:I55,0,WQ1)=XJ35)*(OFFSET('Game Board'!G8:G55,0,WQ1)=OFFSET('Game Board'!H8:H55,0,WQ1))*1)+SUMPRODUCT((OFFSET('Game Board'!I8:I55,0,WQ1)=XJ33)*(OFFSET('Game Board'!F8:F55,0,WQ1)=XJ35)*(OFFSET('Game Board'!G8:G55,0,WQ1)=OFFSET('Game Board'!H8:H55,0,WQ1))*1)</f>
        <v>0</v>
      </c>
      <c r="XZ33" s="315">
        <f ca="1">SUMPRODUCT((OFFSET('Game Board'!F8:F55,0,WQ1)=XJ33)*(OFFSET('Game Board'!I8:I55,0,WQ1)=XJ34)*(OFFSET('Game Board'!G8:G55,0,WQ1)&lt;OFFSET('Game Board'!H8:H55,0,WQ1))*1)+SUMPRODUCT((OFFSET('Game Board'!I8:I55,0,WQ1)=XJ33)*(OFFSET('Game Board'!F8:F55,0,WQ1)=XJ34)*(OFFSET('Game Board'!H8:H55,0,WQ1)&lt;OFFSET('Game Board'!G8:G55,0,WQ1))*1)+SUMPRODUCT((OFFSET('Game Board'!F8:F55,0,WQ1)=XJ33)*(OFFSET('Game Board'!I8:I55,0,WQ1)=XJ35)*(OFFSET('Game Board'!G8:G55,0,WQ1)&lt;OFFSET('Game Board'!H8:H55,0,WQ1))*1)+SUMPRODUCT((OFFSET('Game Board'!I8:I55,0,WQ1)=XJ33)*(OFFSET('Game Board'!F8:F55,0,WQ1)=XJ35)*(OFFSET('Game Board'!H8:H55,0,WQ1)&lt;OFFSET('Game Board'!G8:G55,0,WQ1))*1)</f>
        <v>0</v>
      </c>
      <c r="YA33" s="315">
        <f ca="1">SUMIFS(OFFSET('Game Board'!G8:G55,0,WQ1),OFFSET('Game Board'!F8:F55,0,WQ1),XJ33,OFFSET('Game Board'!I8:I55,0,WQ1),XJ34)+SUMIFS(OFFSET('Game Board'!G8:G55,0,WQ1),OFFSET('Game Board'!F8:F55,0,WQ1),XJ33,OFFSET('Game Board'!I8:I55,0,WQ1),XJ35)+SUMIFS(OFFSET('Game Board'!H8:H55,0,WQ1),OFFSET('Game Board'!I8:I55,0,WQ1),XJ33,OFFSET('Game Board'!F8:F55,0,WQ1),XJ34)+SUMIFS(OFFSET('Game Board'!H8:H55,0,WQ1),OFFSET('Game Board'!I8:I55,0,WQ1),XJ33,OFFSET('Game Board'!F8:F55,0,WQ1),XJ35)</f>
        <v>0</v>
      </c>
      <c r="YB33" s="315">
        <f ca="1">SUMIFS(OFFSET('Game Board'!H8:H55,0,WQ1),OFFSET('Game Board'!F8:F55,0,WQ1),XJ33,OFFSET('Game Board'!I8:I55,0,WQ1),XJ34)+SUMIFS(OFFSET('Game Board'!H8:H55,0,WQ1),OFFSET('Game Board'!F8:F55,0,WQ1),XJ33,OFFSET('Game Board'!I8:I55,0,WQ1),XJ35)+SUMIFS(OFFSET('Game Board'!G8:G55,0,WQ1),OFFSET('Game Board'!I8:I55,0,WQ1),XJ33,OFFSET('Game Board'!F8:F55,0,WQ1),XJ34)+SUMIFS(OFFSET('Game Board'!G8:G55,0,WQ1),OFFSET('Game Board'!I8:I55,0,WQ1),XJ33,OFFSET('Game Board'!F8:F55,0,WQ1),XJ35)</f>
        <v>0</v>
      </c>
      <c r="YC33" s="315">
        <f t="shared" ca="1" si="373"/>
        <v>0</v>
      </c>
      <c r="YD33" s="315">
        <f t="shared" ca="1" si="374"/>
        <v>0</v>
      </c>
      <c r="YE33" s="315">
        <f t="shared" ref="YE33" ca="1" si="4948">IF(XJ33&lt;&gt;"",SUMPRODUCT((XH32:XH35=XH33)*(YD32:YD35&gt;YD33)*1),0)</f>
        <v>0</v>
      </c>
      <c r="YF33" s="315">
        <f t="shared" ref="YF33" ca="1" si="4949">IF(XJ33&lt;&gt;"",SUMPRODUCT((YE32:YE35=YE33)*(YC32:YC35&gt;YC33)*1),0)</f>
        <v>0</v>
      </c>
      <c r="YG33" s="315">
        <f t="shared" ca="1" si="377"/>
        <v>0</v>
      </c>
      <c r="YH33" s="315">
        <f t="shared" ref="YH33" ca="1" si="4950">IF(XJ33&lt;&gt;"",SUMPRODUCT((YG32:YG35=YG33)*(YE32:YE35=YE33)*(YA32:YA35&gt;YA33)*1),0)</f>
        <v>0</v>
      </c>
      <c r="YI33" s="315">
        <f t="shared" ca="1" si="183"/>
        <v>1</v>
      </c>
      <c r="YJ33" s="315">
        <v>0</v>
      </c>
      <c r="YK33" s="315">
        <v>0</v>
      </c>
      <c r="YL33" s="315">
        <v>0</v>
      </c>
      <c r="YM33" s="315">
        <v>0</v>
      </c>
      <c r="YN33" s="315">
        <v>0</v>
      </c>
      <c r="YO33" s="315">
        <v>0</v>
      </c>
      <c r="YP33" s="315">
        <v>0</v>
      </c>
      <c r="YQ33" s="315">
        <v>0</v>
      </c>
      <c r="YR33" s="315">
        <v>0</v>
      </c>
      <c r="YS33" s="315">
        <v>0</v>
      </c>
      <c r="YT33" s="315">
        <v>0</v>
      </c>
      <c r="YU33" s="315">
        <f t="shared" ca="1" si="184"/>
        <v>1</v>
      </c>
      <c r="YV33" s="315">
        <f t="shared" ref="YV33" ca="1" si="4951">SUMPRODUCT((YU32:YU35=YU33)*(WX32:WX35&gt;WX33)*1)</f>
        <v>3</v>
      </c>
      <c r="YW33" s="315">
        <f t="shared" ca="1" si="186"/>
        <v>4</v>
      </c>
      <c r="YX33" s="315" t="str">
        <f t="shared" si="380"/>
        <v>Morocco</v>
      </c>
    </row>
    <row r="34" spans="1:674" x14ac:dyDescent="0.35">
      <c r="A34" s="315">
        <f>INDEX(M4:M35,MATCH(U34,C4:C35,0),0)</f>
        <v>1703</v>
      </c>
      <c r="B34" s="315">
        <f t="shared" si="815"/>
        <v>3</v>
      </c>
      <c r="C34" s="315" t="str">
        <f>'Tournament Setup'!D36</f>
        <v>Colombia</v>
      </c>
      <c r="D34" s="315">
        <f t="shared" si="187"/>
        <v>0</v>
      </c>
      <c r="E34" s="315">
        <f>SUMPRODUCT(('Game Board'!G8:G55&lt;&gt;"")*('Game Board'!F8:F55=C34)*('Game Board'!G8:G55&gt;'Game Board'!H8:H55)*1)+SUMPRODUCT(('Game Board'!G8:G55&lt;&gt;"")*('Game Board'!I8:I55=C34)*('Game Board'!H8:H55&gt;'Game Board'!G8:G55)*1)</f>
        <v>0</v>
      </c>
      <c r="F34" s="315">
        <f>SUMPRODUCT(('Game Board'!G8:G55&lt;&gt;"")*('Game Board'!F8:F55=C34)*('Game Board'!G8:G55='Game Board'!H8:H55)*1)+SUMPRODUCT(('Game Board'!G8:G55&lt;&gt;"")*('Game Board'!I8:I55=C34)*('Game Board'!G8:G55='Game Board'!H8:H55)*1)</f>
        <v>0</v>
      </c>
      <c r="G34" s="315">
        <f>SUMPRODUCT(('Game Board'!G8:G55&lt;&gt;"")*('Game Board'!F8:F55=C34)*('Game Board'!G8:G55&lt;'Game Board'!H8:H55)*1)+SUMPRODUCT(('Game Board'!G8:G55&lt;&gt;"")*('Game Board'!I8:I55=C34)*('Game Board'!H8:H55&lt;'Game Board'!G8:G55)*1)</f>
        <v>0</v>
      </c>
      <c r="H34" s="315">
        <f>SUMIF('Game Board'!F8:F55,C34,'Game Board'!G8:G55)+SUMIF('Game Board'!I8:I55,C34,'Game Board'!H8:H55)</f>
        <v>0</v>
      </c>
      <c r="I34" s="315">
        <f>SUMIF('Game Board'!F8:F55,C34,'Game Board'!H8:H55)+SUMIF('Game Board'!I8:I55,C34,'Game Board'!G8:G55)</f>
        <v>0</v>
      </c>
      <c r="J34" s="315">
        <f t="shared" si="188"/>
        <v>0</v>
      </c>
      <c r="K34" s="315">
        <f t="shared" si="189"/>
        <v>0</v>
      </c>
      <c r="L34" s="319">
        <f>'Tournament Setup'!E36</f>
        <v>1703</v>
      </c>
      <c r="M34" s="315">
        <f>IF('Tournament Setup'!F36&lt;&gt;"",-'Tournament Setup'!F36,'Tournament Setup'!E36)</f>
        <v>1703</v>
      </c>
      <c r="N34" s="315">
        <f>RANK(K34,K32:K35)</f>
        <v>1</v>
      </c>
      <c r="O34" s="315">
        <f>SUMPRODUCT((N32:N35=N34)*(J32:J35&gt;J34)*1)</f>
        <v>0</v>
      </c>
      <c r="P34" s="315">
        <f t="shared" si="190"/>
        <v>1</v>
      </c>
      <c r="Q34" s="315">
        <f>SUMPRODUCT((N32:N35=N34)*(J32:J35=J34)*(H32:H35&gt;H34)*1)</f>
        <v>0</v>
      </c>
      <c r="R34" s="315">
        <f t="shared" si="191"/>
        <v>1</v>
      </c>
      <c r="S34" s="315">
        <f>RANK(R34,R32:R35,1)+COUNTIF(R32:R34,R34)-1</f>
        <v>3</v>
      </c>
      <c r="T34" s="315">
        <v>3</v>
      </c>
      <c r="U34" s="315" t="str">
        <f t="shared" ref="U34" si="4952">INDEX(C32:C35,MATCH(T34,S32:S35,0),0)</f>
        <v>Colombia</v>
      </c>
      <c r="V34" s="315">
        <f t="shared" ref="V34" si="4953">INDEX(R32:R35,MATCH(U34,C32:C35,0),0)</f>
        <v>1</v>
      </c>
      <c r="W34" s="315" t="str">
        <f t="shared" ref="W34:W35" si="4954">IF(AND(W33&lt;&gt;"",V34=1),U34,"")</f>
        <v>Colombia</v>
      </c>
      <c r="X34" s="315" t="str">
        <f t="shared" ref="X34" si="4955">IF(X33&lt;&gt;"",U34,"")</f>
        <v/>
      </c>
      <c r="Y34" s="315" t="str">
        <f t="shared" ref="Y34" si="4956">IF(V35=3,U34,"")</f>
        <v/>
      </c>
      <c r="Z34" s="315">
        <f>SUMPRODUCT(('Game Board'!F8:F55=W34)*('Game Board'!I8:I55=W32)*('Game Board'!G8:G55&gt;'Game Board'!H8:H55)*1)+SUMPRODUCT(('Game Board'!I8:I55=W34)*('Game Board'!F8:F55=W32)*('Game Board'!H8:H55&gt;'Game Board'!G8:G55)*1)+SUMPRODUCT(('Game Board'!F8:F55=W34)*('Game Board'!I8:I55=W33)*('Game Board'!G8:G55&gt;'Game Board'!H8:H55)*1)+SUMPRODUCT(('Game Board'!I8:I55=W34)*('Game Board'!F8:F55=W33)*('Game Board'!H8:H55&gt;'Game Board'!G8:G55)*1)+SUMPRODUCT(('Game Board'!F8:F55=W34)*('Game Board'!I8:I55=W35)*('Game Board'!G8:G55&gt;'Game Board'!H8:H55)*1)+SUMPRODUCT(('Game Board'!I8:I55=W34)*('Game Board'!F8:F55=W35)*('Game Board'!H8:H55&gt;'Game Board'!G8:G55)*1)</f>
        <v>0</v>
      </c>
      <c r="AA34" s="315">
        <f>SUMPRODUCT(('Game Board'!F8:F55=W34)*('Game Board'!I8:I55=W32)*('Game Board'!G8:G55='Game Board'!H8:H55)*1)+SUMPRODUCT(('Game Board'!I8:I55=W34)*('Game Board'!F8:F55=W32)*('Game Board'!G8:G55='Game Board'!H8:H55)*1)+SUMPRODUCT(('Game Board'!F8:F55=W34)*('Game Board'!I8:I55=W33)*('Game Board'!G8:G55='Game Board'!H8:H55)*1)+SUMPRODUCT(('Game Board'!I8:I55=W34)*('Game Board'!F8:F55=W33)*('Game Board'!G8:G55='Game Board'!H8:H55)*1)+SUMPRODUCT(('Game Board'!F8:F55=W34)*('Game Board'!I8:I55=W35)*('Game Board'!G8:G55='Game Board'!H8:H55)*1)+SUMPRODUCT(('Game Board'!I8:I55=W34)*('Game Board'!F8:F55=W35)*('Game Board'!G8:G55='Game Board'!H8:H55)*1)</f>
        <v>3</v>
      </c>
      <c r="AB34" s="315">
        <f>SUMPRODUCT(('Game Board'!F8:F55=W34)*('Game Board'!I8:I55=W32)*('Game Board'!G8:G55&lt;'Game Board'!H8:H55)*1)+SUMPRODUCT(('Game Board'!I8:I55=W34)*('Game Board'!F8:F55=W32)*('Game Board'!H8:H55&lt;'Game Board'!G8:G55)*1)+SUMPRODUCT(('Game Board'!F8:F55=W34)*('Game Board'!I8:I55=W33)*('Game Board'!G8:G55&lt;'Game Board'!H8:H55)*1)+SUMPRODUCT(('Game Board'!I8:I55=W34)*('Game Board'!F8:F55=W33)*('Game Board'!H8:H55&lt;'Game Board'!G8:G55)*1)+SUMPRODUCT(('Game Board'!F8:F55=W34)*('Game Board'!I8:I55=W35)*('Game Board'!G8:G55&lt;'Game Board'!H8:H55)*1)+SUMPRODUCT(('Game Board'!I8:I55=W34)*('Game Board'!F8:F55=W35)*('Game Board'!H8:H55&lt;'Game Board'!G8:G55)*1)</f>
        <v>0</v>
      </c>
      <c r="AC34" s="315">
        <f>SUMIFS('Game Board'!G8:G55,'Game Board'!F8:F55,W34,'Game Board'!I8:I55,W32)+SUMIFS('Game Board'!G8:G55,'Game Board'!F8:F55,W34,'Game Board'!I8:I55,W33)+SUMIFS('Game Board'!G8:G55,'Game Board'!F8:F55,W34,'Game Board'!I8:I55,W35)+SUMIFS('Game Board'!H8:H55,'Game Board'!I8:I55,W34,'Game Board'!F8:F55,W32)+SUMIFS('Game Board'!H8:H55,'Game Board'!I8:I55,W34,'Game Board'!F8:F55,W33)+SUMIFS('Game Board'!H8:H55,'Game Board'!I8:I55,W34,'Game Board'!F8:F55,W35)</f>
        <v>0</v>
      </c>
      <c r="AD34" s="315">
        <f>SUMIFS('Game Board'!H8:H55,'Game Board'!F8:F55,W34,'Game Board'!I8:I55,W32)+SUMIFS('Game Board'!H8:H55,'Game Board'!F8:F55,W34,'Game Board'!I8:I55,W33)+SUMIFS('Game Board'!H8:H55,'Game Board'!F8:F55,W34,'Game Board'!I8:I55,W35)+SUMIFS('Game Board'!G8:G55,'Game Board'!I8:I55,W34,'Game Board'!F8:F55,W32)+SUMIFS('Game Board'!G8:G55,'Game Board'!I8:I55,W34,'Game Board'!F8:F55,W33)+SUMIFS('Game Board'!G8:G55,'Game Board'!I8:I55,W34,'Game Board'!F8:F55,W35)</f>
        <v>0</v>
      </c>
      <c r="AE34" s="315">
        <f t="shared" si="192"/>
        <v>0</v>
      </c>
      <c r="AF34" s="315">
        <f t="shared" si="193"/>
        <v>3</v>
      </c>
      <c r="AG34" s="315">
        <f t="shared" ref="AG34" si="4957">IF(W34&lt;&gt;"",SUMPRODUCT((V32:V35=V34)*(AF32:AF35&gt;AF34)*1),0)</f>
        <v>0</v>
      </c>
      <c r="AH34" s="315">
        <f t="shared" ref="AH34" si="4958">IF(W34&lt;&gt;"",SUMPRODUCT((AG32:AG35=AG34)*(AE32:AE35&gt;AE34)*1),0)</f>
        <v>0</v>
      </c>
      <c r="AI34" s="315">
        <f t="shared" si="0"/>
        <v>0</v>
      </c>
      <c r="AJ34" s="315">
        <f t="shared" ref="AJ34" si="4959">IF(W34&lt;&gt;"",SUMPRODUCT((AI32:AI35=AI34)*(AG32:AG35=AG34)*(AC32:AC35&gt;AC34)*1),0)</f>
        <v>0</v>
      </c>
      <c r="AK34" s="315">
        <f t="shared" si="194"/>
        <v>1</v>
      </c>
      <c r="AL34" s="315">
        <f>SUMPRODUCT(('Game Board'!F8:F55=X34)*('Game Board'!I8:I55=X33)*('Game Board'!G8:G55&gt;'Game Board'!H8:H55)*1)+SUMPRODUCT(('Game Board'!I8:I55=X34)*('Game Board'!F8:F55=X33)*('Game Board'!H8:H55&gt;'Game Board'!G8:G55)*1)+SUMPRODUCT(('Game Board'!F8:F55=X34)*('Game Board'!I8:I55=X35)*('Game Board'!G8:G55&gt;'Game Board'!H8:H55)*1)+SUMPRODUCT(('Game Board'!I8:I55=X34)*('Game Board'!F8:F55=X35)*('Game Board'!H8:H55&gt;'Game Board'!G8:G55)*1)</f>
        <v>0</v>
      </c>
      <c r="AM34" s="315">
        <f>SUMPRODUCT(('Game Board'!F8:F55=X34)*('Game Board'!I8:I55=X33)*('Game Board'!G8:G55='Game Board'!H8:H55)*1)+SUMPRODUCT(('Game Board'!I8:I55=X34)*('Game Board'!F8:F55=X33)*('Game Board'!G8:G55='Game Board'!H8:H55)*1)+SUMPRODUCT(('Game Board'!F8:F55=X34)*('Game Board'!I8:I55=X35)*('Game Board'!G8:G55='Game Board'!H8:H55)*1)+SUMPRODUCT(('Game Board'!I8:I55=X34)*('Game Board'!F8:F55=X35)*('Game Board'!G8:G55='Game Board'!H8:H55)*1)</f>
        <v>0</v>
      </c>
      <c r="AN34" s="315">
        <f>SUMPRODUCT(('Game Board'!F8:F55=X34)*('Game Board'!I8:I55=X33)*('Game Board'!G8:G55&lt;'Game Board'!H8:H55)*1)+SUMPRODUCT(('Game Board'!I8:I55=X34)*('Game Board'!F8:F55=X33)*('Game Board'!H8:H55&lt;'Game Board'!G8:G55)*1)+SUMPRODUCT(('Game Board'!F8:F55=X34)*('Game Board'!I8:I55=X35)*('Game Board'!G8:G55&lt;'Game Board'!H8:H55)*1)+SUMPRODUCT(('Game Board'!I8:I55=X34)*('Game Board'!F8:F55=X35)*('Game Board'!H8:H55&lt;'Game Board'!G8:G55)*1)</f>
        <v>0</v>
      </c>
      <c r="AO34" s="315">
        <f>SUMIFS('Game Board'!G8:G55,'Game Board'!F8:F55,X34,'Game Board'!I8:I55,X33)+SUMIFS('Game Board'!G8:G55,'Game Board'!F8:F55,X34,'Game Board'!I8:I55,X35)+SUMIFS('Game Board'!H8:H55,'Game Board'!I8:I55,X34,'Game Board'!F8:F55,X33)+SUMIFS('Game Board'!H8:H55,'Game Board'!I8:I55,X34,'Game Board'!F8:F55,X35)</f>
        <v>0</v>
      </c>
      <c r="AP34" s="315">
        <f>SUMIFS('Game Board'!H8:H55,'Game Board'!F8:F55,X34,'Game Board'!I8:I55,X33)+SUMIFS('Game Board'!H8:H55,'Game Board'!F8:F55,X34,'Game Board'!I8:I55,X35)+SUMIFS('Game Board'!G8:G55,'Game Board'!I8:I55,X34,'Game Board'!F8:F55,X33)+SUMIFS('Game Board'!G8:G55,'Game Board'!I8:I55,X34,'Game Board'!F8:F55,X35)</f>
        <v>0</v>
      </c>
      <c r="AQ34" s="315">
        <f t="shared" si="195"/>
        <v>0</v>
      </c>
      <c r="AR34" s="315">
        <f>AM34*1+AL34*3</f>
        <v>0</v>
      </c>
      <c r="AS34" s="315">
        <f t="shared" ref="AS34" si="4960">IF(X34&lt;&gt;"",SUMPRODUCT((V32:V35=V34)*(AR32:AR35&gt;AR34)*1),0)</f>
        <v>0</v>
      </c>
      <c r="AT34" s="315">
        <f t="shared" ref="AT34" si="4961">IF(X34&lt;&gt;"",SUMPRODUCT((AS32:AS35=AS34)*(AQ32:AQ35&gt;AQ34)*1),0)</f>
        <v>0</v>
      </c>
      <c r="AU34" s="315">
        <f t="shared" si="197"/>
        <v>0</v>
      </c>
      <c r="AV34" s="315">
        <f t="shared" ref="AV34" si="4962">IF(X34&lt;&gt;"",SUMPRODUCT((AU32:AU35=AU34)*(AS32:AS35=AS34)*(AO32:AO35&gt;AO34)*1),0)</f>
        <v>0</v>
      </c>
      <c r="AW34" s="315">
        <f t="shared" si="198"/>
        <v>1</v>
      </c>
      <c r="AX34" s="315">
        <f>SUMPRODUCT(('Game Board'!F8:F55=Y34)*('Game Board'!I8:I55=Y35)*('Game Board'!G8:G55&gt;'Game Board'!H8:H55)*1)+SUMPRODUCT(('Game Board'!I8:I55=Y34)*('Game Board'!F8:F55=Y35)*('Game Board'!H8:H55&gt;'Game Board'!G8:G55)*1)</f>
        <v>0</v>
      </c>
      <c r="AY34" s="315">
        <f>SUMPRODUCT(('Game Board'!F8:F55=Y34)*('Game Board'!I8:I55=Y35)*('Game Board'!G8:G55='Game Board'!H8:H55)*1)+SUMPRODUCT(('Game Board'!I8:I55=Y34)*('Game Board'!F8:F55=Y35)*('Game Board'!H8:H55='Game Board'!G8:G55)*1)</f>
        <v>0</v>
      </c>
      <c r="AZ34" s="315">
        <f>SUMPRODUCT(('Game Board'!F8:F55=Y34)*('Game Board'!I8:I55=Y35)*('Game Board'!G8:G55&lt;'Game Board'!H8:H55)*1)+SUMPRODUCT(('Game Board'!I8:I55=Y34)*('Game Board'!F8:F55=Y35)*('Game Board'!H8:H55&lt;'Game Board'!G8:G55)*1)</f>
        <v>0</v>
      </c>
      <c r="BA34" s="315">
        <f>SUMIFS('Game Board'!G8:G55,'Game Board'!F8:F55,Y34,'Game Board'!I8:I55,Y35)+SUMIFS('Game Board'!H8:H55,'Game Board'!I8:I55,Y34,'Game Board'!F8:F55,Y35)</f>
        <v>0</v>
      </c>
      <c r="BB34" s="315">
        <f>SUMIFS('Game Board'!H8:H55,'Game Board'!F8:F55,Y34,'Game Board'!I8:I55,Y35)+SUMIFS('Game Board'!G8:G55,'Game Board'!I8:I55,Y34,'Game Board'!F8:F55,Y35)</f>
        <v>0</v>
      </c>
      <c r="BC34" s="315">
        <f t="shared" ref="BC34:BC35" si="4963">BA34-BB34</f>
        <v>0</v>
      </c>
      <c r="BD34" s="315">
        <f t="shared" ref="BD34:BD35" si="4964">AY34*1+AX34*3</f>
        <v>0</v>
      </c>
      <c r="BE34" s="315">
        <f t="shared" ref="BE34" si="4965">IF(Y34&lt;&gt;"",SUMPRODUCT((AH32:AH35=AH34)*(BD32:BD35&gt;BD34)*1),0)</f>
        <v>0</v>
      </c>
      <c r="BF34" s="315">
        <f t="shared" ref="BF34" si="4966">IF(Y34&lt;&gt;"",SUMPRODUCT((BE32:BE35=BE34)*(BC32:BC35&gt;BC34)*1),0)</f>
        <v>0</v>
      </c>
      <c r="BG34" s="315">
        <f t="shared" ref="BG34:BG35" si="4967">BE34+BF34</f>
        <v>0</v>
      </c>
      <c r="BH34" s="315">
        <f t="shared" ref="BH34" si="4968">IF(Y34&lt;&gt;"",SUMPRODUCT((BG32:BG35=BG34)*(BE32:BE35=BE34)*(BA32:BA35&gt;BA34)*1),0)</f>
        <v>0</v>
      </c>
      <c r="BI34" s="315">
        <f t="shared" si="383"/>
        <v>1</v>
      </c>
      <c r="BJ34" s="315">
        <f>SUMPRODUCT((BI32:BI35=BI34)*(A32:A35&gt;A34)*1)</f>
        <v>2</v>
      </c>
      <c r="BK34" s="315">
        <f t="shared" si="199"/>
        <v>3</v>
      </c>
      <c r="BL34" s="315" t="str">
        <f t="shared" si="200"/>
        <v>Colombia</v>
      </c>
      <c r="BM34" s="315">
        <f t="shared" ca="1" si="201"/>
        <v>0</v>
      </c>
      <c r="BN34" s="315">
        <f ca="1">SUMPRODUCT((OFFSET('Game Board'!G8:G55,0,BN1)&lt;&gt;"")*(OFFSET('Game Board'!F8:F55,0,BN1)=C34)*(OFFSET('Game Board'!G8:G55,0,BN1)&gt;OFFSET('Game Board'!H8:H55,0,BN1))*1)+SUMPRODUCT((OFFSET('Game Board'!G8:G55,0,BN1)&lt;&gt;"")*(OFFSET('Game Board'!I8:I55,0,BN1)=C34)*(OFFSET('Game Board'!H8:H55,0,BN1)&gt;OFFSET('Game Board'!G8:G55,0,BN1))*1)</f>
        <v>0</v>
      </c>
      <c r="BO34" s="315">
        <f ca="1">SUMPRODUCT((OFFSET('Game Board'!G8:G55,0,BN1)&lt;&gt;"")*(OFFSET('Game Board'!F8:F55,0,BN1)=C34)*(OFFSET('Game Board'!G8:G55,0,BN1)=OFFSET('Game Board'!H8:H55,0,BN1))*1)+SUMPRODUCT((OFFSET('Game Board'!G8:G55,0,BN1)&lt;&gt;"")*(OFFSET('Game Board'!I8:I55,0,BN1)=C34)*(OFFSET('Game Board'!G8:G55,0,BN1)=OFFSET('Game Board'!H8:H55,0,BN1))*1)</f>
        <v>0</v>
      </c>
      <c r="BP34" s="315">
        <f ca="1">SUMPRODUCT((OFFSET('Game Board'!G8:G55,0,BN1)&lt;&gt;"")*(OFFSET('Game Board'!F8:F55,0,BN1)=C34)*(OFFSET('Game Board'!G8:G55,0,BN1)&lt;OFFSET('Game Board'!H8:H55,0,BN1))*1)+SUMPRODUCT((OFFSET('Game Board'!G8:G55,0,BN1)&lt;&gt;"")*(OFFSET('Game Board'!I8:I55,0,BN1)=C34)*(OFFSET('Game Board'!H8:H55,0,BN1)&lt;OFFSET('Game Board'!G8:G55,0,BN1))*1)</f>
        <v>0</v>
      </c>
      <c r="BQ34" s="315">
        <f ca="1">SUMIF(OFFSET('Game Board'!F8:F55,0,BN1),C34,OFFSET('Game Board'!G8:G55,0,BN1))+SUMIF(OFFSET('Game Board'!I8:I55,0,BN1),C34,OFFSET('Game Board'!H8:H55,0,BN1))</f>
        <v>0</v>
      </c>
      <c r="BR34" s="315">
        <f ca="1">SUMIF(OFFSET('Game Board'!F8:F55,0,BN1),C34,OFFSET('Game Board'!H8:H55,0,BN1))+SUMIF(OFFSET('Game Board'!I8:I55,0,BN1),C34,OFFSET('Game Board'!G8:G55,0,BN1))</f>
        <v>0</v>
      </c>
      <c r="BS34" s="315">
        <f t="shared" ca="1" si="202"/>
        <v>0</v>
      </c>
      <c r="BT34" s="315">
        <f t="shared" ca="1" si="203"/>
        <v>0</v>
      </c>
      <c r="BU34" s="315">
        <f ca="1">INDEX(L4:L35,MATCH(CD34,C4:C35,0),0)</f>
        <v>1703</v>
      </c>
      <c r="BV34" s="319">
        <f>'Tournament Setup'!F36</f>
        <v>0</v>
      </c>
      <c r="BW34" s="315">
        <f ca="1">RANK(BT34,BT32:BT35)</f>
        <v>1</v>
      </c>
      <c r="BX34" s="315">
        <f ca="1">SUMPRODUCT((BW32:BW35=BW34)*(BS32:BS35&gt;BS34)*1)</f>
        <v>0</v>
      </c>
      <c r="BY34" s="315">
        <f t="shared" ca="1" si="204"/>
        <v>1</v>
      </c>
      <c r="BZ34" s="315">
        <f ca="1">SUMPRODUCT((BW32:BW35=BW34)*(BS32:BS35=BS34)*(BQ32:BQ35&gt;BQ34)*1)</f>
        <v>0</v>
      </c>
      <c r="CA34" s="315">
        <f t="shared" ca="1" si="205"/>
        <v>1</v>
      </c>
      <c r="CB34" s="315">
        <f ca="1">RANK(CA34,CA32:CA35,1)+COUNTIF(CA32:CA34,CA34)-1</f>
        <v>3</v>
      </c>
      <c r="CC34" s="315">
        <v>3</v>
      </c>
      <c r="CD34" s="315" t="str">
        <f t="shared" ref="CD34" ca="1" si="4969">INDEX(BL32:BL35,MATCH(CC34,CB32:CB35,0),0)</f>
        <v>Colombia</v>
      </c>
      <c r="CE34" s="315">
        <f t="shared" ref="CE34" ca="1" si="4970">INDEX(CA32:CA35,MATCH(CD34,BL32:BL35,0),0)</f>
        <v>1</v>
      </c>
      <c r="CF34" s="315" t="str">
        <f t="shared" ref="CF34:CF35" ca="1" si="4971">IF(AND(CF33&lt;&gt;"",CE34=1),CD34,"")</f>
        <v>Colombia</v>
      </c>
      <c r="CG34" s="315" t="str">
        <f t="shared" ref="CG34" ca="1" si="4972">IF(CG33&lt;&gt;"",CD34,"")</f>
        <v/>
      </c>
      <c r="CH34" s="315" t="str">
        <f t="shared" ref="CH34" ca="1" si="4973">IF(CE35=3,CD34,"")</f>
        <v/>
      </c>
      <c r="CI34" s="315">
        <f ca="1">SUMPRODUCT((OFFSET('Game Board'!F8:F55,0,BN1)=CF34)*(OFFSET('Game Board'!I8:I55,0,BN1)=CF32)*(OFFSET('Game Board'!G8:G55,0,BN1)&gt;OFFSET('Game Board'!H8:H55,0,BN1))*1)+SUMPRODUCT((OFFSET('Game Board'!I8:I55,0,BN1)=CF34)*(OFFSET('Game Board'!F8:F55,0,BN1)=CF32)*(OFFSET('Game Board'!H8:H55,0,BN1)&gt;OFFSET('Game Board'!G8:G55,0,BN1))*1)+SUMPRODUCT((OFFSET('Game Board'!F8:F55,0,BN1)=CF34)*(OFFSET('Game Board'!I8:I55,0,BN1)=CF33)*(OFFSET('Game Board'!G8:G55,0,BN1)&gt;OFFSET('Game Board'!H8:H55,0,BN1))*1)+SUMPRODUCT((OFFSET('Game Board'!I8:I55,0,BN1)=CF34)*(OFFSET('Game Board'!F8:F55,0,BN1)=CF33)*(OFFSET('Game Board'!H8:H55,0,BN1)&gt;OFFSET('Game Board'!G8:G55,0,BN1))*1)+SUMPRODUCT((OFFSET('Game Board'!F8:F55,0,BN1)=CF34)*(OFFSET('Game Board'!I8:I55,0,BN1)=CF35)*(OFFSET('Game Board'!G8:G55,0,BN1)&gt;OFFSET('Game Board'!H8:H55,0,BN1))*1)+SUMPRODUCT((OFFSET('Game Board'!I8:I55,0,BN1)=CF34)*(OFFSET('Game Board'!F8:F55,0,BN1)=CF35)*(OFFSET('Game Board'!H8:H55,0,BN1)&gt;OFFSET('Game Board'!G8:G55,0,BN1))*1)</f>
        <v>0</v>
      </c>
      <c r="CJ34" s="315">
        <f ca="1">SUMPRODUCT((OFFSET('Game Board'!F8:F55,0,BN1)=CF34)*(OFFSET('Game Board'!I8:I55,0,BN1)=CF32)*(OFFSET('Game Board'!G8:G55,0,BN1)=OFFSET('Game Board'!H8:H55,0,BN1))*1)+SUMPRODUCT((OFFSET('Game Board'!I8:I55,0,BN1)=CF34)*(OFFSET('Game Board'!F8:F55,0,BN1)=CF32)*(OFFSET('Game Board'!G8:G55,0,BN1)=OFFSET('Game Board'!H8:H55,0,BN1))*1)+SUMPRODUCT((OFFSET('Game Board'!F8:F55,0,BN1)=CF34)*(OFFSET('Game Board'!I8:I55,0,BN1)=CF33)*(OFFSET('Game Board'!G8:G55,0,BN1)=OFFSET('Game Board'!H8:H55,0,BN1))*1)+SUMPRODUCT((OFFSET('Game Board'!I8:I55,0,BN1)=CF34)*(OFFSET('Game Board'!F8:F55,0,BN1)=CF33)*(OFFSET('Game Board'!G8:G55,0,BN1)=OFFSET('Game Board'!H8:H55,0,BN1))*1)+SUMPRODUCT((OFFSET('Game Board'!F8:F55,0,BN1)=CF34)*(OFFSET('Game Board'!I8:I55,0,BN1)=CF35)*(OFFSET('Game Board'!G8:G55,0,BN1)=OFFSET('Game Board'!H8:H55,0,BN1))*1)+SUMPRODUCT((OFFSET('Game Board'!I8:I55,0,BN1)=CF34)*(OFFSET('Game Board'!F8:F55,0,BN1)=CF35)*(OFFSET('Game Board'!G8:G55,0,BN1)=OFFSET('Game Board'!H8:H55,0,BN1))*1)</f>
        <v>3</v>
      </c>
      <c r="CK34" s="315">
        <f ca="1">SUMPRODUCT((OFFSET('Game Board'!F8:F55,0,BN1)=CF34)*(OFFSET('Game Board'!I8:I55,0,BN1)=CF32)*(OFFSET('Game Board'!G8:G55,0,BN1)&lt;OFFSET('Game Board'!H8:H55,0,BN1))*1)+SUMPRODUCT((OFFSET('Game Board'!I8:I55,0,BN1)=CF34)*(OFFSET('Game Board'!F8:F55,0,BN1)=CF32)*(OFFSET('Game Board'!H8:H55,0,BN1)&lt;OFFSET('Game Board'!G8:G55,0,BN1))*1)+SUMPRODUCT((OFFSET('Game Board'!F8:F55,0,BN1)=CF34)*(OFFSET('Game Board'!I8:I55,0,BN1)=CF33)*(OFFSET('Game Board'!G8:G55,0,BN1)&lt;OFFSET('Game Board'!H8:H55,0,BN1))*1)+SUMPRODUCT((OFFSET('Game Board'!I8:I55,0,BN1)=CF34)*(OFFSET('Game Board'!F8:F55,0,BN1)=CF33)*(OFFSET('Game Board'!H8:H55,0,BN1)&lt;OFFSET('Game Board'!G8:G55,0,BN1))*1)+SUMPRODUCT((OFFSET('Game Board'!F8:F55,0,BN1)=CF34)*(OFFSET('Game Board'!I8:I55,0,BN1)=CF35)*(OFFSET('Game Board'!G8:G55,0,BN1)&lt;OFFSET('Game Board'!H8:H55,0,BN1))*1)+SUMPRODUCT((OFFSET('Game Board'!I8:I55,0,BN1)=CF34)*(OFFSET('Game Board'!F8:F55,0,BN1)=CF35)*(OFFSET('Game Board'!H8:H55,0,BN1)&lt;OFFSET('Game Board'!G8:G55,0,BN1))*1)</f>
        <v>0</v>
      </c>
      <c r="CL34" s="315">
        <f ca="1">SUMIFS(OFFSET('Game Board'!G8:G55,0,BN1),OFFSET('Game Board'!F8:F55,0,BN1),CF34,OFFSET('Game Board'!I8:I55,0,BN1),CF32)+SUMIFS(OFFSET('Game Board'!G8:G55,0,BN1),OFFSET('Game Board'!F8:F55,0,BN1),CF34,OFFSET('Game Board'!I8:I55,0,BN1),CF33)+SUMIFS(OFFSET('Game Board'!G8:G55,0,BN1),OFFSET('Game Board'!F8:F55,0,BN1),CF34,OFFSET('Game Board'!I8:I55,0,BN1),CF35)+SUMIFS(OFFSET('Game Board'!H8:H55,0,BN1),OFFSET('Game Board'!I8:I55,0,BN1),CF34,OFFSET('Game Board'!F8:F55,0,BN1),CF32)+SUMIFS(OFFSET('Game Board'!H8:H55,0,BN1),OFFSET('Game Board'!I8:I55,0,BN1),CF34,OFFSET('Game Board'!F8:F55,0,BN1),CF33)+SUMIFS(OFFSET('Game Board'!H8:H55,0,BN1),OFFSET('Game Board'!I8:I55,0,BN1),CF34,OFFSET('Game Board'!F8:F55,0,BN1),CF35)</f>
        <v>0</v>
      </c>
      <c r="CM34" s="315">
        <f ca="1">SUMIFS(OFFSET('Game Board'!H8:H55,0,BN1),OFFSET('Game Board'!F8:F55,0,BN1),CF34,OFFSET('Game Board'!I8:I55,0,BN1),CF32)+SUMIFS(OFFSET('Game Board'!H8:H55,0,BN1),OFFSET('Game Board'!F8:F55,0,BN1),CF34,OFFSET('Game Board'!I8:I55,0,BN1),CF33)+SUMIFS(OFFSET('Game Board'!H8:H55,0,BN1),OFFSET('Game Board'!F8:F55,0,BN1),CF34,OFFSET('Game Board'!I8:I55,0,BN1),CF35)+SUMIFS(OFFSET('Game Board'!G8:G55,0,BN1),OFFSET('Game Board'!I8:I55,0,BN1),CF34,OFFSET('Game Board'!F8:F55,0,BN1),CF32)+SUMIFS(OFFSET('Game Board'!G8:G55,0,BN1),OFFSET('Game Board'!I8:I55,0,BN1),CF34,OFFSET('Game Board'!F8:F55,0,BN1),CF33)+SUMIFS(OFFSET('Game Board'!G8:G55,0,BN1),OFFSET('Game Board'!I8:I55,0,BN1),CF34,OFFSET('Game Board'!F8:F55,0,BN1),CF35)</f>
        <v>0</v>
      </c>
      <c r="CN34" s="315">
        <f t="shared" ca="1" si="206"/>
        <v>0</v>
      </c>
      <c r="CO34" s="315">
        <f t="shared" ca="1" si="207"/>
        <v>3</v>
      </c>
      <c r="CP34" s="315">
        <f t="shared" ref="CP34" ca="1" si="4974">IF(CF34&lt;&gt;"",SUMPRODUCT((CE32:CE35=CE34)*(CO32:CO35&gt;CO34)*1),0)</f>
        <v>0</v>
      </c>
      <c r="CQ34" s="315">
        <f t="shared" ref="CQ34" ca="1" si="4975">IF(CF34&lt;&gt;"",SUMPRODUCT((CP32:CP35=CP34)*(CN32:CN35&gt;CN34)*1),0)</f>
        <v>0</v>
      </c>
      <c r="CR34" s="315">
        <f t="shared" ca="1" si="1"/>
        <v>0</v>
      </c>
      <c r="CS34" s="315">
        <f t="shared" ref="CS34" ca="1" si="4976">IF(CF34&lt;&gt;"",SUMPRODUCT((CR32:CR35=CR34)*(CP32:CP35=CP34)*(CL32:CL35&gt;CL34)*1),0)</f>
        <v>0</v>
      </c>
      <c r="CT34" s="315">
        <f t="shared" ca="1" si="208"/>
        <v>1</v>
      </c>
      <c r="CU34" s="315">
        <f ca="1">SUMPRODUCT((OFFSET('Game Board'!F8:F55,0,BN1)=CG34)*(OFFSET('Game Board'!I8:I55,0,BN1)=CG33)*(OFFSET('Game Board'!G8:G55,0,BN1)&gt;OFFSET('Game Board'!H8:H55,0,BN1))*1)+SUMPRODUCT((OFFSET('Game Board'!I8:I55,0,BN1)=CG34)*(OFFSET('Game Board'!F8:F55,0,BN1)=CG33)*(OFFSET('Game Board'!H8:H55,0,BN1)&gt;OFFSET('Game Board'!G8:G55,0,BN1))*1)+SUMPRODUCT((OFFSET('Game Board'!F8:F55,0,BN1)=CG34)*(OFFSET('Game Board'!I8:I55,0,BN1)=CG35)*(OFFSET('Game Board'!G8:G55,0,BN1)&gt;OFFSET('Game Board'!H8:H55,0,BN1))*1)+SUMPRODUCT((OFFSET('Game Board'!I8:I55,0,BN1)=CG34)*(OFFSET('Game Board'!F8:F55,0,BN1)=CG35)*(OFFSET('Game Board'!H8:H55,0,BN1)&gt;OFFSET('Game Board'!G8:G55,0,BN1))*1)</f>
        <v>0</v>
      </c>
      <c r="CV34" s="315">
        <f ca="1">SUMPRODUCT((OFFSET('Game Board'!F8:F55,0,BN1)=CG34)*(OFFSET('Game Board'!I8:I55,0,BN1)=CG33)*(OFFSET('Game Board'!G8:G55,0,BN1)=OFFSET('Game Board'!H8:H55,0,BN1))*1)+SUMPRODUCT((OFFSET('Game Board'!I8:I55,0,BN1)=CG34)*(OFFSET('Game Board'!F8:F55,0,BN1)=CG33)*(OFFSET('Game Board'!G8:G55,0,BN1)=OFFSET('Game Board'!H8:H55,0,BN1))*1)+SUMPRODUCT((OFFSET('Game Board'!F8:F55,0,BN1)=CG34)*(OFFSET('Game Board'!I8:I55,0,BN1)=CG35)*(OFFSET('Game Board'!G8:G55,0,BN1)=OFFSET('Game Board'!H8:H55,0,BN1))*1)+SUMPRODUCT((OFFSET('Game Board'!I8:I55,0,BN1)=CG34)*(OFFSET('Game Board'!F8:F55,0,BN1)=CG35)*(OFFSET('Game Board'!G8:G55,0,BN1)=OFFSET('Game Board'!H8:H55,0,BN1))*1)</f>
        <v>0</v>
      </c>
      <c r="CW34" s="315">
        <f ca="1">SUMPRODUCT((OFFSET('Game Board'!F8:F55,0,BN1)=CG34)*(OFFSET('Game Board'!I8:I55,0,BN1)=CG33)*(OFFSET('Game Board'!G8:G55,0,BN1)&lt;OFFSET('Game Board'!H8:H55,0,BN1))*1)+SUMPRODUCT((OFFSET('Game Board'!I8:I55,0,BN1)=CG34)*(OFFSET('Game Board'!F8:F55,0,BN1)=CG33)*(OFFSET('Game Board'!H8:H55,0,BN1)&lt;OFFSET('Game Board'!G8:G55,0,BN1))*1)+SUMPRODUCT((OFFSET('Game Board'!F8:F55,0,BN1)=CG34)*(OFFSET('Game Board'!I8:I55,0,BN1)=CG35)*(OFFSET('Game Board'!G8:G55,0,BN1)&lt;OFFSET('Game Board'!H8:H55,0,BN1))*1)+SUMPRODUCT((OFFSET('Game Board'!I8:I55,0,BN1)=CG34)*(OFFSET('Game Board'!F8:F55,0,BN1)=CG35)*(OFFSET('Game Board'!H8:H55,0,BN1)&lt;OFFSET('Game Board'!G8:G55,0,BN1))*1)</f>
        <v>0</v>
      </c>
      <c r="CX34" s="315">
        <f ca="1">SUMIFS(OFFSET('Game Board'!G8:G55,0,BN1),OFFSET('Game Board'!F8:F55,0,BN1),CG34,OFFSET('Game Board'!I8:I55,0,BN1),CG33)+SUMIFS(OFFSET('Game Board'!G8:G55,0,BN1),OFFSET('Game Board'!F8:F55,0,BN1),CG34,OFFSET('Game Board'!I8:I55,0,BN1),CG35)+SUMIFS(OFFSET('Game Board'!H8:H55,0,BN1),OFFSET('Game Board'!I8:I55,0,BN1),CG34,OFFSET('Game Board'!F8:F55,0,BN1),CG33)+SUMIFS(OFFSET('Game Board'!H8:H55,0,BN1),OFFSET('Game Board'!I8:I55,0,BN1),CG34,OFFSET('Game Board'!F8:F55,0,BN1),CG35)</f>
        <v>0</v>
      </c>
      <c r="CY34" s="315">
        <f ca="1">SUMIFS(OFFSET('Game Board'!H8:H55,0,BN1),OFFSET('Game Board'!F8:F55,0,BN1),CG34,OFFSET('Game Board'!I8:I55,0,BN1),CG33)+SUMIFS(OFFSET('Game Board'!H8:H55,0,BN1),OFFSET('Game Board'!F8:F55,0,BN1),CG34,OFFSET('Game Board'!I8:I55,0,BN1),CG35)+SUMIFS(OFFSET('Game Board'!G8:G55,0,BN1),OFFSET('Game Board'!I8:I55,0,BN1),CG34,OFFSET('Game Board'!F8:F55,0,BN1),CG33)+SUMIFS(OFFSET('Game Board'!G8:G55,0,BN1),OFFSET('Game Board'!I8:I55,0,BN1),CG34,OFFSET('Game Board'!F8:F55,0,BN1),CG35)</f>
        <v>0</v>
      </c>
      <c r="CZ34" s="315">
        <f t="shared" ca="1" si="209"/>
        <v>0</v>
      </c>
      <c r="DA34" s="315">
        <f ca="1">CV34*1+CU34*3</f>
        <v>0</v>
      </c>
      <c r="DB34" s="315">
        <f t="shared" ref="DB34" ca="1" si="4977">IF(CG34&lt;&gt;"",SUMPRODUCT((CE32:CE35=CE34)*(DA32:DA35&gt;DA34)*1),0)</f>
        <v>0</v>
      </c>
      <c r="DC34" s="315">
        <f t="shared" ref="DC34" ca="1" si="4978">IF(CG34&lt;&gt;"",SUMPRODUCT((DB32:DB35=DB34)*(CZ32:CZ35&gt;CZ34)*1),0)</f>
        <v>0</v>
      </c>
      <c r="DD34" s="315">
        <f t="shared" ca="1" si="211"/>
        <v>0</v>
      </c>
      <c r="DE34" s="315">
        <f t="shared" ref="DE34" ca="1" si="4979">IF(CG34&lt;&gt;"",SUMPRODUCT((DD32:DD35=DD34)*(DB32:DB35=DB34)*(CX32:CX35&gt;CX34)*1),0)</f>
        <v>0</v>
      </c>
      <c r="DF34" s="315">
        <f t="shared" ca="1" si="212"/>
        <v>1</v>
      </c>
      <c r="DG34" s="315">
        <f ca="1">SUMPRODUCT((OFFSET('Game Board'!F8:F55,0,BN1)=CH34)*(OFFSET('Game Board'!I8:I55,0,BN1)=CH35)*(OFFSET('Game Board'!G8:G55,0,BN1)&gt;OFFSET('Game Board'!H8:H55,0,BN1))*1)+SUMPRODUCT((OFFSET('Game Board'!I8:I55,0,BN1)=CH34)*(OFFSET('Game Board'!F8:F55,0,BN1)=CH35)*(OFFSET('Game Board'!H8:H55,0,BN1)&gt;OFFSET('Game Board'!G8:G55,0,BN1))*1)</f>
        <v>0</v>
      </c>
      <c r="DH34" s="315">
        <f ca="1">SUMPRODUCT((OFFSET('Game Board'!F8:F55,0,BN1)=CH34)*(OFFSET('Game Board'!I8:I55,0,BN1)=CH35)*(OFFSET('Game Board'!G8:G55,0,BN1)=OFFSET('Game Board'!H8:H55,0,BN1))*1)+SUMPRODUCT((OFFSET('Game Board'!I8:I55,0,BN1)=CH34)*(OFFSET('Game Board'!F8:F55,0,BN1)=CH35)*(OFFSET('Game Board'!H8:H55,0,BN1)=OFFSET('Game Board'!G8:G55,0,BN1))*1)</f>
        <v>0</v>
      </c>
      <c r="DI34" s="315">
        <f ca="1">SUMPRODUCT((OFFSET('Game Board'!F8:F55,0,BN1)=CH34)*(OFFSET('Game Board'!I8:I55,0,BN1)=CH35)*(OFFSET('Game Board'!G8:G55,0,BN1)&lt;OFFSET('Game Board'!H8:H55,0,BN1))*1)+SUMPRODUCT((OFFSET('Game Board'!I8:I55,0,BN1)=CH34)*(OFFSET('Game Board'!F8:F55,0,BN1)=CH35)*(OFFSET('Game Board'!H8:H55,0,BN1)&lt;OFFSET('Game Board'!G8:G55,0,BN1))*1)</f>
        <v>0</v>
      </c>
      <c r="DJ34" s="315">
        <f ca="1">SUMIFS(OFFSET('Game Board'!G8:G55,0,BN1),OFFSET('Game Board'!F8:F55,0,BN1),CH34,OFFSET('Game Board'!I8:I55,0,BN1),CH35)+SUMIFS(OFFSET('Game Board'!H8:H55,0,BN1),OFFSET('Game Board'!I8:I55,0,BN1),CH34,OFFSET('Game Board'!F8:F55,0,BN1),CH35)</f>
        <v>0</v>
      </c>
      <c r="DK34" s="315">
        <f ca="1">SUMIFS(OFFSET('Game Board'!H8:H55,0,BN1),OFFSET('Game Board'!F8:F55,0,BN1),CH34,OFFSET('Game Board'!I8:I55,0,BN1),CH35)+SUMIFS(OFFSET('Game Board'!G8:G55,0,BN1),OFFSET('Game Board'!I8:I55,0,BN1),CH34,OFFSET('Game Board'!F8:F55,0,BN1),CH35)</f>
        <v>0</v>
      </c>
      <c r="DL34" s="315">
        <f t="shared" ref="DL34:DL35" ca="1" si="4980">DJ34-DK34</f>
        <v>0</v>
      </c>
      <c r="DM34" s="315">
        <f t="shared" ref="DM34:DM35" ca="1" si="4981">DH34*1+DG34*3</f>
        <v>0</v>
      </c>
      <c r="DN34" s="315">
        <f t="shared" ref="DN34" ca="1" si="4982">IF(CH34&lt;&gt;"",SUMPRODUCT((CQ32:CQ35=CQ34)*(DM32:DM35&gt;DM34)*1),0)</f>
        <v>0</v>
      </c>
      <c r="DO34" s="315">
        <f t="shared" ref="DO34" ca="1" si="4983">IF(CH34&lt;&gt;"",SUMPRODUCT((DN32:DN35=DN34)*(DL32:DL35&gt;DL34)*1),0)</f>
        <v>0</v>
      </c>
      <c r="DP34" s="315">
        <f t="shared" ref="DP34:DP35" ca="1" si="4984">DN34+DO34</f>
        <v>0</v>
      </c>
      <c r="DQ34" s="315">
        <f t="shared" ref="DQ34" ca="1" si="4985">IF(CH34&lt;&gt;"",SUMPRODUCT((DP32:DP35=DP34)*(DN32:DN35=DN34)*(DJ32:DJ35&gt;DJ34)*1),0)</f>
        <v>0</v>
      </c>
      <c r="DR34" s="315">
        <f t="shared" ca="1" si="386"/>
        <v>1</v>
      </c>
      <c r="DS34" s="315">
        <f t="shared" ref="DS34" ca="1" si="4986">SUMPRODUCT((DR32:DR35=DR34)*(BU32:BU35&gt;BU34)*1)</f>
        <v>2</v>
      </c>
      <c r="DT34" s="315">
        <f t="shared" ca="1" si="213"/>
        <v>3</v>
      </c>
      <c r="DU34" s="315" t="str">
        <f t="shared" si="214"/>
        <v>Colombia</v>
      </c>
      <c r="DV34" s="315">
        <f t="shared" ca="1" si="215"/>
        <v>0</v>
      </c>
      <c r="DW34" s="315">
        <f ca="1">SUMPRODUCT((OFFSET('Game Board'!G8:G55,0,DW1)&lt;&gt;"")*(OFFSET('Game Board'!F8:F55,0,DW1)=C34)*(OFFSET('Game Board'!G8:G55,0,DW1)&gt;OFFSET('Game Board'!H8:H55,0,DW1))*1)+SUMPRODUCT((OFFSET('Game Board'!G8:G55,0,DW1)&lt;&gt;"")*(OFFSET('Game Board'!I8:I55,0,DW1)=C34)*(OFFSET('Game Board'!H8:H55,0,DW1)&gt;OFFSET('Game Board'!G8:G55,0,DW1))*1)</f>
        <v>0</v>
      </c>
      <c r="DX34" s="315">
        <f ca="1">SUMPRODUCT((OFFSET('Game Board'!G8:G55,0,DW1)&lt;&gt;"")*(OFFSET('Game Board'!F8:F55,0,DW1)=C34)*(OFFSET('Game Board'!G8:G55,0,DW1)=OFFSET('Game Board'!H8:H55,0,DW1))*1)+SUMPRODUCT((OFFSET('Game Board'!G8:G55,0,DW1)&lt;&gt;"")*(OFFSET('Game Board'!I8:I55,0,DW1)=C34)*(OFFSET('Game Board'!G8:G55,0,DW1)=OFFSET('Game Board'!H8:H55,0,DW1))*1)</f>
        <v>0</v>
      </c>
      <c r="DY34" s="315">
        <f ca="1">SUMPRODUCT((OFFSET('Game Board'!G8:G55,0,DW1)&lt;&gt;"")*(OFFSET('Game Board'!F8:F55,0,DW1)=C34)*(OFFSET('Game Board'!G8:G55,0,DW1)&lt;OFFSET('Game Board'!H8:H55,0,DW1))*1)+SUMPRODUCT((OFFSET('Game Board'!G8:G55,0,DW1)&lt;&gt;"")*(OFFSET('Game Board'!I8:I55,0,DW1)=C34)*(OFFSET('Game Board'!H8:H55,0,DW1)&lt;OFFSET('Game Board'!G8:G55,0,DW1))*1)</f>
        <v>0</v>
      </c>
      <c r="DZ34" s="315">
        <f ca="1">SUMIF(OFFSET('Game Board'!F8:F55,0,DW1),C34,OFFSET('Game Board'!G8:G55,0,DW1))+SUMIF(OFFSET('Game Board'!I8:I55,0,DW1),C34,OFFSET('Game Board'!H8:H55,0,DW1))</f>
        <v>0</v>
      </c>
      <c r="EA34" s="315">
        <f ca="1">SUMIF(OFFSET('Game Board'!F8:F55,0,DW1),C34,OFFSET('Game Board'!H8:H55,0,DW1))+SUMIF(OFFSET('Game Board'!I8:I55,0,DW1),C34,OFFSET('Game Board'!G8:G55,0,DW1))</f>
        <v>0</v>
      </c>
      <c r="EB34" s="315">
        <f t="shared" ca="1" si="216"/>
        <v>0</v>
      </c>
      <c r="EC34" s="315">
        <f t="shared" ca="1" si="217"/>
        <v>0</v>
      </c>
      <c r="ED34" s="315">
        <f ca="1">INDEX(L4:L35,MATCH(EM34,C4:C35,0),0)</f>
        <v>1703</v>
      </c>
      <c r="EE34" s="319">
        <f>'Tournament Setup'!F36</f>
        <v>0</v>
      </c>
      <c r="EF34" s="315">
        <f ca="1">RANK(EC34,EC32:EC35)</f>
        <v>1</v>
      </c>
      <c r="EG34" s="315">
        <f ca="1">SUMPRODUCT((EF32:EF35=EF34)*(EB32:EB35&gt;EB34)*1)</f>
        <v>0</v>
      </c>
      <c r="EH34" s="315">
        <f t="shared" ca="1" si="218"/>
        <v>1</v>
      </c>
      <c r="EI34" s="315">
        <f ca="1">SUMPRODUCT((EF32:EF35=EF34)*(EB32:EB35=EB34)*(DZ32:DZ35&gt;DZ34)*1)</f>
        <v>0</v>
      </c>
      <c r="EJ34" s="315">
        <f t="shared" ca="1" si="219"/>
        <v>1</v>
      </c>
      <c r="EK34" s="315">
        <f ca="1">RANK(EJ34,EJ32:EJ35,1)+COUNTIF(EJ32:EJ34,EJ34)-1</f>
        <v>3</v>
      </c>
      <c r="EL34" s="315">
        <v>3</v>
      </c>
      <c r="EM34" s="315" t="str">
        <f t="shared" ref="EM34" ca="1" si="4987">INDEX(DU32:DU35,MATCH(EL34,EK32:EK35,0),0)</f>
        <v>Colombia</v>
      </c>
      <c r="EN34" s="315">
        <f t="shared" ref="EN34" ca="1" si="4988">INDEX(EJ32:EJ35,MATCH(EM34,DU32:DU35,0),0)</f>
        <v>1</v>
      </c>
      <c r="EO34" s="315" t="str">
        <f t="shared" ref="EO34:EO35" ca="1" si="4989">IF(AND(EO33&lt;&gt;"",EN34=1),EM34,"")</f>
        <v>Colombia</v>
      </c>
      <c r="EP34" s="315" t="str">
        <f t="shared" ref="EP34" ca="1" si="4990">IF(EP33&lt;&gt;"",EM34,"")</f>
        <v/>
      </c>
      <c r="EQ34" s="315" t="str">
        <f t="shared" ref="EQ34" ca="1" si="4991">IF(EN35=3,EM34,"")</f>
        <v/>
      </c>
      <c r="ER34" s="315">
        <f ca="1">SUMPRODUCT((OFFSET('Game Board'!F8:F55,0,DW1)=EO34)*(OFFSET('Game Board'!I8:I55,0,DW1)=EO32)*(OFFSET('Game Board'!G8:G55,0,DW1)&gt;OFFSET('Game Board'!H8:H55,0,DW1))*1)+SUMPRODUCT((OFFSET('Game Board'!I8:I55,0,DW1)=EO34)*(OFFSET('Game Board'!F8:F55,0,DW1)=EO32)*(OFFSET('Game Board'!H8:H55,0,DW1)&gt;OFFSET('Game Board'!G8:G55,0,DW1))*1)+SUMPRODUCT((OFFSET('Game Board'!F8:F55,0,DW1)=EO34)*(OFFSET('Game Board'!I8:I55,0,DW1)=EO33)*(OFFSET('Game Board'!G8:G55,0,DW1)&gt;OFFSET('Game Board'!H8:H55,0,DW1))*1)+SUMPRODUCT((OFFSET('Game Board'!I8:I55,0,DW1)=EO34)*(OFFSET('Game Board'!F8:F55,0,DW1)=EO33)*(OFFSET('Game Board'!H8:H55,0,DW1)&gt;OFFSET('Game Board'!G8:G55,0,DW1))*1)+SUMPRODUCT((OFFSET('Game Board'!F8:F55,0,DW1)=EO34)*(OFFSET('Game Board'!I8:I55,0,DW1)=EO35)*(OFFSET('Game Board'!G8:G55,0,DW1)&gt;OFFSET('Game Board'!H8:H55,0,DW1))*1)+SUMPRODUCT((OFFSET('Game Board'!I8:I55,0,DW1)=EO34)*(OFFSET('Game Board'!F8:F55,0,DW1)=EO35)*(OFFSET('Game Board'!H8:H55,0,DW1)&gt;OFFSET('Game Board'!G8:G55,0,DW1))*1)</f>
        <v>0</v>
      </c>
      <c r="ES34" s="315">
        <f ca="1">SUMPRODUCT((OFFSET('Game Board'!F8:F55,0,DW1)=EO34)*(OFFSET('Game Board'!I8:I55,0,DW1)=EO32)*(OFFSET('Game Board'!G8:G55,0,DW1)=OFFSET('Game Board'!H8:H55,0,DW1))*1)+SUMPRODUCT((OFFSET('Game Board'!I8:I55,0,DW1)=EO34)*(OFFSET('Game Board'!F8:F55,0,DW1)=EO32)*(OFFSET('Game Board'!G8:G55,0,DW1)=OFFSET('Game Board'!H8:H55,0,DW1))*1)+SUMPRODUCT((OFFSET('Game Board'!F8:F55,0,DW1)=EO34)*(OFFSET('Game Board'!I8:I55,0,DW1)=EO33)*(OFFSET('Game Board'!G8:G55,0,DW1)=OFFSET('Game Board'!H8:H55,0,DW1))*1)+SUMPRODUCT((OFFSET('Game Board'!I8:I55,0,DW1)=EO34)*(OFFSET('Game Board'!F8:F55,0,DW1)=EO33)*(OFFSET('Game Board'!G8:G55,0,DW1)=OFFSET('Game Board'!H8:H55,0,DW1))*1)+SUMPRODUCT((OFFSET('Game Board'!F8:F55,0,DW1)=EO34)*(OFFSET('Game Board'!I8:I55,0,DW1)=EO35)*(OFFSET('Game Board'!G8:G55,0,DW1)=OFFSET('Game Board'!H8:H55,0,DW1))*1)+SUMPRODUCT((OFFSET('Game Board'!I8:I55,0,DW1)=EO34)*(OFFSET('Game Board'!F8:F55,0,DW1)=EO35)*(OFFSET('Game Board'!G8:G55,0,DW1)=OFFSET('Game Board'!H8:H55,0,DW1))*1)</f>
        <v>3</v>
      </c>
      <c r="ET34" s="315">
        <f ca="1">SUMPRODUCT((OFFSET('Game Board'!F8:F55,0,DW1)=EO34)*(OFFSET('Game Board'!I8:I55,0,DW1)=EO32)*(OFFSET('Game Board'!G8:G55,0,DW1)&lt;OFFSET('Game Board'!H8:H55,0,DW1))*1)+SUMPRODUCT((OFFSET('Game Board'!I8:I55,0,DW1)=EO34)*(OFFSET('Game Board'!F8:F55,0,DW1)=EO32)*(OFFSET('Game Board'!H8:H55,0,DW1)&lt;OFFSET('Game Board'!G8:G55,0,DW1))*1)+SUMPRODUCT((OFFSET('Game Board'!F8:F55,0,DW1)=EO34)*(OFFSET('Game Board'!I8:I55,0,DW1)=EO33)*(OFFSET('Game Board'!G8:G55,0,DW1)&lt;OFFSET('Game Board'!H8:H55,0,DW1))*1)+SUMPRODUCT((OFFSET('Game Board'!I8:I55,0,DW1)=EO34)*(OFFSET('Game Board'!F8:F55,0,DW1)=EO33)*(OFFSET('Game Board'!H8:H55,0,DW1)&lt;OFFSET('Game Board'!G8:G55,0,DW1))*1)+SUMPRODUCT((OFFSET('Game Board'!F8:F55,0,DW1)=EO34)*(OFFSET('Game Board'!I8:I55,0,DW1)=EO35)*(OFFSET('Game Board'!G8:G55,0,DW1)&lt;OFFSET('Game Board'!H8:H55,0,DW1))*1)+SUMPRODUCT((OFFSET('Game Board'!I8:I55,0,DW1)=EO34)*(OFFSET('Game Board'!F8:F55,0,DW1)=EO35)*(OFFSET('Game Board'!H8:H55,0,DW1)&lt;OFFSET('Game Board'!G8:G55,0,DW1))*1)</f>
        <v>0</v>
      </c>
      <c r="EU34" s="315">
        <f ca="1">SUMIFS(OFFSET('Game Board'!G8:G55,0,DW1),OFFSET('Game Board'!F8:F55,0,DW1),EO34,OFFSET('Game Board'!I8:I55,0,DW1),EO32)+SUMIFS(OFFSET('Game Board'!G8:G55,0,DW1),OFFSET('Game Board'!F8:F55,0,DW1),EO34,OFFSET('Game Board'!I8:I55,0,DW1),EO33)+SUMIFS(OFFSET('Game Board'!G8:G55,0,DW1),OFFSET('Game Board'!F8:F55,0,DW1),EO34,OFFSET('Game Board'!I8:I55,0,DW1),EO35)+SUMIFS(OFFSET('Game Board'!H8:H55,0,DW1),OFFSET('Game Board'!I8:I55,0,DW1),EO34,OFFSET('Game Board'!F8:F55,0,DW1),EO32)+SUMIFS(OFFSET('Game Board'!H8:H55,0,DW1),OFFSET('Game Board'!I8:I55,0,DW1),EO34,OFFSET('Game Board'!F8:F55,0,DW1),EO33)+SUMIFS(OFFSET('Game Board'!H8:H55,0,DW1),OFFSET('Game Board'!I8:I55,0,DW1),EO34,OFFSET('Game Board'!F8:F55,0,DW1),EO35)</f>
        <v>0</v>
      </c>
      <c r="EV34" s="315">
        <f ca="1">SUMIFS(OFFSET('Game Board'!H8:H55,0,DW1),OFFSET('Game Board'!F8:F55,0,DW1),EO34,OFFSET('Game Board'!I8:I55,0,DW1),EO32)+SUMIFS(OFFSET('Game Board'!H8:H55,0,DW1),OFFSET('Game Board'!F8:F55,0,DW1),EO34,OFFSET('Game Board'!I8:I55,0,DW1),EO33)+SUMIFS(OFFSET('Game Board'!H8:H55,0,DW1),OFFSET('Game Board'!F8:F55,0,DW1),EO34,OFFSET('Game Board'!I8:I55,0,DW1),EO35)+SUMIFS(OFFSET('Game Board'!G8:G55,0,DW1),OFFSET('Game Board'!I8:I55,0,DW1),EO34,OFFSET('Game Board'!F8:F55,0,DW1),EO32)+SUMIFS(OFFSET('Game Board'!G8:G55,0,DW1),OFFSET('Game Board'!I8:I55,0,DW1),EO34,OFFSET('Game Board'!F8:F55,0,DW1),EO33)+SUMIFS(OFFSET('Game Board'!G8:G55,0,DW1),OFFSET('Game Board'!I8:I55,0,DW1),EO34,OFFSET('Game Board'!F8:F55,0,DW1),EO35)</f>
        <v>0</v>
      </c>
      <c r="EW34" s="315">
        <f t="shared" ca="1" si="220"/>
        <v>0</v>
      </c>
      <c r="EX34" s="315">
        <f t="shared" ca="1" si="221"/>
        <v>3</v>
      </c>
      <c r="EY34" s="315">
        <f t="shared" ref="EY34" ca="1" si="4992">IF(EO34&lt;&gt;"",SUMPRODUCT((EN32:EN35=EN34)*(EX32:EX35&gt;EX34)*1),0)</f>
        <v>0</v>
      </c>
      <c r="EZ34" s="315">
        <f t="shared" ref="EZ34" ca="1" si="4993">IF(EO34&lt;&gt;"",SUMPRODUCT((EY32:EY35=EY34)*(EW32:EW35&gt;EW34)*1),0)</f>
        <v>0</v>
      </c>
      <c r="FA34" s="315">
        <f t="shared" ca="1" si="2"/>
        <v>0</v>
      </c>
      <c r="FB34" s="315">
        <f t="shared" ref="FB34" ca="1" si="4994">IF(EO34&lt;&gt;"",SUMPRODUCT((FA32:FA35=FA34)*(EY32:EY35=EY34)*(EU32:EU35&gt;EU34)*1),0)</f>
        <v>0</v>
      </c>
      <c r="FC34" s="315">
        <f t="shared" ca="1" si="222"/>
        <v>1</v>
      </c>
      <c r="FD34" s="315">
        <f ca="1">SUMPRODUCT((OFFSET('Game Board'!F8:F55,0,DW1)=EP34)*(OFFSET('Game Board'!I8:I55,0,DW1)=EP33)*(OFFSET('Game Board'!G8:G55,0,DW1)&gt;OFFSET('Game Board'!H8:H55,0,DW1))*1)+SUMPRODUCT((OFFSET('Game Board'!I8:I55,0,DW1)=EP34)*(OFFSET('Game Board'!F8:F55,0,DW1)=EP33)*(OFFSET('Game Board'!H8:H55,0,DW1)&gt;OFFSET('Game Board'!G8:G55,0,DW1))*1)+SUMPRODUCT((OFFSET('Game Board'!F8:F55,0,DW1)=EP34)*(OFFSET('Game Board'!I8:I55,0,DW1)=EP35)*(OFFSET('Game Board'!G8:G55,0,DW1)&gt;OFFSET('Game Board'!H8:H55,0,DW1))*1)+SUMPRODUCT((OFFSET('Game Board'!I8:I55,0,DW1)=EP34)*(OFFSET('Game Board'!F8:F55,0,DW1)=EP35)*(OFFSET('Game Board'!H8:H55,0,DW1)&gt;OFFSET('Game Board'!G8:G55,0,DW1))*1)</f>
        <v>0</v>
      </c>
      <c r="FE34" s="315">
        <f ca="1">SUMPRODUCT((OFFSET('Game Board'!F8:F55,0,DW1)=EP34)*(OFFSET('Game Board'!I8:I55,0,DW1)=EP33)*(OFFSET('Game Board'!G8:G55,0,DW1)=OFFSET('Game Board'!H8:H55,0,DW1))*1)+SUMPRODUCT((OFFSET('Game Board'!I8:I55,0,DW1)=EP34)*(OFFSET('Game Board'!F8:F55,0,DW1)=EP33)*(OFFSET('Game Board'!G8:G55,0,DW1)=OFFSET('Game Board'!H8:H55,0,DW1))*1)+SUMPRODUCT((OFFSET('Game Board'!F8:F55,0,DW1)=EP34)*(OFFSET('Game Board'!I8:I55,0,DW1)=EP35)*(OFFSET('Game Board'!G8:G55,0,DW1)=OFFSET('Game Board'!H8:H55,0,DW1))*1)+SUMPRODUCT((OFFSET('Game Board'!I8:I55,0,DW1)=EP34)*(OFFSET('Game Board'!F8:F55,0,DW1)=EP35)*(OFFSET('Game Board'!G8:G55,0,DW1)=OFFSET('Game Board'!H8:H55,0,DW1))*1)</f>
        <v>0</v>
      </c>
      <c r="FF34" s="315">
        <f ca="1">SUMPRODUCT((OFFSET('Game Board'!F8:F55,0,DW1)=EP34)*(OFFSET('Game Board'!I8:I55,0,DW1)=EP33)*(OFFSET('Game Board'!G8:G55,0,DW1)&lt;OFFSET('Game Board'!H8:H55,0,DW1))*1)+SUMPRODUCT((OFFSET('Game Board'!I8:I55,0,DW1)=EP34)*(OFFSET('Game Board'!F8:F55,0,DW1)=EP33)*(OFFSET('Game Board'!H8:H55,0,DW1)&lt;OFFSET('Game Board'!G8:G55,0,DW1))*1)+SUMPRODUCT((OFFSET('Game Board'!F8:F55,0,DW1)=EP34)*(OFFSET('Game Board'!I8:I55,0,DW1)=EP35)*(OFFSET('Game Board'!G8:G55,0,DW1)&lt;OFFSET('Game Board'!H8:H55,0,DW1))*1)+SUMPRODUCT((OFFSET('Game Board'!I8:I55,0,DW1)=EP34)*(OFFSET('Game Board'!F8:F55,0,DW1)=EP35)*(OFFSET('Game Board'!H8:H55,0,DW1)&lt;OFFSET('Game Board'!G8:G55,0,DW1))*1)</f>
        <v>0</v>
      </c>
      <c r="FG34" s="315">
        <f ca="1">SUMIFS(OFFSET('Game Board'!G8:G55,0,DW1),OFFSET('Game Board'!F8:F55,0,DW1),EP34,OFFSET('Game Board'!I8:I55,0,DW1),EP33)+SUMIFS(OFFSET('Game Board'!G8:G55,0,DW1),OFFSET('Game Board'!F8:F55,0,DW1),EP34,OFFSET('Game Board'!I8:I55,0,DW1),EP35)+SUMIFS(OFFSET('Game Board'!H8:H55,0,DW1),OFFSET('Game Board'!I8:I55,0,DW1),EP34,OFFSET('Game Board'!F8:F55,0,DW1),EP33)+SUMIFS(OFFSET('Game Board'!H8:H55,0,DW1),OFFSET('Game Board'!I8:I55,0,DW1),EP34,OFFSET('Game Board'!F8:F55,0,DW1),EP35)</f>
        <v>0</v>
      </c>
      <c r="FH34" s="315">
        <f ca="1">SUMIFS(OFFSET('Game Board'!H8:H55,0,DW1),OFFSET('Game Board'!F8:F55,0,DW1),EP34,OFFSET('Game Board'!I8:I55,0,DW1),EP33)+SUMIFS(OFFSET('Game Board'!H8:H55,0,DW1),OFFSET('Game Board'!F8:F55,0,DW1),EP34,OFFSET('Game Board'!I8:I55,0,DW1),EP35)+SUMIFS(OFFSET('Game Board'!G8:G55,0,DW1),OFFSET('Game Board'!I8:I55,0,DW1),EP34,OFFSET('Game Board'!F8:F55,0,DW1),EP33)+SUMIFS(OFFSET('Game Board'!G8:G55,0,DW1),OFFSET('Game Board'!I8:I55,0,DW1),EP34,OFFSET('Game Board'!F8:F55,0,DW1),EP35)</f>
        <v>0</v>
      </c>
      <c r="FI34" s="315">
        <f t="shared" ca="1" si="223"/>
        <v>0</v>
      </c>
      <c r="FJ34" s="315">
        <f ca="1">FE34*1+FD34*3</f>
        <v>0</v>
      </c>
      <c r="FK34" s="315">
        <f t="shared" ref="FK34" ca="1" si="4995">IF(EP34&lt;&gt;"",SUMPRODUCT((EN32:EN35=EN34)*(FJ32:FJ35&gt;FJ34)*1),0)</f>
        <v>0</v>
      </c>
      <c r="FL34" s="315">
        <f t="shared" ref="FL34" ca="1" si="4996">IF(EP34&lt;&gt;"",SUMPRODUCT((FK32:FK35=FK34)*(FI32:FI35&gt;FI34)*1),0)</f>
        <v>0</v>
      </c>
      <c r="FM34" s="315">
        <f t="shared" ca="1" si="225"/>
        <v>0</v>
      </c>
      <c r="FN34" s="315">
        <f t="shared" ref="FN34" ca="1" si="4997">IF(EP34&lt;&gt;"",SUMPRODUCT((FM32:FM35=FM34)*(FK32:FK35=FK34)*(FG32:FG35&gt;FG34)*1),0)</f>
        <v>0</v>
      </c>
      <c r="FO34" s="315">
        <f t="shared" ca="1" si="226"/>
        <v>1</v>
      </c>
      <c r="FP34" s="315">
        <f ca="1">SUMPRODUCT((OFFSET('Game Board'!F8:F55,0,DW1)=EQ34)*(OFFSET('Game Board'!I8:I55,0,DW1)=EQ35)*(OFFSET('Game Board'!G8:G55,0,DW1)&gt;OFFSET('Game Board'!H8:H55,0,DW1))*1)+SUMPRODUCT((OFFSET('Game Board'!I8:I55,0,DW1)=EQ34)*(OFFSET('Game Board'!F8:F55,0,DW1)=EQ35)*(OFFSET('Game Board'!H8:H55,0,DW1)&gt;OFFSET('Game Board'!G8:G55,0,DW1))*1)</f>
        <v>0</v>
      </c>
      <c r="FQ34" s="315">
        <f ca="1">SUMPRODUCT((OFFSET('Game Board'!F8:F55,0,DW1)=EQ34)*(OFFSET('Game Board'!I8:I55,0,DW1)=EQ35)*(OFFSET('Game Board'!G8:G55,0,DW1)=OFFSET('Game Board'!H8:H55,0,DW1))*1)+SUMPRODUCT((OFFSET('Game Board'!I8:I55,0,DW1)=EQ34)*(OFFSET('Game Board'!F8:F55,0,DW1)=EQ35)*(OFFSET('Game Board'!H8:H55,0,DW1)=OFFSET('Game Board'!G8:G55,0,DW1))*1)</f>
        <v>0</v>
      </c>
      <c r="FR34" s="315">
        <f ca="1">SUMPRODUCT((OFFSET('Game Board'!F8:F55,0,DW1)=EQ34)*(OFFSET('Game Board'!I8:I55,0,DW1)=EQ35)*(OFFSET('Game Board'!G8:G55,0,DW1)&lt;OFFSET('Game Board'!H8:H55,0,DW1))*1)+SUMPRODUCT((OFFSET('Game Board'!I8:I55,0,DW1)=EQ34)*(OFFSET('Game Board'!F8:F55,0,DW1)=EQ35)*(OFFSET('Game Board'!H8:H55,0,DW1)&lt;OFFSET('Game Board'!G8:G55,0,DW1))*1)</f>
        <v>0</v>
      </c>
      <c r="FS34" s="315">
        <f ca="1">SUMIFS(OFFSET('Game Board'!G8:G55,0,DW1),OFFSET('Game Board'!F8:F55,0,DW1),EQ34,OFFSET('Game Board'!I8:I55,0,DW1),EQ35)+SUMIFS(OFFSET('Game Board'!H8:H55,0,DW1),OFFSET('Game Board'!I8:I55,0,DW1),EQ34,OFFSET('Game Board'!F8:F55,0,DW1),EQ35)</f>
        <v>0</v>
      </c>
      <c r="FT34" s="315">
        <f ca="1">SUMIFS(OFFSET('Game Board'!H8:H55,0,DW1),OFFSET('Game Board'!F8:F55,0,DW1),EQ34,OFFSET('Game Board'!I8:I55,0,DW1),EQ35)+SUMIFS(OFFSET('Game Board'!G8:G55,0,DW1),OFFSET('Game Board'!I8:I55,0,DW1),EQ34,OFFSET('Game Board'!F8:F55,0,DW1),EQ35)</f>
        <v>0</v>
      </c>
      <c r="FU34" s="315">
        <f t="shared" ref="FU34:FU35" ca="1" si="4998">FS34-FT34</f>
        <v>0</v>
      </c>
      <c r="FV34" s="315">
        <f t="shared" ref="FV34:FV35" ca="1" si="4999">FQ34*1+FP34*3</f>
        <v>0</v>
      </c>
      <c r="FW34" s="315">
        <f t="shared" ref="FW34" ca="1" si="5000">IF(EQ34&lt;&gt;"",SUMPRODUCT((EZ32:EZ35=EZ34)*(FV32:FV35&gt;FV34)*1),0)</f>
        <v>0</v>
      </c>
      <c r="FX34" s="315">
        <f t="shared" ref="FX34" ca="1" si="5001">IF(EQ34&lt;&gt;"",SUMPRODUCT((FW32:FW35=FW34)*(FU32:FU35&gt;FU34)*1),0)</f>
        <v>0</v>
      </c>
      <c r="FY34" s="315">
        <f t="shared" ref="FY34:FY35" ca="1" si="5002">FW34+FX34</f>
        <v>0</v>
      </c>
      <c r="FZ34" s="315">
        <f t="shared" ref="FZ34" ca="1" si="5003">IF(EQ34&lt;&gt;"",SUMPRODUCT((FY32:FY35=FY34)*(FW32:FW35=FW34)*(FS32:FS35&gt;FS34)*1),0)</f>
        <v>0</v>
      </c>
      <c r="GA34" s="315">
        <f t="shared" ca="1" si="389"/>
        <v>1</v>
      </c>
      <c r="GB34" s="315">
        <f t="shared" ref="GB34" ca="1" si="5004">SUMPRODUCT((GA32:GA35=GA34)*(ED32:ED35&gt;ED34)*1)</f>
        <v>2</v>
      </c>
      <c r="GC34" s="315">
        <f t="shared" ca="1" si="227"/>
        <v>3</v>
      </c>
      <c r="GD34" s="315" t="str">
        <f t="shared" si="228"/>
        <v>Colombia</v>
      </c>
      <c r="GE34" s="315">
        <f t="shared" ca="1" si="3"/>
        <v>0</v>
      </c>
      <c r="GF34" s="315">
        <f ca="1">SUMPRODUCT((OFFSET('Game Board'!G8:G55,0,GF1)&lt;&gt;"")*(OFFSET('Game Board'!F8:F55,0,GF1)=C34)*(OFFSET('Game Board'!G8:G55,0,GF1)&gt;OFFSET('Game Board'!H8:H55,0,GF1))*1)+SUMPRODUCT((OFFSET('Game Board'!G8:G55,0,GF1)&lt;&gt;"")*(OFFSET('Game Board'!I8:I55,0,GF1)=C34)*(OFFSET('Game Board'!H8:H55,0,GF1)&gt;OFFSET('Game Board'!G8:G55,0,GF1))*1)</f>
        <v>0</v>
      </c>
      <c r="GG34" s="315">
        <f ca="1">SUMPRODUCT((OFFSET('Game Board'!G8:G55,0,GF1)&lt;&gt;"")*(OFFSET('Game Board'!F8:F55,0,GF1)=C34)*(OFFSET('Game Board'!G8:G55,0,GF1)=OFFSET('Game Board'!H8:H55,0,GF1))*1)+SUMPRODUCT((OFFSET('Game Board'!G8:G55,0,GF1)&lt;&gt;"")*(OFFSET('Game Board'!I8:I55,0,GF1)=C34)*(OFFSET('Game Board'!G8:G55,0,GF1)=OFFSET('Game Board'!H8:H55,0,GF1))*1)</f>
        <v>0</v>
      </c>
      <c r="GH34" s="315">
        <f ca="1">SUMPRODUCT((OFFSET('Game Board'!G8:G55,0,GF1)&lt;&gt;"")*(OFFSET('Game Board'!F8:F55,0,GF1)=C34)*(OFFSET('Game Board'!G8:G55,0,GF1)&lt;OFFSET('Game Board'!H8:H55,0,GF1))*1)+SUMPRODUCT((OFFSET('Game Board'!G8:G55,0,GF1)&lt;&gt;"")*(OFFSET('Game Board'!I8:I55,0,GF1)=C34)*(OFFSET('Game Board'!H8:H55,0,GF1)&lt;OFFSET('Game Board'!G8:G55,0,GF1))*1)</f>
        <v>0</v>
      </c>
      <c r="GI34" s="315">
        <f ca="1">SUMIF(OFFSET('Game Board'!F8:F55,0,GF1),C34,OFFSET('Game Board'!G8:G55,0,GF1))+SUMIF(OFFSET('Game Board'!I8:I55,0,GF1),C34,OFFSET('Game Board'!H8:H55,0,GF1))</f>
        <v>0</v>
      </c>
      <c r="GJ34" s="315">
        <f ca="1">SUMIF(OFFSET('Game Board'!F8:F55,0,GF1),C34,OFFSET('Game Board'!H8:H55,0,GF1))+SUMIF(OFFSET('Game Board'!I8:I55,0,GF1),C34,OFFSET('Game Board'!G8:G55,0,GF1))</f>
        <v>0</v>
      </c>
      <c r="GK34" s="315">
        <f t="shared" ca="1" si="4"/>
        <v>0</v>
      </c>
      <c r="GL34" s="315">
        <f t="shared" ca="1" si="5"/>
        <v>0</v>
      </c>
      <c r="GM34" s="315">
        <f ca="1">INDEX(L4:L35,MATCH(GV34,C4:C35,0),0)</f>
        <v>1703</v>
      </c>
      <c r="GN34" s="319">
        <f>'Tournament Setup'!F36</f>
        <v>0</v>
      </c>
      <c r="GO34" s="315">
        <f t="shared" ref="GO34" ca="1" si="5005">RANK(GL34,GL32:GL35)</f>
        <v>1</v>
      </c>
      <c r="GP34" s="315">
        <f t="shared" ref="GP34" ca="1" si="5006">SUMPRODUCT((GO32:GO35=GO34)*(GK32:GK35&gt;GK34)*1)</f>
        <v>0</v>
      </c>
      <c r="GQ34" s="315">
        <f t="shared" ca="1" si="8"/>
        <v>1</v>
      </c>
      <c r="GR34" s="315">
        <f t="shared" ref="GR34" ca="1" si="5007">SUMPRODUCT((GO32:GO35=GO34)*(GK32:GK35=GK34)*(GI32:GI35&gt;GI34)*1)</f>
        <v>0</v>
      </c>
      <c r="GS34" s="315">
        <f t="shared" ca="1" si="10"/>
        <v>1</v>
      </c>
      <c r="GT34" s="315">
        <f t="shared" ref="GT34" ca="1" si="5008">RANK(GS34,GS32:GS35,1)+COUNTIF(GS32:GS34,GS34)-1</f>
        <v>3</v>
      </c>
      <c r="GU34" s="315">
        <v>3</v>
      </c>
      <c r="GV34" s="315" t="str">
        <f t="shared" ref="GV34" ca="1" si="5009">INDEX(GD32:GD35,MATCH(GU34,GT32:GT35,0),0)</f>
        <v>Colombia</v>
      </c>
      <c r="GW34" s="315">
        <f t="shared" ref="GW34" ca="1" si="5010">INDEX(GS32:GS35,MATCH(GV34,GD32:GD35,0),0)</f>
        <v>1</v>
      </c>
      <c r="GX34" s="315" t="str">
        <f t="shared" ref="GX34:GX35" ca="1" si="5011">IF(AND(GX33&lt;&gt;"",GW34=1),GV34,"")</f>
        <v>Colombia</v>
      </c>
      <c r="GY34" s="315" t="str">
        <f t="shared" ref="GY34" ca="1" si="5012">IF(GY33&lt;&gt;"",GV34,"")</f>
        <v/>
      </c>
      <c r="GZ34" s="315" t="str">
        <f t="shared" ref="GZ34" ca="1" si="5013">IF(GW35=3,GV34,"")</f>
        <v/>
      </c>
      <c r="HA34" s="315">
        <f ca="1">SUMPRODUCT((OFFSET('Game Board'!F8:F55,0,GF1)=GX34)*(OFFSET('Game Board'!I8:I55,0,GF1)=GX32)*(OFFSET('Game Board'!G8:G55,0,GF1)&gt;OFFSET('Game Board'!H8:H55,0,GF1))*1)+SUMPRODUCT((OFFSET('Game Board'!I8:I55,0,GF1)=GX34)*(OFFSET('Game Board'!F8:F55,0,GF1)=GX32)*(OFFSET('Game Board'!H8:H55,0,GF1)&gt;OFFSET('Game Board'!G8:G55,0,GF1))*1)+SUMPRODUCT((OFFSET('Game Board'!F8:F55,0,GF1)=GX34)*(OFFSET('Game Board'!I8:I55,0,GF1)=GX33)*(OFFSET('Game Board'!G8:G55,0,GF1)&gt;OFFSET('Game Board'!H8:H55,0,GF1))*1)+SUMPRODUCT((OFFSET('Game Board'!I8:I55,0,GF1)=GX34)*(OFFSET('Game Board'!F8:F55,0,GF1)=GX33)*(OFFSET('Game Board'!H8:H55,0,GF1)&gt;OFFSET('Game Board'!G8:G55,0,GF1))*1)+SUMPRODUCT((OFFSET('Game Board'!F8:F55,0,GF1)=GX34)*(OFFSET('Game Board'!I8:I55,0,GF1)=GX35)*(OFFSET('Game Board'!G8:G55,0,GF1)&gt;OFFSET('Game Board'!H8:H55,0,GF1))*1)+SUMPRODUCT((OFFSET('Game Board'!I8:I55,0,GF1)=GX34)*(OFFSET('Game Board'!F8:F55,0,GF1)=GX35)*(OFFSET('Game Board'!H8:H55,0,GF1)&gt;OFFSET('Game Board'!G8:G55,0,GF1))*1)</f>
        <v>0</v>
      </c>
      <c r="HB34" s="315">
        <f ca="1">SUMPRODUCT((OFFSET('Game Board'!F8:F55,0,GF1)=GX34)*(OFFSET('Game Board'!I8:I55,0,GF1)=GX32)*(OFFSET('Game Board'!G8:G55,0,GF1)=OFFSET('Game Board'!H8:H55,0,GF1))*1)+SUMPRODUCT((OFFSET('Game Board'!I8:I55,0,GF1)=GX34)*(OFFSET('Game Board'!F8:F55,0,GF1)=GX32)*(OFFSET('Game Board'!G8:G55,0,GF1)=OFFSET('Game Board'!H8:H55,0,GF1))*1)+SUMPRODUCT((OFFSET('Game Board'!F8:F55,0,GF1)=GX34)*(OFFSET('Game Board'!I8:I55,0,GF1)=GX33)*(OFFSET('Game Board'!G8:G55,0,GF1)=OFFSET('Game Board'!H8:H55,0,GF1))*1)+SUMPRODUCT((OFFSET('Game Board'!I8:I55,0,GF1)=GX34)*(OFFSET('Game Board'!F8:F55,0,GF1)=GX33)*(OFFSET('Game Board'!G8:G55,0,GF1)=OFFSET('Game Board'!H8:H55,0,GF1))*1)+SUMPRODUCT((OFFSET('Game Board'!F8:F55,0,GF1)=GX34)*(OFFSET('Game Board'!I8:I55,0,GF1)=GX35)*(OFFSET('Game Board'!G8:G55,0,GF1)=OFFSET('Game Board'!H8:H55,0,GF1))*1)+SUMPRODUCT((OFFSET('Game Board'!I8:I55,0,GF1)=GX34)*(OFFSET('Game Board'!F8:F55,0,GF1)=GX35)*(OFFSET('Game Board'!G8:G55,0,GF1)=OFFSET('Game Board'!H8:H55,0,GF1))*1)</f>
        <v>3</v>
      </c>
      <c r="HC34" s="315">
        <f ca="1">SUMPRODUCT((OFFSET('Game Board'!F8:F55,0,GF1)=GX34)*(OFFSET('Game Board'!I8:I55,0,GF1)=GX32)*(OFFSET('Game Board'!G8:G55,0,GF1)&lt;OFFSET('Game Board'!H8:H55,0,GF1))*1)+SUMPRODUCT((OFFSET('Game Board'!I8:I55,0,GF1)=GX34)*(OFFSET('Game Board'!F8:F55,0,GF1)=GX32)*(OFFSET('Game Board'!H8:H55,0,GF1)&lt;OFFSET('Game Board'!G8:G55,0,GF1))*1)+SUMPRODUCT((OFFSET('Game Board'!F8:F55,0,GF1)=GX34)*(OFFSET('Game Board'!I8:I55,0,GF1)=GX33)*(OFFSET('Game Board'!G8:G55,0,GF1)&lt;OFFSET('Game Board'!H8:H55,0,GF1))*1)+SUMPRODUCT((OFFSET('Game Board'!I8:I55,0,GF1)=GX34)*(OFFSET('Game Board'!F8:F55,0,GF1)=GX33)*(OFFSET('Game Board'!H8:H55,0,GF1)&lt;OFFSET('Game Board'!G8:G55,0,GF1))*1)+SUMPRODUCT((OFFSET('Game Board'!F8:F55,0,GF1)=GX34)*(OFFSET('Game Board'!I8:I55,0,GF1)=GX35)*(OFFSET('Game Board'!G8:G55,0,GF1)&lt;OFFSET('Game Board'!H8:H55,0,GF1))*1)+SUMPRODUCT((OFFSET('Game Board'!I8:I55,0,GF1)=GX34)*(OFFSET('Game Board'!F8:F55,0,GF1)=GX35)*(OFFSET('Game Board'!H8:H55,0,GF1)&lt;OFFSET('Game Board'!G8:G55,0,GF1))*1)</f>
        <v>0</v>
      </c>
      <c r="HD34" s="315">
        <f ca="1">SUMIFS(OFFSET('Game Board'!G8:G55,0,GF1),OFFSET('Game Board'!F8:F55,0,GF1),GX34,OFFSET('Game Board'!I8:I55,0,GF1),GX32)+SUMIFS(OFFSET('Game Board'!G8:G55,0,GF1),OFFSET('Game Board'!F8:F55,0,GF1),GX34,OFFSET('Game Board'!I8:I55,0,GF1),GX33)+SUMIFS(OFFSET('Game Board'!G8:G55,0,GF1),OFFSET('Game Board'!F8:F55,0,GF1),GX34,OFFSET('Game Board'!I8:I55,0,GF1),GX35)+SUMIFS(OFFSET('Game Board'!H8:H55,0,GF1),OFFSET('Game Board'!I8:I55,0,GF1),GX34,OFFSET('Game Board'!F8:F55,0,GF1),GX32)+SUMIFS(OFFSET('Game Board'!H8:H55,0,GF1),OFFSET('Game Board'!I8:I55,0,GF1),GX34,OFFSET('Game Board'!F8:F55,0,GF1),GX33)+SUMIFS(OFFSET('Game Board'!H8:H55,0,GF1),OFFSET('Game Board'!I8:I55,0,GF1),GX34,OFFSET('Game Board'!F8:F55,0,GF1),GX35)</f>
        <v>0</v>
      </c>
      <c r="HE34" s="315">
        <f ca="1">SUMIFS(OFFSET('Game Board'!H8:H55,0,GF1),OFFSET('Game Board'!F8:F55,0,GF1),GX34,OFFSET('Game Board'!I8:I55,0,GF1),GX32)+SUMIFS(OFFSET('Game Board'!H8:H55,0,GF1),OFFSET('Game Board'!F8:F55,0,GF1),GX34,OFFSET('Game Board'!I8:I55,0,GF1),GX33)+SUMIFS(OFFSET('Game Board'!H8:H55,0,GF1),OFFSET('Game Board'!F8:F55,0,GF1),GX34,OFFSET('Game Board'!I8:I55,0,GF1),GX35)+SUMIFS(OFFSET('Game Board'!G8:G55,0,GF1),OFFSET('Game Board'!I8:I55,0,GF1),GX34,OFFSET('Game Board'!F8:F55,0,GF1),GX32)+SUMIFS(OFFSET('Game Board'!G8:G55,0,GF1),OFFSET('Game Board'!I8:I55,0,GF1),GX34,OFFSET('Game Board'!F8:F55,0,GF1),GX33)+SUMIFS(OFFSET('Game Board'!G8:G55,0,GF1),OFFSET('Game Board'!I8:I55,0,GF1),GX34,OFFSET('Game Board'!F8:F55,0,GF1),GX35)</f>
        <v>0</v>
      </c>
      <c r="HF34" s="315">
        <f t="shared" ca="1" si="15"/>
        <v>0</v>
      </c>
      <c r="HG34" s="315">
        <f t="shared" ca="1" si="16"/>
        <v>3</v>
      </c>
      <c r="HH34" s="315">
        <f t="shared" ref="HH34" ca="1" si="5014">IF(GX34&lt;&gt;"",SUMPRODUCT((GW32:GW35=GW34)*(HG32:HG35&gt;HG34)*1),0)</f>
        <v>0</v>
      </c>
      <c r="HI34" s="315">
        <f t="shared" ref="HI34" ca="1" si="5015">IF(GX34&lt;&gt;"",SUMPRODUCT((HH32:HH35=HH34)*(HF32:HF35&gt;HF34)*1),0)</f>
        <v>0</v>
      </c>
      <c r="HJ34" s="315">
        <f t="shared" ca="1" si="19"/>
        <v>0</v>
      </c>
      <c r="HK34" s="315">
        <f t="shared" ref="HK34" ca="1" si="5016">IF(GX34&lt;&gt;"",SUMPRODUCT((HJ32:HJ35=HJ34)*(HH32:HH35=HH34)*(HD32:HD35&gt;HD34)*1),0)</f>
        <v>0</v>
      </c>
      <c r="HL34" s="315">
        <f t="shared" ca="1" si="21"/>
        <v>1</v>
      </c>
      <c r="HM34" s="315">
        <f ca="1">SUMPRODUCT((OFFSET('Game Board'!F8:F55,0,GF1)=GY34)*(OFFSET('Game Board'!I8:I55,0,GF1)=GY33)*(OFFSET('Game Board'!G8:G55,0,GF1)&gt;OFFSET('Game Board'!H8:H55,0,GF1))*1)+SUMPRODUCT((OFFSET('Game Board'!I8:I55,0,GF1)=GY34)*(OFFSET('Game Board'!F8:F55,0,GF1)=GY33)*(OFFSET('Game Board'!H8:H55,0,GF1)&gt;OFFSET('Game Board'!G8:G55,0,GF1))*1)+SUMPRODUCT((OFFSET('Game Board'!F8:F55,0,GF1)=GY34)*(OFFSET('Game Board'!I8:I55,0,GF1)=GY35)*(OFFSET('Game Board'!G8:G55,0,GF1)&gt;OFFSET('Game Board'!H8:H55,0,GF1))*1)+SUMPRODUCT((OFFSET('Game Board'!I8:I55,0,GF1)=GY34)*(OFFSET('Game Board'!F8:F55,0,GF1)=GY35)*(OFFSET('Game Board'!H8:H55,0,GF1)&gt;OFFSET('Game Board'!G8:G55,0,GF1))*1)</f>
        <v>0</v>
      </c>
      <c r="HN34" s="315">
        <f ca="1">SUMPRODUCT((OFFSET('Game Board'!F8:F55,0,GF1)=GY34)*(OFFSET('Game Board'!I8:I55,0,GF1)=GY33)*(OFFSET('Game Board'!G8:G55,0,GF1)=OFFSET('Game Board'!H8:H55,0,GF1))*1)+SUMPRODUCT((OFFSET('Game Board'!I8:I55,0,GF1)=GY34)*(OFFSET('Game Board'!F8:F55,0,GF1)=GY33)*(OFFSET('Game Board'!G8:G55,0,GF1)=OFFSET('Game Board'!H8:H55,0,GF1))*1)+SUMPRODUCT((OFFSET('Game Board'!F8:F55,0,GF1)=GY34)*(OFFSET('Game Board'!I8:I55,0,GF1)=GY35)*(OFFSET('Game Board'!G8:G55,0,GF1)=OFFSET('Game Board'!H8:H55,0,GF1))*1)+SUMPRODUCT((OFFSET('Game Board'!I8:I55,0,GF1)=GY34)*(OFFSET('Game Board'!F8:F55,0,GF1)=GY35)*(OFFSET('Game Board'!G8:G55,0,GF1)=OFFSET('Game Board'!H8:H55,0,GF1))*1)</f>
        <v>0</v>
      </c>
      <c r="HO34" s="315">
        <f ca="1">SUMPRODUCT((OFFSET('Game Board'!F8:F55,0,GF1)=GY34)*(OFFSET('Game Board'!I8:I55,0,GF1)=GY33)*(OFFSET('Game Board'!G8:G55,0,GF1)&lt;OFFSET('Game Board'!H8:H55,0,GF1))*1)+SUMPRODUCT((OFFSET('Game Board'!I8:I55,0,GF1)=GY34)*(OFFSET('Game Board'!F8:F55,0,GF1)=GY33)*(OFFSET('Game Board'!H8:H55,0,GF1)&lt;OFFSET('Game Board'!G8:G55,0,GF1))*1)+SUMPRODUCT((OFFSET('Game Board'!F8:F55,0,GF1)=GY34)*(OFFSET('Game Board'!I8:I55,0,GF1)=GY35)*(OFFSET('Game Board'!G8:G55,0,GF1)&lt;OFFSET('Game Board'!H8:H55,0,GF1))*1)+SUMPRODUCT((OFFSET('Game Board'!I8:I55,0,GF1)=GY34)*(OFFSET('Game Board'!F8:F55,0,GF1)=GY35)*(OFFSET('Game Board'!H8:H55,0,GF1)&lt;OFFSET('Game Board'!G8:G55,0,GF1))*1)</f>
        <v>0</v>
      </c>
      <c r="HP34" s="315">
        <f ca="1">SUMIFS(OFFSET('Game Board'!G8:G55,0,GF1),OFFSET('Game Board'!F8:F55,0,GF1),GY34,OFFSET('Game Board'!I8:I55,0,GF1),GY33)+SUMIFS(OFFSET('Game Board'!G8:G55,0,GF1),OFFSET('Game Board'!F8:F55,0,GF1),GY34,OFFSET('Game Board'!I8:I55,0,GF1),GY35)+SUMIFS(OFFSET('Game Board'!H8:H55,0,GF1),OFFSET('Game Board'!I8:I55,0,GF1),GY34,OFFSET('Game Board'!F8:F55,0,GF1),GY33)+SUMIFS(OFFSET('Game Board'!H8:H55,0,GF1),OFFSET('Game Board'!I8:I55,0,GF1),GY34,OFFSET('Game Board'!F8:F55,0,GF1),GY35)</f>
        <v>0</v>
      </c>
      <c r="HQ34" s="315">
        <f ca="1">SUMIFS(OFFSET('Game Board'!H8:H55,0,GF1),OFFSET('Game Board'!F8:F55,0,GF1),GY34,OFFSET('Game Board'!I8:I55,0,GF1),GY33)+SUMIFS(OFFSET('Game Board'!H8:H55,0,GF1),OFFSET('Game Board'!F8:F55,0,GF1),GY34,OFFSET('Game Board'!I8:I55,0,GF1),GY35)+SUMIFS(OFFSET('Game Board'!G8:G55,0,GF1),OFFSET('Game Board'!I8:I55,0,GF1),GY34,OFFSET('Game Board'!F8:F55,0,GF1),GY33)+SUMIFS(OFFSET('Game Board'!G8:G55,0,GF1),OFFSET('Game Board'!I8:I55,0,GF1),GY34,OFFSET('Game Board'!F8:F55,0,GF1),GY35)</f>
        <v>0</v>
      </c>
      <c r="HR34" s="315">
        <f t="shared" ca="1" si="240"/>
        <v>0</v>
      </c>
      <c r="HS34" s="315">
        <f t="shared" ca="1" si="241"/>
        <v>0</v>
      </c>
      <c r="HT34" s="315">
        <f t="shared" ref="HT34" ca="1" si="5017">IF(GY34&lt;&gt;"",SUMPRODUCT((GW32:GW35=GW34)*(HS32:HS35&gt;HS34)*1),0)</f>
        <v>0</v>
      </c>
      <c r="HU34" s="315">
        <f t="shared" ref="HU34" ca="1" si="5018">IF(GY34&lt;&gt;"",SUMPRODUCT((HT32:HT35=HT34)*(HR32:HR35&gt;HR34)*1),0)</f>
        <v>0</v>
      </c>
      <c r="HV34" s="315">
        <f t="shared" ca="1" si="244"/>
        <v>0</v>
      </c>
      <c r="HW34" s="315">
        <f t="shared" ref="HW34" ca="1" si="5019">IF(GY34&lt;&gt;"",SUMPRODUCT((HV32:HV35=HV34)*(HT32:HT35=HT34)*(HP32:HP35&gt;HP34)*1),0)</f>
        <v>0</v>
      </c>
      <c r="HX34" s="315">
        <f t="shared" ca="1" si="22"/>
        <v>1</v>
      </c>
      <c r="HY34" s="315">
        <f ca="1">SUMPRODUCT((OFFSET('Game Board'!F8:F55,0,GF1)=GZ34)*(OFFSET('Game Board'!I8:I55,0,GF1)=GZ35)*(OFFSET('Game Board'!G8:G55,0,GF1)&gt;OFFSET('Game Board'!H8:H55,0,GF1))*1)+SUMPRODUCT((OFFSET('Game Board'!I8:I55,0,GF1)=GZ34)*(OFFSET('Game Board'!F8:F55,0,GF1)=GZ35)*(OFFSET('Game Board'!H8:H55,0,GF1)&gt;OFFSET('Game Board'!G8:G55,0,GF1))*1)</f>
        <v>0</v>
      </c>
      <c r="HZ34" s="315">
        <f ca="1">SUMPRODUCT((OFFSET('Game Board'!F8:F55,0,GF1)=GZ34)*(OFFSET('Game Board'!I8:I55,0,GF1)=GZ35)*(OFFSET('Game Board'!G8:G55,0,GF1)=OFFSET('Game Board'!H8:H55,0,GF1))*1)+SUMPRODUCT((OFFSET('Game Board'!I8:I55,0,GF1)=GZ34)*(OFFSET('Game Board'!F8:F55,0,GF1)=GZ35)*(OFFSET('Game Board'!H8:H55,0,GF1)=OFFSET('Game Board'!G8:G55,0,GF1))*1)</f>
        <v>0</v>
      </c>
      <c r="IA34" s="315">
        <f ca="1">SUMPRODUCT((OFFSET('Game Board'!F8:F55,0,GF1)=GZ34)*(OFFSET('Game Board'!I8:I55,0,GF1)=GZ35)*(OFFSET('Game Board'!G8:G55,0,GF1)&lt;OFFSET('Game Board'!H8:H55,0,GF1))*1)+SUMPRODUCT((OFFSET('Game Board'!I8:I55,0,GF1)=GZ34)*(OFFSET('Game Board'!F8:F55,0,GF1)=GZ35)*(OFFSET('Game Board'!H8:H55,0,GF1)&lt;OFFSET('Game Board'!G8:G55,0,GF1))*1)</f>
        <v>0</v>
      </c>
      <c r="IB34" s="315">
        <f ca="1">SUMIFS(OFFSET('Game Board'!G8:G55,0,GF1),OFFSET('Game Board'!F8:F55,0,GF1),GZ34,OFFSET('Game Board'!I8:I55,0,GF1),GZ35)+SUMIFS(OFFSET('Game Board'!H8:H55,0,GF1),OFFSET('Game Board'!I8:I55,0,GF1),GZ34,OFFSET('Game Board'!F8:F55,0,GF1),GZ35)</f>
        <v>0</v>
      </c>
      <c r="IC34" s="315">
        <f ca="1">SUMIFS(OFFSET('Game Board'!H8:H55,0,GF1),OFFSET('Game Board'!F8:F55,0,GF1),GZ34,OFFSET('Game Board'!I8:I55,0,GF1),GZ35)+SUMIFS(OFFSET('Game Board'!G8:G55,0,GF1),OFFSET('Game Board'!I8:I55,0,GF1),GZ34,OFFSET('Game Board'!F8:F55,0,GF1),GZ35)</f>
        <v>0</v>
      </c>
      <c r="ID34" s="315">
        <f t="shared" ref="ID34:ID35" ca="1" si="5020">IB34-IC34</f>
        <v>0</v>
      </c>
      <c r="IE34" s="315">
        <f t="shared" ref="IE34:IE35" ca="1" si="5021">HZ34*1+HY34*3</f>
        <v>0</v>
      </c>
      <c r="IF34" s="315">
        <f t="shared" ref="IF34" ca="1" si="5022">IF(GZ34&lt;&gt;"",SUMPRODUCT((HI32:HI35=HI34)*(IE32:IE35&gt;IE34)*1),0)</f>
        <v>0</v>
      </c>
      <c r="IG34" s="315">
        <f t="shared" ref="IG34" ca="1" si="5023">IF(GZ34&lt;&gt;"",SUMPRODUCT((IF32:IF35=IF34)*(ID32:ID35&gt;ID34)*1),0)</f>
        <v>0</v>
      </c>
      <c r="IH34" s="315">
        <f t="shared" ref="IH34:IH35" ca="1" si="5024">IF34+IG34</f>
        <v>0</v>
      </c>
      <c r="II34" s="315">
        <f t="shared" ref="II34" ca="1" si="5025">IF(GZ34&lt;&gt;"",SUMPRODUCT((IH32:IH35=IH34)*(IF32:IF35=IF34)*(IB32:IB35&gt;IB34)*1),0)</f>
        <v>0</v>
      </c>
      <c r="IJ34" s="315">
        <f t="shared" ca="1" si="23"/>
        <v>1</v>
      </c>
      <c r="IK34" s="315">
        <f t="shared" ref="IK34" ca="1" si="5026">SUMPRODUCT((IJ32:IJ35=IJ34)*(GM32:GM35&gt;GM34)*1)</f>
        <v>2</v>
      </c>
      <c r="IL34" s="315">
        <f t="shared" ca="1" si="25"/>
        <v>3</v>
      </c>
      <c r="IM34" s="315" t="str">
        <f t="shared" si="247"/>
        <v>Colombia</v>
      </c>
      <c r="IN34" s="315">
        <f t="shared" ca="1" si="26"/>
        <v>0</v>
      </c>
      <c r="IO34" s="315">
        <f ca="1">SUMPRODUCT((OFFSET('Game Board'!G8:G55,0,IO1)&lt;&gt;"")*(OFFSET('Game Board'!F8:F55,0,IO1)=C34)*(OFFSET('Game Board'!G8:G55,0,IO1)&gt;OFFSET('Game Board'!H8:H55,0,IO1))*1)+SUMPRODUCT((OFFSET('Game Board'!G8:G55,0,IO1)&lt;&gt;"")*(OFFSET('Game Board'!I8:I55,0,IO1)=C34)*(OFFSET('Game Board'!H8:H55,0,IO1)&gt;OFFSET('Game Board'!G8:G55,0,IO1))*1)</f>
        <v>0</v>
      </c>
      <c r="IP34" s="315">
        <f ca="1">SUMPRODUCT((OFFSET('Game Board'!G8:G55,0,IO1)&lt;&gt;"")*(OFFSET('Game Board'!F8:F55,0,IO1)=C34)*(OFFSET('Game Board'!G8:G55,0,IO1)=OFFSET('Game Board'!H8:H55,0,IO1))*1)+SUMPRODUCT((OFFSET('Game Board'!G8:G55,0,IO1)&lt;&gt;"")*(OFFSET('Game Board'!I8:I55,0,IO1)=C34)*(OFFSET('Game Board'!G8:G55,0,IO1)=OFFSET('Game Board'!H8:H55,0,IO1))*1)</f>
        <v>0</v>
      </c>
      <c r="IQ34" s="315">
        <f ca="1">SUMPRODUCT((OFFSET('Game Board'!G8:G55,0,IO1)&lt;&gt;"")*(OFFSET('Game Board'!F8:F55,0,IO1)=C34)*(OFFSET('Game Board'!G8:G55,0,IO1)&lt;OFFSET('Game Board'!H8:H55,0,IO1))*1)+SUMPRODUCT((OFFSET('Game Board'!G8:G55,0,IO1)&lt;&gt;"")*(OFFSET('Game Board'!I8:I55,0,IO1)=C34)*(OFFSET('Game Board'!H8:H55,0,IO1)&lt;OFFSET('Game Board'!G8:G55,0,IO1))*1)</f>
        <v>0</v>
      </c>
      <c r="IR34" s="315">
        <f ca="1">SUMIF(OFFSET('Game Board'!F8:F55,0,IO1),C34,OFFSET('Game Board'!G8:G55,0,IO1))+SUMIF(OFFSET('Game Board'!I8:I55,0,IO1),C34,OFFSET('Game Board'!H8:H55,0,IO1))</f>
        <v>0</v>
      </c>
      <c r="IS34" s="315">
        <f ca="1">SUMIF(OFFSET('Game Board'!F8:F55,0,IO1),C34,OFFSET('Game Board'!H8:H55,0,IO1))+SUMIF(OFFSET('Game Board'!I8:I55,0,IO1),C34,OFFSET('Game Board'!G8:G55,0,IO1))</f>
        <v>0</v>
      </c>
      <c r="IT34" s="315">
        <f t="shared" ca="1" si="27"/>
        <v>0</v>
      </c>
      <c r="IU34" s="315">
        <f t="shared" ca="1" si="28"/>
        <v>0</v>
      </c>
      <c r="IV34" s="315">
        <f ca="1">INDEX(L4:L35,MATCH(JE34,C4:C35,0),0)</f>
        <v>1703</v>
      </c>
      <c r="IW34" s="319">
        <f>'Tournament Setup'!F36</f>
        <v>0</v>
      </c>
      <c r="IX34" s="315">
        <f t="shared" ref="IX34" ca="1" si="5027">RANK(IU34,IU32:IU35)</f>
        <v>1</v>
      </c>
      <c r="IY34" s="315">
        <f t="shared" ref="IY34" ca="1" si="5028">SUMPRODUCT((IX32:IX35=IX34)*(IT32:IT35&gt;IT34)*1)</f>
        <v>0</v>
      </c>
      <c r="IZ34" s="315">
        <f t="shared" ca="1" si="31"/>
        <v>1</v>
      </c>
      <c r="JA34" s="315">
        <f t="shared" ref="JA34" ca="1" si="5029">SUMPRODUCT((IX32:IX35=IX34)*(IT32:IT35=IT34)*(IR32:IR35&gt;IR34)*1)</f>
        <v>0</v>
      </c>
      <c r="JB34" s="315">
        <f t="shared" ca="1" si="33"/>
        <v>1</v>
      </c>
      <c r="JC34" s="315">
        <f t="shared" ref="JC34" ca="1" si="5030">RANK(JB34,JB32:JB35,1)+COUNTIF(JB32:JB34,JB34)-1</f>
        <v>3</v>
      </c>
      <c r="JD34" s="315">
        <v>3</v>
      </c>
      <c r="JE34" s="315" t="str">
        <f t="shared" ref="JE34" ca="1" si="5031">INDEX(IM32:IM35,MATCH(JD34,JC32:JC35,0),0)</f>
        <v>Colombia</v>
      </c>
      <c r="JF34" s="315">
        <f t="shared" ref="JF34" ca="1" si="5032">INDEX(JB32:JB35,MATCH(JE34,IM32:IM35,0),0)</f>
        <v>1</v>
      </c>
      <c r="JG34" s="315" t="str">
        <f t="shared" ref="JG34:JG35" ca="1" si="5033">IF(AND(JG33&lt;&gt;"",JF34=1),JE34,"")</f>
        <v>Colombia</v>
      </c>
      <c r="JH34" s="315" t="str">
        <f t="shared" ref="JH34" ca="1" si="5034">IF(JH33&lt;&gt;"",JE34,"")</f>
        <v/>
      </c>
      <c r="JI34" s="315" t="str">
        <f t="shared" ref="JI34" ca="1" si="5035">IF(JF35=3,JE34,"")</f>
        <v/>
      </c>
      <c r="JJ34" s="315">
        <f ca="1">SUMPRODUCT((OFFSET('Game Board'!F8:F55,0,IO1)=JG34)*(OFFSET('Game Board'!I8:I55,0,IO1)=JG32)*(OFFSET('Game Board'!G8:G55,0,IO1)&gt;OFFSET('Game Board'!H8:H55,0,IO1))*1)+SUMPRODUCT((OFFSET('Game Board'!I8:I55,0,IO1)=JG34)*(OFFSET('Game Board'!F8:F55,0,IO1)=JG32)*(OFFSET('Game Board'!H8:H55,0,IO1)&gt;OFFSET('Game Board'!G8:G55,0,IO1))*1)+SUMPRODUCT((OFFSET('Game Board'!F8:F55,0,IO1)=JG34)*(OFFSET('Game Board'!I8:I55,0,IO1)=JG33)*(OFFSET('Game Board'!G8:G55,0,IO1)&gt;OFFSET('Game Board'!H8:H55,0,IO1))*1)+SUMPRODUCT((OFFSET('Game Board'!I8:I55,0,IO1)=JG34)*(OFFSET('Game Board'!F8:F55,0,IO1)=JG33)*(OFFSET('Game Board'!H8:H55,0,IO1)&gt;OFFSET('Game Board'!G8:G55,0,IO1))*1)+SUMPRODUCT((OFFSET('Game Board'!F8:F55,0,IO1)=JG34)*(OFFSET('Game Board'!I8:I55,0,IO1)=JG35)*(OFFSET('Game Board'!G8:G55,0,IO1)&gt;OFFSET('Game Board'!H8:H55,0,IO1))*1)+SUMPRODUCT((OFFSET('Game Board'!I8:I55,0,IO1)=JG34)*(OFFSET('Game Board'!F8:F55,0,IO1)=JG35)*(OFFSET('Game Board'!H8:H55,0,IO1)&gt;OFFSET('Game Board'!G8:G55,0,IO1))*1)</f>
        <v>0</v>
      </c>
      <c r="JK34" s="315">
        <f ca="1">SUMPRODUCT((OFFSET('Game Board'!F8:F55,0,IO1)=JG34)*(OFFSET('Game Board'!I8:I55,0,IO1)=JG32)*(OFFSET('Game Board'!G8:G55,0,IO1)=OFFSET('Game Board'!H8:H55,0,IO1))*1)+SUMPRODUCT((OFFSET('Game Board'!I8:I55,0,IO1)=JG34)*(OFFSET('Game Board'!F8:F55,0,IO1)=JG32)*(OFFSET('Game Board'!G8:G55,0,IO1)=OFFSET('Game Board'!H8:H55,0,IO1))*1)+SUMPRODUCT((OFFSET('Game Board'!F8:F55,0,IO1)=JG34)*(OFFSET('Game Board'!I8:I55,0,IO1)=JG33)*(OFFSET('Game Board'!G8:G55,0,IO1)=OFFSET('Game Board'!H8:H55,0,IO1))*1)+SUMPRODUCT((OFFSET('Game Board'!I8:I55,0,IO1)=JG34)*(OFFSET('Game Board'!F8:F55,0,IO1)=JG33)*(OFFSET('Game Board'!G8:G55,0,IO1)=OFFSET('Game Board'!H8:H55,0,IO1))*1)+SUMPRODUCT((OFFSET('Game Board'!F8:F55,0,IO1)=JG34)*(OFFSET('Game Board'!I8:I55,0,IO1)=JG35)*(OFFSET('Game Board'!G8:G55,0,IO1)=OFFSET('Game Board'!H8:H55,0,IO1))*1)+SUMPRODUCT((OFFSET('Game Board'!I8:I55,0,IO1)=JG34)*(OFFSET('Game Board'!F8:F55,0,IO1)=JG35)*(OFFSET('Game Board'!G8:G55,0,IO1)=OFFSET('Game Board'!H8:H55,0,IO1))*1)</f>
        <v>3</v>
      </c>
      <c r="JL34" s="315">
        <f ca="1">SUMPRODUCT((OFFSET('Game Board'!F8:F55,0,IO1)=JG34)*(OFFSET('Game Board'!I8:I55,0,IO1)=JG32)*(OFFSET('Game Board'!G8:G55,0,IO1)&lt;OFFSET('Game Board'!H8:H55,0,IO1))*1)+SUMPRODUCT((OFFSET('Game Board'!I8:I55,0,IO1)=JG34)*(OFFSET('Game Board'!F8:F55,0,IO1)=JG32)*(OFFSET('Game Board'!H8:H55,0,IO1)&lt;OFFSET('Game Board'!G8:G55,0,IO1))*1)+SUMPRODUCT((OFFSET('Game Board'!F8:F55,0,IO1)=JG34)*(OFFSET('Game Board'!I8:I55,0,IO1)=JG33)*(OFFSET('Game Board'!G8:G55,0,IO1)&lt;OFFSET('Game Board'!H8:H55,0,IO1))*1)+SUMPRODUCT((OFFSET('Game Board'!I8:I55,0,IO1)=JG34)*(OFFSET('Game Board'!F8:F55,0,IO1)=JG33)*(OFFSET('Game Board'!H8:H55,0,IO1)&lt;OFFSET('Game Board'!G8:G55,0,IO1))*1)+SUMPRODUCT((OFFSET('Game Board'!F8:F55,0,IO1)=JG34)*(OFFSET('Game Board'!I8:I55,0,IO1)=JG35)*(OFFSET('Game Board'!G8:G55,0,IO1)&lt;OFFSET('Game Board'!H8:H55,0,IO1))*1)+SUMPRODUCT((OFFSET('Game Board'!I8:I55,0,IO1)=JG34)*(OFFSET('Game Board'!F8:F55,0,IO1)=JG35)*(OFFSET('Game Board'!H8:H55,0,IO1)&lt;OFFSET('Game Board'!G8:G55,0,IO1))*1)</f>
        <v>0</v>
      </c>
      <c r="JM34" s="315">
        <f ca="1">SUMIFS(OFFSET('Game Board'!G8:G55,0,IO1),OFFSET('Game Board'!F8:F55,0,IO1),JG34,OFFSET('Game Board'!I8:I55,0,IO1),JG32)+SUMIFS(OFFSET('Game Board'!G8:G55,0,IO1),OFFSET('Game Board'!F8:F55,0,IO1),JG34,OFFSET('Game Board'!I8:I55,0,IO1),JG33)+SUMIFS(OFFSET('Game Board'!G8:G55,0,IO1),OFFSET('Game Board'!F8:F55,0,IO1),JG34,OFFSET('Game Board'!I8:I55,0,IO1),JG35)+SUMIFS(OFFSET('Game Board'!H8:H55,0,IO1),OFFSET('Game Board'!I8:I55,0,IO1),JG34,OFFSET('Game Board'!F8:F55,0,IO1),JG32)+SUMIFS(OFFSET('Game Board'!H8:H55,0,IO1),OFFSET('Game Board'!I8:I55,0,IO1),JG34,OFFSET('Game Board'!F8:F55,0,IO1),JG33)+SUMIFS(OFFSET('Game Board'!H8:H55,0,IO1),OFFSET('Game Board'!I8:I55,0,IO1),JG34,OFFSET('Game Board'!F8:F55,0,IO1),JG35)</f>
        <v>0</v>
      </c>
      <c r="JN34" s="315">
        <f ca="1">SUMIFS(OFFSET('Game Board'!H8:H55,0,IO1),OFFSET('Game Board'!F8:F55,0,IO1),JG34,OFFSET('Game Board'!I8:I55,0,IO1),JG32)+SUMIFS(OFFSET('Game Board'!H8:H55,0,IO1),OFFSET('Game Board'!F8:F55,0,IO1),JG34,OFFSET('Game Board'!I8:I55,0,IO1),JG33)+SUMIFS(OFFSET('Game Board'!H8:H55,0,IO1),OFFSET('Game Board'!F8:F55,0,IO1),JG34,OFFSET('Game Board'!I8:I55,0,IO1),JG35)+SUMIFS(OFFSET('Game Board'!G8:G55,0,IO1),OFFSET('Game Board'!I8:I55,0,IO1),JG34,OFFSET('Game Board'!F8:F55,0,IO1),JG32)+SUMIFS(OFFSET('Game Board'!G8:G55,0,IO1),OFFSET('Game Board'!I8:I55,0,IO1),JG34,OFFSET('Game Board'!F8:F55,0,IO1),JG33)+SUMIFS(OFFSET('Game Board'!G8:G55,0,IO1),OFFSET('Game Board'!I8:I55,0,IO1),JG34,OFFSET('Game Board'!F8:F55,0,IO1),JG35)</f>
        <v>0</v>
      </c>
      <c r="JO34" s="315">
        <f t="shared" ca="1" si="38"/>
        <v>0</v>
      </c>
      <c r="JP34" s="315">
        <f t="shared" ca="1" si="39"/>
        <v>3</v>
      </c>
      <c r="JQ34" s="315">
        <f t="shared" ref="JQ34" ca="1" si="5036">IF(JG34&lt;&gt;"",SUMPRODUCT((JF32:JF35=JF34)*(JP32:JP35&gt;JP34)*1),0)</f>
        <v>0</v>
      </c>
      <c r="JR34" s="315">
        <f t="shared" ref="JR34" ca="1" si="5037">IF(JG34&lt;&gt;"",SUMPRODUCT((JQ32:JQ35=JQ34)*(JO32:JO35&gt;JO34)*1),0)</f>
        <v>0</v>
      </c>
      <c r="JS34" s="315">
        <f t="shared" ca="1" si="42"/>
        <v>0</v>
      </c>
      <c r="JT34" s="315">
        <f t="shared" ref="JT34" ca="1" si="5038">IF(JG34&lt;&gt;"",SUMPRODUCT((JS32:JS35=JS34)*(JQ32:JQ35=JQ34)*(JM32:JM35&gt;JM34)*1),0)</f>
        <v>0</v>
      </c>
      <c r="JU34" s="315">
        <f t="shared" ca="1" si="44"/>
        <v>1</v>
      </c>
      <c r="JV34" s="315">
        <f ca="1">SUMPRODUCT((OFFSET('Game Board'!F8:F55,0,IO1)=JH34)*(OFFSET('Game Board'!I8:I55,0,IO1)=JH33)*(OFFSET('Game Board'!G8:G55,0,IO1)&gt;OFFSET('Game Board'!H8:H55,0,IO1))*1)+SUMPRODUCT((OFFSET('Game Board'!I8:I55,0,IO1)=JH34)*(OFFSET('Game Board'!F8:F55,0,IO1)=JH33)*(OFFSET('Game Board'!H8:H55,0,IO1)&gt;OFFSET('Game Board'!G8:G55,0,IO1))*1)+SUMPRODUCT((OFFSET('Game Board'!F8:F55,0,IO1)=JH34)*(OFFSET('Game Board'!I8:I55,0,IO1)=JH35)*(OFFSET('Game Board'!G8:G55,0,IO1)&gt;OFFSET('Game Board'!H8:H55,0,IO1))*1)+SUMPRODUCT((OFFSET('Game Board'!I8:I55,0,IO1)=JH34)*(OFFSET('Game Board'!F8:F55,0,IO1)=JH35)*(OFFSET('Game Board'!H8:H55,0,IO1)&gt;OFFSET('Game Board'!G8:G55,0,IO1))*1)</f>
        <v>0</v>
      </c>
      <c r="JW34" s="315">
        <f ca="1">SUMPRODUCT((OFFSET('Game Board'!F8:F55,0,IO1)=JH34)*(OFFSET('Game Board'!I8:I55,0,IO1)=JH33)*(OFFSET('Game Board'!G8:G55,0,IO1)=OFFSET('Game Board'!H8:H55,0,IO1))*1)+SUMPRODUCT((OFFSET('Game Board'!I8:I55,0,IO1)=JH34)*(OFFSET('Game Board'!F8:F55,0,IO1)=JH33)*(OFFSET('Game Board'!G8:G55,0,IO1)=OFFSET('Game Board'!H8:H55,0,IO1))*1)+SUMPRODUCT((OFFSET('Game Board'!F8:F55,0,IO1)=JH34)*(OFFSET('Game Board'!I8:I55,0,IO1)=JH35)*(OFFSET('Game Board'!G8:G55,0,IO1)=OFFSET('Game Board'!H8:H55,0,IO1))*1)+SUMPRODUCT((OFFSET('Game Board'!I8:I55,0,IO1)=JH34)*(OFFSET('Game Board'!F8:F55,0,IO1)=JH35)*(OFFSET('Game Board'!G8:G55,0,IO1)=OFFSET('Game Board'!H8:H55,0,IO1))*1)</f>
        <v>0</v>
      </c>
      <c r="JX34" s="315">
        <f ca="1">SUMPRODUCT((OFFSET('Game Board'!F8:F55,0,IO1)=JH34)*(OFFSET('Game Board'!I8:I55,0,IO1)=JH33)*(OFFSET('Game Board'!G8:G55,0,IO1)&lt;OFFSET('Game Board'!H8:H55,0,IO1))*1)+SUMPRODUCT((OFFSET('Game Board'!I8:I55,0,IO1)=JH34)*(OFFSET('Game Board'!F8:F55,0,IO1)=JH33)*(OFFSET('Game Board'!H8:H55,0,IO1)&lt;OFFSET('Game Board'!G8:G55,0,IO1))*1)+SUMPRODUCT((OFFSET('Game Board'!F8:F55,0,IO1)=JH34)*(OFFSET('Game Board'!I8:I55,0,IO1)=JH35)*(OFFSET('Game Board'!G8:G55,0,IO1)&lt;OFFSET('Game Board'!H8:H55,0,IO1))*1)+SUMPRODUCT((OFFSET('Game Board'!I8:I55,0,IO1)=JH34)*(OFFSET('Game Board'!F8:F55,0,IO1)=JH35)*(OFFSET('Game Board'!H8:H55,0,IO1)&lt;OFFSET('Game Board'!G8:G55,0,IO1))*1)</f>
        <v>0</v>
      </c>
      <c r="JY34" s="315">
        <f ca="1">SUMIFS(OFFSET('Game Board'!G8:G55,0,IO1),OFFSET('Game Board'!F8:F55,0,IO1),JH34,OFFSET('Game Board'!I8:I55,0,IO1),JH33)+SUMIFS(OFFSET('Game Board'!G8:G55,0,IO1),OFFSET('Game Board'!F8:F55,0,IO1),JH34,OFFSET('Game Board'!I8:I55,0,IO1),JH35)+SUMIFS(OFFSET('Game Board'!H8:H55,0,IO1),OFFSET('Game Board'!I8:I55,0,IO1),JH34,OFFSET('Game Board'!F8:F55,0,IO1),JH33)+SUMIFS(OFFSET('Game Board'!H8:H55,0,IO1),OFFSET('Game Board'!I8:I55,0,IO1),JH34,OFFSET('Game Board'!F8:F55,0,IO1),JH35)</f>
        <v>0</v>
      </c>
      <c r="JZ34" s="315">
        <f ca="1">SUMIFS(OFFSET('Game Board'!H8:H55,0,IO1),OFFSET('Game Board'!F8:F55,0,IO1),JH34,OFFSET('Game Board'!I8:I55,0,IO1),JH33)+SUMIFS(OFFSET('Game Board'!H8:H55,0,IO1),OFFSET('Game Board'!F8:F55,0,IO1),JH34,OFFSET('Game Board'!I8:I55,0,IO1),JH35)+SUMIFS(OFFSET('Game Board'!G8:G55,0,IO1),OFFSET('Game Board'!I8:I55,0,IO1),JH34,OFFSET('Game Board'!F8:F55,0,IO1),JH33)+SUMIFS(OFFSET('Game Board'!G8:G55,0,IO1),OFFSET('Game Board'!I8:I55,0,IO1),JH34,OFFSET('Game Board'!F8:F55,0,IO1),JH35)</f>
        <v>0</v>
      </c>
      <c r="KA34" s="315">
        <f t="shared" ca="1" si="259"/>
        <v>0</v>
      </c>
      <c r="KB34" s="315">
        <f t="shared" ca="1" si="260"/>
        <v>0</v>
      </c>
      <c r="KC34" s="315">
        <f t="shared" ref="KC34" ca="1" si="5039">IF(JH34&lt;&gt;"",SUMPRODUCT((JF32:JF35=JF34)*(KB32:KB35&gt;KB34)*1),0)</f>
        <v>0</v>
      </c>
      <c r="KD34" s="315">
        <f t="shared" ref="KD34" ca="1" si="5040">IF(JH34&lt;&gt;"",SUMPRODUCT((KC32:KC35=KC34)*(KA32:KA35&gt;KA34)*1),0)</f>
        <v>0</v>
      </c>
      <c r="KE34" s="315">
        <f t="shared" ca="1" si="263"/>
        <v>0</v>
      </c>
      <c r="KF34" s="315">
        <f t="shared" ref="KF34" ca="1" si="5041">IF(JH34&lt;&gt;"",SUMPRODUCT((KE32:KE35=KE34)*(KC32:KC35=KC34)*(JY32:JY35&gt;JY34)*1),0)</f>
        <v>0</v>
      </c>
      <c r="KG34" s="315">
        <f t="shared" ca="1" si="45"/>
        <v>1</v>
      </c>
      <c r="KH34" s="315">
        <f ca="1">SUMPRODUCT((OFFSET('Game Board'!F8:F55,0,IO1)=JI34)*(OFFSET('Game Board'!I8:I55,0,IO1)=JI35)*(OFFSET('Game Board'!G8:G55,0,IO1)&gt;OFFSET('Game Board'!H8:H55,0,IO1))*1)+SUMPRODUCT((OFFSET('Game Board'!I8:I55,0,IO1)=JI34)*(OFFSET('Game Board'!F8:F55,0,IO1)=JI35)*(OFFSET('Game Board'!H8:H55,0,IO1)&gt;OFFSET('Game Board'!G8:G55,0,IO1))*1)</f>
        <v>0</v>
      </c>
      <c r="KI34" s="315">
        <f ca="1">SUMPRODUCT((OFFSET('Game Board'!F8:F55,0,IO1)=JI34)*(OFFSET('Game Board'!I8:I55,0,IO1)=JI35)*(OFFSET('Game Board'!G8:G55,0,IO1)=OFFSET('Game Board'!H8:H55,0,IO1))*1)+SUMPRODUCT((OFFSET('Game Board'!I8:I55,0,IO1)=JI34)*(OFFSET('Game Board'!F8:F55,0,IO1)=JI35)*(OFFSET('Game Board'!H8:H55,0,IO1)=OFFSET('Game Board'!G8:G55,0,IO1))*1)</f>
        <v>0</v>
      </c>
      <c r="KJ34" s="315">
        <f ca="1">SUMPRODUCT((OFFSET('Game Board'!F8:F55,0,IO1)=JI34)*(OFFSET('Game Board'!I8:I55,0,IO1)=JI35)*(OFFSET('Game Board'!G8:G55,0,IO1)&lt;OFFSET('Game Board'!H8:H55,0,IO1))*1)+SUMPRODUCT((OFFSET('Game Board'!I8:I55,0,IO1)=JI34)*(OFFSET('Game Board'!F8:F55,0,IO1)=JI35)*(OFFSET('Game Board'!H8:H55,0,IO1)&lt;OFFSET('Game Board'!G8:G55,0,IO1))*1)</f>
        <v>0</v>
      </c>
      <c r="KK34" s="315">
        <f ca="1">SUMIFS(OFFSET('Game Board'!G8:G55,0,IO1),OFFSET('Game Board'!F8:F55,0,IO1),JI34,OFFSET('Game Board'!I8:I55,0,IO1),JI35)+SUMIFS(OFFSET('Game Board'!H8:H55,0,IO1),OFFSET('Game Board'!I8:I55,0,IO1),JI34,OFFSET('Game Board'!F8:F55,0,IO1),JI35)</f>
        <v>0</v>
      </c>
      <c r="KL34" s="315">
        <f ca="1">SUMIFS(OFFSET('Game Board'!H8:H55,0,IO1),OFFSET('Game Board'!F8:F55,0,IO1),JI34,OFFSET('Game Board'!I8:I55,0,IO1),JI35)+SUMIFS(OFFSET('Game Board'!G8:G55,0,IO1),OFFSET('Game Board'!I8:I55,0,IO1),JI34,OFFSET('Game Board'!F8:F55,0,IO1),JI35)</f>
        <v>0</v>
      </c>
      <c r="KM34" s="315">
        <f t="shared" ref="KM34:KM35" ca="1" si="5042">KK34-KL34</f>
        <v>0</v>
      </c>
      <c r="KN34" s="315">
        <f t="shared" ref="KN34:KN35" ca="1" si="5043">KI34*1+KH34*3</f>
        <v>0</v>
      </c>
      <c r="KO34" s="315">
        <f t="shared" ref="KO34" ca="1" si="5044">IF(JI34&lt;&gt;"",SUMPRODUCT((JR32:JR35=JR34)*(KN32:KN35&gt;KN34)*1),0)</f>
        <v>0</v>
      </c>
      <c r="KP34" s="315">
        <f t="shared" ref="KP34" ca="1" si="5045">IF(JI34&lt;&gt;"",SUMPRODUCT((KO32:KO35=KO34)*(KM32:KM35&gt;KM34)*1),0)</f>
        <v>0</v>
      </c>
      <c r="KQ34" s="315">
        <f t="shared" ref="KQ34:KQ35" ca="1" si="5046">KO34+KP34</f>
        <v>0</v>
      </c>
      <c r="KR34" s="315">
        <f t="shared" ref="KR34" ca="1" si="5047">IF(JI34&lt;&gt;"",SUMPRODUCT((KQ32:KQ35=KQ34)*(KO32:KO35=KO34)*(KK32:KK35&gt;KK34)*1),0)</f>
        <v>0</v>
      </c>
      <c r="KS34" s="315">
        <f t="shared" ca="1" si="46"/>
        <v>1</v>
      </c>
      <c r="KT34" s="315">
        <f t="shared" ref="KT34" ca="1" si="5048">SUMPRODUCT((KS32:KS35=KS34)*(IV32:IV35&gt;IV34)*1)</f>
        <v>2</v>
      </c>
      <c r="KU34" s="315">
        <f t="shared" ca="1" si="48"/>
        <v>3</v>
      </c>
      <c r="KV34" s="315" t="str">
        <f t="shared" si="266"/>
        <v>Colombia</v>
      </c>
      <c r="KW34" s="315">
        <f t="shared" ca="1" si="49"/>
        <v>0</v>
      </c>
      <c r="KX34" s="315">
        <f ca="1">SUMPRODUCT((OFFSET('Game Board'!G8:G55,0,KX1)&lt;&gt;"")*(OFFSET('Game Board'!F8:F55,0,KX1)=C34)*(OFFSET('Game Board'!G8:G55,0,KX1)&gt;OFFSET('Game Board'!H8:H55,0,KX1))*1)+SUMPRODUCT((OFFSET('Game Board'!G8:G55,0,KX1)&lt;&gt;"")*(OFFSET('Game Board'!I8:I55,0,KX1)=C34)*(OFFSET('Game Board'!H8:H55,0,KX1)&gt;OFFSET('Game Board'!G8:G55,0,KX1))*1)</f>
        <v>0</v>
      </c>
      <c r="KY34" s="315">
        <f ca="1">SUMPRODUCT((OFFSET('Game Board'!G8:G55,0,KX1)&lt;&gt;"")*(OFFSET('Game Board'!F8:F55,0,KX1)=C34)*(OFFSET('Game Board'!G8:G55,0,KX1)=OFFSET('Game Board'!H8:H55,0,KX1))*1)+SUMPRODUCT((OFFSET('Game Board'!G8:G55,0,KX1)&lt;&gt;"")*(OFFSET('Game Board'!I8:I55,0,KX1)=C34)*(OFFSET('Game Board'!G8:G55,0,KX1)=OFFSET('Game Board'!H8:H55,0,KX1))*1)</f>
        <v>0</v>
      </c>
      <c r="KZ34" s="315">
        <f ca="1">SUMPRODUCT((OFFSET('Game Board'!G8:G55,0,KX1)&lt;&gt;"")*(OFFSET('Game Board'!F8:F55,0,KX1)=C34)*(OFFSET('Game Board'!G8:G55,0,KX1)&lt;OFFSET('Game Board'!H8:H55,0,KX1))*1)+SUMPRODUCT((OFFSET('Game Board'!G8:G55,0,KX1)&lt;&gt;"")*(OFFSET('Game Board'!I8:I55,0,KX1)=C34)*(OFFSET('Game Board'!H8:H55,0,KX1)&lt;OFFSET('Game Board'!G8:G55,0,KX1))*1)</f>
        <v>0</v>
      </c>
      <c r="LA34" s="315">
        <f ca="1">SUMIF(OFFSET('Game Board'!F8:F55,0,KX1),C34,OFFSET('Game Board'!G8:G55,0,KX1))+SUMIF(OFFSET('Game Board'!I8:I55,0,KX1),C34,OFFSET('Game Board'!H8:H55,0,KX1))</f>
        <v>0</v>
      </c>
      <c r="LB34" s="315">
        <f ca="1">SUMIF(OFFSET('Game Board'!F8:F55,0,KX1),C34,OFFSET('Game Board'!H8:H55,0,KX1))+SUMIF(OFFSET('Game Board'!I8:I55,0,KX1),C34,OFFSET('Game Board'!G8:G55,0,KX1))</f>
        <v>0</v>
      </c>
      <c r="LC34" s="315">
        <f t="shared" ca="1" si="50"/>
        <v>0</v>
      </c>
      <c r="LD34" s="315">
        <f t="shared" ca="1" si="51"/>
        <v>0</v>
      </c>
      <c r="LE34" s="315">
        <f ca="1">INDEX(L4:L35,MATCH(LN34,C4:C35,0),0)</f>
        <v>1703</v>
      </c>
      <c r="LF34" s="319">
        <f>'Tournament Setup'!F36</f>
        <v>0</v>
      </c>
      <c r="LG34" s="315">
        <f t="shared" ref="LG34" ca="1" si="5049">RANK(LD34,LD32:LD35)</f>
        <v>1</v>
      </c>
      <c r="LH34" s="315">
        <f t="shared" ref="LH34" ca="1" si="5050">SUMPRODUCT((LG32:LG35=LG34)*(LC32:LC35&gt;LC34)*1)</f>
        <v>0</v>
      </c>
      <c r="LI34" s="315">
        <f t="shared" ca="1" si="54"/>
        <v>1</v>
      </c>
      <c r="LJ34" s="315">
        <f t="shared" ref="LJ34" ca="1" si="5051">SUMPRODUCT((LG32:LG35=LG34)*(LC32:LC35=LC34)*(LA32:LA35&gt;LA34)*1)</f>
        <v>0</v>
      </c>
      <c r="LK34" s="315">
        <f t="shared" ca="1" si="56"/>
        <v>1</v>
      </c>
      <c r="LL34" s="315">
        <f t="shared" ref="LL34" ca="1" si="5052">RANK(LK34,LK32:LK35,1)+COUNTIF(LK32:LK34,LK34)-1</f>
        <v>3</v>
      </c>
      <c r="LM34" s="315">
        <v>3</v>
      </c>
      <c r="LN34" s="315" t="str">
        <f t="shared" ref="LN34" ca="1" si="5053">INDEX(KV32:KV35,MATCH(LM34,LL32:LL35,0),0)</f>
        <v>Colombia</v>
      </c>
      <c r="LO34" s="315">
        <f t="shared" ref="LO34" ca="1" si="5054">INDEX(LK32:LK35,MATCH(LN34,KV32:KV35,0),0)</f>
        <v>1</v>
      </c>
      <c r="LP34" s="315" t="str">
        <f t="shared" ref="LP34:LP35" ca="1" si="5055">IF(AND(LP33&lt;&gt;"",LO34=1),LN34,"")</f>
        <v>Colombia</v>
      </c>
      <c r="LQ34" s="315" t="str">
        <f t="shared" ref="LQ34" ca="1" si="5056">IF(LQ33&lt;&gt;"",LN34,"")</f>
        <v/>
      </c>
      <c r="LR34" s="315" t="str">
        <f t="shared" ref="LR34" ca="1" si="5057">IF(LO35=3,LN34,"")</f>
        <v/>
      </c>
      <c r="LS34" s="315">
        <f ca="1">SUMPRODUCT((OFFSET('Game Board'!F8:F55,0,KX1)=LP34)*(OFFSET('Game Board'!I8:I55,0,KX1)=LP32)*(OFFSET('Game Board'!G8:G55,0,KX1)&gt;OFFSET('Game Board'!H8:H55,0,KX1))*1)+SUMPRODUCT((OFFSET('Game Board'!I8:I55,0,KX1)=LP34)*(OFFSET('Game Board'!F8:F55,0,KX1)=LP32)*(OFFSET('Game Board'!H8:H55,0,KX1)&gt;OFFSET('Game Board'!G8:G55,0,KX1))*1)+SUMPRODUCT((OFFSET('Game Board'!F8:F55,0,KX1)=LP34)*(OFFSET('Game Board'!I8:I55,0,KX1)=LP33)*(OFFSET('Game Board'!G8:G55,0,KX1)&gt;OFFSET('Game Board'!H8:H55,0,KX1))*1)+SUMPRODUCT((OFFSET('Game Board'!I8:I55,0,KX1)=LP34)*(OFFSET('Game Board'!F8:F55,0,KX1)=LP33)*(OFFSET('Game Board'!H8:H55,0,KX1)&gt;OFFSET('Game Board'!G8:G55,0,KX1))*1)+SUMPRODUCT((OFFSET('Game Board'!F8:F55,0,KX1)=LP34)*(OFFSET('Game Board'!I8:I55,0,KX1)=LP35)*(OFFSET('Game Board'!G8:G55,0,KX1)&gt;OFFSET('Game Board'!H8:H55,0,KX1))*1)+SUMPRODUCT((OFFSET('Game Board'!I8:I55,0,KX1)=LP34)*(OFFSET('Game Board'!F8:F55,0,KX1)=LP35)*(OFFSET('Game Board'!H8:H55,0,KX1)&gt;OFFSET('Game Board'!G8:G55,0,KX1))*1)</f>
        <v>0</v>
      </c>
      <c r="LT34" s="315">
        <f ca="1">SUMPRODUCT((OFFSET('Game Board'!F8:F55,0,KX1)=LP34)*(OFFSET('Game Board'!I8:I55,0,KX1)=LP32)*(OFFSET('Game Board'!G8:G55,0,KX1)=OFFSET('Game Board'!H8:H55,0,KX1))*1)+SUMPRODUCT((OFFSET('Game Board'!I8:I55,0,KX1)=LP34)*(OFFSET('Game Board'!F8:F55,0,KX1)=LP32)*(OFFSET('Game Board'!G8:G55,0,KX1)=OFFSET('Game Board'!H8:H55,0,KX1))*1)+SUMPRODUCT((OFFSET('Game Board'!F8:F55,0,KX1)=LP34)*(OFFSET('Game Board'!I8:I55,0,KX1)=LP33)*(OFFSET('Game Board'!G8:G55,0,KX1)=OFFSET('Game Board'!H8:H55,0,KX1))*1)+SUMPRODUCT((OFFSET('Game Board'!I8:I55,0,KX1)=LP34)*(OFFSET('Game Board'!F8:F55,0,KX1)=LP33)*(OFFSET('Game Board'!G8:G55,0,KX1)=OFFSET('Game Board'!H8:H55,0,KX1))*1)+SUMPRODUCT((OFFSET('Game Board'!F8:F55,0,KX1)=LP34)*(OFFSET('Game Board'!I8:I55,0,KX1)=LP35)*(OFFSET('Game Board'!G8:G55,0,KX1)=OFFSET('Game Board'!H8:H55,0,KX1))*1)+SUMPRODUCT((OFFSET('Game Board'!I8:I55,0,KX1)=LP34)*(OFFSET('Game Board'!F8:F55,0,KX1)=LP35)*(OFFSET('Game Board'!G8:G55,0,KX1)=OFFSET('Game Board'!H8:H55,0,KX1))*1)</f>
        <v>3</v>
      </c>
      <c r="LU34" s="315">
        <f ca="1">SUMPRODUCT((OFFSET('Game Board'!F8:F55,0,KX1)=LP34)*(OFFSET('Game Board'!I8:I55,0,KX1)=LP32)*(OFFSET('Game Board'!G8:G55,0,KX1)&lt;OFFSET('Game Board'!H8:H55,0,KX1))*1)+SUMPRODUCT((OFFSET('Game Board'!I8:I55,0,KX1)=LP34)*(OFFSET('Game Board'!F8:F55,0,KX1)=LP32)*(OFFSET('Game Board'!H8:H55,0,KX1)&lt;OFFSET('Game Board'!G8:G55,0,KX1))*1)+SUMPRODUCT((OFFSET('Game Board'!F8:F55,0,KX1)=LP34)*(OFFSET('Game Board'!I8:I55,0,KX1)=LP33)*(OFFSET('Game Board'!G8:G55,0,KX1)&lt;OFFSET('Game Board'!H8:H55,0,KX1))*1)+SUMPRODUCT((OFFSET('Game Board'!I8:I55,0,KX1)=LP34)*(OFFSET('Game Board'!F8:F55,0,KX1)=LP33)*(OFFSET('Game Board'!H8:H55,0,KX1)&lt;OFFSET('Game Board'!G8:G55,0,KX1))*1)+SUMPRODUCT((OFFSET('Game Board'!F8:F55,0,KX1)=LP34)*(OFFSET('Game Board'!I8:I55,0,KX1)=LP35)*(OFFSET('Game Board'!G8:G55,0,KX1)&lt;OFFSET('Game Board'!H8:H55,0,KX1))*1)+SUMPRODUCT((OFFSET('Game Board'!I8:I55,0,KX1)=LP34)*(OFFSET('Game Board'!F8:F55,0,KX1)=LP35)*(OFFSET('Game Board'!H8:H55,0,KX1)&lt;OFFSET('Game Board'!G8:G55,0,KX1))*1)</f>
        <v>0</v>
      </c>
      <c r="LV34" s="315">
        <f ca="1">SUMIFS(OFFSET('Game Board'!G8:G55,0,KX1),OFFSET('Game Board'!F8:F55,0,KX1),LP34,OFFSET('Game Board'!I8:I55,0,KX1),LP32)+SUMIFS(OFFSET('Game Board'!G8:G55,0,KX1),OFFSET('Game Board'!F8:F55,0,KX1),LP34,OFFSET('Game Board'!I8:I55,0,KX1),LP33)+SUMIFS(OFFSET('Game Board'!G8:G55,0,KX1),OFFSET('Game Board'!F8:F55,0,KX1),LP34,OFFSET('Game Board'!I8:I55,0,KX1),LP35)+SUMIFS(OFFSET('Game Board'!H8:H55,0,KX1),OFFSET('Game Board'!I8:I55,0,KX1),LP34,OFFSET('Game Board'!F8:F55,0,KX1),LP32)+SUMIFS(OFFSET('Game Board'!H8:H55,0,KX1),OFFSET('Game Board'!I8:I55,0,KX1),LP34,OFFSET('Game Board'!F8:F55,0,KX1),LP33)+SUMIFS(OFFSET('Game Board'!H8:H55,0,KX1),OFFSET('Game Board'!I8:I55,0,KX1),LP34,OFFSET('Game Board'!F8:F55,0,KX1),LP35)</f>
        <v>0</v>
      </c>
      <c r="LW34" s="315">
        <f ca="1">SUMIFS(OFFSET('Game Board'!H8:H55,0,KX1),OFFSET('Game Board'!F8:F55,0,KX1),LP34,OFFSET('Game Board'!I8:I55,0,KX1),LP32)+SUMIFS(OFFSET('Game Board'!H8:H55,0,KX1),OFFSET('Game Board'!F8:F55,0,KX1),LP34,OFFSET('Game Board'!I8:I55,0,KX1),LP33)+SUMIFS(OFFSET('Game Board'!H8:H55,0,KX1),OFFSET('Game Board'!F8:F55,0,KX1),LP34,OFFSET('Game Board'!I8:I55,0,KX1),LP35)+SUMIFS(OFFSET('Game Board'!G8:G55,0,KX1),OFFSET('Game Board'!I8:I55,0,KX1),LP34,OFFSET('Game Board'!F8:F55,0,KX1),LP32)+SUMIFS(OFFSET('Game Board'!G8:G55,0,KX1),OFFSET('Game Board'!I8:I55,0,KX1),LP34,OFFSET('Game Board'!F8:F55,0,KX1),LP33)+SUMIFS(OFFSET('Game Board'!G8:G55,0,KX1),OFFSET('Game Board'!I8:I55,0,KX1),LP34,OFFSET('Game Board'!F8:F55,0,KX1),LP35)</f>
        <v>0</v>
      </c>
      <c r="LX34" s="315">
        <f t="shared" ca="1" si="61"/>
        <v>0</v>
      </c>
      <c r="LY34" s="315">
        <f t="shared" ca="1" si="62"/>
        <v>3</v>
      </c>
      <c r="LZ34" s="315">
        <f t="shared" ref="LZ34" ca="1" si="5058">IF(LP34&lt;&gt;"",SUMPRODUCT((LO32:LO35=LO34)*(LY32:LY35&gt;LY34)*1),0)</f>
        <v>0</v>
      </c>
      <c r="MA34" s="315">
        <f t="shared" ref="MA34" ca="1" si="5059">IF(LP34&lt;&gt;"",SUMPRODUCT((LZ32:LZ35=LZ34)*(LX32:LX35&gt;LX34)*1),0)</f>
        <v>0</v>
      </c>
      <c r="MB34" s="315">
        <f t="shared" ca="1" si="65"/>
        <v>0</v>
      </c>
      <c r="MC34" s="315">
        <f t="shared" ref="MC34" ca="1" si="5060">IF(LP34&lt;&gt;"",SUMPRODUCT((MB32:MB35=MB34)*(LZ32:LZ35=LZ34)*(LV32:LV35&gt;LV34)*1),0)</f>
        <v>0</v>
      </c>
      <c r="MD34" s="315">
        <f t="shared" ca="1" si="67"/>
        <v>1</v>
      </c>
      <c r="ME34" s="315">
        <f ca="1">SUMPRODUCT((OFFSET('Game Board'!F8:F55,0,KX1)=LQ34)*(OFFSET('Game Board'!I8:I55,0,KX1)=LQ33)*(OFFSET('Game Board'!G8:G55,0,KX1)&gt;OFFSET('Game Board'!H8:H55,0,KX1))*1)+SUMPRODUCT((OFFSET('Game Board'!I8:I55,0,KX1)=LQ34)*(OFFSET('Game Board'!F8:F55,0,KX1)=LQ33)*(OFFSET('Game Board'!H8:H55,0,KX1)&gt;OFFSET('Game Board'!G8:G55,0,KX1))*1)+SUMPRODUCT((OFFSET('Game Board'!F8:F55,0,KX1)=LQ34)*(OFFSET('Game Board'!I8:I55,0,KX1)=LQ35)*(OFFSET('Game Board'!G8:G55,0,KX1)&gt;OFFSET('Game Board'!H8:H55,0,KX1))*1)+SUMPRODUCT((OFFSET('Game Board'!I8:I55,0,KX1)=LQ34)*(OFFSET('Game Board'!F8:F55,0,KX1)=LQ35)*(OFFSET('Game Board'!H8:H55,0,KX1)&gt;OFFSET('Game Board'!G8:G55,0,KX1))*1)</f>
        <v>0</v>
      </c>
      <c r="MF34" s="315">
        <f ca="1">SUMPRODUCT((OFFSET('Game Board'!F8:F55,0,KX1)=LQ34)*(OFFSET('Game Board'!I8:I55,0,KX1)=LQ33)*(OFFSET('Game Board'!G8:G55,0,KX1)=OFFSET('Game Board'!H8:H55,0,KX1))*1)+SUMPRODUCT((OFFSET('Game Board'!I8:I55,0,KX1)=LQ34)*(OFFSET('Game Board'!F8:F55,0,KX1)=LQ33)*(OFFSET('Game Board'!G8:G55,0,KX1)=OFFSET('Game Board'!H8:H55,0,KX1))*1)+SUMPRODUCT((OFFSET('Game Board'!F8:F55,0,KX1)=LQ34)*(OFFSET('Game Board'!I8:I55,0,KX1)=LQ35)*(OFFSET('Game Board'!G8:G55,0,KX1)=OFFSET('Game Board'!H8:H55,0,KX1))*1)+SUMPRODUCT((OFFSET('Game Board'!I8:I55,0,KX1)=LQ34)*(OFFSET('Game Board'!F8:F55,0,KX1)=LQ35)*(OFFSET('Game Board'!G8:G55,0,KX1)=OFFSET('Game Board'!H8:H55,0,KX1))*1)</f>
        <v>0</v>
      </c>
      <c r="MG34" s="315">
        <f ca="1">SUMPRODUCT((OFFSET('Game Board'!F8:F55,0,KX1)=LQ34)*(OFFSET('Game Board'!I8:I55,0,KX1)=LQ33)*(OFFSET('Game Board'!G8:G55,0,KX1)&lt;OFFSET('Game Board'!H8:H55,0,KX1))*1)+SUMPRODUCT((OFFSET('Game Board'!I8:I55,0,KX1)=LQ34)*(OFFSET('Game Board'!F8:F55,0,KX1)=LQ33)*(OFFSET('Game Board'!H8:H55,0,KX1)&lt;OFFSET('Game Board'!G8:G55,0,KX1))*1)+SUMPRODUCT((OFFSET('Game Board'!F8:F55,0,KX1)=LQ34)*(OFFSET('Game Board'!I8:I55,0,KX1)=LQ35)*(OFFSET('Game Board'!G8:G55,0,KX1)&lt;OFFSET('Game Board'!H8:H55,0,KX1))*1)+SUMPRODUCT((OFFSET('Game Board'!I8:I55,0,KX1)=LQ34)*(OFFSET('Game Board'!F8:F55,0,KX1)=LQ35)*(OFFSET('Game Board'!H8:H55,0,KX1)&lt;OFFSET('Game Board'!G8:G55,0,KX1))*1)</f>
        <v>0</v>
      </c>
      <c r="MH34" s="315">
        <f ca="1">SUMIFS(OFFSET('Game Board'!G8:G55,0,KX1),OFFSET('Game Board'!F8:F55,0,KX1),LQ34,OFFSET('Game Board'!I8:I55,0,KX1),LQ33)+SUMIFS(OFFSET('Game Board'!G8:G55,0,KX1),OFFSET('Game Board'!F8:F55,0,KX1),LQ34,OFFSET('Game Board'!I8:I55,0,KX1),LQ35)+SUMIFS(OFFSET('Game Board'!H8:H55,0,KX1),OFFSET('Game Board'!I8:I55,0,KX1),LQ34,OFFSET('Game Board'!F8:F55,0,KX1),LQ33)+SUMIFS(OFFSET('Game Board'!H8:H55,0,KX1),OFFSET('Game Board'!I8:I55,0,KX1),LQ34,OFFSET('Game Board'!F8:F55,0,KX1),LQ35)</f>
        <v>0</v>
      </c>
      <c r="MI34" s="315">
        <f ca="1">SUMIFS(OFFSET('Game Board'!H8:H55,0,KX1),OFFSET('Game Board'!F8:F55,0,KX1),LQ34,OFFSET('Game Board'!I8:I55,0,KX1),LQ33)+SUMIFS(OFFSET('Game Board'!H8:H55,0,KX1),OFFSET('Game Board'!F8:F55,0,KX1),LQ34,OFFSET('Game Board'!I8:I55,0,KX1),LQ35)+SUMIFS(OFFSET('Game Board'!G8:G55,0,KX1),OFFSET('Game Board'!I8:I55,0,KX1),LQ34,OFFSET('Game Board'!F8:F55,0,KX1),LQ33)+SUMIFS(OFFSET('Game Board'!G8:G55,0,KX1),OFFSET('Game Board'!I8:I55,0,KX1),LQ34,OFFSET('Game Board'!F8:F55,0,KX1),LQ35)</f>
        <v>0</v>
      </c>
      <c r="MJ34" s="315">
        <f t="shared" ca="1" si="278"/>
        <v>0</v>
      </c>
      <c r="MK34" s="315">
        <f t="shared" ca="1" si="279"/>
        <v>0</v>
      </c>
      <c r="ML34" s="315">
        <f t="shared" ref="ML34" ca="1" si="5061">IF(LQ34&lt;&gt;"",SUMPRODUCT((LO32:LO35=LO34)*(MK32:MK35&gt;MK34)*1),0)</f>
        <v>0</v>
      </c>
      <c r="MM34" s="315">
        <f t="shared" ref="MM34" ca="1" si="5062">IF(LQ34&lt;&gt;"",SUMPRODUCT((ML32:ML35=ML34)*(MJ32:MJ35&gt;MJ34)*1),0)</f>
        <v>0</v>
      </c>
      <c r="MN34" s="315">
        <f t="shared" ca="1" si="282"/>
        <v>0</v>
      </c>
      <c r="MO34" s="315">
        <f t="shared" ref="MO34" ca="1" si="5063">IF(LQ34&lt;&gt;"",SUMPRODUCT((MN32:MN35=MN34)*(ML32:ML35=ML34)*(MH32:MH35&gt;MH34)*1),0)</f>
        <v>0</v>
      </c>
      <c r="MP34" s="315">
        <f t="shared" ca="1" si="68"/>
        <v>1</v>
      </c>
      <c r="MQ34" s="315">
        <f ca="1">SUMPRODUCT((OFFSET('Game Board'!F8:F55,0,KX1)=LR34)*(OFFSET('Game Board'!I8:I55,0,KX1)=LR35)*(OFFSET('Game Board'!G8:G55,0,KX1)&gt;OFFSET('Game Board'!H8:H55,0,KX1))*1)+SUMPRODUCT((OFFSET('Game Board'!I8:I55,0,KX1)=LR34)*(OFFSET('Game Board'!F8:F55,0,KX1)=LR35)*(OFFSET('Game Board'!H8:H55,0,KX1)&gt;OFFSET('Game Board'!G8:G55,0,KX1))*1)</f>
        <v>0</v>
      </c>
      <c r="MR34" s="315">
        <f ca="1">SUMPRODUCT((OFFSET('Game Board'!F8:F55,0,KX1)=LR34)*(OFFSET('Game Board'!I8:I55,0,KX1)=LR35)*(OFFSET('Game Board'!G8:G55,0,KX1)=OFFSET('Game Board'!H8:H55,0,KX1))*1)+SUMPRODUCT((OFFSET('Game Board'!I8:I55,0,KX1)=LR34)*(OFFSET('Game Board'!F8:F55,0,KX1)=LR35)*(OFFSET('Game Board'!H8:H55,0,KX1)=OFFSET('Game Board'!G8:G55,0,KX1))*1)</f>
        <v>0</v>
      </c>
      <c r="MS34" s="315">
        <f ca="1">SUMPRODUCT((OFFSET('Game Board'!F8:F55,0,KX1)=LR34)*(OFFSET('Game Board'!I8:I55,0,KX1)=LR35)*(OFFSET('Game Board'!G8:G55,0,KX1)&lt;OFFSET('Game Board'!H8:H55,0,KX1))*1)+SUMPRODUCT((OFFSET('Game Board'!I8:I55,0,KX1)=LR34)*(OFFSET('Game Board'!F8:F55,0,KX1)=LR35)*(OFFSET('Game Board'!H8:H55,0,KX1)&lt;OFFSET('Game Board'!G8:G55,0,KX1))*1)</f>
        <v>0</v>
      </c>
      <c r="MT34" s="315">
        <f ca="1">SUMIFS(OFFSET('Game Board'!G8:G55,0,KX1),OFFSET('Game Board'!F8:F55,0,KX1),LR34,OFFSET('Game Board'!I8:I55,0,KX1),LR35)+SUMIFS(OFFSET('Game Board'!H8:H55,0,KX1),OFFSET('Game Board'!I8:I55,0,KX1),LR34,OFFSET('Game Board'!F8:F55,0,KX1),LR35)</f>
        <v>0</v>
      </c>
      <c r="MU34" s="315">
        <f ca="1">SUMIFS(OFFSET('Game Board'!H8:H55,0,KX1),OFFSET('Game Board'!F8:F55,0,KX1),LR34,OFFSET('Game Board'!I8:I55,0,KX1),LR35)+SUMIFS(OFFSET('Game Board'!G8:G55,0,KX1),OFFSET('Game Board'!I8:I55,0,KX1),LR34,OFFSET('Game Board'!F8:F55,0,KX1),LR35)</f>
        <v>0</v>
      </c>
      <c r="MV34" s="315">
        <f t="shared" ref="MV34:MV35" ca="1" si="5064">MT34-MU34</f>
        <v>0</v>
      </c>
      <c r="MW34" s="315">
        <f t="shared" ref="MW34:MW35" ca="1" si="5065">MR34*1+MQ34*3</f>
        <v>0</v>
      </c>
      <c r="MX34" s="315">
        <f t="shared" ref="MX34" ca="1" si="5066">IF(LR34&lt;&gt;"",SUMPRODUCT((MA32:MA35=MA34)*(MW32:MW35&gt;MW34)*1),0)</f>
        <v>0</v>
      </c>
      <c r="MY34" s="315">
        <f t="shared" ref="MY34" ca="1" si="5067">IF(LR34&lt;&gt;"",SUMPRODUCT((MX32:MX35=MX34)*(MV32:MV35&gt;MV34)*1),0)</f>
        <v>0</v>
      </c>
      <c r="MZ34" s="315">
        <f t="shared" ref="MZ34:MZ35" ca="1" si="5068">MX34+MY34</f>
        <v>0</v>
      </c>
      <c r="NA34" s="315">
        <f t="shared" ref="NA34" ca="1" si="5069">IF(LR34&lt;&gt;"",SUMPRODUCT((MZ32:MZ35=MZ34)*(MX32:MX35=MX34)*(MT32:MT35&gt;MT34)*1),0)</f>
        <v>0</v>
      </c>
      <c r="NB34" s="315">
        <f t="shared" ca="1" si="69"/>
        <v>1</v>
      </c>
      <c r="NC34" s="315">
        <f t="shared" ref="NC34" ca="1" si="5070">SUMPRODUCT((NB32:NB35=NB34)*(LE32:LE35&gt;LE34)*1)</f>
        <v>2</v>
      </c>
      <c r="ND34" s="315">
        <f t="shared" ca="1" si="71"/>
        <v>3</v>
      </c>
      <c r="NE34" s="315" t="str">
        <f t="shared" si="285"/>
        <v>Colombia</v>
      </c>
      <c r="NF34" s="315">
        <f t="shared" ca="1" si="72"/>
        <v>0</v>
      </c>
      <c r="NG34" s="315">
        <f ca="1">SUMPRODUCT((OFFSET('Game Board'!G8:G55,0,NG1)&lt;&gt;"")*(OFFSET('Game Board'!F8:F55,0,NG1)=C34)*(OFFSET('Game Board'!G8:G55,0,NG1)&gt;OFFSET('Game Board'!H8:H55,0,NG1))*1)+SUMPRODUCT((OFFSET('Game Board'!G8:G55,0,NG1)&lt;&gt;"")*(OFFSET('Game Board'!I8:I55,0,NG1)=C34)*(OFFSET('Game Board'!H8:H55,0,NG1)&gt;OFFSET('Game Board'!G8:G55,0,NG1))*1)</f>
        <v>0</v>
      </c>
      <c r="NH34" s="315">
        <f ca="1">SUMPRODUCT((OFFSET('Game Board'!G8:G55,0,NG1)&lt;&gt;"")*(OFFSET('Game Board'!F8:F55,0,NG1)=C34)*(OFFSET('Game Board'!G8:G55,0,NG1)=OFFSET('Game Board'!H8:H55,0,NG1))*1)+SUMPRODUCT((OFFSET('Game Board'!G8:G55,0,NG1)&lt;&gt;"")*(OFFSET('Game Board'!I8:I55,0,NG1)=C34)*(OFFSET('Game Board'!G8:G55,0,NG1)=OFFSET('Game Board'!H8:H55,0,NG1))*1)</f>
        <v>0</v>
      </c>
      <c r="NI34" s="315">
        <f ca="1">SUMPRODUCT((OFFSET('Game Board'!G8:G55,0,NG1)&lt;&gt;"")*(OFFSET('Game Board'!F8:F55,0,NG1)=C34)*(OFFSET('Game Board'!G8:G55,0,NG1)&lt;OFFSET('Game Board'!H8:H55,0,NG1))*1)+SUMPRODUCT((OFFSET('Game Board'!G8:G55,0,NG1)&lt;&gt;"")*(OFFSET('Game Board'!I8:I55,0,NG1)=C34)*(OFFSET('Game Board'!H8:H55,0,NG1)&lt;OFFSET('Game Board'!G8:G55,0,NG1))*1)</f>
        <v>0</v>
      </c>
      <c r="NJ34" s="315">
        <f ca="1">SUMIF(OFFSET('Game Board'!F8:F55,0,NG1),C34,OFFSET('Game Board'!G8:G55,0,NG1))+SUMIF(OFFSET('Game Board'!I8:I55,0,NG1),C34,OFFSET('Game Board'!H8:H55,0,NG1))</f>
        <v>0</v>
      </c>
      <c r="NK34" s="315">
        <f ca="1">SUMIF(OFFSET('Game Board'!F8:F55,0,NG1),C34,OFFSET('Game Board'!H8:H55,0,NG1))+SUMIF(OFFSET('Game Board'!I8:I55,0,NG1),C34,OFFSET('Game Board'!G8:G55,0,NG1))</f>
        <v>0</v>
      </c>
      <c r="NL34" s="315">
        <f t="shared" ca="1" si="73"/>
        <v>0</v>
      </c>
      <c r="NM34" s="315">
        <f t="shared" ca="1" si="74"/>
        <v>0</v>
      </c>
      <c r="NN34" s="315">
        <f ca="1">INDEX(L4:L35,MATCH(NW34,C4:C35,0),0)</f>
        <v>1703</v>
      </c>
      <c r="NO34" s="319">
        <f>'Tournament Setup'!F36</f>
        <v>0</v>
      </c>
      <c r="NP34" s="315">
        <f t="shared" ref="NP34" ca="1" si="5071">RANK(NM34,NM32:NM35)</f>
        <v>1</v>
      </c>
      <c r="NQ34" s="315">
        <f t="shared" ref="NQ34" ca="1" si="5072">SUMPRODUCT((NP32:NP35=NP34)*(NL32:NL35&gt;NL34)*1)</f>
        <v>0</v>
      </c>
      <c r="NR34" s="315">
        <f t="shared" ca="1" si="77"/>
        <v>1</v>
      </c>
      <c r="NS34" s="315">
        <f t="shared" ref="NS34" ca="1" si="5073">SUMPRODUCT((NP32:NP35=NP34)*(NL32:NL35=NL34)*(NJ32:NJ35&gt;NJ34)*1)</f>
        <v>0</v>
      </c>
      <c r="NT34" s="315">
        <f t="shared" ca="1" si="79"/>
        <v>1</v>
      </c>
      <c r="NU34" s="315">
        <f t="shared" ref="NU34" ca="1" si="5074">RANK(NT34,NT32:NT35,1)+COUNTIF(NT32:NT34,NT34)-1</f>
        <v>3</v>
      </c>
      <c r="NV34" s="315">
        <v>3</v>
      </c>
      <c r="NW34" s="315" t="str">
        <f t="shared" ref="NW34" ca="1" si="5075">INDEX(NE32:NE35,MATCH(NV34,NU32:NU35,0),0)</f>
        <v>Colombia</v>
      </c>
      <c r="NX34" s="315">
        <f t="shared" ref="NX34" ca="1" si="5076">INDEX(NT32:NT35,MATCH(NW34,NE32:NE35,0),0)</f>
        <v>1</v>
      </c>
      <c r="NY34" s="315" t="str">
        <f t="shared" ref="NY34:NY35" ca="1" si="5077">IF(AND(NY33&lt;&gt;"",NX34=1),NW34,"")</f>
        <v>Colombia</v>
      </c>
      <c r="NZ34" s="315" t="str">
        <f t="shared" ref="NZ34" ca="1" si="5078">IF(NZ33&lt;&gt;"",NW34,"")</f>
        <v/>
      </c>
      <c r="OA34" s="315" t="str">
        <f t="shared" ref="OA34" ca="1" si="5079">IF(NX35=3,NW34,"")</f>
        <v/>
      </c>
      <c r="OB34" s="315">
        <f ca="1">SUMPRODUCT((OFFSET('Game Board'!F8:F55,0,NG1)=NY34)*(OFFSET('Game Board'!I8:I55,0,NG1)=NY32)*(OFFSET('Game Board'!G8:G55,0,NG1)&gt;OFFSET('Game Board'!H8:H55,0,NG1))*1)+SUMPRODUCT((OFFSET('Game Board'!I8:I55,0,NG1)=NY34)*(OFFSET('Game Board'!F8:F55,0,NG1)=NY32)*(OFFSET('Game Board'!H8:H55,0,NG1)&gt;OFFSET('Game Board'!G8:G55,0,NG1))*1)+SUMPRODUCT((OFFSET('Game Board'!F8:F55,0,NG1)=NY34)*(OFFSET('Game Board'!I8:I55,0,NG1)=NY33)*(OFFSET('Game Board'!G8:G55,0,NG1)&gt;OFFSET('Game Board'!H8:H55,0,NG1))*1)+SUMPRODUCT((OFFSET('Game Board'!I8:I55,0,NG1)=NY34)*(OFFSET('Game Board'!F8:F55,0,NG1)=NY33)*(OFFSET('Game Board'!H8:H55,0,NG1)&gt;OFFSET('Game Board'!G8:G55,0,NG1))*1)+SUMPRODUCT((OFFSET('Game Board'!F8:F55,0,NG1)=NY34)*(OFFSET('Game Board'!I8:I55,0,NG1)=NY35)*(OFFSET('Game Board'!G8:G55,0,NG1)&gt;OFFSET('Game Board'!H8:H55,0,NG1))*1)+SUMPRODUCT((OFFSET('Game Board'!I8:I55,0,NG1)=NY34)*(OFFSET('Game Board'!F8:F55,0,NG1)=NY35)*(OFFSET('Game Board'!H8:H55,0,NG1)&gt;OFFSET('Game Board'!G8:G55,0,NG1))*1)</f>
        <v>0</v>
      </c>
      <c r="OC34" s="315">
        <f ca="1">SUMPRODUCT((OFFSET('Game Board'!F8:F55,0,NG1)=NY34)*(OFFSET('Game Board'!I8:I55,0,NG1)=NY32)*(OFFSET('Game Board'!G8:G55,0,NG1)=OFFSET('Game Board'!H8:H55,0,NG1))*1)+SUMPRODUCT((OFFSET('Game Board'!I8:I55,0,NG1)=NY34)*(OFFSET('Game Board'!F8:F55,0,NG1)=NY32)*(OFFSET('Game Board'!G8:G55,0,NG1)=OFFSET('Game Board'!H8:H55,0,NG1))*1)+SUMPRODUCT((OFFSET('Game Board'!F8:F55,0,NG1)=NY34)*(OFFSET('Game Board'!I8:I55,0,NG1)=NY33)*(OFFSET('Game Board'!G8:G55,0,NG1)=OFFSET('Game Board'!H8:H55,0,NG1))*1)+SUMPRODUCT((OFFSET('Game Board'!I8:I55,0,NG1)=NY34)*(OFFSET('Game Board'!F8:F55,0,NG1)=NY33)*(OFFSET('Game Board'!G8:G55,0,NG1)=OFFSET('Game Board'!H8:H55,0,NG1))*1)+SUMPRODUCT((OFFSET('Game Board'!F8:F55,0,NG1)=NY34)*(OFFSET('Game Board'!I8:I55,0,NG1)=NY35)*(OFFSET('Game Board'!G8:G55,0,NG1)=OFFSET('Game Board'!H8:H55,0,NG1))*1)+SUMPRODUCT((OFFSET('Game Board'!I8:I55,0,NG1)=NY34)*(OFFSET('Game Board'!F8:F55,0,NG1)=NY35)*(OFFSET('Game Board'!G8:G55,0,NG1)=OFFSET('Game Board'!H8:H55,0,NG1))*1)</f>
        <v>3</v>
      </c>
      <c r="OD34" s="315">
        <f ca="1">SUMPRODUCT((OFFSET('Game Board'!F8:F55,0,NG1)=NY34)*(OFFSET('Game Board'!I8:I55,0,NG1)=NY32)*(OFFSET('Game Board'!G8:G55,0,NG1)&lt;OFFSET('Game Board'!H8:H55,0,NG1))*1)+SUMPRODUCT((OFFSET('Game Board'!I8:I55,0,NG1)=NY34)*(OFFSET('Game Board'!F8:F55,0,NG1)=NY32)*(OFFSET('Game Board'!H8:H55,0,NG1)&lt;OFFSET('Game Board'!G8:G55,0,NG1))*1)+SUMPRODUCT((OFFSET('Game Board'!F8:F55,0,NG1)=NY34)*(OFFSET('Game Board'!I8:I55,0,NG1)=NY33)*(OFFSET('Game Board'!G8:G55,0,NG1)&lt;OFFSET('Game Board'!H8:H55,0,NG1))*1)+SUMPRODUCT((OFFSET('Game Board'!I8:I55,0,NG1)=NY34)*(OFFSET('Game Board'!F8:F55,0,NG1)=NY33)*(OFFSET('Game Board'!H8:H55,0,NG1)&lt;OFFSET('Game Board'!G8:G55,0,NG1))*1)+SUMPRODUCT((OFFSET('Game Board'!F8:F55,0,NG1)=NY34)*(OFFSET('Game Board'!I8:I55,0,NG1)=NY35)*(OFFSET('Game Board'!G8:G55,0,NG1)&lt;OFFSET('Game Board'!H8:H55,0,NG1))*1)+SUMPRODUCT((OFFSET('Game Board'!I8:I55,0,NG1)=NY34)*(OFFSET('Game Board'!F8:F55,0,NG1)=NY35)*(OFFSET('Game Board'!H8:H55,0,NG1)&lt;OFFSET('Game Board'!G8:G55,0,NG1))*1)</f>
        <v>0</v>
      </c>
      <c r="OE34" s="315">
        <f ca="1">SUMIFS(OFFSET('Game Board'!G8:G55,0,NG1),OFFSET('Game Board'!F8:F55,0,NG1),NY34,OFFSET('Game Board'!I8:I55,0,NG1),NY32)+SUMIFS(OFFSET('Game Board'!G8:G55,0,NG1),OFFSET('Game Board'!F8:F55,0,NG1),NY34,OFFSET('Game Board'!I8:I55,0,NG1),NY33)+SUMIFS(OFFSET('Game Board'!G8:G55,0,NG1),OFFSET('Game Board'!F8:F55,0,NG1),NY34,OFFSET('Game Board'!I8:I55,0,NG1),NY35)+SUMIFS(OFFSET('Game Board'!H8:H55,0,NG1),OFFSET('Game Board'!I8:I55,0,NG1),NY34,OFFSET('Game Board'!F8:F55,0,NG1),NY32)+SUMIFS(OFFSET('Game Board'!H8:H55,0,NG1),OFFSET('Game Board'!I8:I55,0,NG1),NY34,OFFSET('Game Board'!F8:F55,0,NG1),NY33)+SUMIFS(OFFSET('Game Board'!H8:H55,0,NG1),OFFSET('Game Board'!I8:I55,0,NG1),NY34,OFFSET('Game Board'!F8:F55,0,NG1),NY35)</f>
        <v>0</v>
      </c>
      <c r="OF34" s="315">
        <f ca="1">SUMIFS(OFFSET('Game Board'!H8:H55,0,NG1),OFFSET('Game Board'!F8:F55,0,NG1),NY34,OFFSET('Game Board'!I8:I55,0,NG1),NY32)+SUMIFS(OFFSET('Game Board'!H8:H55,0,NG1),OFFSET('Game Board'!F8:F55,0,NG1),NY34,OFFSET('Game Board'!I8:I55,0,NG1),NY33)+SUMIFS(OFFSET('Game Board'!H8:H55,0,NG1),OFFSET('Game Board'!F8:F55,0,NG1),NY34,OFFSET('Game Board'!I8:I55,0,NG1),NY35)+SUMIFS(OFFSET('Game Board'!G8:G55,0,NG1),OFFSET('Game Board'!I8:I55,0,NG1),NY34,OFFSET('Game Board'!F8:F55,0,NG1),NY32)+SUMIFS(OFFSET('Game Board'!G8:G55,0,NG1),OFFSET('Game Board'!I8:I55,0,NG1),NY34,OFFSET('Game Board'!F8:F55,0,NG1),NY33)+SUMIFS(OFFSET('Game Board'!G8:G55,0,NG1),OFFSET('Game Board'!I8:I55,0,NG1),NY34,OFFSET('Game Board'!F8:F55,0,NG1),NY35)</f>
        <v>0</v>
      </c>
      <c r="OG34" s="315">
        <f t="shared" ca="1" si="84"/>
        <v>0</v>
      </c>
      <c r="OH34" s="315">
        <f t="shared" ca="1" si="85"/>
        <v>3</v>
      </c>
      <c r="OI34" s="315">
        <f t="shared" ref="OI34" ca="1" si="5080">IF(NY34&lt;&gt;"",SUMPRODUCT((NX32:NX35=NX34)*(OH32:OH35&gt;OH34)*1),0)</f>
        <v>0</v>
      </c>
      <c r="OJ34" s="315">
        <f t="shared" ref="OJ34" ca="1" si="5081">IF(NY34&lt;&gt;"",SUMPRODUCT((OI32:OI35=OI34)*(OG32:OG35&gt;OG34)*1),0)</f>
        <v>0</v>
      </c>
      <c r="OK34" s="315">
        <f t="shared" ca="1" si="88"/>
        <v>0</v>
      </c>
      <c r="OL34" s="315">
        <f t="shared" ref="OL34" ca="1" si="5082">IF(NY34&lt;&gt;"",SUMPRODUCT((OK32:OK35=OK34)*(OI32:OI35=OI34)*(OE32:OE35&gt;OE34)*1),0)</f>
        <v>0</v>
      </c>
      <c r="OM34" s="315">
        <f t="shared" ca="1" si="90"/>
        <v>1</v>
      </c>
      <c r="ON34" s="315">
        <f ca="1">SUMPRODUCT((OFFSET('Game Board'!F8:F55,0,NG1)=NZ34)*(OFFSET('Game Board'!I8:I55,0,NG1)=NZ33)*(OFFSET('Game Board'!G8:G55,0,NG1)&gt;OFFSET('Game Board'!H8:H55,0,NG1))*1)+SUMPRODUCT((OFFSET('Game Board'!I8:I55,0,NG1)=NZ34)*(OFFSET('Game Board'!F8:F55,0,NG1)=NZ33)*(OFFSET('Game Board'!H8:H55,0,NG1)&gt;OFFSET('Game Board'!G8:G55,0,NG1))*1)+SUMPRODUCT((OFFSET('Game Board'!F8:F55,0,NG1)=NZ34)*(OFFSET('Game Board'!I8:I55,0,NG1)=NZ35)*(OFFSET('Game Board'!G8:G55,0,NG1)&gt;OFFSET('Game Board'!H8:H55,0,NG1))*1)+SUMPRODUCT((OFFSET('Game Board'!I8:I55,0,NG1)=NZ34)*(OFFSET('Game Board'!F8:F55,0,NG1)=NZ35)*(OFFSET('Game Board'!H8:H55,0,NG1)&gt;OFFSET('Game Board'!G8:G55,0,NG1))*1)</f>
        <v>0</v>
      </c>
      <c r="OO34" s="315">
        <f ca="1">SUMPRODUCT((OFFSET('Game Board'!F8:F55,0,NG1)=NZ34)*(OFFSET('Game Board'!I8:I55,0,NG1)=NZ33)*(OFFSET('Game Board'!G8:G55,0,NG1)=OFFSET('Game Board'!H8:H55,0,NG1))*1)+SUMPRODUCT((OFFSET('Game Board'!I8:I55,0,NG1)=NZ34)*(OFFSET('Game Board'!F8:F55,0,NG1)=NZ33)*(OFFSET('Game Board'!G8:G55,0,NG1)=OFFSET('Game Board'!H8:H55,0,NG1))*1)+SUMPRODUCT((OFFSET('Game Board'!F8:F55,0,NG1)=NZ34)*(OFFSET('Game Board'!I8:I55,0,NG1)=NZ35)*(OFFSET('Game Board'!G8:G55,0,NG1)=OFFSET('Game Board'!H8:H55,0,NG1))*1)+SUMPRODUCT((OFFSET('Game Board'!I8:I55,0,NG1)=NZ34)*(OFFSET('Game Board'!F8:F55,0,NG1)=NZ35)*(OFFSET('Game Board'!G8:G55,0,NG1)=OFFSET('Game Board'!H8:H55,0,NG1))*1)</f>
        <v>0</v>
      </c>
      <c r="OP34" s="315">
        <f ca="1">SUMPRODUCT((OFFSET('Game Board'!F8:F55,0,NG1)=NZ34)*(OFFSET('Game Board'!I8:I55,0,NG1)=NZ33)*(OFFSET('Game Board'!G8:G55,0,NG1)&lt;OFFSET('Game Board'!H8:H55,0,NG1))*1)+SUMPRODUCT((OFFSET('Game Board'!I8:I55,0,NG1)=NZ34)*(OFFSET('Game Board'!F8:F55,0,NG1)=NZ33)*(OFFSET('Game Board'!H8:H55,0,NG1)&lt;OFFSET('Game Board'!G8:G55,0,NG1))*1)+SUMPRODUCT((OFFSET('Game Board'!F8:F55,0,NG1)=NZ34)*(OFFSET('Game Board'!I8:I55,0,NG1)=NZ35)*(OFFSET('Game Board'!G8:G55,0,NG1)&lt;OFFSET('Game Board'!H8:H55,0,NG1))*1)+SUMPRODUCT((OFFSET('Game Board'!I8:I55,0,NG1)=NZ34)*(OFFSET('Game Board'!F8:F55,0,NG1)=NZ35)*(OFFSET('Game Board'!H8:H55,0,NG1)&lt;OFFSET('Game Board'!G8:G55,0,NG1))*1)</f>
        <v>0</v>
      </c>
      <c r="OQ34" s="315">
        <f ca="1">SUMIFS(OFFSET('Game Board'!G8:G55,0,NG1),OFFSET('Game Board'!F8:F55,0,NG1),NZ34,OFFSET('Game Board'!I8:I55,0,NG1),NZ33)+SUMIFS(OFFSET('Game Board'!G8:G55,0,NG1),OFFSET('Game Board'!F8:F55,0,NG1),NZ34,OFFSET('Game Board'!I8:I55,0,NG1),NZ35)+SUMIFS(OFFSET('Game Board'!H8:H55,0,NG1),OFFSET('Game Board'!I8:I55,0,NG1),NZ34,OFFSET('Game Board'!F8:F55,0,NG1),NZ33)+SUMIFS(OFFSET('Game Board'!H8:H55,0,NG1),OFFSET('Game Board'!I8:I55,0,NG1),NZ34,OFFSET('Game Board'!F8:F55,0,NG1),NZ35)</f>
        <v>0</v>
      </c>
      <c r="OR34" s="315">
        <f ca="1">SUMIFS(OFFSET('Game Board'!H8:H55,0,NG1),OFFSET('Game Board'!F8:F55,0,NG1),NZ34,OFFSET('Game Board'!I8:I55,0,NG1),NZ33)+SUMIFS(OFFSET('Game Board'!H8:H55,0,NG1),OFFSET('Game Board'!F8:F55,0,NG1),NZ34,OFFSET('Game Board'!I8:I55,0,NG1),NZ35)+SUMIFS(OFFSET('Game Board'!G8:G55,0,NG1),OFFSET('Game Board'!I8:I55,0,NG1),NZ34,OFFSET('Game Board'!F8:F55,0,NG1),NZ33)+SUMIFS(OFFSET('Game Board'!G8:G55,0,NG1),OFFSET('Game Board'!I8:I55,0,NG1),NZ34,OFFSET('Game Board'!F8:F55,0,NG1),NZ35)</f>
        <v>0</v>
      </c>
      <c r="OS34" s="315">
        <f t="shared" ca="1" si="297"/>
        <v>0</v>
      </c>
      <c r="OT34" s="315">
        <f t="shared" ca="1" si="298"/>
        <v>0</v>
      </c>
      <c r="OU34" s="315">
        <f t="shared" ref="OU34" ca="1" si="5083">IF(NZ34&lt;&gt;"",SUMPRODUCT((NX32:NX35=NX34)*(OT32:OT35&gt;OT34)*1),0)</f>
        <v>0</v>
      </c>
      <c r="OV34" s="315">
        <f t="shared" ref="OV34" ca="1" si="5084">IF(NZ34&lt;&gt;"",SUMPRODUCT((OU32:OU35=OU34)*(OS32:OS35&gt;OS34)*1),0)</f>
        <v>0</v>
      </c>
      <c r="OW34" s="315">
        <f t="shared" ca="1" si="301"/>
        <v>0</v>
      </c>
      <c r="OX34" s="315">
        <f t="shared" ref="OX34" ca="1" si="5085">IF(NZ34&lt;&gt;"",SUMPRODUCT((OW32:OW35=OW34)*(OU32:OU35=OU34)*(OQ32:OQ35&gt;OQ34)*1),0)</f>
        <v>0</v>
      </c>
      <c r="OY34" s="315">
        <f t="shared" ca="1" si="91"/>
        <v>1</v>
      </c>
      <c r="OZ34" s="315">
        <f ca="1">SUMPRODUCT((OFFSET('Game Board'!F8:F55,0,NG1)=OA34)*(OFFSET('Game Board'!I8:I55,0,NG1)=OA35)*(OFFSET('Game Board'!G8:G55,0,NG1)&gt;OFFSET('Game Board'!H8:H55,0,NG1))*1)+SUMPRODUCT((OFFSET('Game Board'!I8:I55,0,NG1)=OA34)*(OFFSET('Game Board'!F8:F55,0,NG1)=OA35)*(OFFSET('Game Board'!H8:H55,0,NG1)&gt;OFFSET('Game Board'!G8:G55,0,NG1))*1)</f>
        <v>0</v>
      </c>
      <c r="PA34" s="315">
        <f ca="1">SUMPRODUCT((OFFSET('Game Board'!F8:F55,0,NG1)=OA34)*(OFFSET('Game Board'!I8:I55,0,NG1)=OA35)*(OFFSET('Game Board'!G8:G55,0,NG1)=OFFSET('Game Board'!H8:H55,0,NG1))*1)+SUMPRODUCT((OFFSET('Game Board'!I8:I55,0,NG1)=OA34)*(OFFSET('Game Board'!F8:F55,0,NG1)=OA35)*(OFFSET('Game Board'!H8:H55,0,NG1)=OFFSET('Game Board'!G8:G55,0,NG1))*1)</f>
        <v>0</v>
      </c>
      <c r="PB34" s="315">
        <f ca="1">SUMPRODUCT((OFFSET('Game Board'!F8:F55,0,NG1)=OA34)*(OFFSET('Game Board'!I8:I55,0,NG1)=OA35)*(OFFSET('Game Board'!G8:G55,0,NG1)&lt;OFFSET('Game Board'!H8:H55,0,NG1))*1)+SUMPRODUCT((OFFSET('Game Board'!I8:I55,0,NG1)=OA34)*(OFFSET('Game Board'!F8:F55,0,NG1)=OA35)*(OFFSET('Game Board'!H8:H55,0,NG1)&lt;OFFSET('Game Board'!G8:G55,0,NG1))*1)</f>
        <v>0</v>
      </c>
      <c r="PC34" s="315">
        <f ca="1">SUMIFS(OFFSET('Game Board'!G8:G55,0,NG1),OFFSET('Game Board'!F8:F55,0,NG1),OA34,OFFSET('Game Board'!I8:I55,0,NG1),OA35)+SUMIFS(OFFSET('Game Board'!H8:H55,0,NG1),OFFSET('Game Board'!I8:I55,0,NG1),OA34,OFFSET('Game Board'!F8:F55,0,NG1),OA35)</f>
        <v>0</v>
      </c>
      <c r="PD34" s="315">
        <f ca="1">SUMIFS(OFFSET('Game Board'!H8:H55,0,NG1),OFFSET('Game Board'!F8:F55,0,NG1),OA34,OFFSET('Game Board'!I8:I55,0,NG1),OA35)+SUMIFS(OFFSET('Game Board'!G8:G55,0,NG1),OFFSET('Game Board'!I8:I55,0,NG1),OA34,OFFSET('Game Board'!F8:F55,0,NG1),OA35)</f>
        <v>0</v>
      </c>
      <c r="PE34" s="315">
        <f t="shared" ref="PE34:PE35" ca="1" si="5086">PC34-PD34</f>
        <v>0</v>
      </c>
      <c r="PF34" s="315">
        <f t="shared" ref="PF34:PF35" ca="1" si="5087">PA34*1+OZ34*3</f>
        <v>0</v>
      </c>
      <c r="PG34" s="315">
        <f t="shared" ref="PG34" ca="1" si="5088">IF(OA34&lt;&gt;"",SUMPRODUCT((OJ32:OJ35=OJ34)*(PF32:PF35&gt;PF34)*1),0)</f>
        <v>0</v>
      </c>
      <c r="PH34" s="315">
        <f t="shared" ref="PH34" ca="1" si="5089">IF(OA34&lt;&gt;"",SUMPRODUCT((PG32:PG35=PG34)*(PE32:PE35&gt;PE34)*1),0)</f>
        <v>0</v>
      </c>
      <c r="PI34" s="315">
        <f t="shared" ref="PI34:PI35" ca="1" si="5090">PG34+PH34</f>
        <v>0</v>
      </c>
      <c r="PJ34" s="315">
        <f t="shared" ref="PJ34" ca="1" si="5091">IF(OA34&lt;&gt;"",SUMPRODUCT((PI32:PI35=PI34)*(PG32:PG35=PG34)*(PC32:PC35&gt;PC34)*1),0)</f>
        <v>0</v>
      </c>
      <c r="PK34" s="315">
        <f t="shared" ca="1" si="92"/>
        <v>1</v>
      </c>
      <c r="PL34" s="315">
        <f t="shared" ref="PL34" ca="1" si="5092">SUMPRODUCT((PK32:PK35=PK34)*(NN32:NN35&gt;NN34)*1)</f>
        <v>2</v>
      </c>
      <c r="PM34" s="315">
        <f t="shared" ca="1" si="94"/>
        <v>3</v>
      </c>
      <c r="PN34" s="315" t="str">
        <f t="shared" si="304"/>
        <v>Colombia</v>
      </c>
      <c r="PO34" s="315">
        <f t="shared" ca="1" si="95"/>
        <v>0</v>
      </c>
      <c r="PP34" s="315">
        <f ca="1">SUMPRODUCT((OFFSET('Game Board'!G8:G55,0,PP1)&lt;&gt;"")*(OFFSET('Game Board'!F8:F55,0,PP1)=C34)*(OFFSET('Game Board'!G8:G55,0,PP1)&gt;OFFSET('Game Board'!H8:H55,0,PP1))*1)+SUMPRODUCT((OFFSET('Game Board'!G8:G55,0,PP1)&lt;&gt;"")*(OFFSET('Game Board'!I8:I55,0,PP1)=C34)*(OFFSET('Game Board'!H8:H55,0,PP1)&gt;OFFSET('Game Board'!G8:G55,0,PP1))*1)</f>
        <v>0</v>
      </c>
      <c r="PQ34" s="315">
        <f ca="1">SUMPRODUCT((OFFSET('Game Board'!G8:G55,0,PP1)&lt;&gt;"")*(OFFSET('Game Board'!F8:F55,0,PP1)=C34)*(OFFSET('Game Board'!G8:G55,0,PP1)=OFFSET('Game Board'!H8:H55,0,PP1))*1)+SUMPRODUCT((OFFSET('Game Board'!G8:G55,0,PP1)&lt;&gt;"")*(OFFSET('Game Board'!I8:I55,0,PP1)=C34)*(OFFSET('Game Board'!G8:G55,0,PP1)=OFFSET('Game Board'!H8:H55,0,PP1))*1)</f>
        <v>0</v>
      </c>
      <c r="PR34" s="315">
        <f ca="1">SUMPRODUCT((OFFSET('Game Board'!G8:G55,0,PP1)&lt;&gt;"")*(OFFSET('Game Board'!F8:F55,0,PP1)=C34)*(OFFSET('Game Board'!G8:G55,0,PP1)&lt;OFFSET('Game Board'!H8:H55,0,PP1))*1)+SUMPRODUCT((OFFSET('Game Board'!G8:G55,0,PP1)&lt;&gt;"")*(OFFSET('Game Board'!I8:I55,0,PP1)=C34)*(OFFSET('Game Board'!H8:H55,0,PP1)&lt;OFFSET('Game Board'!G8:G55,0,PP1))*1)</f>
        <v>0</v>
      </c>
      <c r="PS34" s="315">
        <f ca="1">SUMIF(OFFSET('Game Board'!F8:F55,0,PP1),C34,OFFSET('Game Board'!G8:G55,0,PP1))+SUMIF(OFFSET('Game Board'!I8:I55,0,PP1),C34,OFFSET('Game Board'!H8:H55,0,PP1))</f>
        <v>0</v>
      </c>
      <c r="PT34" s="315">
        <f ca="1">SUMIF(OFFSET('Game Board'!F8:F55,0,PP1),C34,OFFSET('Game Board'!H8:H55,0,PP1))+SUMIF(OFFSET('Game Board'!I8:I55,0,PP1),C34,OFFSET('Game Board'!G8:G55,0,PP1))</f>
        <v>0</v>
      </c>
      <c r="PU34" s="315">
        <f t="shared" ca="1" si="96"/>
        <v>0</v>
      </c>
      <c r="PV34" s="315">
        <f t="shared" ca="1" si="97"/>
        <v>0</v>
      </c>
      <c r="PW34" s="315">
        <f ca="1">INDEX(L4:L35,MATCH(QF34,C4:C35,0),0)</f>
        <v>1703</v>
      </c>
      <c r="PX34" s="319">
        <f>'Tournament Setup'!F36</f>
        <v>0</v>
      </c>
      <c r="PY34" s="315">
        <f t="shared" ref="PY34" ca="1" si="5093">RANK(PV34,PV32:PV35)</f>
        <v>1</v>
      </c>
      <c r="PZ34" s="315">
        <f t="shared" ref="PZ34" ca="1" si="5094">SUMPRODUCT((PY32:PY35=PY34)*(PU32:PU35&gt;PU34)*1)</f>
        <v>0</v>
      </c>
      <c r="QA34" s="315">
        <f t="shared" ca="1" si="100"/>
        <v>1</v>
      </c>
      <c r="QB34" s="315">
        <f t="shared" ref="QB34" ca="1" si="5095">SUMPRODUCT((PY32:PY35=PY34)*(PU32:PU35=PU34)*(PS32:PS35&gt;PS34)*1)</f>
        <v>0</v>
      </c>
      <c r="QC34" s="315">
        <f t="shared" ca="1" si="102"/>
        <v>1</v>
      </c>
      <c r="QD34" s="315">
        <f t="shared" ref="QD34" ca="1" si="5096">RANK(QC34,QC32:QC35,1)+COUNTIF(QC32:QC34,QC34)-1</f>
        <v>3</v>
      </c>
      <c r="QE34" s="315">
        <v>3</v>
      </c>
      <c r="QF34" s="315" t="str">
        <f t="shared" ref="QF34" ca="1" si="5097">INDEX(PN32:PN35,MATCH(QE34,QD32:QD35,0),0)</f>
        <v>Colombia</v>
      </c>
      <c r="QG34" s="315">
        <f t="shared" ref="QG34" ca="1" si="5098">INDEX(QC32:QC35,MATCH(QF34,PN32:PN35,0),0)</f>
        <v>1</v>
      </c>
      <c r="QH34" s="315" t="str">
        <f t="shared" ref="QH34:QH35" ca="1" si="5099">IF(AND(QH33&lt;&gt;"",QG34=1),QF34,"")</f>
        <v>Colombia</v>
      </c>
      <c r="QI34" s="315" t="str">
        <f t="shared" ref="QI34" ca="1" si="5100">IF(QI33&lt;&gt;"",QF34,"")</f>
        <v/>
      </c>
      <c r="QJ34" s="315" t="str">
        <f t="shared" ref="QJ34" ca="1" si="5101">IF(QG35=3,QF34,"")</f>
        <v/>
      </c>
      <c r="QK34" s="315">
        <f ca="1">SUMPRODUCT((OFFSET('Game Board'!F8:F55,0,PP1)=QH34)*(OFFSET('Game Board'!I8:I55,0,PP1)=QH32)*(OFFSET('Game Board'!G8:G55,0,PP1)&gt;OFFSET('Game Board'!H8:H55,0,PP1))*1)+SUMPRODUCT((OFFSET('Game Board'!I8:I55,0,PP1)=QH34)*(OFFSET('Game Board'!F8:F55,0,PP1)=QH32)*(OFFSET('Game Board'!H8:H55,0,PP1)&gt;OFFSET('Game Board'!G8:G55,0,PP1))*1)+SUMPRODUCT((OFFSET('Game Board'!F8:F55,0,PP1)=QH34)*(OFFSET('Game Board'!I8:I55,0,PP1)=QH33)*(OFFSET('Game Board'!G8:G55,0,PP1)&gt;OFFSET('Game Board'!H8:H55,0,PP1))*1)+SUMPRODUCT((OFFSET('Game Board'!I8:I55,0,PP1)=QH34)*(OFFSET('Game Board'!F8:F55,0,PP1)=QH33)*(OFFSET('Game Board'!H8:H55,0,PP1)&gt;OFFSET('Game Board'!G8:G55,0,PP1))*1)+SUMPRODUCT((OFFSET('Game Board'!F8:F55,0,PP1)=QH34)*(OFFSET('Game Board'!I8:I55,0,PP1)=QH35)*(OFFSET('Game Board'!G8:G55,0,PP1)&gt;OFFSET('Game Board'!H8:H55,0,PP1))*1)+SUMPRODUCT((OFFSET('Game Board'!I8:I55,0,PP1)=QH34)*(OFFSET('Game Board'!F8:F55,0,PP1)=QH35)*(OFFSET('Game Board'!H8:H55,0,PP1)&gt;OFFSET('Game Board'!G8:G55,0,PP1))*1)</f>
        <v>0</v>
      </c>
      <c r="QL34" s="315">
        <f ca="1">SUMPRODUCT((OFFSET('Game Board'!F8:F55,0,PP1)=QH34)*(OFFSET('Game Board'!I8:I55,0,PP1)=QH32)*(OFFSET('Game Board'!G8:G55,0,PP1)=OFFSET('Game Board'!H8:H55,0,PP1))*1)+SUMPRODUCT((OFFSET('Game Board'!I8:I55,0,PP1)=QH34)*(OFFSET('Game Board'!F8:F55,0,PP1)=QH32)*(OFFSET('Game Board'!G8:G55,0,PP1)=OFFSET('Game Board'!H8:H55,0,PP1))*1)+SUMPRODUCT((OFFSET('Game Board'!F8:F55,0,PP1)=QH34)*(OFFSET('Game Board'!I8:I55,0,PP1)=QH33)*(OFFSET('Game Board'!G8:G55,0,PP1)=OFFSET('Game Board'!H8:H55,0,PP1))*1)+SUMPRODUCT((OFFSET('Game Board'!I8:I55,0,PP1)=QH34)*(OFFSET('Game Board'!F8:F55,0,PP1)=QH33)*(OFFSET('Game Board'!G8:G55,0,PP1)=OFFSET('Game Board'!H8:H55,0,PP1))*1)+SUMPRODUCT((OFFSET('Game Board'!F8:F55,0,PP1)=QH34)*(OFFSET('Game Board'!I8:I55,0,PP1)=QH35)*(OFFSET('Game Board'!G8:G55,0,PP1)=OFFSET('Game Board'!H8:H55,0,PP1))*1)+SUMPRODUCT((OFFSET('Game Board'!I8:I55,0,PP1)=QH34)*(OFFSET('Game Board'!F8:F55,0,PP1)=QH35)*(OFFSET('Game Board'!G8:G55,0,PP1)=OFFSET('Game Board'!H8:H55,0,PP1))*1)</f>
        <v>3</v>
      </c>
      <c r="QM34" s="315">
        <f ca="1">SUMPRODUCT((OFFSET('Game Board'!F8:F55,0,PP1)=QH34)*(OFFSET('Game Board'!I8:I55,0,PP1)=QH32)*(OFFSET('Game Board'!G8:G55,0,PP1)&lt;OFFSET('Game Board'!H8:H55,0,PP1))*1)+SUMPRODUCT((OFFSET('Game Board'!I8:I55,0,PP1)=QH34)*(OFFSET('Game Board'!F8:F55,0,PP1)=QH32)*(OFFSET('Game Board'!H8:H55,0,PP1)&lt;OFFSET('Game Board'!G8:G55,0,PP1))*1)+SUMPRODUCT((OFFSET('Game Board'!F8:F55,0,PP1)=QH34)*(OFFSET('Game Board'!I8:I55,0,PP1)=QH33)*(OFFSET('Game Board'!G8:G55,0,PP1)&lt;OFFSET('Game Board'!H8:H55,0,PP1))*1)+SUMPRODUCT((OFFSET('Game Board'!I8:I55,0,PP1)=QH34)*(OFFSET('Game Board'!F8:F55,0,PP1)=QH33)*(OFFSET('Game Board'!H8:H55,0,PP1)&lt;OFFSET('Game Board'!G8:G55,0,PP1))*1)+SUMPRODUCT((OFFSET('Game Board'!F8:F55,0,PP1)=QH34)*(OFFSET('Game Board'!I8:I55,0,PP1)=QH35)*(OFFSET('Game Board'!G8:G55,0,PP1)&lt;OFFSET('Game Board'!H8:H55,0,PP1))*1)+SUMPRODUCT((OFFSET('Game Board'!I8:I55,0,PP1)=QH34)*(OFFSET('Game Board'!F8:F55,0,PP1)=QH35)*(OFFSET('Game Board'!H8:H55,0,PP1)&lt;OFFSET('Game Board'!G8:G55,0,PP1))*1)</f>
        <v>0</v>
      </c>
      <c r="QN34" s="315">
        <f ca="1">SUMIFS(OFFSET('Game Board'!G8:G55,0,PP1),OFFSET('Game Board'!F8:F55,0,PP1),QH34,OFFSET('Game Board'!I8:I55,0,PP1),QH32)+SUMIFS(OFFSET('Game Board'!G8:G55,0,PP1),OFFSET('Game Board'!F8:F55,0,PP1),QH34,OFFSET('Game Board'!I8:I55,0,PP1),QH33)+SUMIFS(OFFSET('Game Board'!G8:G55,0,PP1),OFFSET('Game Board'!F8:F55,0,PP1),QH34,OFFSET('Game Board'!I8:I55,0,PP1),QH35)+SUMIFS(OFFSET('Game Board'!H8:H55,0,PP1),OFFSET('Game Board'!I8:I55,0,PP1),QH34,OFFSET('Game Board'!F8:F55,0,PP1),QH32)+SUMIFS(OFFSET('Game Board'!H8:H55,0,PP1),OFFSET('Game Board'!I8:I55,0,PP1),QH34,OFFSET('Game Board'!F8:F55,0,PP1),QH33)+SUMIFS(OFFSET('Game Board'!H8:H55,0,PP1),OFFSET('Game Board'!I8:I55,0,PP1),QH34,OFFSET('Game Board'!F8:F55,0,PP1),QH35)</f>
        <v>0</v>
      </c>
      <c r="QO34" s="315">
        <f ca="1">SUMIFS(OFFSET('Game Board'!H8:H55,0,PP1),OFFSET('Game Board'!F8:F55,0,PP1),QH34,OFFSET('Game Board'!I8:I55,0,PP1),QH32)+SUMIFS(OFFSET('Game Board'!H8:H55,0,PP1),OFFSET('Game Board'!F8:F55,0,PP1),QH34,OFFSET('Game Board'!I8:I55,0,PP1),QH33)+SUMIFS(OFFSET('Game Board'!H8:H55,0,PP1),OFFSET('Game Board'!F8:F55,0,PP1),QH34,OFFSET('Game Board'!I8:I55,0,PP1),QH35)+SUMIFS(OFFSET('Game Board'!G8:G55,0,PP1),OFFSET('Game Board'!I8:I55,0,PP1),QH34,OFFSET('Game Board'!F8:F55,0,PP1),QH32)+SUMIFS(OFFSET('Game Board'!G8:G55,0,PP1),OFFSET('Game Board'!I8:I55,0,PP1),QH34,OFFSET('Game Board'!F8:F55,0,PP1),QH33)+SUMIFS(OFFSET('Game Board'!G8:G55,0,PP1),OFFSET('Game Board'!I8:I55,0,PP1),QH34,OFFSET('Game Board'!F8:F55,0,PP1),QH35)</f>
        <v>0</v>
      </c>
      <c r="QP34" s="315">
        <f t="shared" ca="1" si="107"/>
        <v>0</v>
      </c>
      <c r="QQ34" s="315">
        <f t="shared" ca="1" si="108"/>
        <v>3</v>
      </c>
      <c r="QR34" s="315">
        <f t="shared" ref="QR34" ca="1" si="5102">IF(QH34&lt;&gt;"",SUMPRODUCT((QG32:QG35=QG34)*(QQ32:QQ35&gt;QQ34)*1),0)</f>
        <v>0</v>
      </c>
      <c r="QS34" s="315">
        <f t="shared" ref="QS34" ca="1" si="5103">IF(QH34&lt;&gt;"",SUMPRODUCT((QR32:QR35=QR34)*(QP32:QP35&gt;QP34)*1),0)</f>
        <v>0</v>
      </c>
      <c r="QT34" s="315">
        <f t="shared" ca="1" si="111"/>
        <v>0</v>
      </c>
      <c r="QU34" s="315">
        <f t="shared" ref="QU34" ca="1" si="5104">IF(QH34&lt;&gt;"",SUMPRODUCT((QT32:QT35=QT34)*(QR32:QR35=QR34)*(QN32:QN35&gt;QN34)*1),0)</f>
        <v>0</v>
      </c>
      <c r="QV34" s="315">
        <f t="shared" ca="1" si="113"/>
        <v>1</v>
      </c>
      <c r="QW34" s="315">
        <f ca="1">SUMPRODUCT((OFFSET('Game Board'!F8:F55,0,PP1)=QI34)*(OFFSET('Game Board'!I8:I55,0,PP1)=QI33)*(OFFSET('Game Board'!G8:G55,0,PP1)&gt;OFFSET('Game Board'!H8:H55,0,PP1))*1)+SUMPRODUCT((OFFSET('Game Board'!I8:I55,0,PP1)=QI34)*(OFFSET('Game Board'!F8:F55,0,PP1)=QI33)*(OFFSET('Game Board'!H8:H55,0,PP1)&gt;OFFSET('Game Board'!G8:G55,0,PP1))*1)+SUMPRODUCT((OFFSET('Game Board'!F8:F55,0,PP1)=QI34)*(OFFSET('Game Board'!I8:I55,0,PP1)=QI35)*(OFFSET('Game Board'!G8:G55,0,PP1)&gt;OFFSET('Game Board'!H8:H55,0,PP1))*1)+SUMPRODUCT((OFFSET('Game Board'!I8:I55,0,PP1)=QI34)*(OFFSET('Game Board'!F8:F55,0,PP1)=QI35)*(OFFSET('Game Board'!H8:H55,0,PP1)&gt;OFFSET('Game Board'!G8:G55,0,PP1))*1)</f>
        <v>0</v>
      </c>
      <c r="QX34" s="315">
        <f ca="1">SUMPRODUCT((OFFSET('Game Board'!F8:F55,0,PP1)=QI34)*(OFFSET('Game Board'!I8:I55,0,PP1)=QI33)*(OFFSET('Game Board'!G8:G55,0,PP1)=OFFSET('Game Board'!H8:H55,0,PP1))*1)+SUMPRODUCT((OFFSET('Game Board'!I8:I55,0,PP1)=QI34)*(OFFSET('Game Board'!F8:F55,0,PP1)=QI33)*(OFFSET('Game Board'!G8:G55,0,PP1)=OFFSET('Game Board'!H8:H55,0,PP1))*1)+SUMPRODUCT((OFFSET('Game Board'!F8:F55,0,PP1)=QI34)*(OFFSET('Game Board'!I8:I55,0,PP1)=QI35)*(OFFSET('Game Board'!G8:G55,0,PP1)=OFFSET('Game Board'!H8:H55,0,PP1))*1)+SUMPRODUCT((OFFSET('Game Board'!I8:I55,0,PP1)=QI34)*(OFFSET('Game Board'!F8:F55,0,PP1)=QI35)*(OFFSET('Game Board'!G8:G55,0,PP1)=OFFSET('Game Board'!H8:H55,0,PP1))*1)</f>
        <v>0</v>
      </c>
      <c r="QY34" s="315">
        <f ca="1">SUMPRODUCT((OFFSET('Game Board'!F8:F55,0,PP1)=QI34)*(OFFSET('Game Board'!I8:I55,0,PP1)=QI33)*(OFFSET('Game Board'!G8:G55,0,PP1)&lt;OFFSET('Game Board'!H8:H55,0,PP1))*1)+SUMPRODUCT((OFFSET('Game Board'!I8:I55,0,PP1)=QI34)*(OFFSET('Game Board'!F8:F55,0,PP1)=QI33)*(OFFSET('Game Board'!H8:H55,0,PP1)&lt;OFFSET('Game Board'!G8:G55,0,PP1))*1)+SUMPRODUCT((OFFSET('Game Board'!F8:F55,0,PP1)=QI34)*(OFFSET('Game Board'!I8:I55,0,PP1)=QI35)*(OFFSET('Game Board'!G8:G55,0,PP1)&lt;OFFSET('Game Board'!H8:H55,0,PP1))*1)+SUMPRODUCT((OFFSET('Game Board'!I8:I55,0,PP1)=QI34)*(OFFSET('Game Board'!F8:F55,0,PP1)=QI35)*(OFFSET('Game Board'!H8:H55,0,PP1)&lt;OFFSET('Game Board'!G8:G55,0,PP1))*1)</f>
        <v>0</v>
      </c>
      <c r="QZ34" s="315">
        <f ca="1">SUMIFS(OFFSET('Game Board'!G8:G55,0,PP1),OFFSET('Game Board'!F8:F55,0,PP1),QI34,OFFSET('Game Board'!I8:I55,0,PP1),QI33)+SUMIFS(OFFSET('Game Board'!G8:G55,0,PP1),OFFSET('Game Board'!F8:F55,0,PP1),QI34,OFFSET('Game Board'!I8:I55,0,PP1),QI35)+SUMIFS(OFFSET('Game Board'!H8:H55,0,PP1),OFFSET('Game Board'!I8:I55,0,PP1),QI34,OFFSET('Game Board'!F8:F55,0,PP1),QI33)+SUMIFS(OFFSET('Game Board'!H8:H55,0,PP1),OFFSET('Game Board'!I8:I55,0,PP1),QI34,OFFSET('Game Board'!F8:F55,0,PP1),QI35)</f>
        <v>0</v>
      </c>
      <c r="RA34" s="315">
        <f ca="1">SUMIFS(OFFSET('Game Board'!H8:H55,0,PP1),OFFSET('Game Board'!F8:F55,0,PP1),QI34,OFFSET('Game Board'!I8:I55,0,PP1),QI33)+SUMIFS(OFFSET('Game Board'!H8:H55,0,PP1),OFFSET('Game Board'!F8:F55,0,PP1),QI34,OFFSET('Game Board'!I8:I55,0,PP1),QI35)+SUMIFS(OFFSET('Game Board'!G8:G55,0,PP1),OFFSET('Game Board'!I8:I55,0,PP1),QI34,OFFSET('Game Board'!F8:F55,0,PP1),QI33)+SUMIFS(OFFSET('Game Board'!G8:G55,0,PP1),OFFSET('Game Board'!I8:I55,0,PP1),QI34,OFFSET('Game Board'!F8:F55,0,PP1),QI35)</f>
        <v>0</v>
      </c>
      <c r="RB34" s="315">
        <f t="shared" ca="1" si="316"/>
        <v>0</v>
      </c>
      <c r="RC34" s="315">
        <f t="shared" ca="1" si="317"/>
        <v>0</v>
      </c>
      <c r="RD34" s="315">
        <f t="shared" ref="RD34" ca="1" si="5105">IF(QI34&lt;&gt;"",SUMPRODUCT((QG32:QG35=QG34)*(RC32:RC35&gt;RC34)*1),0)</f>
        <v>0</v>
      </c>
      <c r="RE34" s="315">
        <f t="shared" ref="RE34" ca="1" si="5106">IF(QI34&lt;&gt;"",SUMPRODUCT((RD32:RD35=RD34)*(RB32:RB35&gt;RB34)*1),0)</f>
        <v>0</v>
      </c>
      <c r="RF34" s="315">
        <f t="shared" ca="1" si="320"/>
        <v>0</v>
      </c>
      <c r="RG34" s="315">
        <f t="shared" ref="RG34" ca="1" si="5107">IF(QI34&lt;&gt;"",SUMPRODUCT((RF32:RF35=RF34)*(RD32:RD35=RD34)*(QZ32:QZ35&gt;QZ34)*1),0)</f>
        <v>0</v>
      </c>
      <c r="RH34" s="315">
        <f t="shared" ca="1" si="114"/>
        <v>1</v>
      </c>
      <c r="RI34" s="315">
        <f ca="1">SUMPRODUCT((OFFSET('Game Board'!F8:F55,0,PP1)=QJ34)*(OFFSET('Game Board'!I8:I55,0,PP1)=QJ35)*(OFFSET('Game Board'!G8:G55,0,PP1)&gt;OFFSET('Game Board'!H8:H55,0,PP1))*1)+SUMPRODUCT((OFFSET('Game Board'!I8:I55,0,PP1)=QJ34)*(OFFSET('Game Board'!F8:F55,0,PP1)=QJ35)*(OFFSET('Game Board'!H8:H55,0,PP1)&gt;OFFSET('Game Board'!G8:G55,0,PP1))*1)</f>
        <v>0</v>
      </c>
      <c r="RJ34" s="315">
        <f ca="1">SUMPRODUCT((OFFSET('Game Board'!F8:F55,0,PP1)=QJ34)*(OFFSET('Game Board'!I8:I55,0,PP1)=QJ35)*(OFFSET('Game Board'!G8:G55,0,PP1)=OFFSET('Game Board'!H8:H55,0,PP1))*1)+SUMPRODUCT((OFFSET('Game Board'!I8:I55,0,PP1)=QJ34)*(OFFSET('Game Board'!F8:F55,0,PP1)=QJ35)*(OFFSET('Game Board'!H8:H55,0,PP1)=OFFSET('Game Board'!G8:G55,0,PP1))*1)</f>
        <v>0</v>
      </c>
      <c r="RK34" s="315">
        <f ca="1">SUMPRODUCT((OFFSET('Game Board'!F8:F55,0,PP1)=QJ34)*(OFFSET('Game Board'!I8:I55,0,PP1)=QJ35)*(OFFSET('Game Board'!G8:G55,0,PP1)&lt;OFFSET('Game Board'!H8:H55,0,PP1))*1)+SUMPRODUCT((OFFSET('Game Board'!I8:I55,0,PP1)=QJ34)*(OFFSET('Game Board'!F8:F55,0,PP1)=QJ35)*(OFFSET('Game Board'!H8:H55,0,PP1)&lt;OFFSET('Game Board'!G8:G55,0,PP1))*1)</f>
        <v>0</v>
      </c>
      <c r="RL34" s="315">
        <f ca="1">SUMIFS(OFFSET('Game Board'!G8:G55,0,PP1),OFFSET('Game Board'!F8:F55,0,PP1),QJ34,OFFSET('Game Board'!I8:I55,0,PP1),QJ35)+SUMIFS(OFFSET('Game Board'!H8:H55,0,PP1),OFFSET('Game Board'!I8:I55,0,PP1),QJ34,OFFSET('Game Board'!F8:F55,0,PP1),QJ35)</f>
        <v>0</v>
      </c>
      <c r="RM34" s="315">
        <f ca="1">SUMIFS(OFFSET('Game Board'!H8:H55,0,PP1),OFFSET('Game Board'!F8:F55,0,PP1),QJ34,OFFSET('Game Board'!I8:I55,0,PP1),QJ35)+SUMIFS(OFFSET('Game Board'!G8:G55,0,PP1),OFFSET('Game Board'!I8:I55,0,PP1),QJ34,OFFSET('Game Board'!F8:F55,0,PP1),QJ35)</f>
        <v>0</v>
      </c>
      <c r="RN34" s="315">
        <f t="shared" ref="RN34:RN35" ca="1" si="5108">RL34-RM34</f>
        <v>0</v>
      </c>
      <c r="RO34" s="315">
        <f t="shared" ref="RO34:RO35" ca="1" si="5109">RJ34*1+RI34*3</f>
        <v>0</v>
      </c>
      <c r="RP34" s="315">
        <f t="shared" ref="RP34" ca="1" si="5110">IF(QJ34&lt;&gt;"",SUMPRODUCT((QS32:QS35=QS34)*(RO32:RO35&gt;RO34)*1),0)</f>
        <v>0</v>
      </c>
      <c r="RQ34" s="315">
        <f t="shared" ref="RQ34" ca="1" si="5111">IF(QJ34&lt;&gt;"",SUMPRODUCT((RP32:RP35=RP34)*(RN32:RN35&gt;RN34)*1),0)</f>
        <v>0</v>
      </c>
      <c r="RR34" s="315">
        <f t="shared" ref="RR34:RR35" ca="1" si="5112">RP34+RQ34</f>
        <v>0</v>
      </c>
      <c r="RS34" s="315">
        <f t="shared" ref="RS34" ca="1" si="5113">IF(QJ34&lt;&gt;"",SUMPRODUCT((RR32:RR35=RR34)*(RP32:RP35=RP34)*(RL32:RL35&gt;RL34)*1),0)</f>
        <v>0</v>
      </c>
      <c r="RT34" s="315">
        <f t="shared" ca="1" si="115"/>
        <v>1</v>
      </c>
      <c r="RU34" s="315">
        <f t="shared" ref="RU34" ca="1" si="5114">SUMPRODUCT((RT32:RT35=RT34)*(PW32:PW35&gt;PW34)*1)</f>
        <v>2</v>
      </c>
      <c r="RV34" s="315">
        <f t="shared" ca="1" si="117"/>
        <v>3</v>
      </c>
      <c r="RW34" s="315" t="str">
        <f t="shared" si="323"/>
        <v>Colombia</v>
      </c>
      <c r="RX34" s="315">
        <f t="shared" ca="1" si="118"/>
        <v>0</v>
      </c>
      <c r="RY34" s="315">
        <f ca="1">SUMPRODUCT((OFFSET('Game Board'!G8:G55,0,RY1)&lt;&gt;"")*(OFFSET('Game Board'!F8:F55,0,RY1)=C34)*(OFFSET('Game Board'!G8:G55,0,RY1)&gt;OFFSET('Game Board'!H8:H55,0,RY1))*1)+SUMPRODUCT((OFFSET('Game Board'!G8:G55,0,RY1)&lt;&gt;"")*(OFFSET('Game Board'!I8:I55,0,RY1)=C34)*(OFFSET('Game Board'!H8:H55,0,RY1)&gt;OFFSET('Game Board'!G8:G55,0,RY1))*1)</f>
        <v>0</v>
      </c>
      <c r="RZ34" s="315">
        <f ca="1">SUMPRODUCT((OFFSET('Game Board'!G8:G55,0,RY1)&lt;&gt;"")*(OFFSET('Game Board'!F8:F55,0,RY1)=C34)*(OFFSET('Game Board'!G8:G55,0,RY1)=OFFSET('Game Board'!H8:H55,0,RY1))*1)+SUMPRODUCT((OFFSET('Game Board'!G8:G55,0,RY1)&lt;&gt;"")*(OFFSET('Game Board'!I8:I55,0,RY1)=C34)*(OFFSET('Game Board'!G8:G55,0,RY1)=OFFSET('Game Board'!H8:H55,0,RY1))*1)</f>
        <v>0</v>
      </c>
      <c r="SA34" s="315">
        <f ca="1">SUMPRODUCT((OFFSET('Game Board'!G8:G55,0,RY1)&lt;&gt;"")*(OFFSET('Game Board'!F8:F55,0,RY1)=C34)*(OFFSET('Game Board'!G8:G55,0,RY1)&lt;OFFSET('Game Board'!H8:H55,0,RY1))*1)+SUMPRODUCT((OFFSET('Game Board'!G8:G55,0,RY1)&lt;&gt;"")*(OFFSET('Game Board'!I8:I55,0,RY1)=C34)*(OFFSET('Game Board'!H8:H55,0,RY1)&lt;OFFSET('Game Board'!G8:G55,0,RY1))*1)</f>
        <v>0</v>
      </c>
      <c r="SB34" s="315">
        <f ca="1">SUMIF(OFFSET('Game Board'!F8:F55,0,RY1),C34,OFFSET('Game Board'!G8:G55,0,RY1))+SUMIF(OFFSET('Game Board'!I8:I55,0,RY1),C34,OFFSET('Game Board'!H8:H55,0,RY1))</f>
        <v>0</v>
      </c>
      <c r="SC34" s="315">
        <f ca="1">SUMIF(OFFSET('Game Board'!F8:F55,0,RY1),C34,OFFSET('Game Board'!H8:H55,0,RY1))+SUMIF(OFFSET('Game Board'!I8:I55,0,RY1),C34,OFFSET('Game Board'!G8:G55,0,RY1))</f>
        <v>0</v>
      </c>
      <c r="SD34" s="315">
        <f t="shared" ca="1" si="119"/>
        <v>0</v>
      </c>
      <c r="SE34" s="315">
        <f t="shared" ca="1" si="120"/>
        <v>0</v>
      </c>
      <c r="SF34" s="315">
        <f ca="1">INDEX(L4:L35,MATCH(SO34,C4:C35,0),0)</f>
        <v>1703</v>
      </c>
      <c r="SG34" s="319">
        <f>'Tournament Setup'!F36</f>
        <v>0</v>
      </c>
      <c r="SH34" s="315">
        <f t="shared" ref="SH34" ca="1" si="5115">RANK(SE34,SE32:SE35)</f>
        <v>1</v>
      </c>
      <c r="SI34" s="315">
        <f t="shared" ref="SI34" ca="1" si="5116">SUMPRODUCT((SH32:SH35=SH34)*(SD32:SD35&gt;SD34)*1)</f>
        <v>0</v>
      </c>
      <c r="SJ34" s="315">
        <f t="shared" ca="1" si="123"/>
        <v>1</v>
      </c>
      <c r="SK34" s="315">
        <f t="shared" ref="SK34" ca="1" si="5117">SUMPRODUCT((SH32:SH35=SH34)*(SD32:SD35=SD34)*(SB32:SB35&gt;SB34)*1)</f>
        <v>0</v>
      </c>
      <c r="SL34" s="315">
        <f t="shared" ca="1" si="125"/>
        <v>1</v>
      </c>
      <c r="SM34" s="315">
        <f t="shared" ref="SM34" ca="1" si="5118">RANK(SL34,SL32:SL35,1)+COUNTIF(SL32:SL34,SL34)-1</f>
        <v>3</v>
      </c>
      <c r="SN34" s="315">
        <v>3</v>
      </c>
      <c r="SO34" s="315" t="str">
        <f t="shared" ref="SO34" ca="1" si="5119">INDEX(RW32:RW35,MATCH(SN34,SM32:SM35,0),0)</f>
        <v>Colombia</v>
      </c>
      <c r="SP34" s="315">
        <f t="shared" ref="SP34" ca="1" si="5120">INDEX(SL32:SL35,MATCH(SO34,RW32:RW35,0),0)</f>
        <v>1</v>
      </c>
      <c r="SQ34" s="315" t="str">
        <f t="shared" ref="SQ34:SQ35" ca="1" si="5121">IF(AND(SQ33&lt;&gt;"",SP34=1),SO34,"")</f>
        <v>Colombia</v>
      </c>
      <c r="SR34" s="315" t="str">
        <f t="shared" ref="SR34" ca="1" si="5122">IF(SR33&lt;&gt;"",SO34,"")</f>
        <v/>
      </c>
      <c r="SS34" s="315" t="str">
        <f t="shared" ref="SS34" ca="1" si="5123">IF(SP35=3,SO34,"")</f>
        <v/>
      </c>
      <c r="ST34" s="315">
        <f ca="1">SUMPRODUCT((OFFSET('Game Board'!F8:F55,0,RY1)=SQ34)*(OFFSET('Game Board'!I8:I55,0,RY1)=SQ32)*(OFFSET('Game Board'!G8:G55,0,RY1)&gt;OFFSET('Game Board'!H8:H55,0,RY1))*1)+SUMPRODUCT((OFFSET('Game Board'!I8:I55,0,RY1)=SQ34)*(OFFSET('Game Board'!F8:F55,0,RY1)=SQ32)*(OFFSET('Game Board'!H8:H55,0,RY1)&gt;OFFSET('Game Board'!G8:G55,0,RY1))*1)+SUMPRODUCT((OFFSET('Game Board'!F8:F55,0,RY1)=SQ34)*(OFFSET('Game Board'!I8:I55,0,RY1)=SQ33)*(OFFSET('Game Board'!G8:G55,0,RY1)&gt;OFFSET('Game Board'!H8:H55,0,RY1))*1)+SUMPRODUCT((OFFSET('Game Board'!I8:I55,0,RY1)=SQ34)*(OFFSET('Game Board'!F8:F55,0,RY1)=SQ33)*(OFFSET('Game Board'!H8:H55,0,RY1)&gt;OFFSET('Game Board'!G8:G55,0,RY1))*1)+SUMPRODUCT((OFFSET('Game Board'!F8:F55,0,RY1)=SQ34)*(OFFSET('Game Board'!I8:I55,0,RY1)=SQ35)*(OFFSET('Game Board'!G8:G55,0,RY1)&gt;OFFSET('Game Board'!H8:H55,0,RY1))*1)+SUMPRODUCT((OFFSET('Game Board'!I8:I55,0,RY1)=SQ34)*(OFFSET('Game Board'!F8:F55,0,RY1)=SQ35)*(OFFSET('Game Board'!H8:H55,0,RY1)&gt;OFFSET('Game Board'!G8:G55,0,RY1))*1)</f>
        <v>0</v>
      </c>
      <c r="SU34" s="315">
        <f ca="1">SUMPRODUCT((OFFSET('Game Board'!F8:F55,0,RY1)=SQ34)*(OFFSET('Game Board'!I8:I55,0,RY1)=SQ32)*(OFFSET('Game Board'!G8:G55,0,RY1)=OFFSET('Game Board'!H8:H55,0,RY1))*1)+SUMPRODUCT((OFFSET('Game Board'!I8:I55,0,RY1)=SQ34)*(OFFSET('Game Board'!F8:F55,0,RY1)=SQ32)*(OFFSET('Game Board'!G8:G55,0,RY1)=OFFSET('Game Board'!H8:H55,0,RY1))*1)+SUMPRODUCT((OFFSET('Game Board'!F8:F55,0,RY1)=SQ34)*(OFFSET('Game Board'!I8:I55,0,RY1)=SQ33)*(OFFSET('Game Board'!G8:G55,0,RY1)=OFFSET('Game Board'!H8:H55,0,RY1))*1)+SUMPRODUCT((OFFSET('Game Board'!I8:I55,0,RY1)=SQ34)*(OFFSET('Game Board'!F8:F55,0,RY1)=SQ33)*(OFFSET('Game Board'!G8:G55,0,RY1)=OFFSET('Game Board'!H8:H55,0,RY1))*1)+SUMPRODUCT((OFFSET('Game Board'!F8:F55,0,RY1)=SQ34)*(OFFSET('Game Board'!I8:I55,0,RY1)=SQ35)*(OFFSET('Game Board'!G8:G55,0,RY1)=OFFSET('Game Board'!H8:H55,0,RY1))*1)+SUMPRODUCT((OFFSET('Game Board'!I8:I55,0,RY1)=SQ34)*(OFFSET('Game Board'!F8:F55,0,RY1)=SQ35)*(OFFSET('Game Board'!G8:G55,0,RY1)=OFFSET('Game Board'!H8:H55,0,RY1))*1)</f>
        <v>3</v>
      </c>
      <c r="SV34" s="315">
        <f ca="1">SUMPRODUCT((OFFSET('Game Board'!F8:F55,0,RY1)=SQ34)*(OFFSET('Game Board'!I8:I55,0,RY1)=SQ32)*(OFFSET('Game Board'!G8:G55,0,RY1)&lt;OFFSET('Game Board'!H8:H55,0,RY1))*1)+SUMPRODUCT((OFFSET('Game Board'!I8:I55,0,RY1)=SQ34)*(OFFSET('Game Board'!F8:F55,0,RY1)=SQ32)*(OFFSET('Game Board'!H8:H55,0,RY1)&lt;OFFSET('Game Board'!G8:G55,0,RY1))*1)+SUMPRODUCT((OFFSET('Game Board'!F8:F55,0,RY1)=SQ34)*(OFFSET('Game Board'!I8:I55,0,RY1)=SQ33)*(OFFSET('Game Board'!G8:G55,0,RY1)&lt;OFFSET('Game Board'!H8:H55,0,RY1))*1)+SUMPRODUCT((OFFSET('Game Board'!I8:I55,0,RY1)=SQ34)*(OFFSET('Game Board'!F8:F55,0,RY1)=SQ33)*(OFFSET('Game Board'!H8:H55,0,RY1)&lt;OFFSET('Game Board'!G8:G55,0,RY1))*1)+SUMPRODUCT((OFFSET('Game Board'!F8:F55,0,RY1)=SQ34)*(OFFSET('Game Board'!I8:I55,0,RY1)=SQ35)*(OFFSET('Game Board'!G8:G55,0,RY1)&lt;OFFSET('Game Board'!H8:H55,0,RY1))*1)+SUMPRODUCT((OFFSET('Game Board'!I8:I55,0,RY1)=SQ34)*(OFFSET('Game Board'!F8:F55,0,RY1)=SQ35)*(OFFSET('Game Board'!H8:H55,0,RY1)&lt;OFFSET('Game Board'!G8:G55,0,RY1))*1)</f>
        <v>0</v>
      </c>
      <c r="SW34" s="315">
        <f ca="1">SUMIFS(OFFSET('Game Board'!G8:G55,0,RY1),OFFSET('Game Board'!F8:F55,0,RY1),SQ34,OFFSET('Game Board'!I8:I55,0,RY1),SQ32)+SUMIFS(OFFSET('Game Board'!G8:G55,0,RY1),OFFSET('Game Board'!F8:F55,0,RY1),SQ34,OFFSET('Game Board'!I8:I55,0,RY1),SQ33)+SUMIFS(OFFSET('Game Board'!G8:G55,0,RY1),OFFSET('Game Board'!F8:F55,0,RY1),SQ34,OFFSET('Game Board'!I8:I55,0,RY1),SQ35)+SUMIFS(OFFSET('Game Board'!H8:H55,0,RY1),OFFSET('Game Board'!I8:I55,0,RY1),SQ34,OFFSET('Game Board'!F8:F55,0,RY1),SQ32)+SUMIFS(OFFSET('Game Board'!H8:H55,0,RY1),OFFSET('Game Board'!I8:I55,0,RY1),SQ34,OFFSET('Game Board'!F8:F55,0,RY1),SQ33)+SUMIFS(OFFSET('Game Board'!H8:H55,0,RY1),OFFSET('Game Board'!I8:I55,0,RY1),SQ34,OFFSET('Game Board'!F8:F55,0,RY1),SQ35)</f>
        <v>0</v>
      </c>
      <c r="SX34" s="315">
        <f ca="1">SUMIFS(OFFSET('Game Board'!H8:H55,0,RY1),OFFSET('Game Board'!F8:F55,0,RY1),SQ34,OFFSET('Game Board'!I8:I55,0,RY1),SQ32)+SUMIFS(OFFSET('Game Board'!H8:H55,0,RY1),OFFSET('Game Board'!F8:F55,0,RY1),SQ34,OFFSET('Game Board'!I8:I55,0,RY1),SQ33)+SUMIFS(OFFSET('Game Board'!H8:H55,0,RY1),OFFSET('Game Board'!F8:F55,0,RY1),SQ34,OFFSET('Game Board'!I8:I55,0,RY1),SQ35)+SUMIFS(OFFSET('Game Board'!G8:G55,0,RY1),OFFSET('Game Board'!I8:I55,0,RY1),SQ34,OFFSET('Game Board'!F8:F55,0,RY1),SQ32)+SUMIFS(OFFSET('Game Board'!G8:G55,0,RY1),OFFSET('Game Board'!I8:I55,0,RY1),SQ34,OFFSET('Game Board'!F8:F55,0,RY1),SQ33)+SUMIFS(OFFSET('Game Board'!G8:G55,0,RY1),OFFSET('Game Board'!I8:I55,0,RY1),SQ34,OFFSET('Game Board'!F8:F55,0,RY1),SQ35)</f>
        <v>0</v>
      </c>
      <c r="SY34" s="315">
        <f t="shared" ca="1" si="130"/>
        <v>0</v>
      </c>
      <c r="SZ34" s="315">
        <f t="shared" ca="1" si="131"/>
        <v>3</v>
      </c>
      <c r="TA34" s="315">
        <f t="shared" ref="TA34" ca="1" si="5124">IF(SQ34&lt;&gt;"",SUMPRODUCT((SP32:SP35=SP34)*(SZ32:SZ35&gt;SZ34)*1),0)</f>
        <v>0</v>
      </c>
      <c r="TB34" s="315">
        <f t="shared" ref="TB34" ca="1" si="5125">IF(SQ34&lt;&gt;"",SUMPRODUCT((TA32:TA35=TA34)*(SY32:SY35&gt;SY34)*1),0)</f>
        <v>0</v>
      </c>
      <c r="TC34" s="315">
        <f t="shared" ca="1" si="134"/>
        <v>0</v>
      </c>
      <c r="TD34" s="315">
        <f t="shared" ref="TD34" ca="1" si="5126">IF(SQ34&lt;&gt;"",SUMPRODUCT((TC32:TC35=TC34)*(TA32:TA35=TA34)*(SW32:SW35&gt;SW34)*1),0)</f>
        <v>0</v>
      </c>
      <c r="TE34" s="315">
        <f t="shared" ca="1" si="136"/>
        <v>1</v>
      </c>
      <c r="TF34" s="315">
        <f ca="1">SUMPRODUCT((OFFSET('Game Board'!F8:F55,0,RY1)=SR34)*(OFFSET('Game Board'!I8:I55,0,RY1)=SR33)*(OFFSET('Game Board'!G8:G55,0,RY1)&gt;OFFSET('Game Board'!H8:H55,0,RY1))*1)+SUMPRODUCT((OFFSET('Game Board'!I8:I55,0,RY1)=SR34)*(OFFSET('Game Board'!F8:F55,0,RY1)=SR33)*(OFFSET('Game Board'!H8:H55,0,RY1)&gt;OFFSET('Game Board'!G8:G55,0,RY1))*1)+SUMPRODUCT((OFFSET('Game Board'!F8:F55,0,RY1)=SR34)*(OFFSET('Game Board'!I8:I55,0,RY1)=SR35)*(OFFSET('Game Board'!G8:G55,0,RY1)&gt;OFFSET('Game Board'!H8:H55,0,RY1))*1)+SUMPRODUCT((OFFSET('Game Board'!I8:I55,0,RY1)=SR34)*(OFFSET('Game Board'!F8:F55,0,RY1)=SR35)*(OFFSET('Game Board'!H8:H55,0,RY1)&gt;OFFSET('Game Board'!G8:G55,0,RY1))*1)</f>
        <v>0</v>
      </c>
      <c r="TG34" s="315">
        <f ca="1">SUMPRODUCT((OFFSET('Game Board'!F8:F55,0,RY1)=SR34)*(OFFSET('Game Board'!I8:I55,0,RY1)=SR33)*(OFFSET('Game Board'!G8:G55,0,RY1)=OFFSET('Game Board'!H8:H55,0,RY1))*1)+SUMPRODUCT((OFFSET('Game Board'!I8:I55,0,RY1)=SR34)*(OFFSET('Game Board'!F8:F55,0,RY1)=SR33)*(OFFSET('Game Board'!G8:G55,0,RY1)=OFFSET('Game Board'!H8:H55,0,RY1))*1)+SUMPRODUCT((OFFSET('Game Board'!F8:F55,0,RY1)=SR34)*(OFFSET('Game Board'!I8:I55,0,RY1)=SR35)*(OFFSET('Game Board'!G8:G55,0,RY1)=OFFSET('Game Board'!H8:H55,0,RY1))*1)+SUMPRODUCT((OFFSET('Game Board'!I8:I55,0,RY1)=SR34)*(OFFSET('Game Board'!F8:F55,0,RY1)=SR35)*(OFFSET('Game Board'!G8:G55,0,RY1)=OFFSET('Game Board'!H8:H55,0,RY1))*1)</f>
        <v>0</v>
      </c>
      <c r="TH34" s="315">
        <f ca="1">SUMPRODUCT((OFFSET('Game Board'!F8:F55,0,RY1)=SR34)*(OFFSET('Game Board'!I8:I55,0,RY1)=SR33)*(OFFSET('Game Board'!G8:G55,0,RY1)&lt;OFFSET('Game Board'!H8:H55,0,RY1))*1)+SUMPRODUCT((OFFSET('Game Board'!I8:I55,0,RY1)=SR34)*(OFFSET('Game Board'!F8:F55,0,RY1)=SR33)*(OFFSET('Game Board'!H8:H55,0,RY1)&lt;OFFSET('Game Board'!G8:G55,0,RY1))*1)+SUMPRODUCT((OFFSET('Game Board'!F8:F55,0,RY1)=SR34)*(OFFSET('Game Board'!I8:I55,0,RY1)=SR35)*(OFFSET('Game Board'!G8:G55,0,RY1)&lt;OFFSET('Game Board'!H8:H55,0,RY1))*1)+SUMPRODUCT((OFFSET('Game Board'!I8:I55,0,RY1)=SR34)*(OFFSET('Game Board'!F8:F55,0,RY1)=SR35)*(OFFSET('Game Board'!H8:H55,0,RY1)&lt;OFFSET('Game Board'!G8:G55,0,RY1))*1)</f>
        <v>0</v>
      </c>
      <c r="TI34" s="315">
        <f ca="1">SUMIFS(OFFSET('Game Board'!G8:G55,0,RY1),OFFSET('Game Board'!F8:F55,0,RY1),SR34,OFFSET('Game Board'!I8:I55,0,RY1),SR33)+SUMIFS(OFFSET('Game Board'!G8:G55,0,RY1),OFFSET('Game Board'!F8:F55,0,RY1),SR34,OFFSET('Game Board'!I8:I55,0,RY1),SR35)+SUMIFS(OFFSET('Game Board'!H8:H55,0,RY1),OFFSET('Game Board'!I8:I55,0,RY1),SR34,OFFSET('Game Board'!F8:F55,0,RY1),SR33)+SUMIFS(OFFSET('Game Board'!H8:H55,0,RY1),OFFSET('Game Board'!I8:I55,0,RY1),SR34,OFFSET('Game Board'!F8:F55,0,RY1),SR35)</f>
        <v>0</v>
      </c>
      <c r="TJ34" s="315">
        <f ca="1">SUMIFS(OFFSET('Game Board'!H8:H55,0,RY1),OFFSET('Game Board'!F8:F55,0,RY1),SR34,OFFSET('Game Board'!I8:I55,0,RY1),SR33)+SUMIFS(OFFSET('Game Board'!H8:H55,0,RY1),OFFSET('Game Board'!F8:F55,0,RY1),SR34,OFFSET('Game Board'!I8:I55,0,RY1),SR35)+SUMIFS(OFFSET('Game Board'!G8:G55,0,RY1),OFFSET('Game Board'!I8:I55,0,RY1),SR34,OFFSET('Game Board'!F8:F55,0,RY1),SR33)+SUMIFS(OFFSET('Game Board'!G8:G55,0,RY1),OFFSET('Game Board'!I8:I55,0,RY1),SR34,OFFSET('Game Board'!F8:F55,0,RY1),SR35)</f>
        <v>0</v>
      </c>
      <c r="TK34" s="315">
        <f t="shared" ca="1" si="335"/>
        <v>0</v>
      </c>
      <c r="TL34" s="315">
        <f t="shared" ca="1" si="336"/>
        <v>0</v>
      </c>
      <c r="TM34" s="315">
        <f t="shared" ref="TM34" ca="1" si="5127">IF(SR34&lt;&gt;"",SUMPRODUCT((SP32:SP35=SP34)*(TL32:TL35&gt;TL34)*1),0)</f>
        <v>0</v>
      </c>
      <c r="TN34" s="315">
        <f t="shared" ref="TN34" ca="1" si="5128">IF(SR34&lt;&gt;"",SUMPRODUCT((TM32:TM35=TM34)*(TK32:TK35&gt;TK34)*1),0)</f>
        <v>0</v>
      </c>
      <c r="TO34" s="315">
        <f t="shared" ca="1" si="339"/>
        <v>0</v>
      </c>
      <c r="TP34" s="315">
        <f t="shared" ref="TP34" ca="1" si="5129">IF(SR34&lt;&gt;"",SUMPRODUCT((TO32:TO35=TO34)*(TM32:TM35=TM34)*(TI32:TI35&gt;TI34)*1),0)</f>
        <v>0</v>
      </c>
      <c r="TQ34" s="315">
        <f t="shared" ca="1" si="137"/>
        <v>1</v>
      </c>
      <c r="TR34" s="315">
        <f ca="1">SUMPRODUCT((OFFSET('Game Board'!F8:F55,0,RY1)=SS34)*(OFFSET('Game Board'!I8:I55,0,RY1)=SS35)*(OFFSET('Game Board'!G8:G55,0,RY1)&gt;OFFSET('Game Board'!H8:H55,0,RY1))*1)+SUMPRODUCT((OFFSET('Game Board'!I8:I55,0,RY1)=SS34)*(OFFSET('Game Board'!F8:F55,0,RY1)=SS35)*(OFFSET('Game Board'!H8:H55,0,RY1)&gt;OFFSET('Game Board'!G8:G55,0,RY1))*1)</f>
        <v>0</v>
      </c>
      <c r="TS34" s="315">
        <f ca="1">SUMPRODUCT((OFFSET('Game Board'!F8:F55,0,RY1)=SS34)*(OFFSET('Game Board'!I8:I55,0,RY1)=SS35)*(OFFSET('Game Board'!G8:G55,0,RY1)=OFFSET('Game Board'!H8:H55,0,RY1))*1)+SUMPRODUCT((OFFSET('Game Board'!I8:I55,0,RY1)=SS34)*(OFFSET('Game Board'!F8:F55,0,RY1)=SS35)*(OFFSET('Game Board'!H8:H55,0,RY1)=OFFSET('Game Board'!G8:G55,0,RY1))*1)</f>
        <v>0</v>
      </c>
      <c r="TT34" s="315">
        <f ca="1">SUMPRODUCT((OFFSET('Game Board'!F8:F55,0,RY1)=SS34)*(OFFSET('Game Board'!I8:I55,0,RY1)=SS35)*(OFFSET('Game Board'!G8:G55,0,RY1)&lt;OFFSET('Game Board'!H8:H55,0,RY1))*1)+SUMPRODUCT((OFFSET('Game Board'!I8:I55,0,RY1)=SS34)*(OFFSET('Game Board'!F8:F55,0,RY1)=SS35)*(OFFSET('Game Board'!H8:H55,0,RY1)&lt;OFFSET('Game Board'!G8:G55,0,RY1))*1)</f>
        <v>0</v>
      </c>
      <c r="TU34" s="315">
        <f ca="1">SUMIFS(OFFSET('Game Board'!G8:G55,0,RY1),OFFSET('Game Board'!F8:F55,0,RY1),SS34,OFFSET('Game Board'!I8:I55,0,RY1),SS35)+SUMIFS(OFFSET('Game Board'!H8:H55,0,RY1),OFFSET('Game Board'!I8:I55,0,RY1),SS34,OFFSET('Game Board'!F8:F55,0,RY1),SS35)</f>
        <v>0</v>
      </c>
      <c r="TV34" s="315">
        <f ca="1">SUMIFS(OFFSET('Game Board'!H8:H55,0,RY1),OFFSET('Game Board'!F8:F55,0,RY1),SS34,OFFSET('Game Board'!I8:I55,0,RY1),SS35)+SUMIFS(OFFSET('Game Board'!G8:G55,0,RY1),OFFSET('Game Board'!I8:I55,0,RY1),SS34,OFFSET('Game Board'!F8:F55,0,RY1),SS35)</f>
        <v>0</v>
      </c>
      <c r="TW34" s="315">
        <f t="shared" ref="TW34:TW35" ca="1" si="5130">TU34-TV34</f>
        <v>0</v>
      </c>
      <c r="TX34" s="315">
        <f t="shared" ref="TX34:TX35" ca="1" si="5131">TS34*1+TR34*3</f>
        <v>0</v>
      </c>
      <c r="TY34" s="315">
        <f t="shared" ref="TY34" ca="1" si="5132">IF(SS34&lt;&gt;"",SUMPRODUCT((TB32:TB35=TB34)*(TX32:TX35&gt;TX34)*1),0)</f>
        <v>0</v>
      </c>
      <c r="TZ34" s="315">
        <f t="shared" ref="TZ34" ca="1" si="5133">IF(SS34&lt;&gt;"",SUMPRODUCT((TY32:TY35=TY34)*(TW32:TW35&gt;TW34)*1),0)</f>
        <v>0</v>
      </c>
      <c r="UA34" s="315">
        <f t="shared" ref="UA34:UA35" ca="1" si="5134">TY34+TZ34</f>
        <v>0</v>
      </c>
      <c r="UB34" s="315">
        <f t="shared" ref="UB34" ca="1" si="5135">IF(SS34&lt;&gt;"",SUMPRODUCT((UA32:UA35=UA34)*(TY32:TY35=TY34)*(TU32:TU35&gt;TU34)*1),0)</f>
        <v>0</v>
      </c>
      <c r="UC34" s="315">
        <f t="shared" ca="1" si="138"/>
        <v>1</v>
      </c>
      <c r="UD34" s="315">
        <f t="shared" ref="UD34" ca="1" si="5136">SUMPRODUCT((UC32:UC35=UC34)*(SF32:SF35&gt;SF34)*1)</f>
        <v>2</v>
      </c>
      <c r="UE34" s="315">
        <f t="shared" ca="1" si="140"/>
        <v>3</v>
      </c>
      <c r="UF34" s="315" t="str">
        <f t="shared" si="342"/>
        <v>Colombia</v>
      </c>
      <c r="UG34" s="315">
        <f t="shared" ca="1" si="141"/>
        <v>0</v>
      </c>
      <c r="UH34" s="315">
        <f ca="1">SUMPRODUCT((OFFSET('Game Board'!G8:G55,0,UH1)&lt;&gt;"")*(OFFSET('Game Board'!F8:F55,0,UH1)=C34)*(OFFSET('Game Board'!G8:G55,0,UH1)&gt;OFFSET('Game Board'!H8:H55,0,UH1))*1)+SUMPRODUCT((OFFSET('Game Board'!G8:G55,0,UH1)&lt;&gt;"")*(OFFSET('Game Board'!I8:I55,0,UH1)=C34)*(OFFSET('Game Board'!H8:H55,0,UH1)&gt;OFFSET('Game Board'!G8:G55,0,UH1))*1)</f>
        <v>0</v>
      </c>
      <c r="UI34" s="315">
        <f ca="1">SUMPRODUCT((OFFSET('Game Board'!G8:G55,0,UH1)&lt;&gt;"")*(OFFSET('Game Board'!F8:F55,0,UH1)=C34)*(OFFSET('Game Board'!G8:G55,0,UH1)=OFFSET('Game Board'!H8:H55,0,UH1))*1)+SUMPRODUCT((OFFSET('Game Board'!G8:G55,0,UH1)&lt;&gt;"")*(OFFSET('Game Board'!I8:I55,0,UH1)=C34)*(OFFSET('Game Board'!G8:G55,0,UH1)=OFFSET('Game Board'!H8:H55,0,UH1))*1)</f>
        <v>0</v>
      </c>
      <c r="UJ34" s="315">
        <f ca="1">SUMPRODUCT((OFFSET('Game Board'!G8:G55,0,UH1)&lt;&gt;"")*(OFFSET('Game Board'!F8:F55,0,UH1)=C34)*(OFFSET('Game Board'!G8:G55,0,UH1)&lt;OFFSET('Game Board'!H8:H55,0,UH1))*1)+SUMPRODUCT((OFFSET('Game Board'!G8:G55,0,UH1)&lt;&gt;"")*(OFFSET('Game Board'!I8:I55,0,UH1)=C34)*(OFFSET('Game Board'!H8:H55,0,UH1)&lt;OFFSET('Game Board'!G8:G55,0,UH1))*1)</f>
        <v>0</v>
      </c>
      <c r="UK34" s="315">
        <f ca="1">SUMIF(OFFSET('Game Board'!F8:F55,0,UH1),C34,OFFSET('Game Board'!G8:G55,0,UH1))+SUMIF(OFFSET('Game Board'!I8:I55,0,UH1),C34,OFFSET('Game Board'!H8:H55,0,UH1))</f>
        <v>0</v>
      </c>
      <c r="UL34" s="315">
        <f ca="1">SUMIF(OFFSET('Game Board'!F8:F55,0,UH1),C34,OFFSET('Game Board'!H8:H55,0,UH1))+SUMIF(OFFSET('Game Board'!I8:I55,0,UH1),C34,OFFSET('Game Board'!G8:G55,0,UH1))</f>
        <v>0</v>
      </c>
      <c r="UM34" s="315">
        <f t="shared" ca="1" si="142"/>
        <v>0</v>
      </c>
      <c r="UN34" s="315">
        <f t="shared" ca="1" si="143"/>
        <v>0</v>
      </c>
      <c r="UO34" s="315">
        <f ca="1">INDEX(L4:L35,MATCH(UX34,C4:C35,0),0)</f>
        <v>1703</v>
      </c>
      <c r="UP34" s="319">
        <f>'Tournament Setup'!F36</f>
        <v>0</v>
      </c>
      <c r="UQ34" s="315">
        <f t="shared" ref="UQ34" ca="1" si="5137">RANK(UN34,UN32:UN35)</f>
        <v>1</v>
      </c>
      <c r="UR34" s="315">
        <f t="shared" ref="UR34" ca="1" si="5138">SUMPRODUCT((UQ32:UQ35=UQ34)*(UM32:UM35&gt;UM34)*1)</f>
        <v>0</v>
      </c>
      <c r="US34" s="315">
        <f t="shared" ca="1" si="146"/>
        <v>1</v>
      </c>
      <c r="UT34" s="315">
        <f t="shared" ref="UT34" ca="1" si="5139">SUMPRODUCT((UQ32:UQ35=UQ34)*(UM32:UM35=UM34)*(UK32:UK35&gt;UK34)*1)</f>
        <v>0</v>
      </c>
      <c r="UU34" s="315">
        <f t="shared" ca="1" si="148"/>
        <v>1</v>
      </c>
      <c r="UV34" s="315">
        <f t="shared" ref="UV34" ca="1" si="5140">RANK(UU34,UU32:UU35,1)+COUNTIF(UU32:UU34,UU34)-1</f>
        <v>3</v>
      </c>
      <c r="UW34" s="315">
        <v>3</v>
      </c>
      <c r="UX34" s="315" t="str">
        <f t="shared" ref="UX34" ca="1" si="5141">INDEX(UF32:UF35,MATCH(UW34,UV32:UV35,0),0)</f>
        <v>Colombia</v>
      </c>
      <c r="UY34" s="315">
        <f t="shared" ref="UY34" ca="1" si="5142">INDEX(UU32:UU35,MATCH(UX34,UF32:UF35,0),0)</f>
        <v>1</v>
      </c>
      <c r="UZ34" s="315" t="str">
        <f t="shared" ref="UZ34:UZ35" ca="1" si="5143">IF(AND(UZ33&lt;&gt;"",UY34=1),UX34,"")</f>
        <v>Colombia</v>
      </c>
      <c r="VA34" s="315" t="str">
        <f t="shared" ref="VA34" ca="1" si="5144">IF(VA33&lt;&gt;"",UX34,"")</f>
        <v/>
      </c>
      <c r="VB34" s="315" t="str">
        <f t="shared" ref="VB34" ca="1" si="5145">IF(UY35=3,UX34,"")</f>
        <v/>
      </c>
      <c r="VC34" s="315">
        <f ca="1">SUMPRODUCT((OFFSET('Game Board'!F8:F55,0,UH1)=UZ34)*(OFFSET('Game Board'!I8:I55,0,UH1)=UZ32)*(OFFSET('Game Board'!G8:G55,0,UH1)&gt;OFFSET('Game Board'!H8:H55,0,UH1))*1)+SUMPRODUCT((OFFSET('Game Board'!I8:I55,0,UH1)=UZ34)*(OFFSET('Game Board'!F8:F55,0,UH1)=UZ32)*(OFFSET('Game Board'!H8:H55,0,UH1)&gt;OFFSET('Game Board'!G8:G55,0,UH1))*1)+SUMPRODUCT((OFFSET('Game Board'!F8:F55,0,UH1)=UZ34)*(OFFSET('Game Board'!I8:I55,0,UH1)=UZ33)*(OFFSET('Game Board'!G8:G55,0,UH1)&gt;OFFSET('Game Board'!H8:H55,0,UH1))*1)+SUMPRODUCT((OFFSET('Game Board'!I8:I55,0,UH1)=UZ34)*(OFFSET('Game Board'!F8:F55,0,UH1)=UZ33)*(OFFSET('Game Board'!H8:H55,0,UH1)&gt;OFFSET('Game Board'!G8:G55,0,UH1))*1)+SUMPRODUCT((OFFSET('Game Board'!F8:F55,0,UH1)=UZ34)*(OFFSET('Game Board'!I8:I55,0,UH1)=UZ35)*(OFFSET('Game Board'!G8:G55,0,UH1)&gt;OFFSET('Game Board'!H8:H55,0,UH1))*1)+SUMPRODUCT((OFFSET('Game Board'!I8:I55,0,UH1)=UZ34)*(OFFSET('Game Board'!F8:F55,0,UH1)=UZ35)*(OFFSET('Game Board'!H8:H55,0,UH1)&gt;OFFSET('Game Board'!G8:G55,0,UH1))*1)</f>
        <v>0</v>
      </c>
      <c r="VD34" s="315">
        <f ca="1">SUMPRODUCT((OFFSET('Game Board'!F8:F55,0,UH1)=UZ34)*(OFFSET('Game Board'!I8:I55,0,UH1)=UZ32)*(OFFSET('Game Board'!G8:G55,0,UH1)=OFFSET('Game Board'!H8:H55,0,UH1))*1)+SUMPRODUCT((OFFSET('Game Board'!I8:I55,0,UH1)=UZ34)*(OFFSET('Game Board'!F8:F55,0,UH1)=UZ32)*(OFFSET('Game Board'!G8:G55,0,UH1)=OFFSET('Game Board'!H8:H55,0,UH1))*1)+SUMPRODUCT((OFFSET('Game Board'!F8:F55,0,UH1)=UZ34)*(OFFSET('Game Board'!I8:I55,0,UH1)=UZ33)*(OFFSET('Game Board'!G8:G55,0,UH1)=OFFSET('Game Board'!H8:H55,0,UH1))*1)+SUMPRODUCT((OFFSET('Game Board'!I8:I55,0,UH1)=UZ34)*(OFFSET('Game Board'!F8:F55,0,UH1)=UZ33)*(OFFSET('Game Board'!G8:G55,0,UH1)=OFFSET('Game Board'!H8:H55,0,UH1))*1)+SUMPRODUCT((OFFSET('Game Board'!F8:F55,0,UH1)=UZ34)*(OFFSET('Game Board'!I8:I55,0,UH1)=UZ35)*(OFFSET('Game Board'!G8:G55,0,UH1)=OFFSET('Game Board'!H8:H55,0,UH1))*1)+SUMPRODUCT((OFFSET('Game Board'!I8:I55,0,UH1)=UZ34)*(OFFSET('Game Board'!F8:F55,0,UH1)=UZ35)*(OFFSET('Game Board'!G8:G55,0,UH1)=OFFSET('Game Board'!H8:H55,0,UH1))*1)</f>
        <v>3</v>
      </c>
      <c r="VE34" s="315">
        <f ca="1">SUMPRODUCT((OFFSET('Game Board'!F8:F55,0,UH1)=UZ34)*(OFFSET('Game Board'!I8:I55,0,UH1)=UZ32)*(OFFSET('Game Board'!G8:G55,0,UH1)&lt;OFFSET('Game Board'!H8:H55,0,UH1))*1)+SUMPRODUCT((OFFSET('Game Board'!I8:I55,0,UH1)=UZ34)*(OFFSET('Game Board'!F8:F55,0,UH1)=UZ32)*(OFFSET('Game Board'!H8:H55,0,UH1)&lt;OFFSET('Game Board'!G8:G55,0,UH1))*1)+SUMPRODUCT((OFFSET('Game Board'!F8:F55,0,UH1)=UZ34)*(OFFSET('Game Board'!I8:I55,0,UH1)=UZ33)*(OFFSET('Game Board'!G8:G55,0,UH1)&lt;OFFSET('Game Board'!H8:H55,0,UH1))*1)+SUMPRODUCT((OFFSET('Game Board'!I8:I55,0,UH1)=UZ34)*(OFFSET('Game Board'!F8:F55,0,UH1)=UZ33)*(OFFSET('Game Board'!H8:H55,0,UH1)&lt;OFFSET('Game Board'!G8:G55,0,UH1))*1)+SUMPRODUCT((OFFSET('Game Board'!F8:F55,0,UH1)=UZ34)*(OFFSET('Game Board'!I8:I55,0,UH1)=UZ35)*(OFFSET('Game Board'!G8:G55,0,UH1)&lt;OFFSET('Game Board'!H8:H55,0,UH1))*1)+SUMPRODUCT((OFFSET('Game Board'!I8:I55,0,UH1)=UZ34)*(OFFSET('Game Board'!F8:F55,0,UH1)=UZ35)*(OFFSET('Game Board'!H8:H55,0,UH1)&lt;OFFSET('Game Board'!G8:G55,0,UH1))*1)</f>
        <v>0</v>
      </c>
      <c r="VF34" s="315">
        <f ca="1">SUMIFS(OFFSET('Game Board'!G8:G55,0,UH1),OFFSET('Game Board'!F8:F55,0,UH1),UZ34,OFFSET('Game Board'!I8:I55,0,UH1),UZ32)+SUMIFS(OFFSET('Game Board'!G8:G55,0,UH1),OFFSET('Game Board'!F8:F55,0,UH1),UZ34,OFFSET('Game Board'!I8:I55,0,UH1),UZ33)+SUMIFS(OFFSET('Game Board'!G8:G55,0,UH1),OFFSET('Game Board'!F8:F55,0,UH1),UZ34,OFFSET('Game Board'!I8:I55,0,UH1),UZ35)+SUMIFS(OFFSET('Game Board'!H8:H55,0,UH1),OFFSET('Game Board'!I8:I55,0,UH1),UZ34,OFFSET('Game Board'!F8:F55,0,UH1),UZ32)+SUMIFS(OFFSET('Game Board'!H8:H55,0,UH1),OFFSET('Game Board'!I8:I55,0,UH1),UZ34,OFFSET('Game Board'!F8:F55,0,UH1),UZ33)+SUMIFS(OFFSET('Game Board'!H8:H55,0,UH1),OFFSET('Game Board'!I8:I55,0,UH1),UZ34,OFFSET('Game Board'!F8:F55,0,UH1),UZ35)</f>
        <v>0</v>
      </c>
      <c r="VG34" s="315">
        <f ca="1">SUMIFS(OFFSET('Game Board'!H8:H55,0,UH1),OFFSET('Game Board'!F8:F55,0,UH1),UZ34,OFFSET('Game Board'!I8:I55,0,UH1),UZ32)+SUMIFS(OFFSET('Game Board'!H8:H55,0,UH1),OFFSET('Game Board'!F8:F55,0,UH1),UZ34,OFFSET('Game Board'!I8:I55,0,UH1),UZ33)+SUMIFS(OFFSET('Game Board'!H8:H55,0,UH1),OFFSET('Game Board'!F8:F55,0,UH1),UZ34,OFFSET('Game Board'!I8:I55,0,UH1),UZ35)+SUMIFS(OFFSET('Game Board'!G8:G55,0,UH1),OFFSET('Game Board'!I8:I55,0,UH1),UZ34,OFFSET('Game Board'!F8:F55,0,UH1),UZ32)+SUMIFS(OFFSET('Game Board'!G8:G55,0,UH1),OFFSET('Game Board'!I8:I55,0,UH1),UZ34,OFFSET('Game Board'!F8:F55,0,UH1),UZ33)+SUMIFS(OFFSET('Game Board'!G8:G55,0,UH1),OFFSET('Game Board'!I8:I55,0,UH1),UZ34,OFFSET('Game Board'!F8:F55,0,UH1),UZ35)</f>
        <v>0</v>
      </c>
      <c r="VH34" s="315">
        <f t="shared" ca="1" si="153"/>
        <v>0</v>
      </c>
      <c r="VI34" s="315">
        <f t="shared" ca="1" si="154"/>
        <v>3</v>
      </c>
      <c r="VJ34" s="315">
        <f t="shared" ref="VJ34" ca="1" si="5146">IF(UZ34&lt;&gt;"",SUMPRODUCT((UY32:UY35=UY34)*(VI32:VI35&gt;VI34)*1),0)</f>
        <v>0</v>
      </c>
      <c r="VK34" s="315">
        <f t="shared" ref="VK34" ca="1" si="5147">IF(UZ34&lt;&gt;"",SUMPRODUCT((VJ32:VJ35=VJ34)*(VH32:VH35&gt;VH34)*1),0)</f>
        <v>0</v>
      </c>
      <c r="VL34" s="315">
        <f t="shared" ca="1" si="157"/>
        <v>0</v>
      </c>
      <c r="VM34" s="315">
        <f t="shared" ref="VM34" ca="1" si="5148">IF(UZ34&lt;&gt;"",SUMPRODUCT((VL32:VL35=VL34)*(VJ32:VJ35=VJ34)*(VF32:VF35&gt;VF34)*1),0)</f>
        <v>0</v>
      </c>
      <c r="VN34" s="315">
        <f t="shared" ca="1" si="159"/>
        <v>1</v>
      </c>
      <c r="VO34" s="315">
        <f ca="1">SUMPRODUCT((OFFSET('Game Board'!F8:F55,0,UH1)=VA34)*(OFFSET('Game Board'!I8:I55,0,UH1)=VA33)*(OFFSET('Game Board'!G8:G55,0,UH1)&gt;OFFSET('Game Board'!H8:H55,0,UH1))*1)+SUMPRODUCT((OFFSET('Game Board'!I8:I55,0,UH1)=VA34)*(OFFSET('Game Board'!F8:F55,0,UH1)=VA33)*(OFFSET('Game Board'!H8:H55,0,UH1)&gt;OFFSET('Game Board'!G8:G55,0,UH1))*1)+SUMPRODUCT((OFFSET('Game Board'!F8:F55,0,UH1)=VA34)*(OFFSET('Game Board'!I8:I55,0,UH1)=VA35)*(OFFSET('Game Board'!G8:G55,0,UH1)&gt;OFFSET('Game Board'!H8:H55,0,UH1))*1)+SUMPRODUCT((OFFSET('Game Board'!I8:I55,0,UH1)=VA34)*(OFFSET('Game Board'!F8:F55,0,UH1)=VA35)*(OFFSET('Game Board'!H8:H55,0,UH1)&gt;OFFSET('Game Board'!G8:G55,0,UH1))*1)</f>
        <v>0</v>
      </c>
      <c r="VP34" s="315">
        <f ca="1">SUMPRODUCT((OFFSET('Game Board'!F8:F55,0,UH1)=VA34)*(OFFSET('Game Board'!I8:I55,0,UH1)=VA33)*(OFFSET('Game Board'!G8:G55,0,UH1)=OFFSET('Game Board'!H8:H55,0,UH1))*1)+SUMPRODUCT((OFFSET('Game Board'!I8:I55,0,UH1)=VA34)*(OFFSET('Game Board'!F8:F55,0,UH1)=VA33)*(OFFSET('Game Board'!G8:G55,0,UH1)=OFFSET('Game Board'!H8:H55,0,UH1))*1)+SUMPRODUCT((OFFSET('Game Board'!F8:F55,0,UH1)=VA34)*(OFFSET('Game Board'!I8:I55,0,UH1)=VA35)*(OFFSET('Game Board'!G8:G55,0,UH1)=OFFSET('Game Board'!H8:H55,0,UH1))*1)+SUMPRODUCT((OFFSET('Game Board'!I8:I55,0,UH1)=VA34)*(OFFSET('Game Board'!F8:F55,0,UH1)=VA35)*(OFFSET('Game Board'!G8:G55,0,UH1)=OFFSET('Game Board'!H8:H55,0,UH1))*1)</f>
        <v>0</v>
      </c>
      <c r="VQ34" s="315">
        <f ca="1">SUMPRODUCT((OFFSET('Game Board'!F8:F55,0,UH1)=VA34)*(OFFSET('Game Board'!I8:I55,0,UH1)=VA33)*(OFFSET('Game Board'!G8:G55,0,UH1)&lt;OFFSET('Game Board'!H8:H55,0,UH1))*1)+SUMPRODUCT((OFFSET('Game Board'!I8:I55,0,UH1)=VA34)*(OFFSET('Game Board'!F8:F55,0,UH1)=VA33)*(OFFSET('Game Board'!H8:H55,0,UH1)&lt;OFFSET('Game Board'!G8:G55,0,UH1))*1)+SUMPRODUCT((OFFSET('Game Board'!F8:F55,0,UH1)=VA34)*(OFFSET('Game Board'!I8:I55,0,UH1)=VA35)*(OFFSET('Game Board'!G8:G55,0,UH1)&lt;OFFSET('Game Board'!H8:H55,0,UH1))*1)+SUMPRODUCT((OFFSET('Game Board'!I8:I55,0,UH1)=VA34)*(OFFSET('Game Board'!F8:F55,0,UH1)=VA35)*(OFFSET('Game Board'!H8:H55,0,UH1)&lt;OFFSET('Game Board'!G8:G55,0,UH1))*1)</f>
        <v>0</v>
      </c>
      <c r="VR34" s="315">
        <f ca="1">SUMIFS(OFFSET('Game Board'!G8:G55,0,UH1),OFFSET('Game Board'!F8:F55,0,UH1),VA34,OFFSET('Game Board'!I8:I55,0,UH1),VA33)+SUMIFS(OFFSET('Game Board'!G8:G55,0,UH1),OFFSET('Game Board'!F8:F55,0,UH1),VA34,OFFSET('Game Board'!I8:I55,0,UH1),VA35)+SUMIFS(OFFSET('Game Board'!H8:H55,0,UH1),OFFSET('Game Board'!I8:I55,0,UH1),VA34,OFFSET('Game Board'!F8:F55,0,UH1),VA33)+SUMIFS(OFFSET('Game Board'!H8:H55,0,UH1),OFFSET('Game Board'!I8:I55,0,UH1),VA34,OFFSET('Game Board'!F8:F55,0,UH1),VA35)</f>
        <v>0</v>
      </c>
      <c r="VS34" s="315">
        <f ca="1">SUMIFS(OFFSET('Game Board'!H8:H55,0,UH1),OFFSET('Game Board'!F8:F55,0,UH1),VA34,OFFSET('Game Board'!I8:I55,0,UH1),VA33)+SUMIFS(OFFSET('Game Board'!H8:H55,0,UH1),OFFSET('Game Board'!F8:F55,0,UH1),VA34,OFFSET('Game Board'!I8:I55,0,UH1),VA35)+SUMIFS(OFFSET('Game Board'!G8:G55,0,UH1),OFFSET('Game Board'!I8:I55,0,UH1),VA34,OFFSET('Game Board'!F8:F55,0,UH1),VA33)+SUMIFS(OFFSET('Game Board'!G8:G55,0,UH1),OFFSET('Game Board'!I8:I55,0,UH1),VA34,OFFSET('Game Board'!F8:F55,0,UH1),VA35)</f>
        <v>0</v>
      </c>
      <c r="VT34" s="315">
        <f t="shared" ca="1" si="354"/>
        <v>0</v>
      </c>
      <c r="VU34" s="315">
        <f t="shared" ca="1" si="355"/>
        <v>0</v>
      </c>
      <c r="VV34" s="315">
        <f t="shared" ref="VV34" ca="1" si="5149">IF(VA34&lt;&gt;"",SUMPRODUCT((UY32:UY35=UY34)*(VU32:VU35&gt;VU34)*1),0)</f>
        <v>0</v>
      </c>
      <c r="VW34" s="315">
        <f t="shared" ref="VW34" ca="1" si="5150">IF(VA34&lt;&gt;"",SUMPRODUCT((VV32:VV35=VV34)*(VT32:VT35&gt;VT34)*1),0)</f>
        <v>0</v>
      </c>
      <c r="VX34" s="315">
        <f t="shared" ca="1" si="358"/>
        <v>0</v>
      </c>
      <c r="VY34" s="315">
        <f t="shared" ref="VY34" ca="1" si="5151">IF(VA34&lt;&gt;"",SUMPRODUCT((VX32:VX35=VX34)*(VV32:VV35=VV34)*(VR32:VR35&gt;VR34)*1),0)</f>
        <v>0</v>
      </c>
      <c r="VZ34" s="315">
        <f t="shared" ca="1" si="160"/>
        <v>1</v>
      </c>
      <c r="WA34" s="315">
        <f ca="1">SUMPRODUCT((OFFSET('Game Board'!F8:F55,0,UH1)=VB34)*(OFFSET('Game Board'!I8:I55,0,UH1)=VB35)*(OFFSET('Game Board'!G8:G55,0,UH1)&gt;OFFSET('Game Board'!H8:H55,0,UH1))*1)+SUMPRODUCT((OFFSET('Game Board'!I8:I55,0,UH1)=VB34)*(OFFSET('Game Board'!F8:F55,0,UH1)=VB35)*(OFFSET('Game Board'!H8:H55,0,UH1)&gt;OFFSET('Game Board'!G8:G55,0,UH1))*1)</f>
        <v>0</v>
      </c>
      <c r="WB34" s="315">
        <f ca="1">SUMPRODUCT((OFFSET('Game Board'!F8:F55,0,UH1)=VB34)*(OFFSET('Game Board'!I8:I55,0,UH1)=VB35)*(OFFSET('Game Board'!G8:G55,0,UH1)=OFFSET('Game Board'!H8:H55,0,UH1))*1)+SUMPRODUCT((OFFSET('Game Board'!I8:I55,0,UH1)=VB34)*(OFFSET('Game Board'!F8:F55,0,UH1)=VB35)*(OFFSET('Game Board'!H8:H55,0,UH1)=OFFSET('Game Board'!G8:G55,0,UH1))*1)</f>
        <v>0</v>
      </c>
      <c r="WC34" s="315">
        <f ca="1">SUMPRODUCT((OFFSET('Game Board'!F8:F55,0,UH1)=VB34)*(OFFSET('Game Board'!I8:I55,0,UH1)=VB35)*(OFFSET('Game Board'!G8:G55,0,UH1)&lt;OFFSET('Game Board'!H8:H55,0,UH1))*1)+SUMPRODUCT((OFFSET('Game Board'!I8:I55,0,UH1)=VB34)*(OFFSET('Game Board'!F8:F55,0,UH1)=VB35)*(OFFSET('Game Board'!H8:H55,0,UH1)&lt;OFFSET('Game Board'!G8:G55,0,UH1))*1)</f>
        <v>0</v>
      </c>
      <c r="WD34" s="315">
        <f ca="1">SUMIFS(OFFSET('Game Board'!G8:G55,0,UH1),OFFSET('Game Board'!F8:F55,0,UH1),VB34,OFFSET('Game Board'!I8:I55,0,UH1),VB35)+SUMIFS(OFFSET('Game Board'!H8:H55,0,UH1),OFFSET('Game Board'!I8:I55,0,UH1),VB34,OFFSET('Game Board'!F8:F55,0,UH1),VB35)</f>
        <v>0</v>
      </c>
      <c r="WE34" s="315">
        <f ca="1">SUMIFS(OFFSET('Game Board'!H8:H55,0,UH1),OFFSET('Game Board'!F8:F55,0,UH1),VB34,OFFSET('Game Board'!I8:I55,0,UH1),VB35)+SUMIFS(OFFSET('Game Board'!G8:G55,0,UH1),OFFSET('Game Board'!I8:I55,0,UH1),VB34,OFFSET('Game Board'!F8:F55,0,UH1),VB35)</f>
        <v>0</v>
      </c>
      <c r="WF34" s="315">
        <f t="shared" ref="WF34:WF35" ca="1" si="5152">WD34-WE34</f>
        <v>0</v>
      </c>
      <c r="WG34" s="315">
        <f t="shared" ref="WG34:WG35" ca="1" si="5153">WB34*1+WA34*3</f>
        <v>0</v>
      </c>
      <c r="WH34" s="315">
        <f t="shared" ref="WH34" ca="1" si="5154">IF(VB34&lt;&gt;"",SUMPRODUCT((VK32:VK35=VK34)*(WG32:WG35&gt;WG34)*1),0)</f>
        <v>0</v>
      </c>
      <c r="WI34" s="315">
        <f t="shared" ref="WI34" ca="1" si="5155">IF(VB34&lt;&gt;"",SUMPRODUCT((WH32:WH35=WH34)*(WF32:WF35&gt;WF34)*1),0)</f>
        <v>0</v>
      </c>
      <c r="WJ34" s="315">
        <f t="shared" ref="WJ34:WJ35" ca="1" si="5156">WH34+WI34</f>
        <v>0</v>
      </c>
      <c r="WK34" s="315">
        <f t="shared" ref="WK34" ca="1" si="5157">IF(VB34&lt;&gt;"",SUMPRODUCT((WJ32:WJ35=WJ34)*(WH32:WH35=WH34)*(WD32:WD35&gt;WD34)*1),0)</f>
        <v>0</v>
      </c>
      <c r="WL34" s="315">
        <f t="shared" ca="1" si="161"/>
        <v>1</v>
      </c>
      <c r="WM34" s="315">
        <f t="shared" ref="WM34" ca="1" si="5158">SUMPRODUCT((WL32:WL35=WL34)*(UO32:UO35&gt;UO34)*1)</f>
        <v>2</v>
      </c>
      <c r="WN34" s="315">
        <f t="shared" ca="1" si="163"/>
        <v>3</v>
      </c>
      <c r="WO34" s="315" t="str">
        <f t="shared" si="361"/>
        <v>Colombia</v>
      </c>
      <c r="WP34" s="315">
        <f t="shared" ca="1" si="164"/>
        <v>0</v>
      </c>
      <c r="WQ34" s="315">
        <f ca="1">SUMPRODUCT((OFFSET('Game Board'!G8:G55,0,WQ1)&lt;&gt;"")*(OFFSET('Game Board'!F8:F55,0,WQ1)=C34)*(OFFSET('Game Board'!G8:G55,0,WQ1)&gt;OFFSET('Game Board'!H8:H55,0,WQ1))*1)+SUMPRODUCT((OFFSET('Game Board'!G8:G55,0,WQ1)&lt;&gt;"")*(OFFSET('Game Board'!I8:I55,0,WQ1)=C34)*(OFFSET('Game Board'!H8:H55,0,WQ1)&gt;OFFSET('Game Board'!G8:G55,0,WQ1))*1)</f>
        <v>0</v>
      </c>
      <c r="WR34" s="315">
        <f ca="1">SUMPRODUCT((OFFSET('Game Board'!G8:G55,0,WQ1)&lt;&gt;"")*(OFFSET('Game Board'!F8:F55,0,WQ1)=C34)*(OFFSET('Game Board'!G8:G55,0,WQ1)=OFFSET('Game Board'!H8:H55,0,WQ1))*1)+SUMPRODUCT((OFFSET('Game Board'!G8:G55,0,WQ1)&lt;&gt;"")*(OFFSET('Game Board'!I8:I55,0,WQ1)=C34)*(OFFSET('Game Board'!G8:G55,0,WQ1)=OFFSET('Game Board'!H8:H55,0,WQ1))*1)</f>
        <v>0</v>
      </c>
      <c r="WS34" s="315">
        <f ca="1">SUMPRODUCT((OFFSET('Game Board'!G8:G55,0,WQ1)&lt;&gt;"")*(OFFSET('Game Board'!F8:F55,0,WQ1)=C34)*(OFFSET('Game Board'!G8:G55,0,WQ1)&lt;OFFSET('Game Board'!H8:H55,0,WQ1))*1)+SUMPRODUCT((OFFSET('Game Board'!G8:G55,0,WQ1)&lt;&gt;"")*(OFFSET('Game Board'!I8:I55,0,WQ1)=C34)*(OFFSET('Game Board'!H8:H55,0,WQ1)&lt;OFFSET('Game Board'!G8:G55,0,WQ1))*1)</f>
        <v>0</v>
      </c>
      <c r="WT34" s="315">
        <f ca="1">SUMIF(OFFSET('Game Board'!F8:F55,0,WQ1),C34,OFFSET('Game Board'!G8:G55,0,WQ1))+SUMIF(OFFSET('Game Board'!I8:I55,0,WQ1),C34,OFFSET('Game Board'!H8:H55,0,WQ1))</f>
        <v>0</v>
      </c>
      <c r="WU34" s="315">
        <f ca="1">SUMIF(OFFSET('Game Board'!F8:F55,0,WQ1),C34,OFFSET('Game Board'!H8:H55,0,WQ1))+SUMIF(OFFSET('Game Board'!I8:I55,0,WQ1),C34,OFFSET('Game Board'!G8:G55,0,WQ1))</f>
        <v>0</v>
      </c>
      <c r="WV34" s="315">
        <f t="shared" ca="1" si="165"/>
        <v>0</v>
      </c>
      <c r="WW34" s="315">
        <f t="shared" ca="1" si="166"/>
        <v>0</v>
      </c>
      <c r="WX34" s="315">
        <f ca="1">INDEX(L4:L35,MATCH(XG34,C4:C35,0),0)</f>
        <v>1703</v>
      </c>
      <c r="WY34" s="319">
        <f>'Tournament Setup'!F36</f>
        <v>0</v>
      </c>
      <c r="WZ34" s="315">
        <f t="shared" ref="WZ34" ca="1" si="5159">RANK(WW34,WW32:WW35)</f>
        <v>1</v>
      </c>
      <c r="XA34" s="315">
        <f t="shared" ref="XA34" ca="1" si="5160">SUMPRODUCT((WZ32:WZ35=WZ34)*(WV32:WV35&gt;WV34)*1)</f>
        <v>0</v>
      </c>
      <c r="XB34" s="315">
        <f t="shared" ca="1" si="169"/>
        <v>1</v>
      </c>
      <c r="XC34" s="315">
        <f t="shared" ref="XC34" ca="1" si="5161">SUMPRODUCT((WZ32:WZ35=WZ34)*(WV32:WV35=WV34)*(WT32:WT35&gt;WT34)*1)</f>
        <v>0</v>
      </c>
      <c r="XD34" s="315">
        <f t="shared" ca="1" si="171"/>
        <v>1</v>
      </c>
      <c r="XE34" s="315">
        <f t="shared" ref="XE34" ca="1" si="5162">RANK(XD34,XD32:XD35,1)+COUNTIF(XD32:XD34,XD34)-1</f>
        <v>3</v>
      </c>
      <c r="XF34" s="315">
        <v>3</v>
      </c>
      <c r="XG34" s="315" t="str">
        <f t="shared" ref="XG34" ca="1" si="5163">INDEX(WO32:WO35,MATCH(XF34,XE32:XE35,0),0)</f>
        <v>Colombia</v>
      </c>
      <c r="XH34" s="315">
        <f t="shared" ref="XH34" ca="1" si="5164">INDEX(XD32:XD35,MATCH(XG34,WO32:WO35,0),0)</f>
        <v>1</v>
      </c>
      <c r="XI34" s="315" t="str">
        <f t="shared" ref="XI34:XI35" ca="1" si="5165">IF(AND(XI33&lt;&gt;"",XH34=1),XG34,"")</f>
        <v>Colombia</v>
      </c>
      <c r="XJ34" s="315" t="str">
        <f t="shared" ref="XJ34" ca="1" si="5166">IF(XJ33&lt;&gt;"",XG34,"")</f>
        <v/>
      </c>
      <c r="XK34" s="315" t="str">
        <f t="shared" ref="XK34" ca="1" si="5167">IF(XH35=3,XG34,"")</f>
        <v/>
      </c>
      <c r="XL34" s="315">
        <f ca="1">SUMPRODUCT((OFFSET('Game Board'!F8:F55,0,WQ1)=XI34)*(OFFSET('Game Board'!I8:I55,0,WQ1)=XI32)*(OFFSET('Game Board'!G8:G55,0,WQ1)&gt;OFFSET('Game Board'!H8:H55,0,WQ1))*1)+SUMPRODUCT((OFFSET('Game Board'!I8:I55,0,WQ1)=XI34)*(OFFSET('Game Board'!F8:F55,0,WQ1)=XI32)*(OFFSET('Game Board'!H8:H55,0,WQ1)&gt;OFFSET('Game Board'!G8:G55,0,WQ1))*1)+SUMPRODUCT((OFFSET('Game Board'!F8:F55,0,WQ1)=XI34)*(OFFSET('Game Board'!I8:I55,0,WQ1)=XI33)*(OFFSET('Game Board'!G8:G55,0,WQ1)&gt;OFFSET('Game Board'!H8:H55,0,WQ1))*1)+SUMPRODUCT((OFFSET('Game Board'!I8:I55,0,WQ1)=XI34)*(OFFSET('Game Board'!F8:F55,0,WQ1)=XI33)*(OFFSET('Game Board'!H8:H55,0,WQ1)&gt;OFFSET('Game Board'!G8:G55,0,WQ1))*1)+SUMPRODUCT((OFFSET('Game Board'!F8:F55,0,WQ1)=XI34)*(OFFSET('Game Board'!I8:I55,0,WQ1)=XI35)*(OFFSET('Game Board'!G8:G55,0,WQ1)&gt;OFFSET('Game Board'!H8:H55,0,WQ1))*1)+SUMPRODUCT((OFFSET('Game Board'!I8:I55,0,WQ1)=XI34)*(OFFSET('Game Board'!F8:F55,0,WQ1)=XI35)*(OFFSET('Game Board'!H8:H55,0,WQ1)&gt;OFFSET('Game Board'!G8:G55,0,WQ1))*1)</f>
        <v>0</v>
      </c>
      <c r="XM34" s="315">
        <f ca="1">SUMPRODUCT((OFFSET('Game Board'!F8:F55,0,WQ1)=XI34)*(OFFSET('Game Board'!I8:I55,0,WQ1)=XI32)*(OFFSET('Game Board'!G8:G55,0,WQ1)=OFFSET('Game Board'!H8:H55,0,WQ1))*1)+SUMPRODUCT((OFFSET('Game Board'!I8:I55,0,WQ1)=XI34)*(OFFSET('Game Board'!F8:F55,0,WQ1)=XI32)*(OFFSET('Game Board'!G8:G55,0,WQ1)=OFFSET('Game Board'!H8:H55,0,WQ1))*1)+SUMPRODUCT((OFFSET('Game Board'!F8:F55,0,WQ1)=XI34)*(OFFSET('Game Board'!I8:I55,0,WQ1)=XI33)*(OFFSET('Game Board'!G8:G55,0,WQ1)=OFFSET('Game Board'!H8:H55,0,WQ1))*1)+SUMPRODUCT((OFFSET('Game Board'!I8:I55,0,WQ1)=XI34)*(OFFSET('Game Board'!F8:F55,0,WQ1)=XI33)*(OFFSET('Game Board'!G8:G55,0,WQ1)=OFFSET('Game Board'!H8:H55,0,WQ1))*1)+SUMPRODUCT((OFFSET('Game Board'!F8:F55,0,WQ1)=XI34)*(OFFSET('Game Board'!I8:I55,0,WQ1)=XI35)*(OFFSET('Game Board'!G8:G55,0,WQ1)=OFFSET('Game Board'!H8:H55,0,WQ1))*1)+SUMPRODUCT((OFFSET('Game Board'!I8:I55,0,WQ1)=XI34)*(OFFSET('Game Board'!F8:F55,0,WQ1)=XI35)*(OFFSET('Game Board'!G8:G55,0,WQ1)=OFFSET('Game Board'!H8:H55,0,WQ1))*1)</f>
        <v>3</v>
      </c>
      <c r="XN34" s="315">
        <f ca="1">SUMPRODUCT((OFFSET('Game Board'!F8:F55,0,WQ1)=XI34)*(OFFSET('Game Board'!I8:I55,0,WQ1)=XI32)*(OFFSET('Game Board'!G8:G55,0,WQ1)&lt;OFFSET('Game Board'!H8:H55,0,WQ1))*1)+SUMPRODUCT((OFFSET('Game Board'!I8:I55,0,WQ1)=XI34)*(OFFSET('Game Board'!F8:F55,0,WQ1)=XI32)*(OFFSET('Game Board'!H8:H55,0,WQ1)&lt;OFFSET('Game Board'!G8:G55,0,WQ1))*1)+SUMPRODUCT((OFFSET('Game Board'!F8:F55,0,WQ1)=XI34)*(OFFSET('Game Board'!I8:I55,0,WQ1)=XI33)*(OFFSET('Game Board'!G8:G55,0,WQ1)&lt;OFFSET('Game Board'!H8:H55,0,WQ1))*1)+SUMPRODUCT((OFFSET('Game Board'!I8:I55,0,WQ1)=XI34)*(OFFSET('Game Board'!F8:F55,0,WQ1)=XI33)*(OFFSET('Game Board'!H8:H55,0,WQ1)&lt;OFFSET('Game Board'!G8:G55,0,WQ1))*1)+SUMPRODUCT((OFFSET('Game Board'!F8:F55,0,WQ1)=XI34)*(OFFSET('Game Board'!I8:I55,0,WQ1)=XI35)*(OFFSET('Game Board'!G8:G55,0,WQ1)&lt;OFFSET('Game Board'!H8:H55,0,WQ1))*1)+SUMPRODUCT((OFFSET('Game Board'!I8:I55,0,WQ1)=XI34)*(OFFSET('Game Board'!F8:F55,0,WQ1)=XI35)*(OFFSET('Game Board'!H8:H55,0,WQ1)&lt;OFFSET('Game Board'!G8:G55,0,WQ1))*1)</f>
        <v>0</v>
      </c>
      <c r="XO34" s="315">
        <f ca="1">SUMIFS(OFFSET('Game Board'!G8:G55,0,WQ1),OFFSET('Game Board'!F8:F55,0,WQ1),XI34,OFFSET('Game Board'!I8:I55,0,WQ1),XI32)+SUMIFS(OFFSET('Game Board'!G8:G55,0,WQ1),OFFSET('Game Board'!F8:F55,0,WQ1),XI34,OFFSET('Game Board'!I8:I55,0,WQ1),XI33)+SUMIFS(OFFSET('Game Board'!G8:G55,0,WQ1),OFFSET('Game Board'!F8:F55,0,WQ1),XI34,OFFSET('Game Board'!I8:I55,0,WQ1),XI35)+SUMIFS(OFFSET('Game Board'!H8:H55,0,WQ1),OFFSET('Game Board'!I8:I55,0,WQ1),XI34,OFFSET('Game Board'!F8:F55,0,WQ1),XI32)+SUMIFS(OFFSET('Game Board'!H8:H55,0,WQ1),OFFSET('Game Board'!I8:I55,0,WQ1),XI34,OFFSET('Game Board'!F8:F55,0,WQ1),XI33)+SUMIFS(OFFSET('Game Board'!H8:H55,0,WQ1),OFFSET('Game Board'!I8:I55,0,WQ1),XI34,OFFSET('Game Board'!F8:F55,0,WQ1),XI35)</f>
        <v>0</v>
      </c>
      <c r="XP34" s="315">
        <f ca="1">SUMIFS(OFFSET('Game Board'!H8:H55,0,WQ1),OFFSET('Game Board'!F8:F55,0,WQ1),XI34,OFFSET('Game Board'!I8:I55,0,WQ1),XI32)+SUMIFS(OFFSET('Game Board'!H8:H55,0,WQ1),OFFSET('Game Board'!F8:F55,0,WQ1),XI34,OFFSET('Game Board'!I8:I55,0,WQ1),XI33)+SUMIFS(OFFSET('Game Board'!H8:H55,0,WQ1),OFFSET('Game Board'!F8:F55,0,WQ1),XI34,OFFSET('Game Board'!I8:I55,0,WQ1),XI35)+SUMIFS(OFFSET('Game Board'!G8:G55,0,WQ1),OFFSET('Game Board'!I8:I55,0,WQ1),XI34,OFFSET('Game Board'!F8:F55,0,WQ1),XI32)+SUMIFS(OFFSET('Game Board'!G8:G55,0,WQ1),OFFSET('Game Board'!I8:I55,0,WQ1),XI34,OFFSET('Game Board'!F8:F55,0,WQ1),XI33)+SUMIFS(OFFSET('Game Board'!G8:G55,0,WQ1),OFFSET('Game Board'!I8:I55,0,WQ1),XI34,OFFSET('Game Board'!F8:F55,0,WQ1),XI35)</f>
        <v>0</v>
      </c>
      <c r="XQ34" s="315">
        <f t="shared" ca="1" si="176"/>
        <v>0</v>
      </c>
      <c r="XR34" s="315">
        <f t="shared" ca="1" si="177"/>
        <v>3</v>
      </c>
      <c r="XS34" s="315">
        <f t="shared" ref="XS34" ca="1" si="5168">IF(XI34&lt;&gt;"",SUMPRODUCT((XH32:XH35=XH34)*(XR32:XR35&gt;XR34)*1),0)</f>
        <v>0</v>
      </c>
      <c r="XT34" s="315">
        <f t="shared" ref="XT34" ca="1" si="5169">IF(XI34&lt;&gt;"",SUMPRODUCT((XS32:XS35=XS34)*(XQ32:XQ35&gt;XQ34)*1),0)</f>
        <v>0</v>
      </c>
      <c r="XU34" s="315">
        <f t="shared" ca="1" si="180"/>
        <v>0</v>
      </c>
      <c r="XV34" s="315">
        <f t="shared" ref="XV34" ca="1" si="5170">IF(XI34&lt;&gt;"",SUMPRODUCT((XU32:XU35=XU34)*(XS32:XS35=XS34)*(XO32:XO35&gt;XO34)*1),0)</f>
        <v>0</v>
      </c>
      <c r="XW34" s="315">
        <f t="shared" ca="1" si="182"/>
        <v>1</v>
      </c>
      <c r="XX34" s="315">
        <f ca="1">SUMPRODUCT((OFFSET('Game Board'!F8:F55,0,WQ1)=XJ34)*(OFFSET('Game Board'!I8:I55,0,WQ1)=XJ33)*(OFFSET('Game Board'!G8:G55,0,WQ1)&gt;OFFSET('Game Board'!H8:H55,0,WQ1))*1)+SUMPRODUCT((OFFSET('Game Board'!I8:I55,0,WQ1)=XJ34)*(OFFSET('Game Board'!F8:F55,0,WQ1)=XJ33)*(OFFSET('Game Board'!H8:H55,0,WQ1)&gt;OFFSET('Game Board'!G8:G55,0,WQ1))*1)+SUMPRODUCT((OFFSET('Game Board'!F8:F55,0,WQ1)=XJ34)*(OFFSET('Game Board'!I8:I55,0,WQ1)=XJ35)*(OFFSET('Game Board'!G8:G55,0,WQ1)&gt;OFFSET('Game Board'!H8:H55,0,WQ1))*1)+SUMPRODUCT((OFFSET('Game Board'!I8:I55,0,WQ1)=XJ34)*(OFFSET('Game Board'!F8:F55,0,WQ1)=XJ35)*(OFFSET('Game Board'!H8:H55,0,WQ1)&gt;OFFSET('Game Board'!G8:G55,0,WQ1))*1)</f>
        <v>0</v>
      </c>
      <c r="XY34" s="315">
        <f ca="1">SUMPRODUCT((OFFSET('Game Board'!F8:F55,0,WQ1)=XJ34)*(OFFSET('Game Board'!I8:I55,0,WQ1)=XJ33)*(OFFSET('Game Board'!G8:G55,0,WQ1)=OFFSET('Game Board'!H8:H55,0,WQ1))*1)+SUMPRODUCT((OFFSET('Game Board'!I8:I55,0,WQ1)=XJ34)*(OFFSET('Game Board'!F8:F55,0,WQ1)=XJ33)*(OFFSET('Game Board'!G8:G55,0,WQ1)=OFFSET('Game Board'!H8:H55,0,WQ1))*1)+SUMPRODUCT((OFFSET('Game Board'!F8:F55,0,WQ1)=XJ34)*(OFFSET('Game Board'!I8:I55,0,WQ1)=XJ35)*(OFFSET('Game Board'!G8:G55,0,WQ1)=OFFSET('Game Board'!H8:H55,0,WQ1))*1)+SUMPRODUCT((OFFSET('Game Board'!I8:I55,0,WQ1)=XJ34)*(OFFSET('Game Board'!F8:F55,0,WQ1)=XJ35)*(OFFSET('Game Board'!G8:G55,0,WQ1)=OFFSET('Game Board'!H8:H55,0,WQ1))*1)</f>
        <v>0</v>
      </c>
      <c r="XZ34" s="315">
        <f ca="1">SUMPRODUCT((OFFSET('Game Board'!F8:F55,0,WQ1)=XJ34)*(OFFSET('Game Board'!I8:I55,0,WQ1)=XJ33)*(OFFSET('Game Board'!G8:G55,0,WQ1)&lt;OFFSET('Game Board'!H8:H55,0,WQ1))*1)+SUMPRODUCT((OFFSET('Game Board'!I8:I55,0,WQ1)=XJ34)*(OFFSET('Game Board'!F8:F55,0,WQ1)=XJ33)*(OFFSET('Game Board'!H8:H55,0,WQ1)&lt;OFFSET('Game Board'!G8:G55,0,WQ1))*1)+SUMPRODUCT((OFFSET('Game Board'!F8:F55,0,WQ1)=XJ34)*(OFFSET('Game Board'!I8:I55,0,WQ1)=XJ35)*(OFFSET('Game Board'!G8:G55,0,WQ1)&lt;OFFSET('Game Board'!H8:H55,0,WQ1))*1)+SUMPRODUCT((OFFSET('Game Board'!I8:I55,0,WQ1)=XJ34)*(OFFSET('Game Board'!F8:F55,0,WQ1)=XJ35)*(OFFSET('Game Board'!H8:H55,0,WQ1)&lt;OFFSET('Game Board'!G8:G55,0,WQ1))*1)</f>
        <v>0</v>
      </c>
      <c r="YA34" s="315">
        <f ca="1">SUMIFS(OFFSET('Game Board'!G8:G55,0,WQ1),OFFSET('Game Board'!F8:F55,0,WQ1),XJ34,OFFSET('Game Board'!I8:I55,0,WQ1),XJ33)+SUMIFS(OFFSET('Game Board'!G8:G55,0,WQ1),OFFSET('Game Board'!F8:F55,0,WQ1),XJ34,OFFSET('Game Board'!I8:I55,0,WQ1),XJ35)+SUMIFS(OFFSET('Game Board'!H8:H55,0,WQ1),OFFSET('Game Board'!I8:I55,0,WQ1),XJ34,OFFSET('Game Board'!F8:F55,0,WQ1),XJ33)+SUMIFS(OFFSET('Game Board'!H8:H55,0,WQ1),OFFSET('Game Board'!I8:I55,0,WQ1),XJ34,OFFSET('Game Board'!F8:F55,0,WQ1),XJ35)</f>
        <v>0</v>
      </c>
      <c r="YB34" s="315">
        <f ca="1">SUMIFS(OFFSET('Game Board'!H8:H55,0,WQ1),OFFSET('Game Board'!F8:F55,0,WQ1),XJ34,OFFSET('Game Board'!I8:I55,0,WQ1),XJ33)+SUMIFS(OFFSET('Game Board'!H8:H55,0,WQ1),OFFSET('Game Board'!F8:F55,0,WQ1),XJ34,OFFSET('Game Board'!I8:I55,0,WQ1),XJ35)+SUMIFS(OFFSET('Game Board'!G8:G55,0,WQ1),OFFSET('Game Board'!I8:I55,0,WQ1),XJ34,OFFSET('Game Board'!F8:F55,0,WQ1),XJ33)+SUMIFS(OFFSET('Game Board'!G8:G55,0,WQ1),OFFSET('Game Board'!I8:I55,0,WQ1),XJ34,OFFSET('Game Board'!F8:F55,0,WQ1),XJ35)</f>
        <v>0</v>
      </c>
      <c r="YC34" s="315">
        <f t="shared" ca="1" si="373"/>
        <v>0</v>
      </c>
      <c r="YD34" s="315">
        <f t="shared" ca="1" si="374"/>
        <v>0</v>
      </c>
      <c r="YE34" s="315">
        <f t="shared" ref="YE34" ca="1" si="5171">IF(XJ34&lt;&gt;"",SUMPRODUCT((XH32:XH35=XH34)*(YD32:YD35&gt;YD34)*1),0)</f>
        <v>0</v>
      </c>
      <c r="YF34" s="315">
        <f t="shared" ref="YF34" ca="1" si="5172">IF(XJ34&lt;&gt;"",SUMPRODUCT((YE32:YE35=YE34)*(YC32:YC35&gt;YC34)*1),0)</f>
        <v>0</v>
      </c>
      <c r="YG34" s="315">
        <f t="shared" ca="1" si="377"/>
        <v>0</v>
      </c>
      <c r="YH34" s="315">
        <f t="shared" ref="YH34" ca="1" si="5173">IF(XJ34&lt;&gt;"",SUMPRODUCT((YG32:YG35=YG34)*(YE32:YE35=YE34)*(YA32:YA35&gt;YA34)*1),0)</f>
        <v>0</v>
      </c>
      <c r="YI34" s="315">
        <f t="shared" ca="1" si="183"/>
        <v>1</v>
      </c>
      <c r="YJ34" s="315">
        <f ca="1">SUMPRODUCT((OFFSET('Game Board'!F8:F55,0,WQ1)=XK34)*(OFFSET('Game Board'!I8:I55,0,WQ1)=XK35)*(OFFSET('Game Board'!G8:G55,0,WQ1)&gt;OFFSET('Game Board'!H8:H55,0,WQ1))*1)+SUMPRODUCT((OFFSET('Game Board'!I8:I55,0,WQ1)=XK34)*(OFFSET('Game Board'!F8:F55,0,WQ1)=XK35)*(OFFSET('Game Board'!H8:H55,0,WQ1)&gt;OFFSET('Game Board'!G8:G55,0,WQ1))*1)</f>
        <v>0</v>
      </c>
      <c r="YK34" s="315">
        <f ca="1">SUMPRODUCT((OFFSET('Game Board'!F8:F55,0,WQ1)=XK34)*(OFFSET('Game Board'!I8:I55,0,WQ1)=XK35)*(OFFSET('Game Board'!G8:G55,0,WQ1)=OFFSET('Game Board'!H8:H55,0,WQ1))*1)+SUMPRODUCT((OFFSET('Game Board'!I8:I55,0,WQ1)=XK34)*(OFFSET('Game Board'!F8:F55,0,WQ1)=XK35)*(OFFSET('Game Board'!H8:H55,0,WQ1)=OFFSET('Game Board'!G8:G55,0,WQ1))*1)</f>
        <v>0</v>
      </c>
      <c r="YL34" s="315">
        <f ca="1">SUMPRODUCT((OFFSET('Game Board'!F8:F55,0,WQ1)=XK34)*(OFFSET('Game Board'!I8:I55,0,WQ1)=XK35)*(OFFSET('Game Board'!G8:G55,0,WQ1)&lt;OFFSET('Game Board'!H8:H55,0,WQ1))*1)+SUMPRODUCT((OFFSET('Game Board'!I8:I55,0,WQ1)=XK34)*(OFFSET('Game Board'!F8:F55,0,WQ1)=XK35)*(OFFSET('Game Board'!H8:H55,0,WQ1)&lt;OFFSET('Game Board'!G8:G55,0,WQ1))*1)</f>
        <v>0</v>
      </c>
      <c r="YM34" s="315">
        <f ca="1">SUMIFS(OFFSET('Game Board'!G8:G55,0,WQ1),OFFSET('Game Board'!F8:F55,0,WQ1),XK34,OFFSET('Game Board'!I8:I55,0,WQ1),XK35)+SUMIFS(OFFSET('Game Board'!H8:H55,0,WQ1),OFFSET('Game Board'!I8:I55,0,WQ1),XK34,OFFSET('Game Board'!F8:F55,0,WQ1),XK35)</f>
        <v>0</v>
      </c>
      <c r="YN34" s="315">
        <f ca="1">SUMIFS(OFFSET('Game Board'!H8:H55,0,WQ1),OFFSET('Game Board'!F8:F55,0,WQ1),XK34,OFFSET('Game Board'!I8:I55,0,WQ1),XK35)+SUMIFS(OFFSET('Game Board'!G8:G55,0,WQ1),OFFSET('Game Board'!I8:I55,0,WQ1),XK34,OFFSET('Game Board'!F8:F55,0,WQ1),XK35)</f>
        <v>0</v>
      </c>
      <c r="YO34" s="315">
        <f t="shared" ref="YO34:YO35" ca="1" si="5174">YM34-YN34</f>
        <v>0</v>
      </c>
      <c r="YP34" s="315">
        <f t="shared" ref="YP34:YP35" ca="1" si="5175">YK34*1+YJ34*3</f>
        <v>0</v>
      </c>
      <c r="YQ34" s="315">
        <f t="shared" ref="YQ34" ca="1" si="5176">IF(XK34&lt;&gt;"",SUMPRODUCT((XT32:XT35=XT34)*(YP32:YP35&gt;YP34)*1),0)</f>
        <v>0</v>
      </c>
      <c r="YR34" s="315">
        <f t="shared" ref="YR34" ca="1" si="5177">IF(XK34&lt;&gt;"",SUMPRODUCT((YQ32:YQ35=YQ34)*(YO32:YO35&gt;YO34)*1),0)</f>
        <v>0</v>
      </c>
      <c r="YS34" s="315">
        <f t="shared" ref="YS34:YS35" ca="1" si="5178">YQ34+YR34</f>
        <v>0</v>
      </c>
      <c r="YT34" s="315">
        <f t="shared" ref="YT34" ca="1" si="5179">IF(XK34&lt;&gt;"",SUMPRODUCT((YS32:YS35=YS34)*(YQ32:YQ35=YQ34)*(YM32:YM35&gt;YM34)*1),0)</f>
        <v>0</v>
      </c>
      <c r="YU34" s="315">
        <f t="shared" ca="1" si="184"/>
        <v>1</v>
      </c>
      <c r="YV34" s="315">
        <f t="shared" ref="YV34" ca="1" si="5180">SUMPRODUCT((YU32:YU35=YU34)*(WX32:WX35&gt;WX34)*1)</f>
        <v>2</v>
      </c>
      <c r="YW34" s="315">
        <f t="shared" ca="1" si="186"/>
        <v>3</v>
      </c>
      <c r="YX34" s="315" t="str">
        <f t="shared" si="380"/>
        <v>Colombia</v>
      </c>
    </row>
    <row r="35" spans="1:674" x14ac:dyDescent="0.35">
      <c r="A35" s="315">
        <f>INDEX(M4:M35,MATCH(U35,C4:C35,0),0)</f>
        <v>1840</v>
      </c>
      <c r="B35" s="315">
        <f t="shared" si="815"/>
        <v>4</v>
      </c>
      <c r="C35" s="315" t="str">
        <f>'Tournament Setup'!D37</f>
        <v>South Korea</v>
      </c>
      <c r="D35" s="315">
        <f t="shared" si="187"/>
        <v>0</v>
      </c>
      <c r="E35" s="315">
        <f>SUMPRODUCT(('Game Board'!G8:G55&lt;&gt;"")*('Game Board'!F8:F55=C35)*('Game Board'!G8:G55&gt;'Game Board'!H8:H55)*1)+SUMPRODUCT(('Game Board'!G8:G55&lt;&gt;"")*('Game Board'!I8:I55=C35)*('Game Board'!H8:H55&gt;'Game Board'!G8:G55)*1)</f>
        <v>0</v>
      </c>
      <c r="F35" s="315">
        <f>SUMPRODUCT(('Game Board'!G8:G55&lt;&gt;"")*('Game Board'!F8:F55=C35)*('Game Board'!G8:G55='Game Board'!H8:H55)*1)+SUMPRODUCT(('Game Board'!G8:G55&lt;&gt;"")*('Game Board'!I8:I55=C35)*('Game Board'!G8:G55='Game Board'!H8:H55)*1)</f>
        <v>0</v>
      </c>
      <c r="G35" s="315">
        <f>SUMPRODUCT(('Game Board'!G8:G55&lt;&gt;"")*('Game Board'!F8:F55=C35)*('Game Board'!G8:G55&lt;'Game Board'!H8:H55)*1)+SUMPRODUCT(('Game Board'!G8:G55&lt;&gt;"")*('Game Board'!I8:I55=C35)*('Game Board'!H8:H55&lt;'Game Board'!G8:G55)*1)</f>
        <v>0</v>
      </c>
      <c r="H35" s="315">
        <f>SUMIF('Game Board'!F8:F55,C35,'Game Board'!G8:G55)+SUMIF('Game Board'!I8:I55,C35,'Game Board'!H8:H55)</f>
        <v>0</v>
      </c>
      <c r="I35" s="315">
        <f>SUMIF('Game Board'!F8:F55,C35,'Game Board'!H8:H55)+SUMIF('Game Board'!I8:I55,C35,'Game Board'!G8:G55)</f>
        <v>0</v>
      </c>
      <c r="J35" s="315">
        <f t="shared" si="188"/>
        <v>0</v>
      </c>
      <c r="K35" s="315">
        <f t="shared" si="189"/>
        <v>0</v>
      </c>
      <c r="L35" s="319">
        <f>'Tournament Setup'!E37</f>
        <v>1840</v>
      </c>
      <c r="M35" s="315">
        <f>IF('Tournament Setup'!F37&lt;&gt;"",-'Tournament Setup'!F37,'Tournament Setup'!E37)</f>
        <v>1840</v>
      </c>
      <c r="N35" s="315">
        <f>RANK(K35,K32:K35)</f>
        <v>1</v>
      </c>
      <c r="O35" s="315">
        <f>SUMPRODUCT((N32:N35=N35)*(J32:J35&gt;J35)*1)</f>
        <v>0</v>
      </c>
      <c r="P35" s="315">
        <f t="shared" si="190"/>
        <v>1</v>
      </c>
      <c r="Q35" s="315">
        <f>SUMPRODUCT((N32:N35=N35)*(J32:J35=J35)*(H32:H35&gt;H35)*1)</f>
        <v>0</v>
      </c>
      <c r="R35" s="315">
        <f t="shared" si="191"/>
        <v>1</v>
      </c>
      <c r="S35" s="315">
        <f>RANK(R35,R32:R35,1)+COUNTIF(R32:R35,R35)-1</f>
        <v>4</v>
      </c>
      <c r="T35" s="315">
        <v>4</v>
      </c>
      <c r="U35" s="315" t="str">
        <f t="shared" ref="U35" si="5181">INDEX(C32:C35,MATCH(T35,S32:S35,0),0)</f>
        <v>South Korea</v>
      </c>
      <c r="V35" s="315">
        <f t="shared" ref="V35" si="5182">INDEX(R32:R35,MATCH(U35,C32:C35,0),0)</f>
        <v>1</v>
      </c>
      <c r="W35" s="315" t="str">
        <f t="shared" si="4954"/>
        <v>South Korea</v>
      </c>
      <c r="X35" s="315" t="str">
        <f t="shared" ref="X35" si="5183">IF(AND(X34&lt;&gt;"",V35=2),U35,"")</f>
        <v/>
      </c>
      <c r="Y35" s="315" t="str">
        <f t="shared" ref="Y35" si="5184">IF(AND(Y34&lt;&gt;"",V35=3),U35,"")</f>
        <v/>
      </c>
      <c r="Z35" s="315">
        <f>SUMPRODUCT(('Game Board'!F8:F55=W35)*('Game Board'!I8:I55=W32)*('Game Board'!G8:G55&gt;'Game Board'!H8:H55)*1)+SUMPRODUCT(('Game Board'!I8:I55=W35)*('Game Board'!F8:F55=W32)*('Game Board'!H8:H55&gt;'Game Board'!G8:G55)*1)+SUMPRODUCT(('Game Board'!F8:F55=W35)*('Game Board'!I8:I55=W33)*('Game Board'!G8:G55&gt;'Game Board'!H8:H55)*1)+SUMPRODUCT(('Game Board'!I8:I55=W35)*('Game Board'!F8:F55=W33)*('Game Board'!H8:H55&gt;'Game Board'!G8:G55)*1)+SUMPRODUCT(('Game Board'!F8:F55=W35)*('Game Board'!I8:I55=W34)*('Game Board'!G8:G55&gt;'Game Board'!H8:H55)*1)+SUMPRODUCT(('Game Board'!I8:I55=W35)*('Game Board'!F8:F55=W34)*('Game Board'!H8:H55&gt;'Game Board'!G8:G55)*1)</f>
        <v>0</v>
      </c>
      <c r="AA35" s="315">
        <f>SUMPRODUCT(('Game Board'!F8:F55=W35)*('Game Board'!I8:I55=W32)*('Game Board'!G8:G55&gt;='Game Board'!H8:H55)*1)+SUMPRODUCT(('Game Board'!I8:I55=W35)*('Game Board'!F8:F55=W32)*('Game Board'!G8:G55='Game Board'!H8:H55)*1)+SUMPRODUCT(('Game Board'!F8:F55=W35)*('Game Board'!I8:I55=W33)*('Game Board'!G8:G55='Game Board'!H8:H55)*1)+SUMPRODUCT(('Game Board'!I8:I55=W35)*('Game Board'!F8:F55=W33)*('Game Board'!G8:G55='Game Board'!H8:H55)*1)+SUMPRODUCT(('Game Board'!F8:F55=W35)*('Game Board'!I8:I55=W34)*('Game Board'!G8:G55='Game Board'!H8:H55)*1)+SUMPRODUCT(('Game Board'!I8:I55=W35)*('Game Board'!F8:F55=W34)*('Game Board'!G8:G55='Game Board'!H8:H55)*1)</f>
        <v>3</v>
      </c>
      <c r="AB35" s="315">
        <f>SUMPRODUCT(('Game Board'!F8:F55=W35)*('Game Board'!I8:I55=W32)*('Game Board'!G8:G55&lt;'Game Board'!H8:H55)*1)+SUMPRODUCT(('Game Board'!I8:I55=W35)*('Game Board'!F8:F55=W32)*('Game Board'!H8:H55&lt;'Game Board'!G8:G55)*1)+SUMPRODUCT(('Game Board'!F8:F55=W35)*('Game Board'!I8:I55=W33)*('Game Board'!G8:G55&lt;'Game Board'!H8:H55)*1)+SUMPRODUCT(('Game Board'!I8:I55=W35)*('Game Board'!F8:F55=W33)*('Game Board'!H8:H55&lt;'Game Board'!G8:G55)*1)+SUMPRODUCT(('Game Board'!F8:F55=W35)*('Game Board'!I8:I55=W34)*('Game Board'!G8:G55&lt;'Game Board'!H8:H55)*1)+SUMPRODUCT(('Game Board'!I8:I55=W35)*('Game Board'!F8:F55=W34)*('Game Board'!H8:H55&lt;'Game Board'!G8:G55)*1)</f>
        <v>0</v>
      </c>
      <c r="AC35" s="315">
        <f>SUMIFS('Game Board'!G8:G55,'Game Board'!F8:F55,W35,'Game Board'!I8:I55,W32)+SUMIFS('Game Board'!G8:G55,'Game Board'!F8:F55,W35,'Game Board'!I8:I55,W33)+SUMIFS('Game Board'!G8:G55,'Game Board'!F8:F55,W35,'Game Board'!I8:I55,W34)+SUMIFS('Game Board'!H8:H55,'Game Board'!I8:I55,W35,'Game Board'!F8:F55,W32)+SUMIFS('Game Board'!H8:H55,'Game Board'!I8:I55,W35,'Game Board'!F8:F55,W33)+SUMIFS('Game Board'!H8:H55,'Game Board'!I8:I55,W35,'Game Board'!F8:F55,W34)</f>
        <v>0</v>
      </c>
      <c r="AD35" s="315">
        <f>SUMIFS('Game Board'!H8:H55,'Game Board'!F8:F55,W35,'Game Board'!I8:I55,W32)+SUMIFS('Game Board'!H8:H55,'Game Board'!F8:F55,W35,'Game Board'!I8:I55,W33)+SUMIFS('Game Board'!H8:H55,'Game Board'!F8:F55,W35,'Game Board'!I8:I55,W34)+SUMIFS('Game Board'!G8:G55,'Game Board'!I8:I55,W35,'Game Board'!F8:F55,W32)+SUMIFS('Game Board'!G8:G55,'Game Board'!I8:I55,W35,'Game Board'!F8:F55,W33)+SUMIFS('Game Board'!G8:G55,'Game Board'!I8:I55,W35,'Game Board'!F8:F55,W34)</f>
        <v>0</v>
      </c>
      <c r="AE35" s="315">
        <f t="shared" si="192"/>
        <v>0</v>
      </c>
      <c r="AF35" s="315">
        <f t="shared" si="193"/>
        <v>3</v>
      </c>
      <c r="AG35" s="315">
        <f t="shared" ref="AG35" si="5185">IF(W35&lt;&gt;"",SUMPRODUCT((V32:V35=V35)*(AF32:AF35&gt;AF35)*1),0)</f>
        <v>0</v>
      </c>
      <c r="AH35" s="315">
        <f t="shared" ref="AH35" si="5186">IF(W35&lt;&gt;"",SUMPRODUCT((AG32:AG35=AG35)*(AE32:AE35&gt;AE35)*1),0)</f>
        <v>0</v>
      </c>
      <c r="AI35" s="315">
        <f t="shared" si="0"/>
        <v>0</v>
      </c>
      <c r="AJ35" s="315">
        <f t="shared" ref="AJ35" si="5187">IF(W35&lt;&gt;"",SUMPRODUCT((AI32:AI35=AI35)*(AG32:AG35=AG35)*(AC32:AC35&gt;AC35)*1),0)</f>
        <v>0</v>
      </c>
      <c r="AK35" s="315">
        <f>V35+AI35+AJ35</f>
        <v>1</v>
      </c>
      <c r="AL35" s="315">
        <f>SUMPRODUCT(('Game Board'!F8:F55=X35)*('Game Board'!I8:I55=X33)*('Game Board'!G8:G55&gt;'Game Board'!H8:H55)*1)+SUMPRODUCT(('Game Board'!I8:I55=X35)*('Game Board'!F8:F55=X33)*('Game Board'!H8:H55&gt;'Game Board'!G8:G55)*1)+SUMPRODUCT(('Game Board'!F8:F55=X35)*('Game Board'!I8:I55=X34)*('Game Board'!G8:G55&gt;'Game Board'!H8:H55)*1)+SUMPRODUCT(('Game Board'!I8:I55=X35)*('Game Board'!F8:F55=X34)*('Game Board'!H8:H55&gt;'Game Board'!G8:G55)*1)</f>
        <v>0</v>
      </c>
      <c r="AM35" s="315">
        <f>SUMPRODUCT(('Game Board'!F8:F55=X35)*('Game Board'!I8:I55=X33)*('Game Board'!G8:G55='Game Board'!H8:H55)*1)+SUMPRODUCT(('Game Board'!I8:I55=X35)*('Game Board'!F8:F55=X33)*('Game Board'!G8:G55='Game Board'!H8:H55)*1)+SUMPRODUCT(('Game Board'!F8:F55=X35)*('Game Board'!I8:I55=X34)*('Game Board'!G8:G55='Game Board'!H8:H55)*1)+SUMPRODUCT(('Game Board'!I8:I55=X35)*('Game Board'!F8:F55=X34)*('Game Board'!G8:G55='Game Board'!H8:H55)*1)</f>
        <v>0</v>
      </c>
      <c r="AN35" s="315">
        <f>SUMPRODUCT(('Game Board'!F8:F55=X35)*('Game Board'!I8:I55=X33)*('Game Board'!G8:G55&lt;'Game Board'!H8:H55)*1)+SUMPRODUCT(('Game Board'!I8:I55=X35)*('Game Board'!F8:F55=X33)*('Game Board'!H8:H55&lt;'Game Board'!G8:G55)*1)+SUMPRODUCT(('Game Board'!F8:F55=X35)*('Game Board'!I8:I55=X34)*('Game Board'!G8:G55&lt;'Game Board'!H8:H55)*1)+SUMPRODUCT(('Game Board'!I8:I55=X35)*('Game Board'!F8:F55=X34)*('Game Board'!H8:H55&lt;'Game Board'!G8:G55)*1)</f>
        <v>0</v>
      </c>
      <c r="AO35" s="315">
        <f>SUMIFS('Game Board'!G8:G55,'Game Board'!F8:F55,X35,'Game Board'!I8:I55,X33)+SUMIFS('Game Board'!G8:G55,'Game Board'!F8:F55,X35,'Game Board'!I8:I55,X34)+SUMIFS('Game Board'!H8:H55,'Game Board'!I8:I55,X35,'Game Board'!F8:F55,X33)+SUMIFS('Game Board'!H8:H55,'Game Board'!I8:I55,X35,'Game Board'!F8:F55,X34)</f>
        <v>0</v>
      </c>
      <c r="AP35" s="315">
        <f>SUMIFS('Game Board'!G8:G55,'Game Board'!F8:F55,X35,'Game Board'!I8:I55,X33)+SUMIFS('Game Board'!G8:G55,'Game Board'!F8:F55,X35,'Game Board'!I8:I55,X34)+SUMIFS('Game Board'!H8:H55,'Game Board'!I8:I55,X35,'Game Board'!F8:F55,X33)+SUMIFS('Game Board'!H8:H55,'Game Board'!I8:I55,X35,'Game Board'!F8:F55,X34)</f>
        <v>0</v>
      </c>
      <c r="AQ35" s="315">
        <f t="shared" si="195"/>
        <v>0</v>
      </c>
      <c r="AR35" s="315">
        <f t="shared" si="196"/>
        <v>0</v>
      </c>
      <c r="AS35" s="315">
        <f t="shared" ref="AS35" si="5188">IF(X35&lt;&gt;"",SUMPRODUCT((V32:V35=V35)*(AR32:AR35&gt;AR35)*1),0)</f>
        <v>0</v>
      </c>
      <c r="AT35" s="315">
        <f t="shared" ref="AT35" si="5189">IF(X35&lt;&gt;"",SUMPRODUCT((AS32:AS35=AS35)*(AQ32:AQ35&gt;AQ35)*1),0)</f>
        <v>0</v>
      </c>
      <c r="AU35" s="315">
        <f t="shared" si="197"/>
        <v>0</v>
      </c>
      <c r="AV35" s="315">
        <f t="shared" ref="AV35" si="5190">IF(X35&lt;&gt;"",SUMPRODUCT((AU32:AU35=AU35)*(AS32:AS35=AS35)*(AO32:AO35&gt;AO35)*1),0)</f>
        <v>0</v>
      </c>
      <c r="AW35" s="315">
        <f t="shared" si="198"/>
        <v>1</v>
      </c>
      <c r="AX35" s="315">
        <f>SUMPRODUCT(('Game Board'!F8:F55=Y35)*('Game Board'!I8:I55=Y34)*('Game Board'!G8:G55&gt;'Game Board'!H8:H55)*1)+SUMPRODUCT(('Game Board'!I8:I55=Y35)*('Game Board'!F8:F55=Y34)*('Game Board'!H8:H55&gt;'Game Board'!G8:G55)*1)</f>
        <v>0</v>
      </c>
      <c r="AY35" s="315">
        <f>SUMPRODUCT(('Game Board'!F8:F55=Y35)*('Game Board'!I8:I55=Y34)*('Game Board'!G8:G55='Game Board'!H8:H55)*1)+SUMPRODUCT(('Game Board'!I8:I55=Y35)*('Game Board'!F8:F55=Y34)*('Game Board'!H8:H55='Game Board'!G8:G55)*1)</f>
        <v>0</v>
      </c>
      <c r="AZ35" s="315">
        <f>SUMPRODUCT(('Game Board'!F8:F55=Y35)*('Game Board'!I8:I55=Y34)*('Game Board'!G8:G55&lt;'Game Board'!H8:H55)*1)+SUMPRODUCT(('Game Board'!I8:I55=Y35)*('Game Board'!F8:F55=Y34)*('Game Board'!H8:H55&lt;'Game Board'!G8:G55)*1)</f>
        <v>0</v>
      </c>
      <c r="BA35" s="315">
        <f>SUMIFS('Game Board'!G8:G55,'Game Board'!F8:F55,Y35,'Game Board'!I8:I55,Y34)+SUMIFS('Game Board'!H8:H55,'Game Board'!I8:I55,Y35,'Game Board'!F8:F55,Y34)</f>
        <v>0</v>
      </c>
      <c r="BB35" s="315">
        <f>SUMIFS('Game Board'!G8:G55,'Game Board'!F8:F55,Y35,'Game Board'!I8:I55,Y34)+SUMIFS('Game Board'!H8:H55,'Game Board'!I8:I55,Y35,'Game Board'!F8:F55,Y34)</f>
        <v>0</v>
      </c>
      <c r="BC35" s="315">
        <f t="shared" si="4963"/>
        <v>0</v>
      </c>
      <c r="BD35" s="315">
        <f t="shared" si="4964"/>
        <v>0</v>
      </c>
      <c r="BE35" s="315">
        <f t="shared" ref="BE35" si="5191">IF(Y35&lt;&gt;"",SUMPRODUCT((AH32:AH35=AH35)*(BD32:BD35&gt;BD35)*1),0)</f>
        <v>0</v>
      </c>
      <c r="BF35" s="315">
        <f t="shared" ref="BF35" si="5192">IF(Y35&lt;&gt;"",SUMPRODUCT((BE32:BE35=BE35)*(BC32:BC35&gt;BC35)*1),0)</f>
        <v>0</v>
      </c>
      <c r="BG35" s="315">
        <f t="shared" si="4967"/>
        <v>0</v>
      </c>
      <c r="BH35" s="315">
        <f t="shared" ref="BH35" si="5193">IF(Y35&lt;&gt;"",SUMPRODUCT((BG32:BG35=BG35)*(BE32:BE35=BE35)*(BA32:BA35&gt;BA35)*1),0)</f>
        <v>0</v>
      </c>
      <c r="BI35" s="315">
        <f t="shared" si="383"/>
        <v>1</v>
      </c>
      <c r="BJ35" s="315">
        <f>SUMPRODUCT((BI32:BI35=BI35)*(A32:A35&gt;A35)*1)</f>
        <v>1</v>
      </c>
      <c r="BK35" s="315">
        <f t="shared" si="199"/>
        <v>2</v>
      </c>
      <c r="BL35" s="315" t="str">
        <f t="shared" si="200"/>
        <v>South Korea</v>
      </c>
      <c r="BM35" s="315">
        <f t="shared" ca="1" si="201"/>
        <v>0</v>
      </c>
      <c r="BN35" s="315">
        <f ca="1">SUMPRODUCT((OFFSET('Game Board'!G8:G55,0,BN1)&lt;&gt;"")*(OFFSET('Game Board'!F8:F55,0,BN1)=C35)*(OFFSET('Game Board'!G8:G55,0,BN1)&gt;OFFSET('Game Board'!H8:H55,0,BN1))*1)+SUMPRODUCT((OFFSET('Game Board'!G8:G55,0,BN1)&lt;&gt;"")*(OFFSET('Game Board'!I8:I55,0,BN1)=C35)*(OFFSET('Game Board'!H8:H55,0,BN1)&gt;OFFSET('Game Board'!G8:G55,0,BN1))*1)</f>
        <v>0</v>
      </c>
      <c r="BO35" s="315">
        <f ca="1">SUMPRODUCT((OFFSET('Game Board'!G8:G55,0,BN1)&lt;&gt;"")*(OFFSET('Game Board'!F8:F55,0,BN1)=C35)*(OFFSET('Game Board'!G8:G55,0,BN1)=OFFSET('Game Board'!H8:H55,0,BN1))*1)+SUMPRODUCT((OFFSET('Game Board'!G8:G55,0,BN1)&lt;&gt;"")*(OFFSET('Game Board'!I8:I55,0,BN1)=C35)*(OFFSET('Game Board'!G8:G55,0,BN1)=OFFSET('Game Board'!H8:H55,0,BN1))*1)</f>
        <v>0</v>
      </c>
      <c r="BP35" s="315">
        <f ca="1">SUMPRODUCT((OFFSET('Game Board'!G8:G55,0,BN1)&lt;&gt;"")*(OFFSET('Game Board'!F8:F55,0,BN1)=C35)*(OFFSET('Game Board'!G8:G55,0,BN1)&lt;OFFSET('Game Board'!H8:H55,0,BN1))*1)+SUMPRODUCT((OFFSET('Game Board'!G8:G55,0,BN1)&lt;&gt;"")*(OFFSET('Game Board'!I8:I55,0,BN1)=C35)*(OFFSET('Game Board'!H8:H55,0,BN1)&lt;OFFSET('Game Board'!G8:G55,0,BN1))*1)</f>
        <v>0</v>
      </c>
      <c r="BQ35" s="315">
        <f ca="1">SUMIF(OFFSET('Game Board'!F8:F55,0,BN1),C35,OFFSET('Game Board'!G8:G55,0,BN1))+SUMIF(OFFSET('Game Board'!I8:I55,0,BN1),C35,OFFSET('Game Board'!H8:H55,0,BN1))</f>
        <v>0</v>
      </c>
      <c r="BR35" s="315">
        <f ca="1">SUMIF(OFFSET('Game Board'!F8:F55,0,BN1),C35,OFFSET('Game Board'!H8:H55,0,BN1))+SUMIF(OFFSET('Game Board'!I8:I55,0,BN1),C35,OFFSET('Game Board'!G8:G55,0,BN1))</f>
        <v>0</v>
      </c>
      <c r="BS35" s="315">
        <f t="shared" ca="1" si="202"/>
        <v>0</v>
      </c>
      <c r="BT35" s="315">
        <f t="shared" ca="1" si="203"/>
        <v>0</v>
      </c>
      <c r="BU35" s="315">
        <f ca="1">INDEX(L4:L35,MATCH(CD35,C4:C35,0),0)</f>
        <v>1840</v>
      </c>
      <c r="BV35" s="319">
        <f>'Tournament Setup'!F37</f>
        <v>0</v>
      </c>
      <c r="BW35" s="315">
        <f ca="1">RANK(BT35,BT32:BT35)</f>
        <v>1</v>
      </c>
      <c r="BX35" s="315">
        <f ca="1">SUMPRODUCT((BW32:BW35=BW35)*(BS32:BS35&gt;BS35)*1)</f>
        <v>0</v>
      </c>
      <c r="BY35" s="315">
        <f t="shared" ca="1" si="204"/>
        <v>1</v>
      </c>
      <c r="BZ35" s="315">
        <f ca="1">SUMPRODUCT((BW32:BW35=BW35)*(BS32:BS35=BS35)*(BQ32:BQ35&gt;BQ35)*1)</f>
        <v>0</v>
      </c>
      <c r="CA35" s="315">
        <f t="shared" ca="1" si="205"/>
        <v>1</v>
      </c>
      <c r="CB35" s="315">
        <f ca="1">RANK(CA35,CA32:CA35,1)+COUNTIF(CA32:CA35,CA35)-1</f>
        <v>4</v>
      </c>
      <c r="CC35" s="315">
        <v>4</v>
      </c>
      <c r="CD35" s="315" t="str">
        <f t="shared" ref="CD35" ca="1" si="5194">INDEX(BL32:BL35,MATCH(CC35,CB32:CB35,0),0)</f>
        <v>South Korea</v>
      </c>
      <c r="CE35" s="315">
        <f t="shared" ref="CE35" ca="1" si="5195">INDEX(CA32:CA35,MATCH(CD35,BL32:BL35,0),0)</f>
        <v>1</v>
      </c>
      <c r="CF35" s="315" t="str">
        <f t="shared" ca="1" si="4971"/>
        <v>South Korea</v>
      </c>
      <c r="CG35" s="315" t="str">
        <f t="shared" ref="CG35" ca="1" si="5196">IF(AND(CG34&lt;&gt;"",CE35=2),CD35,"")</f>
        <v/>
      </c>
      <c r="CH35" s="315" t="str">
        <f t="shared" ref="CH35" ca="1" si="5197">IF(AND(CH34&lt;&gt;"",CE35=3),CD35,"")</f>
        <v/>
      </c>
      <c r="CI35" s="315">
        <f ca="1">SUMPRODUCT((OFFSET('Game Board'!F8:F55,0,BN1)=CF35)*(OFFSET('Game Board'!I8:I55,0,BN1)=CF32)*(OFFSET('Game Board'!G8:G55,0,BN1)&gt;OFFSET('Game Board'!H8:H55,0,BN1))*1)+SUMPRODUCT((OFFSET('Game Board'!I8:I55,0,BN1)=CF35)*(OFFSET('Game Board'!F8:F55,0,BN1)=CF32)*(OFFSET('Game Board'!H8:H55,0,BN1)&gt;OFFSET('Game Board'!G8:G55,0,BN1))*1)+SUMPRODUCT((OFFSET('Game Board'!F8:F55,0,BN1)=CF35)*(OFFSET('Game Board'!I8:I55,0,BN1)=CF33)*(OFFSET('Game Board'!G8:G55,0,BN1)&gt;OFFSET('Game Board'!H8:H55,0,BN1))*1)+SUMPRODUCT((OFFSET('Game Board'!I8:I55,0,BN1)=CF35)*(OFFSET('Game Board'!F8:F55,0,BN1)=CF33)*(OFFSET('Game Board'!H8:H55,0,BN1)&gt;OFFSET('Game Board'!G8:G55,0,BN1))*1)+SUMPRODUCT((OFFSET('Game Board'!F8:F55,0,BN1)=CF35)*(OFFSET('Game Board'!I8:I55,0,BN1)=CF34)*(OFFSET('Game Board'!G8:G55,0,BN1)&gt;OFFSET('Game Board'!H8:H55,0,BN1))*1)+SUMPRODUCT((OFFSET('Game Board'!I8:I55,0,BN1)=CF35)*(OFFSET('Game Board'!F8:F55,0,BN1)=CF34)*(OFFSET('Game Board'!H8:H55,0,BN1)&gt;OFFSET('Game Board'!G8:G55,0,BN1))*1)</f>
        <v>0</v>
      </c>
      <c r="CJ35" s="315">
        <f ca="1">SUMPRODUCT((OFFSET('Game Board'!F8:F55,0,BN1)=CF35)*(OFFSET('Game Board'!I8:I55,0,BN1)=CF32)*(OFFSET('Game Board'!G8:G55,0,BN1)&gt;=OFFSET('Game Board'!H8:H55,0,BN1))*1)+SUMPRODUCT((OFFSET('Game Board'!I8:I55,0,BN1)=CF35)*(OFFSET('Game Board'!F8:F55,0,BN1)=CF32)*(OFFSET('Game Board'!G8:G55,0,BN1)=OFFSET('Game Board'!H8:H55,0,BN1))*1)+SUMPRODUCT((OFFSET('Game Board'!F8:F55,0,BN1)=CF35)*(OFFSET('Game Board'!I8:I55,0,BN1)=CF33)*(OFFSET('Game Board'!G8:G55,0,BN1)=OFFSET('Game Board'!H8:H55,0,BN1))*1)+SUMPRODUCT((OFFSET('Game Board'!I8:I55,0,BN1)=CF35)*(OFFSET('Game Board'!F8:F55,0,BN1)=CF33)*(OFFSET('Game Board'!G8:G55,0,BN1)=OFFSET('Game Board'!H8:H55,0,BN1))*1)+SUMPRODUCT((OFFSET('Game Board'!F8:F55,0,BN1)=CF35)*(OFFSET('Game Board'!I8:I55,0,BN1)=CF34)*(OFFSET('Game Board'!G8:G55,0,BN1)=OFFSET('Game Board'!H8:H55,0,BN1))*1)+SUMPRODUCT((OFFSET('Game Board'!I8:I55,0,BN1)=CF35)*(OFFSET('Game Board'!F8:F55,0,BN1)=CF34)*(OFFSET('Game Board'!G8:G55,0,BN1)=OFFSET('Game Board'!H8:H55,0,BN1))*1)</f>
        <v>3</v>
      </c>
      <c r="CK35" s="315">
        <f ca="1">SUMPRODUCT((OFFSET('Game Board'!F8:F55,0,BN1)=CF35)*(OFFSET('Game Board'!I8:I55,0,BN1)=CF32)*(OFFSET('Game Board'!G8:G55,0,BN1)&lt;OFFSET('Game Board'!H8:H55,0,BN1))*1)+SUMPRODUCT((OFFSET('Game Board'!I8:I55,0,BN1)=CF35)*(OFFSET('Game Board'!F8:F55,0,BN1)=CF32)*(OFFSET('Game Board'!H8:H55,0,BN1)&lt;OFFSET('Game Board'!G8:G55,0,BN1))*1)+SUMPRODUCT((OFFSET('Game Board'!F8:F55,0,BN1)=CF35)*(OFFSET('Game Board'!I8:I55,0,BN1)=CF33)*(OFFSET('Game Board'!G8:G55,0,BN1)&lt;OFFSET('Game Board'!H8:H55,0,BN1))*1)+SUMPRODUCT((OFFSET('Game Board'!I8:I55,0,BN1)=CF35)*(OFFSET('Game Board'!F8:F55,0,BN1)=CF33)*(OFFSET('Game Board'!H8:H55,0,BN1)&lt;OFFSET('Game Board'!G8:G55,0,BN1))*1)+SUMPRODUCT((OFFSET('Game Board'!F8:F55,0,BN1)=CF35)*(OFFSET('Game Board'!I8:I55,0,BN1)=CF34)*(OFFSET('Game Board'!G8:G55,0,BN1)&lt;OFFSET('Game Board'!H8:H55,0,BN1))*1)+SUMPRODUCT((OFFSET('Game Board'!I8:I55,0,BN1)=CF35)*(OFFSET('Game Board'!F8:F55,0,BN1)=CF34)*(OFFSET('Game Board'!H8:H55,0,BN1)&lt;OFFSET('Game Board'!G8:G55,0,BN1))*1)</f>
        <v>0</v>
      </c>
      <c r="CL35" s="315">
        <f ca="1">SUMIFS(OFFSET('Game Board'!G8:G55,0,BN1),OFFSET('Game Board'!F8:F55,0,BN1),CF35,OFFSET('Game Board'!I8:I55,0,BN1),CF32)+SUMIFS(OFFSET('Game Board'!G8:G55,0,BN1),OFFSET('Game Board'!F8:F55,0,BN1),CF35,OFFSET('Game Board'!I8:I55,0,BN1),CF33)+SUMIFS(OFFSET('Game Board'!G8:G55,0,BN1),OFFSET('Game Board'!F8:F55,0,BN1),CF35,OFFSET('Game Board'!I8:I55,0,BN1),CF34)+SUMIFS(OFFSET('Game Board'!H8:H55,0,BN1),OFFSET('Game Board'!I8:I55,0,BN1),CF35,OFFSET('Game Board'!F8:F55,0,BN1),CF32)+SUMIFS(OFFSET('Game Board'!H8:H55,0,BN1),OFFSET('Game Board'!I8:I55,0,BN1),CF35,OFFSET('Game Board'!F8:F55,0,BN1),CF33)+SUMIFS(OFFSET('Game Board'!H8:H55,0,BN1),OFFSET('Game Board'!I8:I55,0,BN1),CF35,OFFSET('Game Board'!F8:F55,0,BN1),CF34)</f>
        <v>0</v>
      </c>
      <c r="CM35" s="315">
        <f ca="1">SUMIFS(OFFSET('Game Board'!H8:H55,0,BN1),OFFSET('Game Board'!F8:F55,0,BN1),CF35,OFFSET('Game Board'!I8:I55,0,BN1),CF32)+SUMIFS(OFFSET('Game Board'!H8:H55,0,BN1),OFFSET('Game Board'!F8:F55,0,BN1),CF35,OFFSET('Game Board'!I8:I55,0,BN1),CF33)+SUMIFS(OFFSET('Game Board'!H8:H55,0,BN1),OFFSET('Game Board'!F8:F55,0,BN1),CF35,OFFSET('Game Board'!I8:I55,0,BN1),CF34)+SUMIFS(OFFSET('Game Board'!G8:G55,0,BN1),OFFSET('Game Board'!I8:I55,0,BN1),CF35,OFFSET('Game Board'!F8:F55,0,BN1),CF32)+SUMIFS(OFFSET('Game Board'!G8:G55,0,BN1),OFFSET('Game Board'!I8:I55,0,BN1),CF35,OFFSET('Game Board'!F8:F55,0,BN1),CF33)+SUMIFS(OFFSET('Game Board'!G8:G55,0,BN1),OFFSET('Game Board'!I8:I55,0,BN1),CF35,OFFSET('Game Board'!F8:F55,0,BN1),CF34)</f>
        <v>0</v>
      </c>
      <c r="CN35" s="315">
        <f t="shared" ca="1" si="206"/>
        <v>0</v>
      </c>
      <c r="CO35" s="315">
        <f t="shared" ca="1" si="207"/>
        <v>3</v>
      </c>
      <c r="CP35" s="315">
        <f t="shared" ref="CP35" ca="1" si="5198">IF(CF35&lt;&gt;"",SUMPRODUCT((CE32:CE35=CE35)*(CO32:CO35&gt;CO35)*1),0)</f>
        <v>0</v>
      </c>
      <c r="CQ35" s="315">
        <f t="shared" ref="CQ35" ca="1" si="5199">IF(CF35&lt;&gt;"",SUMPRODUCT((CP32:CP35=CP35)*(CN32:CN35&gt;CN35)*1),0)</f>
        <v>0</v>
      </c>
      <c r="CR35" s="315">
        <f t="shared" ca="1" si="1"/>
        <v>0</v>
      </c>
      <c r="CS35" s="315">
        <f t="shared" ref="CS35" ca="1" si="5200">IF(CF35&lt;&gt;"",SUMPRODUCT((CR32:CR35=CR35)*(CP32:CP35=CP35)*(CL32:CL35&gt;CL35)*1),0)</f>
        <v>0</v>
      </c>
      <c r="CT35" s="315">
        <f t="shared" ca="1" si="208"/>
        <v>1</v>
      </c>
      <c r="CU35" s="315">
        <f ca="1">SUMPRODUCT((OFFSET('Game Board'!F8:F55,0,BN1)=CG35)*(OFFSET('Game Board'!I8:I55,0,BN1)=CG33)*(OFFSET('Game Board'!G8:G55,0,BN1)&gt;OFFSET('Game Board'!H8:H55,0,BN1))*1)+SUMPRODUCT((OFFSET('Game Board'!I8:I55,0,BN1)=CG35)*(OFFSET('Game Board'!F8:F55,0,BN1)=CG33)*(OFFSET('Game Board'!H8:H55,0,BN1)&gt;OFFSET('Game Board'!G8:G55,0,BN1))*1)+SUMPRODUCT((OFFSET('Game Board'!F8:F55,0,BN1)=CG35)*(OFFSET('Game Board'!I8:I55,0,BN1)=CG34)*(OFFSET('Game Board'!G8:G55,0,BN1)&gt;OFFSET('Game Board'!H8:H55,0,BN1))*1)+SUMPRODUCT((OFFSET('Game Board'!I8:I55,0,BN1)=CG35)*(OFFSET('Game Board'!F8:F55,0,BN1)=CG34)*(OFFSET('Game Board'!H8:H55,0,BN1)&gt;OFFSET('Game Board'!G8:G55,0,BN1))*1)</f>
        <v>0</v>
      </c>
      <c r="CV35" s="315">
        <f ca="1">SUMPRODUCT((OFFSET('Game Board'!F8:F55,0,BN1)=CG35)*(OFFSET('Game Board'!I8:I55,0,BN1)=CG33)*(OFFSET('Game Board'!G8:G55,0,BN1)=OFFSET('Game Board'!H8:H55,0,BN1))*1)+SUMPRODUCT((OFFSET('Game Board'!I8:I55,0,BN1)=CG35)*(OFFSET('Game Board'!F8:F55,0,BN1)=CG33)*(OFFSET('Game Board'!G8:G55,0,BN1)=OFFSET('Game Board'!H8:H55,0,BN1))*1)+SUMPRODUCT((OFFSET('Game Board'!F8:F55,0,BN1)=CG35)*(OFFSET('Game Board'!I8:I55,0,BN1)=CG34)*(OFFSET('Game Board'!G8:G55,0,BN1)=OFFSET('Game Board'!H8:H55,0,BN1))*1)+SUMPRODUCT((OFFSET('Game Board'!I8:I55,0,BN1)=CG35)*(OFFSET('Game Board'!F8:F55,0,BN1)=CG34)*(OFFSET('Game Board'!G8:G55,0,BN1)=OFFSET('Game Board'!H8:H55,0,BN1))*1)</f>
        <v>0</v>
      </c>
      <c r="CW35" s="315">
        <f ca="1">SUMPRODUCT((OFFSET('Game Board'!F8:F55,0,BN1)=CG35)*(OFFSET('Game Board'!I8:I55,0,BN1)=CG33)*(OFFSET('Game Board'!G8:G55,0,BN1)&lt;OFFSET('Game Board'!H8:H55,0,BN1))*1)+SUMPRODUCT((OFFSET('Game Board'!I8:I55,0,BN1)=CG35)*(OFFSET('Game Board'!F8:F55,0,BN1)=CG33)*(OFFSET('Game Board'!H8:H55,0,BN1)&lt;OFFSET('Game Board'!G8:G55,0,BN1))*1)+SUMPRODUCT((OFFSET('Game Board'!F8:F55,0,BN1)=CG35)*(OFFSET('Game Board'!I8:I55,0,BN1)=CG34)*(OFFSET('Game Board'!G8:G55,0,BN1)&lt;OFFSET('Game Board'!H8:H55,0,BN1))*1)+SUMPRODUCT((OFFSET('Game Board'!I8:I55,0,BN1)=CG35)*(OFFSET('Game Board'!F8:F55,0,BN1)=CG34)*(OFFSET('Game Board'!H8:H55,0,BN1)&lt;OFFSET('Game Board'!G8:G55,0,BN1))*1)</f>
        <v>0</v>
      </c>
      <c r="CX35" s="315">
        <f ca="1">SUMIFS(OFFSET('Game Board'!G8:G55,0,BN1),OFFSET('Game Board'!F8:F55,0,BN1),CG35,OFFSET('Game Board'!I8:I55,0,BN1),CG33)+SUMIFS(OFFSET('Game Board'!G8:G55,0,BN1),OFFSET('Game Board'!F8:F55,0,BN1),CG35,OFFSET('Game Board'!I8:I55,0,BN1),CG34)+SUMIFS(OFFSET('Game Board'!H8:H55,0,BN1),OFFSET('Game Board'!I8:I55,0,BN1),CG35,OFFSET('Game Board'!F8:F55,0,BN1),CG33)+SUMIFS(OFFSET('Game Board'!H8:H55,0,BN1),OFFSET('Game Board'!I8:I55,0,BN1),CG35,OFFSET('Game Board'!F8:F55,0,BN1),CG34)</f>
        <v>0</v>
      </c>
      <c r="CY35" s="315">
        <f ca="1">SUMIFS(OFFSET('Game Board'!G8:G55,0,BN1),OFFSET('Game Board'!F8:F55,0,BN1),CG35,OFFSET('Game Board'!I8:I55,0,BN1),CG33)+SUMIFS(OFFSET('Game Board'!G8:G55,0,BN1),OFFSET('Game Board'!F8:F55,0,BN1),CG35,OFFSET('Game Board'!I8:I55,0,BN1),CG34)+SUMIFS(OFFSET('Game Board'!H8:H55,0,BN1),OFFSET('Game Board'!I8:I55,0,BN1),CG35,OFFSET('Game Board'!F8:F55,0,BN1),CG33)+SUMIFS(OFFSET('Game Board'!H8:H55,0,BN1),OFFSET('Game Board'!I8:I55,0,BN1),CG35,OFFSET('Game Board'!F8:F55,0,BN1),CG34)</f>
        <v>0</v>
      </c>
      <c r="CZ35" s="315">
        <f t="shared" ca="1" si="209"/>
        <v>0</v>
      </c>
      <c r="DA35" s="315">
        <f t="shared" ref="DA35" ca="1" si="5201">CV35*1+CU35*3</f>
        <v>0</v>
      </c>
      <c r="DB35" s="315">
        <f t="shared" ref="DB35" ca="1" si="5202">IF(CG35&lt;&gt;"",SUMPRODUCT((CE32:CE35=CE35)*(DA32:DA35&gt;DA35)*1),0)</f>
        <v>0</v>
      </c>
      <c r="DC35" s="315">
        <f t="shared" ref="DC35" ca="1" si="5203">IF(CG35&lt;&gt;"",SUMPRODUCT((DB32:DB35=DB35)*(CZ32:CZ35&gt;CZ35)*1),0)</f>
        <v>0</v>
      </c>
      <c r="DD35" s="315">
        <f t="shared" ca="1" si="211"/>
        <v>0</v>
      </c>
      <c r="DE35" s="315">
        <f t="shared" ref="DE35" ca="1" si="5204">IF(CG35&lt;&gt;"",SUMPRODUCT((DD32:DD35=DD35)*(DB32:DB35=DB35)*(CX32:CX35&gt;CX35)*1),0)</f>
        <v>0</v>
      </c>
      <c r="DF35" s="315">
        <f t="shared" ca="1" si="212"/>
        <v>1</v>
      </c>
      <c r="DG35" s="315">
        <f ca="1">SUMPRODUCT((OFFSET('Game Board'!F8:F55,0,BN1)=CH35)*(OFFSET('Game Board'!I8:I55,0,BN1)=CH34)*(OFFSET('Game Board'!G8:G55,0,BN1)&gt;OFFSET('Game Board'!H8:H55,0,BN1))*1)+SUMPRODUCT((OFFSET('Game Board'!I8:I55,0,BN1)=CH35)*(OFFSET('Game Board'!F8:F55,0,BN1)=CH34)*(OFFSET('Game Board'!H8:H55,0,BN1)&gt;OFFSET('Game Board'!G8:G55,0,BN1))*1)</f>
        <v>0</v>
      </c>
      <c r="DH35" s="315">
        <f ca="1">SUMPRODUCT((OFFSET('Game Board'!F8:F55,0,BN1)=CH35)*(OFFSET('Game Board'!I8:I55,0,BN1)=CH34)*(OFFSET('Game Board'!G8:G55,0,BN1)=OFFSET('Game Board'!H8:H55,0,BN1))*1)+SUMPRODUCT((OFFSET('Game Board'!I8:I55,0,BN1)=CH35)*(OFFSET('Game Board'!F8:F55,0,BN1)=CH34)*(OFFSET('Game Board'!H8:H55,0,BN1)=OFFSET('Game Board'!G8:G55,0,BN1))*1)</f>
        <v>0</v>
      </c>
      <c r="DI35" s="315">
        <f ca="1">SUMPRODUCT((OFFSET('Game Board'!F8:F55,0,BN1)=CH35)*(OFFSET('Game Board'!I8:I55,0,BN1)=CH34)*(OFFSET('Game Board'!G8:G55,0,BN1)&lt;OFFSET('Game Board'!H8:H55,0,BN1))*1)+SUMPRODUCT((OFFSET('Game Board'!I8:I55,0,BN1)=CH35)*(OFFSET('Game Board'!F8:F55,0,BN1)=CH34)*(OFFSET('Game Board'!H8:H55,0,BN1)&lt;OFFSET('Game Board'!G8:G55,0,BN1))*1)</f>
        <v>0</v>
      </c>
      <c r="DJ35" s="315">
        <f ca="1">SUMIFS(OFFSET('Game Board'!G8:G55,0,BN1),OFFSET('Game Board'!F8:F55,0,BN1),CH35,OFFSET('Game Board'!I8:I55,0,BN1),CH34)+SUMIFS(OFFSET('Game Board'!H8:H55,0,BN1),OFFSET('Game Board'!I8:I55,0,BN1),CH35,OFFSET('Game Board'!F8:F55,0,BN1),CH34)</f>
        <v>0</v>
      </c>
      <c r="DK35" s="315">
        <f ca="1">SUMIFS(OFFSET('Game Board'!G8:G55,0,BN1),OFFSET('Game Board'!F8:F55,0,BN1),CH35,OFFSET('Game Board'!I8:I55,0,BN1),CH34)+SUMIFS(OFFSET('Game Board'!H8:H55,0,BN1),OFFSET('Game Board'!I8:I55,0,BN1),CH35,OFFSET('Game Board'!F8:F55,0,BN1),CH34)</f>
        <v>0</v>
      </c>
      <c r="DL35" s="315">
        <f t="shared" ca="1" si="4980"/>
        <v>0</v>
      </c>
      <c r="DM35" s="315">
        <f t="shared" ca="1" si="4981"/>
        <v>0</v>
      </c>
      <c r="DN35" s="315">
        <f t="shared" ref="DN35" ca="1" si="5205">IF(CH35&lt;&gt;"",SUMPRODUCT((CQ32:CQ35=CQ35)*(DM32:DM35&gt;DM35)*1),0)</f>
        <v>0</v>
      </c>
      <c r="DO35" s="315">
        <f t="shared" ref="DO35" ca="1" si="5206">IF(CH35&lt;&gt;"",SUMPRODUCT((DN32:DN35=DN35)*(DL32:DL35&gt;DL35)*1),0)</f>
        <v>0</v>
      </c>
      <c r="DP35" s="315">
        <f t="shared" ca="1" si="4984"/>
        <v>0</v>
      </c>
      <c r="DQ35" s="315">
        <f t="shared" ref="DQ35" ca="1" si="5207">IF(CH35&lt;&gt;"",SUMPRODUCT((DP32:DP35=DP35)*(DN32:DN35=DN35)*(DJ32:DJ35&gt;DJ35)*1),0)</f>
        <v>0</v>
      </c>
      <c r="DR35" s="315">
        <f t="shared" ca="1" si="386"/>
        <v>1</v>
      </c>
      <c r="DS35" s="315">
        <f t="shared" ref="DS35" ca="1" si="5208">SUMPRODUCT((DR32:DR35=DR35)*(BU32:BU35&gt;BU35)*1)</f>
        <v>1</v>
      </c>
      <c r="DT35" s="315">
        <f t="shared" ca="1" si="213"/>
        <v>2</v>
      </c>
      <c r="DU35" s="315" t="str">
        <f t="shared" si="214"/>
        <v>South Korea</v>
      </c>
      <c r="DV35" s="315">
        <f t="shared" ca="1" si="215"/>
        <v>0</v>
      </c>
      <c r="DW35" s="315">
        <f ca="1">SUMPRODUCT((OFFSET('Game Board'!G8:G55,0,DW1)&lt;&gt;"")*(OFFSET('Game Board'!F8:F55,0,DW1)=C35)*(OFFSET('Game Board'!G8:G55,0,DW1)&gt;OFFSET('Game Board'!H8:H55,0,DW1))*1)+SUMPRODUCT((OFFSET('Game Board'!G8:G55,0,DW1)&lt;&gt;"")*(OFFSET('Game Board'!I8:I55,0,DW1)=C35)*(OFFSET('Game Board'!H8:H55,0,DW1)&gt;OFFSET('Game Board'!G8:G55,0,DW1))*1)</f>
        <v>0</v>
      </c>
      <c r="DX35" s="315">
        <f ca="1">SUMPRODUCT((OFFSET('Game Board'!G8:G55,0,DW1)&lt;&gt;"")*(OFFSET('Game Board'!F8:F55,0,DW1)=C35)*(OFFSET('Game Board'!G8:G55,0,DW1)=OFFSET('Game Board'!H8:H55,0,DW1))*1)+SUMPRODUCT((OFFSET('Game Board'!G8:G55,0,DW1)&lt;&gt;"")*(OFFSET('Game Board'!I8:I55,0,DW1)=C35)*(OFFSET('Game Board'!G8:G55,0,DW1)=OFFSET('Game Board'!H8:H55,0,DW1))*1)</f>
        <v>0</v>
      </c>
      <c r="DY35" s="315">
        <f ca="1">SUMPRODUCT((OFFSET('Game Board'!G8:G55,0,DW1)&lt;&gt;"")*(OFFSET('Game Board'!F8:F55,0,DW1)=C35)*(OFFSET('Game Board'!G8:G55,0,DW1)&lt;OFFSET('Game Board'!H8:H55,0,DW1))*1)+SUMPRODUCT((OFFSET('Game Board'!G8:G55,0,DW1)&lt;&gt;"")*(OFFSET('Game Board'!I8:I55,0,DW1)=C35)*(OFFSET('Game Board'!H8:H55,0,DW1)&lt;OFFSET('Game Board'!G8:G55,0,DW1))*1)</f>
        <v>0</v>
      </c>
      <c r="DZ35" s="315">
        <f ca="1">SUMIF(OFFSET('Game Board'!F8:F55,0,DW1),C35,OFFSET('Game Board'!G8:G55,0,DW1))+SUMIF(OFFSET('Game Board'!I8:I55,0,DW1),C35,OFFSET('Game Board'!H8:H55,0,DW1))</f>
        <v>0</v>
      </c>
      <c r="EA35" s="315">
        <f ca="1">SUMIF(OFFSET('Game Board'!F8:F55,0,DW1),C35,OFFSET('Game Board'!H8:H55,0,DW1))+SUMIF(OFFSET('Game Board'!I8:I55,0,DW1),C35,OFFSET('Game Board'!G8:G55,0,DW1))</f>
        <v>0</v>
      </c>
      <c r="EB35" s="315">
        <f t="shared" ca="1" si="216"/>
        <v>0</v>
      </c>
      <c r="EC35" s="315">
        <f t="shared" ca="1" si="217"/>
        <v>0</v>
      </c>
      <c r="ED35" s="315">
        <f ca="1">INDEX(L4:L35,MATCH(EM35,C4:C35,0),0)</f>
        <v>1840</v>
      </c>
      <c r="EE35" s="319">
        <f>'Tournament Setup'!F37</f>
        <v>0</v>
      </c>
      <c r="EF35" s="315">
        <f ca="1">RANK(EC35,EC32:EC35)</f>
        <v>1</v>
      </c>
      <c r="EG35" s="315">
        <f ca="1">SUMPRODUCT((EF32:EF35=EF35)*(EB32:EB35&gt;EB35)*1)</f>
        <v>0</v>
      </c>
      <c r="EH35" s="315">
        <f t="shared" ca="1" si="218"/>
        <v>1</v>
      </c>
      <c r="EI35" s="315">
        <f ca="1">SUMPRODUCT((EF32:EF35=EF35)*(EB32:EB35=EB35)*(DZ32:DZ35&gt;DZ35)*1)</f>
        <v>0</v>
      </c>
      <c r="EJ35" s="315">
        <f t="shared" ca="1" si="219"/>
        <v>1</v>
      </c>
      <c r="EK35" s="315">
        <f ca="1">RANK(EJ35,EJ32:EJ35,1)+COUNTIF(EJ32:EJ35,EJ35)-1</f>
        <v>4</v>
      </c>
      <c r="EL35" s="315">
        <v>4</v>
      </c>
      <c r="EM35" s="315" t="str">
        <f t="shared" ref="EM35" ca="1" si="5209">INDEX(DU32:DU35,MATCH(EL35,EK32:EK35,0),0)</f>
        <v>South Korea</v>
      </c>
      <c r="EN35" s="315">
        <f t="shared" ref="EN35" ca="1" si="5210">INDEX(EJ32:EJ35,MATCH(EM35,DU32:DU35,0),0)</f>
        <v>1</v>
      </c>
      <c r="EO35" s="315" t="str">
        <f t="shared" ca="1" si="4989"/>
        <v>South Korea</v>
      </c>
      <c r="EP35" s="315" t="str">
        <f t="shared" ref="EP35" ca="1" si="5211">IF(AND(EP34&lt;&gt;"",EN35=2),EM35,"")</f>
        <v/>
      </c>
      <c r="EQ35" s="315" t="str">
        <f t="shared" ref="EQ35" ca="1" si="5212">IF(AND(EQ34&lt;&gt;"",EN35=3),EM35,"")</f>
        <v/>
      </c>
      <c r="ER35" s="315">
        <f ca="1">SUMPRODUCT((OFFSET('Game Board'!F8:F55,0,DW1)=EO35)*(OFFSET('Game Board'!I8:I55,0,DW1)=EO32)*(OFFSET('Game Board'!G8:G55,0,DW1)&gt;OFFSET('Game Board'!H8:H55,0,DW1))*1)+SUMPRODUCT((OFFSET('Game Board'!I8:I55,0,DW1)=EO35)*(OFFSET('Game Board'!F8:F55,0,DW1)=EO32)*(OFFSET('Game Board'!H8:H55,0,DW1)&gt;OFFSET('Game Board'!G8:G55,0,DW1))*1)+SUMPRODUCT((OFFSET('Game Board'!F8:F55,0,DW1)=EO35)*(OFFSET('Game Board'!I8:I55,0,DW1)=EO33)*(OFFSET('Game Board'!G8:G55,0,DW1)&gt;OFFSET('Game Board'!H8:H55,0,DW1))*1)+SUMPRODUCT((OFFSET('Game Board'!I8:I55,0,DW1)=EO35)*(OFFSET('Game Board'!F8:F55,0,DW1)=EO33)*(OFFSET('Game Board'!H8:H55,0,DW1)&gt;OFFSET('Game Board'!G8:G55,0,DW1))*1)+SUMPRODUCT((OFFSET('Game Board'!F8:F55,0,DW1)=EO35)*(OFFSET('Game Board'!I8:I55,0,DW1)=EO34)*(OFFSET('Game Board'!G8:G55,0,DW1)&gt;OFFSET('Game Board'!H8:H55,0,DW1))*1)+SUMPRODUCT((OFFSET('Game Board'!I8:I55,0,DW1)=EO35)*(OFFSET('Game Board'!F8:F55,0,DW1)=EO34)*(OFFSET('Game Board'!H8:H55,0,DW1)&gt;OFFSET('Game Board'!G8:G55,0,DW1))*1)</f>
        <v>0</v>
      </c>
      <c r="ES35" s="315">
        <f ca="1">SUMPRODUCT((OFFSET('Game Board'!F8:F55,0,DW1)=EO35)*(OFFSET('Game Board'!I8:I55,0,DW1)=EO32)*(OFFSET('Game Board'!G8:G55,0,DW1)&gt;=OFFSET('Game Board'!H8:H55,0,DW1))*1)+SUMPRODUCT((OFFSET('Game Board'!I8:I55,0,DW1)=EO35)*(OFFSET('Game Board'!F8:F55,0,DW1)=EO32)*(OFFSET('Game Board'!G8:G55,0,DW1)=OFFSET('Game Board'!H8:H55,0,DW1))*1)+SUMPRODUCT((OFFSET('Game Board'!F8:F55,0,DW1)=EO35)*(OFFSET('Game Board'!I8:I55,0,DW1)=EO33)*(OFFSET('Game Board'!G8:G55,0,DW1)=OFFSET('Game Board'!H8:H55,0,DW1))*1)+SUMPRODUCT((OFFSET('Game Board'!I8:I55,0,DW1)=EO35)*(OFFSET('Game Board'!F8:F55,0,DW1)=EO33)*(OFFSET('Game Board'!G8:G55,0,DW1)=OFFSET('Game Board'!H8:H55,0,DW1))*1)+SUMPRODUCT((OFFSET('Game Board'!F8:F55,0,DW1)=EO35)*(OFFSET('Game Board'!I8:I55,0,DW1)=EO34)*(OFFSET('Game Board'!G8:G55,0,DW1)=OFFSET('Game Board'!H8:H55,0,DW1))*1)+SUMPRODUCT((OFFSET('Game Board'!I8:I55,0,DW1)=EO35)*(OFFSET('Game Board'!F8:F55,0,DW1)=EO34)*(OFFSET('Game Board'!G8:G55,0,DW1)=OFFSET('Game Board'!H8:H55,0,DW1))*1)</f>
        <v>3</v>
      </c>
      <c r="ET35" s="315">
        <f ca="1">SUMPRODUCT((OFFSET('Game Board'!F8:F55,0,DW1)=EO35)*(OFFSET('Game Board'!I8:I55,0,DW1)=EO32)*(OFFSET('Game Board'!G8:G55,0,DW1)&lt;OFFSET('Game Board'!H8:H55,0,DW1))*1)+SUMPRODUCT((OFFSET('Game Board'!I8:I55,0,DW1)=EO35)*(OFFSET('Game Board'!F8:F55,0,DW1)=EO32)*(OFFSET('Game Board'!H8:H55,0,DW1)&lt;OFFSET('Game Board'!G8:G55,0,DW1))*1)+SUMPRODUCT((OFFSET('Game Board'!F8:F55,0,DW1)=EO35)*(OFFSET('Game Board'!I8:I55,0,DW1)=EO33)*(OFFSET('Game Board'!G8:G55,0,DW1)&lt;OFFSET('Game Board'!H8:H55,0,DW1))*1)+SUMPRODUCT((OFFSET('Game Board'!I8:I55,0,DW1)=EO35)*(OFFSET('Game Board'!F8:F55,0,DW1)=EO33)*(OFFSET('Game Board'!H8:H55,0,DW1)&lt;OFFSET('Game Board'!G8:G55,0,DW1))*1)+SUMPRODUCT((OFFSET('Game Board'!F8:F55,0,DW1)=EO35)*(OFFSET('Game Board'!I8:I55,0,DW1)=EO34)*(OFFSET('Game Board'!G8:G55,0,DW1)&lt;OFFSET('Game Board'!H8:H55,0,DW1))*1)+SUMPRODUCT((OFFSET('Game Board'!I8:I55,0,DW1)=EO35)*(OFFSET('Game Board'!F8:F55,0,DW1)=EO34)*(OFFSET('Game Board'!H8:H55,0,DW1)&lt;OFFSET('Game Board'!G8:G55,0,DW1))*1)</f>
        <v>0</v>
      </c>
      <c r="EU35" s="315">
        <f ca="1">SUMIFS(OFFSET('Game Board'!G8:G55,0,DW1),OFFSET('Game Board'!F8:F55,0,DW1),EO35,OFFSET('Game Board'!I8:I55,0,DW1),EO32)+SUMIFS(OFFSET('Game Board'!G8:G55,0,DW1),OFFSET('Game Board'!F8:F55,0,DW1),EO35,OFFSET('Game Board'!I8:I55,0,DW1),EO33)+SUMIFS(OFFSET('Game Board'!G8:G55,0,DW1),OFFSET('Game Board'!F8:F55,0,DW1),EO35,OFFSET('Game Board'!I8:I55,0,DW1),EO34)+SUMIFS(OFFSET('Game Board'!H8:H55,0,DW1),OFFSET('Game Board'!I8:I55,0,DW1),EO35,OFFSET('Game Board'!F8:F55,0,DW1),EO32)+SUMIFS(OFFSET('Game Board'!H8:H55,0,DW1),OFFSET('Game Board'!I8:I55,0,DW1),EO35,OFFSET('Game Board'!F8:F55,0,DW1),EO33)+SUMIFS(OFFSET('Game Board'!H8:H55,0,DW1),OFFSET('Game Board'!I8:I55,0,DW1),EO35,OFFSET('Game Board'!F8:F55,0,DW1),EO34)</f>
        <v>0</v>
      </c>
      <c r="EV35" s="315">
        <f ca="1">SUMIFS(OFFSET('Game Board'!H8:H55,0,DW1),OFFSET('Game Board'!F8:F55,0,DW1),EO35,OFFSET('Game Board'!I8:I55,0,DW1),EO32)+SUMIFS(OFFSET('Game Board'!H8:H55,0,DW1),OFFSET('Game Board'!F8:F55,0,DW1),EO35,OFFSET('Game Board'!I8:I55,0,DW1),EO33)+SUMIFS(OFFSET('Game Board'!H8:H55,0,DW1),OFFSET('Game Board'!F8:F55,0,DW1),EO35,OFFSET('Game Board'!I8:I55,0,DW1),EO34)+SUMIFS(OFFSET('Game Board'!G8:G55,0,DW1),OFFSET('Game Board'!I8:I55,0,DW1),EO35,OFFSET('Game Board'!F8:F55,0,DW1),EO32)+SUMIFS(OFFSET('Game Board'!G8:G55,0,DW1),OFFSET('Game Board'!I8:I55,0,DW1),EO35,OFFSET('Game Board'!F8:F55,0,DW1),EO33)+SUMIFS(OFFSET('Game Board'!G8:G55,0,DW1),OFFSET('Game Board'!I8:I55,0,DW1),EO35,OFFSET('Game Board'!F8:F55,0,DW1),EO34)</f>
        <v>0</v>
      </c>
      <c r="EW35" s="315">
        <f t="shared" ca="1" si="220"/>
        <v>0</v>
      </c>
      <c r="EX35" s="315">
        <f t="shared" ca="1" si="221"/>
        <v>3</v>
      </c>
      <c r="EY35" s="315">
        <f t="shared" ref="EY35" ca="1" si="5213">IF(EO35&lt;&gt;"",SUMPRODUCT((EN32:EN35=EN35)*(EX32:EX35&gt;EX35)*1),0)</f>
        <v>0</v>
      </c>
      <c r="EZ35" s="315">
        <f t="shared" ref="EZ35" ca="1" si="5214">IF(EO35&lt;&gt;"",SUMPRODUCT((EY32:EY35=EY35)*(EW32:EW35&gt;EW35)*1),0)</f>
        <v>0</v>
      </c>
      <c r="FA35" s="315">
        <f t="shared" ca="1" si="2"/>
        <v>0</v>
      </c>
      <c r="FB35" s="315">
        <f t="shared" ref="FB35" ca="1" si="5215">IF(EO35&lt;&gt;"",SUMPRODUCT((FA32:FA35=FA35)*(EY32:EY35=EY35)*(EU32:EU35&gt;EU35)*1),0)</f>
        <v>0</v>
      </c>
      <c r="FC35" s="315">
        <f t="shared" ca="1" si="222"/>
        <v>1</v>
      </c>
      <c r="FD35" s="315">
        <f ca="1">SUMPRODUCT((OFFSET('Game Board'!F8:F55,0,DW1)=EP35)*(OFFSET('Game Board'!I8:I55,0,DW1)=EP33)*(OFFSET('Game Board'!G8:G55,0,DW1)&gt;OFFSET('Game Board'!H8:H55,0,DW1))*1)+SUMPRODUCT((OFFSET('Game Board'!I8:I55,0,DW1)=EP35)*(OFFSET('Game Board'!F8:F55,0,DW1)=EP33)*(OFFSET('Game Board'!H8:H55,0,DW1)&gt;OFFSET('Game Board'!G8:G55,0,DW1))*1)+SUMPRODUCT((OFFSET('Game Board'!F8:F55,0,DW1)=EP35)*(OFFSET('Game Board'!I8:I55,0,DW1)=EP34)*(OFFSET('Game Board'!G8:G55,0,DW1)&gt;OFFSET('Game Board'!H8:H55,0,DW1))*1)+SUMPRODUCT((OFFSET('Game Board'!I8:I55,0,DW1)=EP35)*(OFFSET('Game Board'!F8:F55,0,DW1)=EP34)*(OFFSET('Game Board'!H8:H55,0,DW1)&gt;OFFSET('Game Board'!G8:G55,0,DW1))*1)</f>
        <v>0</v>
      </c>
      <c r="FE35" s="315">
        <f ca="1">SUMPRODUCT((OFFSET('Game Board'!F8:F55,0,DW1)=EP35)*(OFFSET('Game Board'!I8:I55,0,DW1)=EP33)*(OFFSET('Game Board'!G8:G55,0,DW1)=OFFSET('Game Board'!H8:H55,0,DW1))*1)+SUMPRODUCT((OFFSET('Game Board'!I8:I55,0,DW1)=EP35)*(OFFSET('Game Board'!F8:F55,0,DW1)=EP33)*(OFFSET('Game Board'!G8:G55,0,DW1)=OFFSET('Game Board'!H8:H55,0,DW1))*1)+SUMPRODUCT((OFFSET('Game Board'!F8:F55,0,DW1)=EP35)*(OFFSET('Game Board'!I8:I55,0,DW1)=EP34)*(OFFSET('Game Board'!G8:G55,0,DW1)=OFFSET('Game Board'!H8:H55,0,DW1))*1)+SUMPRODUCT((OFFSET('Game Board'!I8:I55,0,DW1)=EP35)*(OFFSET('Game Board'!F8:F55,0,DW1)=EP34)*(OFFSET('Game Board'!G8:G55,0,DW1)=OFFSET('Game Board'!H8:H55,0,DW1))*1)</f>
        <v>0</v>
      </c>
      <c r="FF35" s="315">
        <f ca="1">SUMPRODUCT((OFFSET('Game Board'!F8:F55,0,DW1)=EP35)*(OFFSET('Game Board'!I8:I55,0,DW1)=EP33)*(OFFSET('Game Board'!G8:G55,0,DW1)&lt;OFFSET('Game Board'!H8:H55,0,DW1))*1)+SUMPRODUCT((OFFSET('Game Board'!I8:I55,0,DW1)=EP35)*(OFFSET('Game Board'!F8:F55,0,DW1)=EP33)*(OFFSET('Game Board'!H8:H55,0,DW1)&lt;OFFSET('Game Board'!G8:G55,0,DW1))*1)+SUMPRODUCT((OFFSET('Game Board'!F8:F55,0,DW1)=EP35)*(OFFSET('Game Board'!I8:I55,0,DW1)=EP34)*(OFFSET('Game Board'!G8:G55,0,DW1)&lt;OFFSET('Game Board'!H8:H55,0,DW1))*1)+SUMPRODUCT((OFFSET('Game Board'!I8:I55,0,DW1)=EP35)*(OFFSET('Game Board'!F8:F55,0,DW1)=EP34)*(OFFSET('Game Board'!H8:H55,0,DW1)&lt;OFFSET('Game Board'!G8:G55,0,DW1))*1)</f>
        <v>0</v>
      </c>
      <c r="FG35" s="315">
        <f ca="1">SUMIFS(OFFSET('Game Board'!G8:G55,0,DW1),OFFSET('Game Board'!F8:F55,0,DW1),EP35,OFFSET('Game Board'!I8:I55,0,DW1),EP33)+SUMIFS(OFFSET('Game Board'!G8:G55,0,DW1),OFFSET('Game Board'!F8:F55,0,DW1),EP35,OFFSET('Game Board'!I8:I55,0,DW1),EP34)+SUMIFS(OFFSET('Game Board'!H8:H55,0,DW1),OFFSET('Game Board'!I8:I55,0,DW1),EP35,OFFSET('Game Board'!F8:F55,0,DW1),EP33)+SUMIFS(OFFSET('Game Board'!H8:H55,0,DW1),OFFSET('Game Board'!I8:I55,0,DW1),EP35,OFFSET('Game Board'!F8:F55,0,DW1),EP34)</f>
        <v>0</v>
      </c>
      <c r="FH35" s="315">
        <f ca="1">SUMIFS(OFFSET('Game Board'!G8:G55,0,DW1),OFFSET('Game Board'!F8:F55,0,DW1),EP35,OFFSET('Game Board'!I8:I55,0,DW1),EP33)+SUMIFS(OFFSET('Game Board'!G8:G55,0,DW1),OFFSET('Game Board'!F8:F55,0,DW1),EP35,OFFSET('Game Board'!I8:I55,0,DW1),EP34)+SUMIFS(OFFSET('Game Board'!H8:H55,0,DW1),OFFSET('Game Board'!I8:I55,0,DW1),EP35,OFFSET('Game Board'!F8:F55,0,DW1),EP33)+SUMIFS(OFFSET('Game Board'!H8:H55,0,DW1),OFFSET('Game Board'!I8:I55,0,DW1),EP35,OFFSET('Game Board'!F8:F55,0,DW1),EP34)</f>
        <v>0</v>
      </c>
      <c r="FI35" s="315">
        <f t="shared" ca="1" si="223"/>
        <v>0</v>
      </c>
      <c r="FJ35" s="315">
        <f t="shared" ref="FJ35" ca="1" si="5216">FE35*1+FD35*3</f>
        <v>0</v>
      </c>
      <c r="FK35" s="315">
        <f t="shared" ref="FK35" ca="1" si="5217">IF(EP35&lt;&gt;"",SUMPRODUCT((EN32:EN35=EN35)*(FJ32:FJ35&gt;FJ35)*1),0)</f>
        <v>0</v>
      </c>
      <c r="FL35" s="315">
        <f t="shared" ref="FL35" ca="1" si="5218">IF(EP35&lt;&gt;"",SUMPRODUCT((FK32:FK35=FK35)*(FI32:FI35&gt;FI35)*1),0)</f>
        <v>0</v>
      </c>
      <c r="FM35" s="315">
        <f t="shared" ca="1" si="225"/>
        <v>0</v>
      </c>
      <c r="FN35" s="315">
        <f t="shared" ref="FN35" ca="1" si="5219">IF(EP35&lt;&gt;"",SUMPRODUCT((FM32:FM35=FM35)*(FK32:FK35=FK35)*(FG32:FG35&gt;FG35)*1),0)</f>
        <v>0</v>
      </c>
      <c r="FO35" s="315">
        <f t="shared" ca="1" si="226"/>
        <v>1</v>
      </c>
      <c r="FP35" s="315">
        <f ca="1">SUMPRODUCT((OFFSET('Game Board'!F8:F55,0,DW1)=EQ35)*(OFFSET('Game Board'!I8:I55,0,DW1)=EQ34)*(OFFSET('Game Board'!G8:G55,0,DW1)&gt;OFFSET('Game Board'!H8:H55,0,DW1))*1)+SUMPRODUCT((OFFSET('Game Board'!I8:I55,0,DW1)=EQ35)*(OFFSET('Game Board'!F8:F55,0,DW1)=EQ34)*(OFFSET('Game Board'!H8:H55,0,DW1)&gt;OFFSET('Game Board'!G8:G55,0,DW1))*1)</f>
        <v>0</v>
      </c>
      <c r="FQ35" s="315">
        <f ca="1">SUMPRODUCT((OFFSET('Game Board'!F8:F55,0,DW1)=EQ35)*(OFFSET('Game Board'!I8:I55,0,DW1)=EQ34)*(OFFSET('Game Board'!G8:G55,0,DW1)=OFFSET('Game Board'!H8:H55,0,DW1))*1)+SUMPRODUCT((OFFSET('Game Board'!I8:I55,0,DW1)=EQ35)*(OFFSET('Game Board'!F8:F55,0,DW1)=EQ34)*(OFFSET('Game Board'!H8:H55,0,DW1)=OFFSET('Game Board'!G8:G55,0,DW1))*1)</f>
        <v>0</v>
      </c>
      <c r="FR35" s="315">
        <f ca="1">SUMPRODUCT((OFFSET('Game Board'!F8:F55,0,DW1)=EQ35)*(OFFSET('Game Board'!I8:I55,0,DW1)=EQ34)*(OFFSET('Game Board'!G8:G55,0,DW1)&lt;OFFSET('Game Board'!H8:H55,0,DW1))*1)+SUMPRODUCT((OFFSET('Game Board'!I8:I55,0,DW1)=EQ35)*(OFFSET('Game Board'!F8:F55,0,DW1)=EQ34)*(OFFSET('Game Board'!H8:H55,0,DW1)&lt;OFFSET('Game Board'!G8:G55,0,DW1))*1)</f>
        <v>0</v>
      </c>
      <c r="FS35" s="315">
        <f ca="1">SUMIFS(OFFSET('Game Board'!G8:G55,0,DW1),OFFSET('Game Board'!F8:F55,0,DW1),EQ35,OFFSET('Game Board'!I8:I55,0,DW1),EQ34)+SUMIFS(OFFSET('Game Board'!H8:H55,0,DW1),OFFSET('Game Board'!I8:I55,0,DW1),EQ35,OFFSET('Game Board'!F8:F55,0,DW1),EQ34)</f>
        <v>0</v>
      </c>
      <c r="FT35" s="315">
        <f ca="1">SUMIFS(OFFSET('Game Board'!G8:G55,0,DW1),OFFSET('Game Board'!F8:F55,0,DW1),EQ35,OFFSET('Game Board'!I8:I55,0,DW1),EQ34)+SUMIFS(OFFSET('Game Board'!H8:H55,0,DW1),OFFSET('Game Board'!I8:I55,0,DW1),EQ35,OFFSET('Game Board'!F8:F55,0,DW1),EQ34)</f>
        <v>0</v>
      </c>
      <c r="FU35" s="315">
        <f t="shared" ca="1" si="4998"/>
        <v>0</v>
      </c>
      <c r="FV35" s="315">
        <f t="shared" ca="1" si="4999"/>
        <v>0</v>
      </c>
      <c r="FW35" s="315">
        <f t="shared" ref="FW35" ca="1" si="5220">IF(EQ35&lt;&gt;"",SUMPRODUCT((EZ32:EZ35=EZ35)*(FV32:FV35&gt;FV35)*1),0)</f>
        <v>0</v>
      </c>
      <c r="FX35" s="315">
        <f t="shared" ref="FX35" ca="1" si="5221">IF(EQ35&lt;&gt;"",SUMPRODUCT((FW32:FW35=FW35)*(FU32:FU35&gt;FU35)*1),0)</f>
        <v>0</v>
      </c>
      <c r="FY35" s="315">
        <f t="shared" ca="1" si="5002"/>
        <v>0</v>
      </c>
      <c r="FZ35" s="315">
        <f t="shared" ref="FZ35" ca="1" si="5222">IF(EQ35&lt;&gt;"",SUMPRODUCT((FY32:FY35=FY35)*(FW32:FW35=FW35)*(FS32:FS35&gt;FS35)*1),0)</f>
        <v>0</v>
      </c>
      <c r="GA35" s="315">
        <f t="shared" ca="1" si="389"/>
        <v>1</v>
      </c>
      <c r="GB35" s="315">
        <f t="shared" ref="GB35" ca="1" si="5223">SUMPRODUCT((GA32:GA35=GA35)*(ED32:ED35&gt;ED35)*1)</f>
        <v>1</v>
      </c>
      <c r="GC35" s="315">
        <f t="shared" ca="1" si="227"/>
        <v>2</v>
      </c>
      <c r="GD35" s="315" t="str">
        <f t="shared" si="228"/>
        <v>South Korea</v>
      </c>
      <c r="GE35" s="315">
        <f t="shared" ca="1" si="3"/>
        <v>0</v>
      </c>
      <c r="GF35" s="315">
        <f ca="1">SUMPRODUCT((OFFSET('Game Board'!G8:G55,0,GF1)&lt;&gt;"")*(OFFSET('Game Board'!F8:F55,0,GF1)=C35)*(OFFSET('Game Board'!G8:G55,0,GF1)&gt;OFFSET('Game Board'!H8:H55,0,GF1))*1)+SUMPRODUCT((OFFSET('Game Board'!G8:G55,0,GF1)&lt;&gt;"")*(OFFSET('Game Board'!I8:I55,0,GF1)=C35)*(OFFSET('Game Board'!H8:H55,0,GF1)&gt;OFFSET('Game Board'!G8:G55,0,GF1))*1)</f>
        <v>0</v>
      </c>
      <c r="GG35" s="315">
        <f ca="1">SUMPRODUCT((OFFSET('Game Board'!G8:G55,0,GF1)&lt;&gt;"")*(OFFSET('Game Board'!F8:F55,0,GF1)=C35)*(OFFSET('Game Board'!G8:G55,0,GF1)=OFFSET('Game Board'!H8:H55,0,GF1))*1)+SUMPRODUCT((OFFSET('Game Board'!G8:G55,0,GF1)&lt;&gt;"")*(OFFSET('Game Board'!I8:I55,0,GF1)=C35)*(OFFSET('Game Board'!G8:G55,0,GF1)=OFFSET('Game Board'!H8:H55,0,GF1))*1)</f>
        <v>0</v>
      </c>
      <c r="GH35" s="315">
        <f ca="1">SUMPRODUCT((OFFSET('Game Board'!G8:G55,0,GF1)&lt;&gt;"")*(OFFSET('Game Board'!F8:F55,0,GF1)=C35)*(OFFSET('Game Board'!G8:G55,0,GF1)&lt;OFFSET('Game Board'!H8:H55,0,GF1))*1)+SUMPRODUCT((OFFSET('Game Board'!G8:G55,0,GF1)&lt;&gt;"")*(OFFSET('Game Board'!I8:I55,0,GF1)=C35)*(OFFSET('Game Board'!H8:H55,0,GF1)&lt;OFFSET('Game Board'!G8:G55,0,GF1))*1)</f>
        <v>0</v>
      </c>
      <c r="GI35" s="315">
        <f ca="1">SUMIF(OFFSET('Game Board'!F8:F55,0,GF1),C35,OFFSET('Game Board'!G8:G55,0,GF1))+SUMIF(OFFSET('Game Board'!I8:I55,0,GF1),C35,OFFSET('Game Board'!H8:H55,0,GF1))</f>
        <v>0</v>
      </c>
      <c r="GJ35" s="315">
        <f ca="1">SUMIF(OFFSET('Game Board'!F8:F55,0,GF1),C35,OFFSET('Game Board'!H8:H55,0,GF1))+SUMIF(OFFSET('Game Board'!I8:I55,0,GF1),C35,OFFSET('Game Board'!G8:G55,0,GF1))</f>
        <v>0</v>
      </c>
      <c r="GK35" s="315">
        <f t="shared" ca="1" si="4"/>
        <v>0</v>
      </c>
      <c r="GL35" s="315">
        <f t="shared" ca="1" si="5"/>
        <v>0</v>
      </c>
      <c r="GM35" s="315">
        <f ca="1">INDEX(L4:L35,MATCH(GV35,C4:C35,0),0)</f>
        <v>1840</v>
      </c>
      <c r="GN35" s="319">
        <f>'Tournament Setup'!F37</f>
        <v>0</v>
      </c>
      <c r="GO35" s="315">
        <f t="shared" ref="GO35" ca="1" si="5224">RANK(GL35,GL32:GL35)</f>
        <v>1</v>
      </c>
      <c r="GP35" s="315">
        <f t="shared" ref="GP35" ca="1" si="5225">SUMPRODUCT((GO32:GO35=GO35)*(GK32:GK35&gt;GK35)*1)</f>
        <v>0</v>
      </c>
      <c r="GQ35" s="315">
        <f t="shared" ca="1" si="8"/>
        <v>1</v>
      </c>
      <c r="GR35" s="315">
        <f t="shared" ref="GR35" ca="1" si="5226">SUMPRODUCT((GO32:GO35=GO35)*(GK32:GK35=GK35)*(GI32:GI35&gt;GI35)*1)</f>
        <v>0</v>
      </c>
      <c r="GS35" s="315">
        <f t="shared" ca="1" si="10"/>
        <v>1</v>
      </c>
      <c r="GT35" s="315">
        <f t="shared" ref="GT35" ca="1" si="5227">RANK(GS35,GS32:GS35,1)+COUNTIF(GS32:GS35,GS35)-1</f>
        <v>4</v>
      </c>
      <c r="GU35" s="315">
        <v>4</v>
      </c>
      <c r="GV35" s="315" t="str">
        <f t="shared" ref="GV35" ca="1" si="5228">INDEX(GD32:GD35,MATCH(GU35,GT32:GT35,0),0)</f>
        <v>South Korea</v>
      </c>
      <c r="GW35" s="315">
        <f t="shared" ref="GW35" ca="1" si="5229">INDEX(GS32:GS35,MATCH(GV35,GD32:GD35,0),0)</f>
        <v>1</v>
      </c>
      <c r="GX35" s="315" t="str">
        <f t="shared" ca="1" si="5011"/>
        <v>South Korea</v>
      </c>
      <c r="GY35" s="315" t="str">
        <f t="shared" ref="GY35" ca="1" si="5230">IF(AND(GY34&lt;&gt;"",GW35=2),GV35,"")</f>
        <v/>
      </c>
      <c r="GZ35" s="315" t="str">
        <f t="shared" ref="GZ35" ca="1" si="5231">IF(AND(GZ34&lt;&gt;"",GW35=3),GV35,"")</f>
        <v/>
      </c>
      <c r="HA35" s="315">
        <f ca="1">SUMPRODUCT((OFFSET('Game Board'!F8:F55,0,GF1)=GX35)*(OFFSET('Game Board'!I8:I55,0,GF1)=GX32)*(OFFSET('Game Board'!G8:G55,0,GF1)&gt;OFFSET('Game Board'!H8:H55,0,GF1))*1)+SUMPRODUCT((OFFSET('Game Board'!I8:I55,0,GF1)=GX35)*(OFFSET('Game Board'!F8:F55,0,GF1)=GX32)*(OFFSET('Game Board'!H8:H55,0,GF1)&gt;OFFSET('Game Board'!G8:G55,0,GF1))*1)+SUMPRODUCT((OFFSET('Game Board'!F8:F55,0,GF1)=GX35)*(OFFSET('Game Board'!I8:I55,0,GF1)=GX33)*(OFFSET('Game Board'!G8:G55,0,GF1)&gt;OFFSET('Game Board'!H8:H55,0,GF1))*1)+SUMPRODUCT((OFFSET('Game Board'!I8:I55,0,GF1)=GX35)*(OFFSET('Game Board'!F8:F55,0,GF1)=GX33)*(OFFSET('Game Board'!H8:H55,0,GF1)&gt;OFFSET('Game Board'!G8:G55,0,GF1))*1)+SUMPRODUCT((OFFSET('Game Board'!F8:F55,0,GF1)=GX35)*(OFFSET('Game Board'!I8:I55,0,GF1)=GX34)*(OFFSET('Game Board'!G8:G55,0,GF1)&gt;OFFSET('Game Board'!H8:H55,0,GF1))*1)+SUMPRODUCT((OFFSET('Game Board'!I8:I55,0,GF1)=GX35)*(OFFSET('Game Board'!F8:F55,0,GF1)=GX34)*(OFFSET('Game Board'!H8:H55,0,GF1)&gt;OFFSET('Game Board'!G8:G55,0,GF1))*1)</f>
        <v>0</v>
      </c>
      <c r="HB35" s="315">
        <f ca="1">SUMPRODUCT((OFFSET('Game Board'!F8:F55,0,GF1)=GX35)*(OFFSET('Game Board'!I8:I55,0,GF1)=GX32)*(OFFSET('Game Board'!G8:G55,0,GF1)&gt;=OFFSET('Game Board'!H8:H55,0,GF1))*1)+SUMPRODUCT((OFFSET('Game Board'!I8:I55,0,GF1)=GX35)*(OFFSET('Game Board'!F8:F55,0,GF1)=GX32)*(OFFSET('Game Board'!G8:G55,0,GF1)=OFFSET('Game Board'!H8:H55,0,GF1))*1)+SUMPRODUCT((OFFSET('Game Board'!F8:F55,0,GF1)=GX35)*(OFFSET('Game Board'!I8:I55,0,GF1)=GX33)*(OFFSET('Game Board'!G8:G55,0,GF1)=OFFSET('Game Board'!H8:H55,0,GF1))*1)+SUMPRODUCT((OFFSET('Game Board'!I8:I55,0,GF1)=GX35)*(OFFSET('Game Board'!F8:F55,0,GF1)=GX33)*(OFFSET('Game Board'!G8:G55,0,GF1)=OFFSET('Game Board'!H8:H55,0,GF1))*1)+SUMPRODUCT((OFFSET('Game Board'!F8:F55,0,GF1)=GX35)*(OFFSET('Game Board'!I8:I55,0,GF1)=GX34)*(OFFSET('Game Board'!G8:G55,0,GF1)=OFFSET('Game Board'!H8:H55,0,GF1))*1)+SUMPRODUCT((OFFSET('Game Board'!I8:I55,0,GF1)=GX35)*(OFFSET('Game Board'!F8:F55,0,GF1)=GX34)*(OFFSET('Game Board'!G8:G55,0,GF1)=OFFSET('Game Board'!H8:H55,0,GF1))*1)</f>
        <v>3</v>
      </c>
      <c r="HC35" s="315">
        <f ca="1">SUMPRODUCT((OFFSET('Game Board'!F8:F55,0,GF1)=GX35)*(OFFSET('Game Board'!I8:I55,0,GF1)=GX32)*(OFFSET('Game Board'!G8:G55,0,GF1)&lt;OFFSET('Game Board'!H8:H55,0,GF1))*1)+SUMPRODUCT((OFFSET('Game Board'!I8:I55,0,GF1)=GX35)*(OFFSET('Game Board'!F8:F55,0,GF1)=GX32)*(OFFSET('Game Board'!H8:H55,0,GF1)&lt;OFFSET('Game Board'!G8:G55,0,GF1))*1)+SUMPRODUCT((OFFSET('Game Board'!F8:F55,0,GF1)=GX35)*(OFFSET('Game Board'!I8:I55,0,GF1)=GX33)*(OFFSET('Game Board'!G8:G55,0,GF1)&lt;OFFSET('Game Board'!H8:H55,0,GF1))*1)+SUMPRODUCT((OFFSET('Game Board'!I8:I55,0,GF1)=GX35)*(OFFSET('Game Board'!F8:F55,0,GF1)=GX33)*(OFFSET('Game Board'!H8:H55,0,GF1)&lt;OFFSET('Game Board'!G8:G55,0,GF1))*1)+SUMPRODUCT((OFFSET('Game Board'!F8:F55,0,GF1)=GX35)*(OFFSET('Game Board'!I8:I55,0,GF1)=GX34)*(OFFSET('Game Board'!G8:G55,0,GF1)&lt;OFFSET('Game Board'!H8:H55,0,GF1))*1)+SUMPRODUCT((OFFSET('Game Board'!I8:I55,0,GF1)=GX35)*(OFFSET('Game Board'!F8:F55,0,GF1)=GX34)*(OFFSET('Game Board'!H8:H55,0,GF1)&lt;OFFSET('Game Board'!G8:G55,0,GF1))*1)</f>
        <v>0</v>
      </c>
      <c r="HD35" s="315">
        <f ca="1">SUMIFS(OFFSET('Game Board'!G8:G55,0,GF1),OFFSET('Game Board'!F8:F55,0,GF1),GX35,OFFSET('Game Board'!I8:I55,0,GF1),GX32)+SUMIFS(OFFSET('Game Board'!G8:G55,0,GF1),OFFSET('Game Board'!F8:F55,0,GF1),GX35,OFFSET('Game Board'!I8:I55,0,GF1),GX33)+SUMIFS(OFFSET('Game Board'!G8:G55,0,GF1),OFFSET('Game Board'!F8:F55,0,GF1),GX35,OFFSET('Game Board'!I8:I55,0,GF1),GX34)+SUMIFS(OFFSET('Game Board'!H8:H55,0,GF1),OFFSET('Game Board'!I8:I55,0,GF1),GX35,OFFSET('Game Board'!F8:F55,0,GF1),GX32)+SUMIFS(OFFSET('Game Board'!H8:H55,0,GF1),OFFSET('Game Board'!I8:I55,0,GF1),GX35,OFFSET('Game Board'!F8:F55,0,GF1),GX33)+SUMIFS(OFFSET('Game Board'!H8:H55,0,GF1),OFFSET('Game Board'!I8:I55,0,GF1),GX35,OFFSET('Game Board'!F8:F55,0,GF1),GX34)</f>
        <v>0</v>
      </c>
      <c r="HE35" s="315">
        <f ca="1">SUMIFS(OFFSET('Game Board'!H8:H55,0,GF1),OFFSET('Game Board'!F8:F55,0,GF1),GX35,OFFSET('Game Board'!I8:I55,0,GF1),GX32)+SUMIFS(OFFSET('Game Board'!H8:H55,0,GF1),OFFSET('Game Board'!F8:F55,0,GF1),GX35,OFFSET('Game Board'!I8:I55,0,GF1),GX33)+SUMIFS(OFFSET('Game Board'!H8:H55,0,GF1),OFFSET('Game Board'!F8:F55,0,GF1),GX35,OFFSET('Game Board'!I8:I55,0,GF1),GX34)+SUMIFS(OFFSET('Game Board'!G8:G55,0,GF1),OFFSET('Game Board'!I8:I55,0,GF1),GX35,OFFSET('Game Board'!F8:F55,0,GF1),GX32)+SUMIFS(OFFSET('Game Board'!G8:G55,0,GF1),OFFSET('Game Board'!I8:I55,0,GF1),GX35,OFFSET('Game Board'!F8:F55,0,GF1),GX33)+SUMIFS(OFFSET('Game Board'!G8:G55,0,GF1),OFFSET('Game Board'!I8:I55,0,GF1),GX35,OFFSET('Game Board'!F8:F55,0,GF1),GX34)</f>
        <v>0</v>
      </c>
      <c r="HF35" s="315">
        <f t="shared" ca="1" si="15"/>
        <v>0</v>
      </c>
      <c r="HG35" s="315">
        <f t="shared" ca="1" si="16"/>
        <v>3</v>
      </c>
      <c r="HH35" s="315">
        <f t="shared" ref="HH35" ca="1" si="5232">IF(GX35&lt;&gt;"",SUMPRODUCT((GW32:GW35=GW35)*(HG32:HG35&gt;HG35)*1),0)</f>
        <v>0</v>
      </c>
      <c r="HI35" s="315">
        <f t="shared" ref="HI35" ca="1" si="5233">IF(GX35&lt;&gt;"",SUMPRODUCT((HH32:HH35=HH35)*(HF32:HF35&gt;HF35)*1),0)</f>
        <v>0</v>
      </c>
      <c r="HJ35" s="315">
        <f t="shared" ca="1" si="19"/>
        <v>0</v>
      </c>
      <c r="HK35" s="315">
        <f t="shared" ref="HK35" ca="1" si="5234">IF(GX35&lt;&gt;"",SUMPRODUCT((HJ32:HJ35=HJ35)*(HH32:HH35=HH35)*(HD32:HD35&gt;HD35)*1),0)</f>
        <v>0</v>
      </c>
      <c r="HL35" s="315">
        <f t="shared" ca="1" si="21"/>
        <v>1</v>
      </c>
      <c r="HM35" s="315">
        <f ca="1">SUMPRODUCT((OFFSET('Game Board'!F8:F55,0,GF1)=GY35)*(OFFSET('Game Board'!I8:I55,0,GF1)=GY33)*(OFFSET('Game Board'!G8:G55,0,GF1)&gt;OFFSET('Game Board'!H8:H55,0,GF1))*1)+SUMPRODUCT((OFFSET('Game Board'!I8:I55,0,GF1)=GY35)*(OFFSET('Game Board'!F8:F55,0,GF1)=GY33)*(OFFSET('Game Board'!H8:H55,0,GF1)&gt;OFFSET('Game Board'!G8:G55,0,GF1))*1)+SUMPRODUCT((OFFSET('Game Board'!F8:F55,0,GF1)=GY35)*(OFFSET('Game Board'!I8:I55,0,GF1)=GY34)*(OFFSET('Game Board'!G8:G55,0,GF1)&gt;OFFSET('Game Board'!H8:H55,0,GF1))*1)+SUMPRODUCT((OFFSET('Game Board'!I8:I55,0,GF1)=GY35)*(OFFSET('Game Board'!F8:F55,0,GF1)=GY34)*(OFFSET('Game Board'!H8:H55,0,GF1)&gt;OFFSET('Game Board'!G8:G55,0,GF1))*1)</f>
        <v>0</v>
      </c>
      <c r="HN35" s="315">
        <f ca="1">SUMPRODUCT((OFFSET('Game Board'!F8:F55,0,GF1)=GY35)*(OFFSET('Game Board'!I8:I55,0,GF1)=GY33)*(OFFSET('Game Board'!G8:G55,0,GF1)=OFFSET('Game Board'!H8:H55,0,GF1))*1)+SUMPRODUCT((OFFSET('Game Board'!I8:I55,0,GF1)=GY35)*(OFFSET('Game Board'!F8:F55,0,GF1)=GY33)*(OFFSET('Game Board'!G8:G55,0,GF1)=OFFSET('Game Board'!H8:H55,0,GF1))*1)+SUMPRODUCT((OFFSET('Game Board'!F8:F55,0,GF1)=GY35)*(OFFSET('Game Board'!I8:I55,0,GF1)=GY34)*(OFFSET('Game Board'!G8:G55,0,GF1)=OFFSET('Game Board'!H8:H55,0,GF1))*1)+SUMPRODUCT((OFFSET('Game Board'!I8:I55,0,GF1)=GY35)*(OFFSET('Game Board'!F8:F55,0,GF1)=GY34)*(OFFSET('Game Board'!G8:G55,0,GF1)=OFFSET('Game Board'!H8:H55,0,GF1))*1)</f>
        <v>0</v>
      </c>
      <c r="HO35" s="315">
        <f ca="1">SUMPRODUCT((OFFSET('Game Board'!F8:F55,0,GF1)=GY35)*(OFFSET('Game Board'!I8:I55,0,GF1)=GY33)*(OFFSET('Game Board'!G8:G55,0,GF1)&lt;OFFSET('Game Board'!H8:H55,0,GF1))*1)+SUMPRODUCT((OFFSET('Game Board'!I8:I55,0,GF1)=GY35)*(OFFSET('Game Board'!F8:F55,0,GF1)=GY33)*(OFFSET('Game Board'!H8:H55,0,GF1)&lt;OFFSET('Game Board'!G8:G55,0,GF1))*1)+SUMPRODUCT((OFFSET('Game Board'!F8:F55,0,GF1)=GY35)*(OFFSET('Game Board'!I8:I55,0,GF1)=GY34)*(OFFSET('Game Board'!G8:G55,0,GF1)&lt;OFFSET('Game Board'!H8:H55,0,GF1))*1)+SUMPRODUCT((OFFSET('Game Board'!I8:I55,0,GF1)=GY35)*(OFFSET('Game Board'!F8:F55,0,GF1)=GY34)*(OFFSET('Game Board'!H8:H55,0,GF1)&lt;OFFSET('Game Board'!G8:G55,0,GF1))*1)</f>
        <v>0</v>
      </c>
      <c r="HP35" s="315">
        <f ca="1">SUMIFS(OFFSET('Game Board'!G8:G55,0,GF1),OFFSET('Game Board'!F8:F55,0,GF1),GY35,OFFSET('Game Board'!I8:I55,0,GF1),GY33)+SUMIFS(OFFSET('Game Board'!G8:G55,0,GF1),OFFSET('Game Board'!F8:F55,0,GF1),GY35,OFFSET('Game Board'!I8:I55,0,GF1),GY34)+SUMIFS(OFFSET('Game Board'!H8:H55,0,GF1),OFFSET('Game Board'!I8:I55,0,GF1),GY35,OFFSET('Game Board'!F8:F55,0,GF1),GY33)+SUMIFS(OFFSET('Game Board'!H8:H55,0,GF1),OFFSET('Game Board'!I8:I55,0,GF1),GY35,OFFSET('Game Board'!F8:F55,0,GF1),GY34)</f>
        <v>0</v>
      </c>
      <c r="HQ35" s="315">
        <f ca="1">SUMIFS(OFFSET('Game Board'!G8:G55,0,GF1),OFFSET('Game Board'!F8:F55,0,GF1),GY35,OFFSET('Game Board'!I8:I55,0,GF1),GY33)+SUMIFS(OFFSET('Game Board'!G8:G55,0,GF1),OFFSET('Game Board'!F8:F55,0,GF1),GY35,OFFSET('Game Board'!I8:I55,0,GF1),GY34)+SUMIFS(OFFSET('Game Board'!H8:H55,0,GF1),OFFSET('Game Board'!I8:I55,0,GF1),GY35,OFFSET('Game Board'!F8:F55,0,GF1),GY33)+SUMIFS(OFFSET('Game Board'!H8:H55,0,GF1),OFFSET('Game Board'!I8:I55,0,GF1),GY35,OFFSET('Game Board'!F8:F55,0,GF1),GY34)</f>
        <v>0</v>
      </c>
      <c r="HR35" s="315">
        <f t="shared" ca="1" si="240"/>
        <v>0</v>
      </c>
      <c r="HS35" s="315">
        <f t="shared" ca="1" si="241"/>
        <v>0</v>
      </c>
      <c r="HT35" s="315">
        <f t="shared" ref="HT35" ca="1" si="5235">IF(GY35&lt;&gt;"",SUMPRODUCT((GW32:GW35=GW35)*(HS32:HS35&gt;HS35)*1),0)</f>
        <v>0</v>
      </c>
      <c r="HU35" s="315">
        <f t="shared" ref="HU35" ca="1" si="5236">IF(GY35&lt;&gt;"",SUMPRODUCT((HT32:HT35=HT35)*(HR32:HR35&gt;HR35)*1),0)</f>
        <v>0</v>
      </c>
      <c r="HV35" s="315">
        <f t="shared" ca="1" si="244"/>
        <v>0</v>
      </c>
      <c r="HW35" s="315">
        <f t="shared" ref="HW35" ca="1" si="5237">IF(GY35&lt;&gt;"",SUMPRODUCT((HV32:HV35=HV35)*(HT32:HT35=HT35)*(HP32:HP35&gt;HP35)*1),0)</f>
        <v>0</v>
      </c>
      <c r="HX35" s="315">
        <f t="shared" ca="1" si="22"/>
        <v>1</v>
      </c>
      <c r="HY35" s="315">
        <f ca="1">SUMPRODUCT((OFFSET('Game Board'!F8:F55,0,GF1)=GZ35)*(OFFSET('Game Board'!I8:I55,0,GF1)=GZ34)*(OFFSET('Game Board'!G8:G55,0,GF1)&gt;OFFSET('Game Board'!H8:H55,0,GF1))*1)+SUMPRODUCT((OFFSET('Game Board'!I8:I55,0,GF1)=GZ35)*(OFFSET('Game Board'!F8:F55,0,GF1)=GZ34)*(OFFSET('Game Board'!H8:H55,0,GF1)&gt;OFFSET('Game Board'!G8:G55,0,GF1))*1)</f>
        <v>0</v>
      </c>
      <c r="HZ35" s="315">
        <f ca="1">SUMPRODUCT((OFFSET('Game Board'!F8:F55,0,GF1)=GZ35)*(OFFSET('Game Board'!I8:I55,0,GF1)=GZ34)*(OFFSET('Game Board'!G8:G55,0,GF1)=OFFSET('Game Board'!H8:H55,0,GF1))*1)+SUMPRODUCT((OFFSET('Game Board'!I8:I55,0,GF1)=GZ35)*(OFFSET('Game Board'!F8:F55,0,GF1)=GZ34)*(OFFSET('Game Board'!H8:H55,0,GF1)=OFFSET('Game Board'!G8:G55,0,GF1))*1)</f>
        <v>0</v>
      </c>
      <c r="IA35" s="315">
        <f ca="1">SUMPRODUCT((OFFSET('Game Board'!F8:F55,0,GF1)=GZ35)*(OFFSET('Game Board'!I8:I55,0,GF1)=GZ34)*(OFFSET('Game Board'!G8:G55,0,GF1)&lt;OFFSET('Game Board'!H8:H55,0,GF1))*1)+SUMPRODUCT((OFFSET('Game Board'!I8:I55,0,GF1)=GZ35)*(OFFSET('Game Board'!F8:F55,0,GF1)=GZ34)*(OFFSET('Game Board'!H8:H55,0,GF1)&lt;OFFSET('Game Board'!G8:G55,0,GF1))*1)</f>
        <v>0</v>
      </c>
      <c r="IB35" s="315">
        <f ca="1">SUMIFS(OFFSET('Game Board'!G8:G55,0,GF1),OFFSET('Game Board'!F8:F55,0,GF1),GZ35,OFFSET('Game Board'!I8:I55,0,GF1),GZ34)+SUMIFS(OFFSET('Game Board'!H8:H55,0,GF1),OFFSET('Game Board'!I8:I55,0,GF1),GZ35,OFFSET('Game Board'!F8:F55,0,GF1),GZ34)</f>
        <v>0</v>
      </c>
      <c r="IC35" s="315">
        <f ca="1">SUMIFS(OFFSET('Game Board'!G8:G55,0,GF1),OFFSET('Game Board'!F8:F55,0,GF1),GZ35,OFFSET('Game Board'!I8:I55,0,GF1),GZ34)+SUMIFS(OFFSET('Game Board'!H8:H55,0,GF1),OFFSET('Game Board'!I8:I55,0,GF1),GZ35,OFFSET('Game Board'!F8:F55,0,GF1),GZ34)</f>
        <v>0</v>
      </c>
      <c r="ID35" s="315">
        <f t="shared" ca="1" si="5020"/>
        <v>0</v>
      </c>
      <c r="IE35" s="315">
        <f t="shared" ca="1" si="5021"/>
        <v>0</v>
      </c>
      <c r="IF35" s="315">
        <f t="shared" ref="IF35" ca="1" si="5238">IF(GZ35&lt;&gt;"",SUMPRODUCT((HI32:HI35=HI35)*(IE32:IE35&gt;IE35)*1),0)</f>
        <v>0</v>
      </c>
      <c r="IG35" s="315">
        <f t="shared" ref="IG35" ca="1" si="5239">IF(GZ35&lt;&gt;"",SUMPRODUCT((IF32:IF35=IF35)*(ID32:ID35&gt;ID35)*1),0)</f>
        <v>0</v>
      </c>
      <c r="IH35" s="315">
        <f t="shared" ca="1" si="5024"/>
        <v>0</v>
      </c>
      <c r="II35" s="315">
        <f t="shared" ref="II35" ca="1" si="5240">IF(GZ35&lt;&gt;"",SUMPRODUCT((IH32:IH35=IH35)*(IF32:IF35=IF35)*(IB32:IB35&gt;IB35)*1),0)</f>
        <v>0</v>
      </c>
      <c r="IJ35" s="315">
        <f t="shared" ca="1" si="23"/>
        <v>1</v>
      </c>
      <c r="IK35" s="315">
        <f t="shared" ref="IK35" ca="1" si="5241">SUMPRODUCT((IJ32:IJ35=IJ35)*(GM32:GM35&gt;GM35)*1)</f>
        <v>1</v>
      </c>
      <c r="IL35" s="315">
        <f t="shared" ca="1" si="25"/>
        <v>2</v>
      </c>
      <c r="IM35" s="315" t="str">
        <f t="shared" si="247"/>
        <v>South Korea</v>
      </c>
      <c r="IN35" s="315">
        <f t="shared" ca="1" si="26"/>
        <v>0</v>
      </c>
      <c r="IO35" s="315">
        <f ca="1">SUMPRODUCT((OFFSET('Game Board'!G8:G55,0,IO1)&lt;&gt;"")*(OFFSET('Game Board'!F8:F55,0,IO1)=C35)*(OFFSET('Game Board'!G8:G55,0,IO1)&gt;OFFSET('Game Board'!H8:H55,0,IO1))*1)+SUMPRODUCT((OFFSET('Game Board'!G8:G55,0,IO1)&lt;&gt;"")*(OFFSET('Game Board'!I8:I55,0,IO1)=C35)*(OFFSET('Game Board'!H8:H55,0,IO1)&gt;OFFSET('Game Board'!G8:G55,0,IO1))*1)</f>
        <v>0</v>
      </c>
      <c r="IP35" s="315">
        <f ca="1">SUMPRODUCT((OFFSET('Game Board'!G8:G55,0,IO1)&lt;&gt;"")*(OFFSET('Game Board'!F8:F55,0,IO1)=C35)*(OFFSET('Game Board'!G8:G55,0,IO1)=OFFSET('Game Board'!H8:H55,0,IO1))*1)+SUMPRODUCT((OFFSET('Game Board'!G8:G55,0,IO1)&lt;&gt;"")*(OFFSET('Game Board'!I8:I55,0,IO1)=C35)*(OFFSET('Game Board'!G8:G55,0,IO1)=OFFSET('Game Board'!H8:H55,0,IO1))*1)</f>
        <v>0</v>
      </c>
      <c r="IQ35" s="315">
        <f ca="1">SUMPRODUCT((OFFSET('Game Board'!G8:G55,0,IO1)&lt;&gt;"")*(OFFSET('Game Board'!F8:F55,0,IO1)=C35)*(OFFSET('Game Board'!G8:G55,0,IO1)&lt;OFFSET('Game Board'!H8:H55,0,IO1))*1)+SUMPRODUCT((OFFSET('Game Board'!G8:G55,0,IO1)&lt;&gt;"")*(OFFSET('Game Board'!I8:I55,0,IO1)=C35)*(OFFSET('Game Board'!H8:H55,0,IO1)&lt;OFFSET('Game Board'!G8:G55,0,IO1))*1)</f>
        <v>0</v>
      </c>
      <c r="IR35" s="315">
        <f ca="1">SUMIF(OFFSET('Game Board'!F8:F55,0,IO1),C35,OFFSET('Game Board'!G8:G55,0,IO1))+SUMIF(OFFSET('Game Board'!I8:I55,0,IO1),C35,OFFSET('Game Board'!H8:H55,0,IO1))</f>
        <v>0</v>
      </c>
      <c r="IS35" s="315">
        <f ca="1">SUMIF(OFFSET('Game Board'!F8:F55,0,IO1),C35,OFFSET('Game Board'!H8:H55,0,IO1))+SUMIF(OFFSET('Game Board'!I8:I55,0,IO1),C35,OFFSET('Game Board'!G8:G55,0,IO1))</f>
        <v>0</v>
      </c>
      <c r="IT35" s="315">
        <f t="shared" ca="1" si="27"/>
        <v>0</v>
      </c>
      <c r="IU35" s="315">
        <f t="shared" ca="1" si="28"/>
        <v>0</v>
      </c>
      <c r="IV35" s="315">
        <f ca="1">INDEX(L4:L35,MATCH(JE35,C4:C35,0),0)</f>
        <v>1840</v>
      </c>
      <c r="IW35" s="319">
        <f>'Tournament Setup'!F37</f>
        <v>0</v>
      </c>
      <c r="IX35" s="315">
        <f t="shared" ref="IX35" ca="1" si="5242">RANK(IU35,IU32:IU35)</f>
        <v>1</v>
      </c>
      <c r="IY35" s="315">
        <f t="shared" ref="IY35" ca="1" si="5243">SUMPRODUCT((IX32:IX35=IX35)*(IT32:IT35&gt;IT35)*1)</f>
        <v>0</v>
      </c>
      <c r="IZ35" s="315">
        <f t="shared" ca="1" si="31"/>
        <v>1</v>
      </c>
      <c r="JA35" s="315">
        <f t="shared" ref="JA35" ca="1" si="5244">SUMPRODUCT((IX32:IX35=IX35)*(IT32:IT35=IT35)*(IR32:IR35&gt;IR35)*1)</f>
        <v>0</v>
      </c>
      <c r="JB35" s="315">
        <f t="shared" ca="1" si="33"/>
        <v>1</v>
      </c>
      <c r="JC35" s="315">
        <f t="shared" ref="JC35" ca="1" si="5245">RANK(JB35,JB32:JB35,1)+COUNTIF(JB32:JB35,JB35)-1</f>
        <v>4</v>
      </c>
      <c r="JD35" s="315">
        <v>4</v>
      </c>
      <c r="JE35" s="315" t="str">
        <f t="shared" ref="JE35" ca="1" si="5246">INDEX(IM32:IM35,MATCH(JD35,JC32:JC35,0),0)</f>
        <v>South Korea</v>
      </c>
      <c r="JF35" s="315">
        <f t="shared" ref="JF35" ca="1" si="5247">INDEX(JB32:JB35,MATCH(JE35,IM32:IM35,0),0)</f>
        <v>1</v>
      </c>
      <c r="JG35" s="315" t="str">
        <f t="shared" ca="1" si="5033"/>
        <v>South Korea</v>
      </c>
      <c r="JH35" s="315" t="str">
        <f t="shared" ref="JH35" ca="1" si="5248">IF(AND(JH34&lt;&gt;"",JF35=2),JE35,"")</f>
        <v/>
      </c>
      <c r="JI35" s="315" t="str">
        <f t="shared" ref="JI35" ca="1" si="5249">IF(AND(JI34&lt;&gt;"",JF35=3),JE35,"")</f>
        <v/>
      </c>
      <c r="JJ35" s="315">
        <f ca="1">SUMPRODUCT((OFFSET('Game Board'!F8:F55,0,IO1)=JG35)*(OFFSET('Game Board'!I8:I55,0,IO1)=JG32)*(OFFSET('Game Board'!G8:G55,0,IO1)&gt;OFFSET('Game Board'!H8:H55,0,IO1))*1)+SUMPRODUCT((OFFSET('Game Board'!I8:I55,0,IO1)=JG35)*(OFFSET('Game Board'!F8:F55,0,IO1)=JG32)*(OFFSET('Game Board'!H8:H55,0,IO1)&gt;OFFSET('Game Board'!G8:G55,0,IO1))*1)+SUMPRODUCT((OFFSET('Game Board'!F8:F55,0,IO1)=JG35)*(OFFSET('Game Board'!I8:I55,0,IO1)=JG33)*(OFFSET('Game Board'!G8:G55,0,IO1)&gt;OFFSET('Game Board'!H8:H55,0,IO1))*1)+SUMPRODUCT((OFFSET('Game Board'!I8:I55,0,IO1)=JG35)*(OFFSET('Game Board'!F8:F55,0,IO1)=JG33)*(OFFSET('Game Board'!H8:H55,0,IO1)&gt;OFFSET('Game Board'!G8:G55,0,IO1))*1)+SUMPRODUCT((OFFSET('Game Board'!F8:F55,0,IO1)=JG35)*(OFFSET('Game Board'!I8:I55,0,IO1)=JG34)*(OFFSET('Game Board'!G8:G55,0,IO1)&gt;OFFSET('Game Board'!H8:H55,0,IO1))*1)+SUMPRODUCT((OFFSET('Game Board'!I8:I55,0,IO1)=JG35)*(OFFSET('Game Board'!F8:F55,0,IO1)=JG34)*(OFFSET('Game Board'!H8:H55,0,IO1)&gt;OFFSET('Game Board'!G8:G55,0,IO1))*1)</f>
        <v>0</v>
      </c>
      <c r="JK35" s="315">
        <f ca="1">SUMPRODUCT((OFFSET('Game Board'!F8:F55,0,IO1)=JG35)*(OFFSET('Game Board'!I8:I55,0,IO1)=JG32)*(OFFSET('Game Board'!G8:G55,0,IO1)&gt;=OFFSET('Game Board'!H8:H55,0,IO1))*1)+SUMPRODUCT((OFFSET('Game Board'!I8:I55,0,IO1)=JG35)*(OFFSET('Game Board'!F8:F55,0,IO1)=JG32)*(OFFSET('Game Board'!G8:G55,0,IO1)=OFFSET('Game Board'!H8:H55,0,IO1))*1)+SUMPRODUCT((OFFSET('Game Board'!F8:F55,0,IO1)=JG35)*(OFFSET('Game Board'!I8:I55,0,IO1)=JG33)*(OFFSET('Game Board'!G8:G55,0,IO1)=OFFSET('Game Board'!H8:H55,0,IO1))*1)+SUMPRODUCT((OFFSET('Game Board'!I8:I55,0,IO1)=JG35)*(OFFSET('Game Board'!F8:F55,0,IO1)=JG33)*(OFFSET('Game Board'!G8:G55,0,IO1)=OFFSET('Game Board'!H8:H55,0,IO1))*1)+SUMPRODUCT((OFFSET('Game Board'!F8:F55,0,IO1)=JG35)*(OFFSET('Game Board'!I8:I55,0,IO1)=JG34)*(OFFSET('Game Board'!G8:G55,0,IO1)=OFFSET('Game Board'!H8:H55,0,IO1))*1)+SUMPRODUCT((OFFSET('Game Board'!I8:I55,0,IO1)=JG35)*(OFFSET('Game Board'!F8:F55,0,IO1)=JG34)*(OFFSET('Game Board'!G8:G55,0,IO1)=OFFSET('Game Board'!H8:H55,0,IO1))*1)</f>
        <v>3</v>
      </c>
      <c r="JL35" s="315">
        <f ca="1">SUMPRODUCT((OFFSET('Game Board'!F8:F55,0,IO1)=JG35)*(OFFSET('Game Board'!I8:I55,0,IO1)=JG32)*(OFFSET('Game Board'!G8:G55,0,IO1)&lt;OFFSET('Game Board'!H8:H55,0,IO1))*1)+SUMPRODUCT((OFFSET('Game Board'!I8:I55,0,IO1)=JG35)*(OFFSET('Game Board'!F8:F55,0,IO1)=JG32)*(OFFSET('Game Board'!H8:H55,0,IO1)&lt;OFFSET('Game Board'!G8:G55,0,IO1))*1)+SUMPRODUCT((OFFSET('Game Board'!F8:F55,0,IO1)=JG35)*(OFFSET('Game Board'!I8:I55,0,IO1)=JG33)*(OFFSET('Game Board'!G8:G55,0,IO1)&lt;OFFSET('Game Board'!H8:H55,0,IO1))*1)+SUMPRODUCT((OFFSET('Game Board'!I8:I55,0,IO1)=JG35)*(OFFSET('Game Board'!F8:F55,0,IO1)=JG33)*(OFFSET('Game Board'!H8:H55,0,IO1)&lt;OFFSET('Game Board'!G8:G55,0,IO1))*1)+SUMPRODUCT((OFFSET('Game Board'!F8:F55,0,IO1)=JG35)*(OFFSET('Game Board'!I8:I55,0,IO1)=JG34)*(OFFSET('Game Board'!G8:G55,0,IO1)&lt;OFFSET('Game Board'!H8:H55,0,IO1))*1)+SUMPRODUCT((OFFSET('Game Board'!I8:I55,0,IO1)=JG35)*(OFFSET('Game Board'!F8:F55,0,IO1)=JG34)*(OFFSET('Game Board'!H8:H55,0,IO1)&lt;OFFSET('Game Board'!G8:G55,0,IO1))*1)</f>
        <v>0</v>
      </c>
      <c r="JM35" s="315">
        <f ca="1">SUMIFS(OFFSET('Game Board'!G8:G55,0,IO1),OFFSET('Game Board'!F8:F55,0,IO1),JG35,OFFSET('Game Board'!I8:I55,0,IO1),JG32)+SUMIFS(OFFSET('Game Board'!G8:G55,0,IO1),OFFSET('Game Board'!F8:F55,0,IO1),JG35,OFFSET('Game Board'!I8:I55,0,IO1),JG33)+SUMIFS(OFFSET('Game Board'!G8:G55,0,IO1),OFFSET('Game Board'!F8:F55,0,IO1),JG35,OFFSET('Game Board'!I8:I55,0,IO1),JG34)+SUMIFS(OFFSET('Game Board'!H8:H55,0,IO1),OFFSET('Game Board'!I8:I55,0,IO1),JG35,OFFSET('Game Board'!F8:F55,0,IO1),JG32)+SUMIFS(OFFSET('Game Board'!H8:H55,0,IO1),OFFSET('Game Board'!I8:I55,0,IO1),JG35,OFFSET('Game Board'!F8:F55,0,IO1),JG33)+SUMIFS(OFFSET('Game Board'!H8:H55,0,IO1),OFFSET('Game Board'!I8:I55,0,IO1),JG35,OFFSET('Game Board'!F8:F55,0,IO1),JG34)</f>
        <v>0</v>
      </c>
      <c r="JN35" s="315">
        <f ca="1">SUMIFS(OFFSET('Game Board'!H8:H55,0,IO1),OFFSET('Game Board'!F8:F55,0,IO1),JG35,OFFSET('Game Board'!I8:I55,0,IO1),JG32)+SUMIFS(OFFSET('Game Board'!H8:H55,0,IO1),OFFSET('Game Board'!F8:F55,0,IO1),JG35,OFFSET('Game Board'!I8:I55,0,IO1),JG33)+SUMIFS(OFFSET('Game Board'!H8:H55,0,IO1),OFFSET('Game Board'!F8:F55,0,IO1),JG35,OFFSET('Game Board'!I8:I55,0,IO1),JG34)+SUMIFS(OFFSET('Game Board'!G8:G55,0,IO1),OFFSET('Game Board'!I8:I55,0,IO1),JG35,OFFSET('Game Board'!F8:F55,0,IO1),JG32)+SUMIFS(OFFSET('Game Board'!G8:G55,0,IO1),OFFSET('Game Board'!I8:I55,0,IO1),JG35,OFFSET('Game Board'!F8:F55,0,IO1),JG33)+SUMIFS(OFFSET('Game Board'!G8:G55,0,IO1),OFFSET('Game Board'!I8:I55,0,IO1),JG35,OFFSET('Game Board'!F8:F55,0,IO1),JG34)</f>
        <v>0</v>
      </c>
      <c r="JO35" s="315">
        <f t="shared" ca="1" si="38"/>
        <v>0</v>
      </c>
      <c r="JP35" s="315">
        <f t="shared" ca="1" si="39"/>
        <v>3</v>
      </c>
      <c r="JQ35" s="315">
        <f t="shared" ref="JQ35" ca="1" si="5250">IF(JG35&lt;&gt;"",SUMPRODUCT((JF32:JF35=JF35)*(JP32:JP35&gt;JP35)*1),0)</f>
        <v>0</v>
      </c>
      <c r="JR35" s="315">
        <f t="shared" ref="JR35" ca="1" si="5251">IF(JG35&lt;&gt;"",SUMPRODUCT((JQ32:JQ35=JQ35)*(JO32:JO35&gt;JO35)*1),0)</f>
        <v>0</v>
      </c>
      <c r="JS35" s="315">
        <f t="shared" ca="1" si="42"/>
        <v>0</v>
      </c>
      <c r="JT35" s="315">
        <f t="shared" ref="JT35" ca="1" si="5252">IF(JG35&lt;&gt;"",SUMPRODUCT((JS32:JS35=JS35)*(JQ32:JQ35=JQ35)*(JM32:JM35&gt;JM35)*1),0)</f>
        <v>0</v>
      </c>
      <c r="JU35" s="315">
        <f t="shared" ca="1" si="44"/>
        <v>1</v>
      </c>
      <c r="JV35" s="315">
        <f ca="1">SUMPRODUCT((OFFSET('Game Board'!F8:F55,0,IO1)=JH35)*(OFFSET('Game Board'!I8:I55,0,IO1)=JH33)*(OFFSET('Game Board'!G8:G55,0,IO1)&gt;OFFSET('Game Board'!H8:H55,0,IO1))*1)+SUMPRODUCT((OFFSET('Game Board'!I8:I55,0,IO1)=JH35)*(OFFSET('Game Board'!F8:F55,0,IO1)=JH33)*(OFFSET('Game Board'!H8:H55,0,IO1)&gt;OFFSET('Game Board'!G8:G55,0,IO1))*1)+SUMPRODUCT((OFFSET('Game Board'!F8:F55,0,IO1)=JH35)*(OFFSET('Game Board'!I8:I55,0,IO1)=JH34)*(OFFSET('Game Board'!G8:G55,0,IO1)&gt;OFFSET('Game Board'!H8:H55,0,IO1))*1)+SUMPRODUCT((OFFSET('Game Board'!I8:I55,0,IO1)=JH35)*(OFFSET('Game Board'!F8:F55,0,IO1)=JH34)*(OFFSET('Game Board'!H8:H55,0,IO1)&gt;OFFSET('Game Board'!G8:G55,0,IO1))*1)</f>
        <v>0</v>
      </c>
      <c r="JW35" s="315">
        <f ca="1">SUMPRODUCT((OFFSET('Game Board'!F8:F55,0,IO1)=JH35)*(OFFSET('Game Board'!I8:I55,0,IO1)=JH33)*(OFFSET('Game Board'!G8:G55,0,IO1)=OFFSET('Game Board'!H8:H55,0,IO1))*1)+SUMPRODUCT((OFFSET('Game Board'!I8:I55,0,IO1)=JH35)*(OFFSET('Game Board'!F8:F55,0,IO1)=JH33)*(OFFSET('Game Board'!G8:G55,0,IO1)=OFFSET('Game Board'!H8:H55,0,IO1))*1)+SUMPRODUCT((OFFSET('Game Board'!F8:F55,0,IO1)=JH35)*(OFFSET('Game Board'!I8:I55,0,IO1)=JH34)*(OFFSET('Game Board'!G8:G55,0,IO1)=OFFSET('Game Board'!H8:H55,0,IO1))*1)+SUMPRODUCT((OFFSET('Game Board'!I8:I55,0,IO1)=JH35)*(OFFSET('Game Board'!F8:F55,0,IO1)=JH34)*(OFFSET('Game Board'!G8:G55,0,IO1)=OFFSET('Game Board'!H8:H55,0,IO1))*1)</f>
        <v>0</v>
      </c>
      <c r="JX35" s="315">
        <f ca="1">SUMPRODUCT((OFFSET('Game Board'!F8:F55,0,IO1)=JH35)*(OFFSET('Game Board'!I8:I55,0,IO1)=JH33)*(OFFSET('Game Board'!G8:G55,0,IO1)&lt;OFFSET('Game Board'!H8:H55,0,IO1))*1)+SUMPRODUCT((OFFSET('Game Board'!I8:I55,0,IO1)=JH35)*(OFFSET('Game Board'!F8:F55,0,IO1)=JH33)*(OFFSET('Game Board'!H8:H55,0,IO1)&lt;OFFSET('Game Board'!G8:G55,0,IO1))*1)+SUMPRODUCT((OFFSET('Game Board'!F8:F55,0,IO1)=JH35)*(OFFSET('Game Board'!I8:I55,0,IO1)=JH34)*(OFFSET('Game Board'!G8:G55,0,IO1)&lt;OFFSET('Game Board'!H8:H55,0,IO1))*1)+SUMPRODUCT((OFFSET('Game Board'!I8:I55,0,IO1)=JH35)*(OFFSET('Game Board'!F8:F55,0,IO1)=JH34)*(OFFSET('Game Board'!H8:H55,0,IO1)&lt;OFFSET('Game Board'!G8:G55,0,IO1))*1)</f>
        <v>0</v>
      </c>
      <c r="JY35" s="315">
        <f ca="1">SUMIFS(OFFSET('Game Board'!G8:G55,0,IO1),OFFSET('Game Board'!F8:F55,0,IO1),JH35,OFFSET('Game Board'!I8:I55,0,IO1),JH33)+SUMIFS(OFFSET('Game Board'!G8:G55,0,IO1),OFFSET('Game Board'!F8:F55,0,IO1),JH35,OFFSET('Game Board'!I8:I55,0,IO1),JH34)+SUMIFS(OFFSET('Game Board'!H8:H55,0,IO1),OFFSET('Game Board'!I8:I55,0,IO1),JH35,OFFSET('Game Board'!F8:F55,0,IO1),JH33)+SUMIFS(OFFSET('Game Board'!H8:H55,0,IO1),OFFSET('Game Board'!I8:I55,0,IO1),JH35,OFFSET('Game Board'!F8:F55,0,IO1),JH34)</f>
        <v>0</v>
      </c>
      <c r="JZ35" s="315">
        <f ca="1">SUMIFS(OFFSET('Game Board'!G8:G55,0,IO1),OFFSET('Game Board'!F8:F55,0,IO1),JH35,OFFSET('Game Board'!I8:I55,0,IO1),JH33)+SUMIFS(OFFSET('Game Board'!G8:G55,0,IO1),OFFSET('Game Board'!F8:F55,0,IO1),JH35,OFFSET('Game Board'!I8:I55,0,IO1),JH34)+SUMIFS(OFFSET('Game Board'!H8:H55,0,IO1),OFFSET('Game Board'!I8:I55,0,IO1),JH35,OFFSET('Game Board'!F8:F55,0,IO1),JH33)+SUMIFS(OFFSET('Game Board'!H8:H55,0,IO1),OFFSET('Game Board'!I8:I55,0,IO1),JH35,OFFSET('Game Board'!F8:F55,0,IO1),JH34)</f>
        <v>0</v>
      </c>
      <c r="KA35" s="315">
        <f t="shared" ca="1" si="259"/>
        <v>0</v>
      </c>
      <c r="KB35" s="315">
        <f t="shared" ca="1" si="260"/>
        <v>0</v>
      </c>
      <c r="KC35" s="315">
        <f t="shared" ref="KC35" ca="1" si="5253">IF(JH35&lt;&gt;"",SUMPRODUCT((JF32:JF35=JF35)*(KB32:KB35&gt;KB35)*1),0)</f>
        <v>0</v>
      </c>
      <c r="KD35" s="315">
        <f t="shared" ref="KD35" ca="1" si="5254">IF(JH35&lt;&gt;"",SUMPRODUCT((KC32:KC35=KC35)*(KA32:KA35&gt;KA35)*1),0)</f>
        <v>0</v>
      </c>
      <c r="KE35" s="315">
        <f t="shared" ca="1" si="263"/>
        <v>0</v>
      </c>
      <c r="KF35" s="315">
        <f t="shared" ref="KF35" ca="1" si="5255">IF(JH35&lt;&gt;"",SUMPRODUCT((KE32:KE35=KE35)*(KC32:KC35=KC35)*(JY32:JY35&gt;JY35)*1),0)</f>
        <v>0</v>
      </c>
      <c r="KG35" s="315">
        <f t="shared" ca="1" si="45"/>
        <v>1</v>
      </c>
      <c r="KH35" s="315">
        <f ca="1">SUMPRODUCT((OFFSET('Game Board'!F8:F55,0,IO1)=JI35)*(OFFSET('Game Board'!I8:I55,0,IO1)=JI34)*(OFFSET('Game Board'!G8:G55,0,IO1)&gt;OFFSET('Game Board'!H8:H55,0,IO1))*1)+SUMPRODUCT((OFFSET('Game Board'!I8:I55,0,IO1)=JI35)*(OFFSET('Game Board'!F8:F55,0,IO1)=JI34)*(OFFSET('Game Board'!H8:H55,0,IO1)&gt;OFFSET('Game Board'!G8:G55,0,IO1))*1)</f>
        <v>0</v>
      </c>
      <c r="KI35" s="315">
        <f ca="1">SUMPRODUCT((OFFSET('Game Board'!F8:F55,0,IO1)=JI35)*(OFFSET('Game Board'!I8:I55,0,IO1)=JI34)*(OFFSET('Game Board'!G8:G55,0,IO1)=OFFSET('Game Board'!H8:H55,0,IO1))*1)+SUMPRODUCT((OFFSET('Game Board'!I8:I55,0,IO1)=JI35)*(OFFSET('Game Board'!F8:F55,0,IO1)=JI34)*(OFFSET('Game Board'!H8:H55,0,IO1)=OFFSET('Game Board'!G8:G55,0,IO1))*1)</f>
        <v>0</v>
      </c>
      <c r="KJ35" s="315">
        <f ca="1">SUMPRODUCT((OFFSET('Game Board'!F8:F55,0,IO1)=JI35)*(OFFSET('Game Board'!I8:I55,0,IO1)=JI34)*(OFFSET('Game Board'!G8:G55,0,IO1)&lt;OFFSET('Game Board'!H8:H55,0,IO1))*1)+SUMPRODUCT((OFFSET('Game Board'!I8:I55,0,IO1)=JI35)*(OFFSET('Game Board'!F8:F55,0,IO1)=JI34)*(OFFSET('Game Board'!H8:H55,0,IO1)&lt;OFFSET('Game Board'!G8:G55,0,IO1))*1)</f>
        <v>0</v>
      </c>
      <c r="KK35" s="315">
        <f ca="1">SUMIFS(OFFSET('Game Board'!G8:G55,0,IO1),OFFSET('Game Board'!F8:F55,0,IO1),JI35,OFFSET('Game Board'!I8:I55,0,IO1),JI34)+SUMIFS(OFFSET('Game Board'!H8:H55,0,IO1),OFFSET('Game Board'!I8:I55,0,IO1),JI35,OFFSET('Game Board'!F8:F55,0,IO1),JI34)</f>
        <v>0</v>
      </c>
      <c r="KL35" s="315">
        <f ca="1">SUMIFS(OFFSET('Game Board'!G8:G55,0,IO1),OFFSET('Game Board'!F8:F55,0,IO1),JI35,OFFSET('Game Board'!I8:I55,0,IO1),JI34)+SUMIFS(OFFSET('Game Board'!H8:H55,0,IO1),OFFSET('Game Board'!I8:I55,0,IO1),JI35,OFFSET('Game Board'!F8:F55,0,IO1),JI34)</f>
        <v>0</v>
      </c>
      <c r="KM35" s="315">
        <f t="shared" ca="1" si="5042"/>
        <v>0</v>
      </c>
      <c r="KN35" s="315">
        <f t="shared" ca="1" si="5043"/>
        <v>0</v>
      </c>
      <c r="KO35" s="315">
        <f t="shared" ref="KO35" ca="1" si="5256">IF(JI35&lt;&gt;"",SUMPRODUCT((JR32:JR35=JR35)*(KN32:KN35&gt;KN35)*1),0)</f>
        <v>0</v>
      </c>
      <c r="KP35" s="315">
        <f t="shared" ref="KP35" ca="1" si="5257">IF(JI35&lt;&gt;"",SUMPRODUCT((KO32:KO35=KO35)*(KM32:KM35&gt;KM35)*1),0)</f>
        <v>0</v>
      </c>
      <c r="KQ35" s="315">
        <f t="shared" ca="1" si="5046"/>
        <v>0</v>
      </c>
      <c r="KR35" s="315">
        <f t="shared" ref="KR35" ca="1" si="5258">IF(JI35&lt;&gt;"",SUMPRODUCT((KQ32:KQ35=KQ35)*(KO32:KO35=KO35)*(KK32:KK35&gt;KK35)*1),0)</f>
        <v>0</v>
      </c>
      <c r="KS35" s="315">
        <f t="shared" ca="1" si="46"/>
        <v>1</v>
      </c>
      <c r="KT35" s="315">
        <f t="shared" ref="KT35" ca="1" si="5259">SUMPRODUCT((KS32:KS35=KS35)*(IV32:IV35&gt;IV35)*1)</f>
        <v>1</v>
      </c>
      <c r="KU35" s="315">
        <f t="shared" ca="1" si="48"/>
        <v>2</v>
      </c>
      <c r="KV35" s="315" t="str">
        <f t="shared" si="266"/>
        <v>South Korea</v>
      </c>
      <c r="KW35" s="315">
        <f t="shared" ca="1" si="49"/>
        <v>0</v>
      </c>
      <c r="KX35" s="315">
        <f ca="1">SUMPRODUCT((OFFSET('Game Board'!G8:G55,0,KX1)&lt;&gt;"")*(OFFSET('Game Board'!F8:F55,0,KX1)=C35)*(OFFSET('Game Board'!G8:G55,0,KX1)&gt;OFFSET('Game Board'!H8:H55,0,KX1))*1)+SUMPRODUCT((OFFSET('Game Board'!G8:G55,0,KX1)&lt;&gt;"")*(OFFSET('Game Board'!I8:I55,0,KX1)=C35)*(OFFSET('Game Board'!H8:H55,0,KX1)&gt;OFFSET('Game Board'!G8:G55,0,KX1))*1)</f>
        <v>0</v>
      </c>
      <c r="KY35" s="315">
        <f ca="1">SUMPRODUCT((OFFSET('Game Board'!G8:G55,0,KX1)&lt;&gt;"")*(OFFSET('Game Board'!F8:F55,0,KX1)=C35)*(OFFSET('Game Board'!G8:G55,0,KX1)=OFFSET('Game Board'!H8:H55,0,KX1))*1)+SUMPRODUCT((OFFSET('Game Board'!G8:G55,0,KX1)&lt;&gt;"")*(OFFSET('Game Board'!I8:I55,0,KX1)=C35)*(OFFSET('Game Board'!G8:G55,0,KX1)=OFFSET('Game Board'!H8:H55,0,KX1))*1)</f>
        <v>0</v>
      </c>
      <c r="KZ35" s="315">
        <f ca="1">SUMPRODUCT((OFFSET('Game Board'!G8:G55,0,KX1)&lt;&gt;"")*(OFFSET('Game Board'!F8:F55,0,KX1)=C35)*(OFFSET('Game Board'!G8:G55,0,KX1)&lt;OFFSET('Game Board'!H8:H55,0,KX1))*1)+SUMPRODUCT((OFFSET('Game Board'!G8:G55,0,KX1)&lt;&gt;"")*(OFFSET('Game Board'!I8:I55,0,KX1)=C35)*(OFFSET('Game Board'!H8:H55,0,KX1)&lt;OFFSET('Game Board'!G8:G55,0,KX1))*1)</f>
        <v>0</v>
      </c>
      <c r="LA35" s="315">
        <f ca="1">SUMIF(OFFSET('Game Board'!F8:F55,0,KX1),C35,OFFSET('Game Board'!G8:G55,0,KX1))+SUMIF(OFFSET('Game Board'!I8:I55,0,KX1),C35,OFFSET('Game Board'!H8:H55,0,KX1))</f>
        <v>0</v>
      </c>
      <c r="LB35" s="315">
        <f ca="1">SUMIF(OFFSET('Game Board'!F8:F55,0,KX1),C35,OFFSET('Game Board'!H8:H55,0,KX1))+SUMIF(OFFSET('Game Board'!I8:I55,0,KX1),C35,OFFSET('Game Board'!G8:G55,0,KX1))</f>
        <v>0</v>
      </c>
      <c r="LC35" s="315">
        <f t="shared" ca="1" si="50"/>
        <v>0</v>
      </c>
      <c r="LD35" s="315">
        <f t="shared" ca="1" si="51"/>
        <v>0</v>
      </c>
      <c r="LE35" s="315">
        <f ca="1">INDEX(L4:L35,MATCH(LN35,C4:C35,0),0)</f>
        <v>1840</v>
      </c>
      <c r="LF35" s="319">
        <f>'Tournament Setup'!F37</f>
        <v>0</v>
      </c>
      <c r="LG35" s="315">
        <f t="shared" ref="LG35" ca="1" si="5260">RANK(LD35,LD32:LD35)</f>
        <v>1</v>
      </c>
      <c r="LH35" s="315">
        <f t="shared" ref="LH35" ca="1" si="5261">SUMPRODUCT((LG32:LG35=LG35)*(LC32:LC35&gt;LC35)*1)</f>
        <v>0</v>
      </c>
      <c r="LI35" s="315">
        <f t="shared" ca="1" si="54"/>
        <v>1</v>
      </c>
      <c r="LJ35" s="315">
        <f t="shared" ref="LJ35" ca="1" si="5262">SUMPRODUCT((LG32:LG35=LG35)*(LC32:LC35=LC35)*(LA32:LA35&gt;LA35)*1)</f>
        <v>0</v>
      </c>
      <c r="LK35" s="315">
        <f t="shared" ca="1" si="56"/>
        <v>1</v>
      </c>
      <c r="LL35" s="315">
        <f t="shared" ref="LL35" ca="1" si="5263">RANK(LK35,LK32:LK35,1)+COUNTIF(LK32:LK35,LK35)-1</f>
        <v>4</v>
      </c>
      <c r="LM35" s="315">
        <v>4</v>
      </c>
      <c r="LN35" s="315" t="str">
        <f t="shared" ref="LN35" ca="1" si="5264">INDEX(KV32:KV35,MATCH(LM35,LL32:LL35,0),0)</f>
        <v>South Korea</v>
      </c>
      <c r="LO35" s="315">
        <f t="shared" ref="LO35" ca="1" si="5265">INDEX(LK32:LK35,MATCH(LN35,KV32:KV35,0),0)</f>
        <v>1</v>
      </c>
      <c r="LP35" s="315" t="str">
        <f t="shared" ca="1" si="5055"/>
        <v>South Korea</v>
      </c>
      <c r="LQ35" s="315" t="str">
        <f t="shared" ref="LQ35" ca="1" si="5266">IF(AND(LQ34&lt;&gt;"",LO35=2),LN35,"")</f>
        <v/>
      </c>
      <c r="LR35" s="315" t="str">
        <f t="shared" ref="LR35" ca="1" si="5267">IF(AND(LR34&lt;&gt;"",LO35=3),LN35,"")</f>
        <v/>
      </c>
      <c r="LS35" s="315">
        <f ca="1">SUMPRODUCT((OFFSET('Game Board'!F8:F55,0,KX1)=LP35)*(OFFSET('Game Board'!I8:I55,0,KX1)=LP32)*(OFFSET('Game Board'!G8:G55,0,KX1)&gt;OFFSET('Game Board'!H8:H55,0,KX1))*1)+SUMPRODUCT((OFFSET('Game Board'!I8:I55,0,KX1)=LP35)*(OFFSET('Game Board'!F8:F55,0,KX1)=LP32)*(OFFSET('Game Board'!H8:H55,0,KX1)&gt;OFFSET('Game Board'!G8:G55,0,KX1))*1)+SUMPRODUCT((OFFSET('Game Board'!F8:F55,0,KX1)=LP35)*(OFFSET('Game Board'!I8:I55,0,KX1)=LP33)*(OFFSET('Game Board'!G8:G55,0,KX1)&gt;OFFSET('Game Board'!H8:H55,0,KX1))*1)+SUMPRODUCT((OFFSET('Game Board'!I8:I55,0,KX1)=LP35)*(OFFSET('Game Board'!F8:F55,0,KX1)=LP33)*(OFFSET('Game Board'!H8:H55,0,KX1)&gt;OFFSET('Game Board'!G8:G55,0,KX1))*1)+SUMPRODUCT((OFFSET('Game Board'!F8:F55,0,KX1)=LP35)*(OFFSET('Game Board'!I8:I55,0,KX1)=LP34)*(OFFSET('Game Board'!G8:G55,0,KX1)&gt;OFFSET('Game Board'!H8:H55,0,KX1))*1)+SUMPRODUCT((OFFSET('Game Board'!I8:I55,0,KX1)=LP35)*(OFFSET('Game Board'!F8:F55,0,KX1)=LP34)*(OFFSET('Game Board'!H8:H55,0,KX1)&gt;OFFSET('Game Board'!G8:G55,0,KX1))*1)</f>
        <v>0</v>
      </c>
      <c r="LT35" s="315">
        <f ca="1">SUMPRODUCT((OFFSET('Game Board'!F8:F55,0,KX1)=LP35)*(OFFSET('Game Board'!I8:I55,0,KX1)=LP32)*(OFFSET('Game Board'!G8:G55,0,KX1)&gt;=OFFSET('Game Board'!H8:H55,0,KX1))*1)+SUMPRODUCT((OFFSET('Game Board'!I8:I55,0,KX1)=LP35)*(OFFSET('Game Board'!F8:F55,0,KX1)=LP32)*(OFFSET('Game Board'!G8:G55,0,KX1)=OFFSET('Game Board'!H8:H55,0,KX1))*1)+SUMPRODUCT((OFFSET('Game Board'!F8:F55,0,KX1)=LP35)*(OFFSET('Game Board'!I8:I55,0,KX1)=LP33)*(OFFSET('Game Board'!G8:G55,0,KX1)=OFFSET('Game Board'!H8:H55,0,KX1))*1)+SUMPRODUCT((OFFSET('Game Board'!I8:I55,0,KX1)=LP35)*(OFFSET('Game Board'!F8:F55,0,KX1)=LP33)*(OFFSET('Game Board'!G8:G55,0,KX1)=OFFSET('Game Board'!H8:H55,0,KX1))*1)+SUMPRODUCT((OFFSET('Game Board'!F8:F55,0,KX1)=LP35)*(OFFSET('Game Board'!I8:I55,0,KX1)=LP34)*(OFFSET('Game Board'!G8:G55,0,KX1)=OFFSET('Game Board'!H8:H55,0,KX1))*1)+SUMPRODUCT((OFFSET('Game Board'!I8:I55,0,KX1)=LP35)*(OFFSET('Game Board'!F8:F55,0,KX1)=LP34)*(OFFSET('Game Board'!G8:G55,0,KX1)=OFFSET('Game Board'!H8:H55,0,KX1))*1)</f>
        <v>3</v>
      </c>
      <c r="LU35" s="315">
        <f ca="1">SUMPRODUCT((OFFSET('Game Board'!F8:F55,0,KX1)=LP35)*(OFFSET('Game Board'!I8:I55,0,KX1)=LP32)*(OFFSET('Game Board'!G8:G55,0,KX1)&lt;OFFSET('Game Board'!H8:H55,0,KX1))*1)+SUMPRODUCT((OFFSET('Game Board'!I8:I55,0,KX1)=LP35)*(OFFSET('Game Board'!F8:F55,0,KX1)=LP32)*(OFFSET('Game Board'!H8:H55,0,KX1)&lt;OFFSET('Game Board'!G8:G55,0,KX1))*1)+SUMPRODUCT((OFFSET('Game Board'!F8:F55,0,KX1)=LP35)*(OFFSET('Game Board'!I8:I55,0,KX1)=LP33)*(OFFSET('Game Board'!G8:G55,0,KX1)&lt;OFFSET('Game Board'!H8:H55,0,KX1))*1)+SUMPRODUCT((OFFSET('Game Board'!I8:I55,0,KX1)=LP35)*(OFFSET('Game Board'!F8:F55,0,KX1)=LP33)*(OFFSET('Game Board'!H8:H55,0,KX1)&lt;OFFSET('Game Board'!G8:G55,0,KX1))*1)+SUMPRODUCT((OFFSET('Game Board'!F8:F55,0,KX1)=LP35)*(OFFSET('Game Board'!I8:I55,0,KX1)=LP34)*(OFFSET('Game Board'!G8:G55,0,KX1)&lt;OFFSET('Game Board'!H8:H55,0,KX1))*1)+SUMPRODUCT((OFFSET('Game Board'!I8:I55,0,KX1)=LP35)*(OFFSET('Game Board'!F8:F55,0,KX1)=LP34)*(OFFSET('Game Board'!H8:H55,0,KX1)&lt;OFFSET('Game Board'!G8:G55,0,KX1))*1)</f>
        <v>0</v>
      </c>
      <c r="LV35" s="315">
        <f ca="1">SUMIFS(OFFSET('Game Board'!G8:G55,0,KX1),OFFSET('Game Board'!F8:F55,0,KX1),LP35,OFFSET('Game Board'!I8:I55,0,KX1),LP32)+SUMIFS(OFFSET('Game Board'!G8:G55,0,KX1),OFFSET('Game Board'!F8:F55,0,KX1),LP35,OFFSET('Game Board'!I8:I55,0,KX1),LP33)+SUMIFS(OFFSET('Game Board'!G8:G55,0,KX1),OFFSET('Game Board'!F8:F55,0,KX1),LP35,OFFSET('Game Board'!I8:I55,0,KX1),LP34)+SUMIFS(OFFSET('Game Board'!H8:H55,0,KX1),OFFSET('Game Board'!I8:I55,0,KX1),LP35,OFFSET('Game Board'!F8:F55,0,KX1),LP32)+SUMIFS(OFFSET('Game Board'!H8:H55,0,KX1),OFFSET('Game Board'!I8:I55,0,KX1),LP35,OFFSET('Game Board'!F8:F55,0,KX1),LP33)+SUMIFS(OFFSET('Game Board'!H8:H55,0,KX1),OFFSET('Game Board'!I8:I55,0,KX1),LP35,OFFSET('Game Board'!F8:F55,0,KX1),LP34)</f>
        <v>0</v>
      </c>
      <c r="LW35" s="315">
        <f ca="1">SUMIFS(OFFSET('Game Board'!H8:H55,0,KX1),OFFSET('Game Board'!F8:F55,0,KX1),LP35,OFFSET('Game Board'!I8:I55,0,KX1),LP32)+SUMIFS(OFFSET('Game Board'!H8:H55,0,KX1),OFFSET('Game Board'!F8:F55,0,KX1),LP35,OFFSET('Game Board'!I8:I55,0,KX1),LP33)+SUMIFS(OFFSET('Game Board'!H8:H55,0,KX1),OFFSET('Game Board'!F8:F55,0,KX1),LP35,OFFSET('Game Board'!I8:I55,0,KX1),LP34)+SUMIFS(OFFSET('Game Board'!G8:G55,0,KX1),OFFSET('Game Board'!I8:I55,0,KX1),LP35,OFFSET('Game Board'!F8:F55,0,KX1),LP32)+SUMIFS(OFFSET('Game Board'!G8:G55,0,KX1),OFFSET('Game Board'!I8:I55,0,KX1),LP35,OFFSET('Game Board'!F8:F55,0,KX1),LP33)+SUMIFS(OFFSET('Game Board'!G8:G55,0,KX1),OFFSET('Game Board'!I8:I55,0,KX1),LP35,OFFSET('Game Board'!F8:F55,0,KX1),LP34)</f>
        <v>0</v>
      </c>
      <c r="LX35" s="315">
        <f t="shared" ca="1" si="61"/>
        <v>0</v>
      </c>
      <c r="LY35" s="315">
        <f t="shared" ca="1" si="62"/>
        <v>3</v>
      </c>
      <c r="LZ35" s="315">
        <f t="shared" ref="LZ35" ca="1" si="5268">IF(LP35&lt;&gt;"",SUMPRODUCT((LO32:LO35=LO35)*(LY32:LY35&gt;LY35)*1),0)</f>
        <v>0</v>
      </c>
      <c r="MA35" s="315">
        <f t="shared" ref="MA35" ca="1" si="5269">IF(LP35&lt;&gt;"",SUMPRODUCT((LZ32:LZ35=LZ35)*(LX32:LX35&gt;LX35)*1),0)</f>
        <v>0</v>
      </c>
      <c r="MB35" s="315">
        <f t="shared" ca="1" si="65"/>
        <v>0</v>
      </c>
      <c r="MC35" s="315">
        <f t="shared" ref="MC35" ca="1" si="5270">IF(LP35&lt;&gt;"",SUMPRODUCT((MB32:MB35=MB35)*(LZ32:LZ35=LZ35)*(LV32:LV35&gt;LV35)*1),0)</f>
        <v>0</v>
      </c>
      <c r="MD35" s="315">
        <f t="shared" ca="1" si="67"/>
        <v>1</v>
      </c>
      <c r="ME35" s="315">
        <f ca="1">SUMPRODUCT((OFFSET('Game Board'!F8:F55,0,KX1)=LQ35)*(OFFSET('Game Board'!I8:I55,0,KX1)=LQ33)*(OFFSET('Game Board'!G8:G55,0,KX1)&gt;OFFSET('Game Board'!H8:H55,0,KX1))*1)+SUMPRODUCT((OFFSET('Game Board'!I8:I55,0,KX1)=LQ35)*(OFFSET('Game Board'!F8:F55,0,KX1)=LQ33)*(OFFSET('Game Board'!H8:H55,0,KX1)&gt;OFFSET('Game Board'!G8:G55,0,KX1))*1)+SUMPRODUCT((OFFSET('Game Board'!F8:F55,0,KX1)=LQ35)*(OFFSET('Game Board'!I8:I55,0,KX1)=LQ34)*(OFFSET('Game Board'!G8:G55,0,KX1)&gt;OFFSET('Game Board'!H8:H55,0,KX1))*1)+SUMPRODUCT((OFFSET('Game Board'!I8:I55,0,KX1)=LQ35)*(OFFSET('Game Board'!F8:F55,0,KX1)=LQ34)*(OFFSET('Game Board'!H8:H55,0,KX1)&gt;OFFSET('Game Board'!G8:G55,0,KX1))*1)</f>
        <v>0</v>
      </c>
      <c r="MF35" s="315">
        <f ca="1">SUMPRODUCT((OFFSET('Game Board'!F8:F55,0,KX1)=LQ35)*(OFFSET('Game Board'!I8:I55,0,KX1)=LQ33)*(OFFSET('Game Board'!G8:G55,0,KX1)=OFFSET('Game Board'!H8:H55,0,KX1))*1)+SUMPRODUCT((OFFSET('Game Board'!I8:I55,0,KX1)=LQ35)*(OFFSET('Game Board'!F8:F55,0,KX1)=LQ33)*(OFFSET('Game Board'!G8:G55,0,KX1)=OFFSET('Game Board'!H8:H55,0,KX1))*1)+SUMPRODUCT((OFFSET('Game Board'!F8:F55,0,KX1)=LQ35)*(OFFSET('Game Board'!I8:I55,0,KX1)=LQ34)*(OFFSET('Game Board'!G8:G55,0,KX1)=OFFSET('Game Board'!H8:H55,0,KX1))*1)+SUMPRODUCT((OFFSET('Game Board'!I8:I55,0,KX1)=LQ35)*(OFFSET('Game Board'!F8:F55,0,KX1)=LQ34)*(OFFSET('Game Board'!G8:G55,0,KX1)=OFFSET('Game Board'!H8:H55,0,KX1))*1)</f>
        <v>0</v>
      </c>
      <c r="MG35" s="315">
        <f ca="1">SUMPRODUCT((OFFSET('Game Board'!F8:F55,0,KX1)=LQ35)*(OFFSET('Game Board'!I8:I55,0,KX1)=LQ33)*(OFFSET('Game Board'!G8:G55,0,KX1)&lt;OFFSET('Game Board'!H8:H55,0,KX1))*1)+SUMPRODUCT((OFFSET('Game Board'!I8:I55,0,KX1)=LQ35)*(OFFSET('Game Board'!F8:F55,0,KX1)=LQ33)*(OFFSET('Game Board'!H8:H55,0,KX1)&lt;OFFSET('Game Board'!G8:G55,0,KX1))*1)+SUMPRODUCT((OFFSET('Game Board'!F8:F55,0,KX1)=LQ35)*(OFFSET('Game Board'!I8:I55,0,KX1)=LQ34)*(OFFSET('Game Board'!G8:G55,0,KX1)&lt;OFFSET('Game Board'!H8:H55,0,KX1))*1)+SUMPRODUCT((OFFSET('Game Board'!I8:I55,0,KX1)=LQ35)*(OFFSET('Game Board'!F8:F55,0,KX1)=LQ34)*(OFFSET('Game Board'!H8:H55,0,KX1)&lt;OFFSET('Game Board'!G8:G55,0,KX1))*1)</f>
        <v>0</v>
      </c>
      <c r="MH35" s="315">
        <f ca="1">SUMIFS(OFFSET('Game Board'!G8:G55,0,KX1),OFFSET('Game Board'!F8:F55,0,KX1),LQ35,OFFSET('Game Board'!I8:I55,0,KX1),LQ33)+SUMIFS(OFFSET('Game Board'!G8:G55,0,KX1),OFFSET('Game Board'!F8:F55,0,KX1),LQ35,OFFSET('Game Board'!I8:I55,0,KX1),LQ34)+SUMIFS(OFFSET('Game Board'!H8:H55,0,KX1),OFFSET('Game Board'!I8:I55,0,KX1),LQ35,OFFSET('Game Board'!F8:F55,0,KX1),LQ33)+SUMIFS(OFFSET('Game Board'!H8:H55,0,KX1),OFFSET('Game Board'!I8:I55,0,KX1),LQ35,OFFSET('Game Board'!F8:F55,0,KX1),LQ34)</f>
        <v>0</v>
      </c>
      <c r="MI35" s="315">
        <f ca="1">SUMIFS(OFFSET('Game Board'!G8:G55,0,KX1),OFFSET('Game Board'!F8:F55,0,KX1),LQ35,OFFSET('Game Board'!I8:I55,0,KX1),LQ33)+SUMIFS(OFFSET('Game Board'!G8:G55,0,KX1),OFFSET('Game Board'!F8:F55,0,KX1),LQ35,OFFSET('Game Board'!I8:I55,0,KX1),LQ34)+SUMIFS(OFFSET('Game Board'!H8:H55,0,KX1),OFFSET('Game Board'!I8:I55,0,KX1),LQ35,OFFSET('Game Board'!F8:F55,0,KX1),LQ33)+SUMIFS(OFFSET('Game Board'!H8:H55,0,KX1),OFFSET('Game Board'!I8:I55,0,KX1),LQ35,OFFSET('Game Board'!F8:F55,0,KX1),LQ34)</f>
        <v>0</v>
      </c>
      <c r="MJ35" s="315">
        <f t="shared" ca="1" si="278"/>
        <v>0</v>
      </c>
      <c r="MK35" s="315">
        <f t="shared" ca="1" si="279"/>
        <v>0</v>
      </c>
      <c r="ML35" s="315">
        <f t="shared" ref="ML35" ca="1" si="5271">IF(LQ35&lt;&gt;"",SUMPRODUCT((LO32:LO35=LO35)*(MK32:MK35&gt;MK35)*1),0)</f>
        <v>0</v>
      </c>
      <c r="MM35" s="315">
        <f t="shared" ref="MM35" ca="1" si="5272">IF(LQ35&lt;&gt;"",SUMPRODUCT((ML32:ML35=ML35)*(MJ32:MJ35&gt;MJ35)*1),0)</f>
        <v>0</v>
      </c>
      <c r="MN35" s="315">
        <f t="shared" ca="1" si="282"/>
        <v>0</v>
      </c>
      <c r="MO35" s="315">
        <f t="shared" ref="MO35" ca="1" si="5273">IF(LQ35&lt;&gt;"",SUMPRODUCT((MN32:MN35=MN35)*(ML32:ML35=ML35)*(MH32:MH35&gt;MH35)*1),0)</f>
        <v>0</v>
      </c>
      <c r="MP35" s="315">
        <f t="shared" ca="1" si="68"/>
        <v>1</v>
      </c>
      <c r="MQ35" s="315">
        <f ca="1">SUMPRODUCT((OFFSET('Game Board'!F8:F55,0,KX1)=LR35)*(OFFSET('Game Board'!I8:I55,0,KX1)=LR34)*(OFFSET('Game Board'!G8:G55,0,KX1)&gt;OFFSET('Game Board'!H8:H55,0,KX1))*1)+SUMPRODUCT((OFFSET('Game Board'!I8:I55,0,KX1)=LR35)*(OFFSET('Game Board'!F8:F55,0,KX1)=LR34)*(OFFSET('Game Board'!H8:H55,0,KX1)&gt;OFFSET('Game Board'!G8:G55,0,KX1))*1)</f>
        <v>0</v>
      </c>
      <c r="MR35" s="315">
        <f ca="1">SUMPRODUCT((OFFSET('Game Board'!F8:F55,0,KX1)=LR35)*(OFFSET('Game Board'!I8:I55,0,KX1)=LR34)*(OFFSET('Game Board'!G8:G55,0,KX1)=OFFSET('Game Board'!H8:H55,0,KX1))*1)+SUMPRODUCT((OFFSET('Game Board'!I8:I55,0,KX1)=LR35)*(OFFSET('Game Board'!F8:F55,0,KX1)=LR34)*(OFFSET('Game Board'!H8:H55,0,KX1)=OFFSET('Game Board'!G8:G55,0,KX1))*1)</f>
        <v>0</v>
      </c>
      <c r="MS35" s="315">
        <f ca="1">SUMPRODUCT((OFFSET('Game Board'!F8:F55,0,KX1)=LR35)*(OFFSET('Game Board'!I8:I55,0,KX1)=LR34)*(OFFSET('Game Board'!G8:G55,0,KX1)&lt;OFFSET('Game Board'!H8:H55,0,KX1))*1)+SUMPRODUCT((OFFSET('Game Board'!I8:I55,0,KX1)=LR35)*(OFFSET('Game Board'!F8:F55,0,KX1)=LR34)*(OFFSET('Game Board'!H8:H55,0,KX1)&lt;OFFSET('Game Board'!G8:G55,0,KX1))*1)</f>
        <v>0</v>
      </c>
      <c r="MT35" s="315">
        <f ca="1">SUMIFS(OFFSET('Game Board'!G8:G55,0,KX1),OFFSET('Game Board'!F8:F55,0,KX1),LR35,OFFSET('Game Board'!I8:I55,0,KX1),LR34)+SUMIFS(OFFSET('Game Board'!H8:H55,0,KX1),OFFSET('Game Board'!I8:I55,0,KX1),LR35,OFFSET('Game Board'!F8:F55,0,KX1),LR34)</f>
        <v>0</v>
      </c>
      <c r="MU35" s="315">
        <f ca="1">SUMIFS(OFFSET('Game Board'!G8:G55,0,KX1),OFFSET('Game Board'!F8:F55,0,KX1),LR35,OFFSET('Game Board'!I8:I55,0,KX1),LR34)+SUMIFS(OFFSET('Game Board'!H8:H55,0,KX1),OFFSET('Game Board'!I8:I55,0,KX1),LR35,OFFSET('Game Board'!F8:F55,0,KX1),LR34)</f>
        <v>0</v>
      </c>
      <c r="MV35" s="315">
        <f t="shared" ca="1" si="5064"/>
        <v>0</v>
      </c>
      <c r="MW35" s="315">
        <f t="shared" ca="1" si="5065"/>
        <v>0</v>
      </c>
      <c r="MX35" s="315">
        <f t="shared" ref="MX35" ca="1" si="5274">IF(LR35&lt;&gt;"",SUMPRODUCT((MA32:MA35=MA35)*(MW32:MW35&gt;MW35)*1),0)</f>
        <v>0</v>
      </c>
      <c r="MY35" s="315">
        <f t="shared" ref="MY35" ca="1" si="5275">IF(LR35&lt;&gt;"",SUMPRODUCT((MX32:MX35=MX35)*(MV32:MV35&gt;MV35)*1),0)</f>
        <v>0</v>
      </c>
      <c r="MZ35" s="315">
        <f t="shared" ca="1" si="5068"/>
        <v>0</v>
      </c>
      <c r="NA35" s="315">
        <f t="shared" ref="NA35" ca="1" si="5276">IF(LR35&lt;&gt;"",SUMPRODUCT((MZ32:MZ35=MZ35)*(MX32:MX35=MX35)*(MT32:MT35&gt;MT35)*1),0)</f>
        <v>0</v>
      </c>
      <c r="NB35" s="315">
        <f t="shared" ca="1" si="69"/>
        <v>1</v>
      </c>
      <c r="NC35" s="315">
        <f t="shared" ref="NC35" ca="1" si="5277">SUMPRODUCT((NB32:NB35=NB35)*(LE32:LE35&gt;LE35)*1)</f>
        <v>1</v>
      </c>
      <c r="ND35" s="315">
        <f t="shared" ca="1" si="71"/>
        <v>2</v>
      </c>
      <c r="NE35" s="315" t="str">
        <f t="shared" si="285"/>
        <v>South Korea</v>
      </c>
      <c r="NF35" s="315">
        <f t="shared" ca="1" si="72"/>
        <v>0</v>
      </c>
      <c r="NG35" s="315">
        <f ca="1">SUMPRODUCT((OFFSET('Game Board'!G8:G55,0,NG1)&lt;&gt;"")*(OFFSET('Game Board'!F8:F55,0,NG1)=C35)*(OFFSET('Game Board'!G8:G55,0,NG1)&gt;OFFSET('Game Board'!H8:H55,0,NG1))*1)+SUMPRODUCT((OFFSET('Game Board'!G8:G55,0,NG1)&lt;&gt;"")*(OFFSET('Game Board'!I8:I55,0,NG1)=C35)*(OFFSET('Game Board'!H8:H55,0,NG1)&gt;OFFSET('Game Board'!G8:G55,0,NG1))*1)</f>
        <v>0</v>
      </c>
      <c r="NH35" s="315">
        <f ca="1">SUMPRODUCT((OFFSET('Game Board'!G8:G55,0,NG1)&lt;&gt;"")*(OFFSET('Game Board'!F8:F55,0,NG1)=C35)*(OFFSET('Game Board'!G8:G55,0,NG1)=OFFSET('Game Board'!H8:H55,0,NG1))*1)+SUMPRODUCT((OFFSET('Game Board'!G8:G55,0,NG1)&lt;&gt;"")*(OFFSET('Game Board'!I8:I55,0,NG1)=C35)*(OFFSET('Game Board'!G8:G55,0,NG1)=OFFSET('Game Board'!H8:H55,0,NG1))*1)</f>
        <v>0</v>
      </c>
      <c r="NI35" s="315">
        <f ca="1">SUMPRODUCT((OFFSET('Game Board'!G8:G55,0,NG1)&lt;&gt;"")*(OFFSET('Game Board'!F8:F55,0,NG1)=C35)*(OFFSET('Game Board'!G8:G55,0,NG1)&lt;OFFSET('Game Board'!H8:H55,0,NG1))*1)+SUMPRODUCT((OFFSET('Game Board'!G8:G55,0,NG1)&lt;&gt;"")*(OFFSET('Game Board'!I8:I55,0,NG1)=C35)*(OFFSET('Game Board'!H8:H55,0,NG1)&lt;OFFSET('Game Board'!G8:G55,0,NG1))*1)</f>
        <v>0</v>
      </c>
      <c r="NJ35" s="315">
        <f ca="1">SUMIF(OFFSET('Game Board'!F8:F55,0,NG1),C35,OFFSET('Game Board'!G8:G55,0,NG1))+SUMIF(OFFSET('Game Board'!I8:I55,0,NG1),C35,OFFSET('Game Board'!H8:H55,0,NG1))</f>
        <v>0</v>
      </c>
      <c r="NK35" s="315">
        <f ca="1">SUMIF(OFFSET('Game Board'!F8:F55,0,NG1),C35,OFFSET('Game Board'!H8:H55,0,NG1))+SUMIF(OFFSET('Game Board'!I8:I55,0,NG1),C35,OFFSET('Game Board'!G8:G55,0,NG1))</f>
        <v>0</v>
      </c>
      <c r="NL35" s="315">
        <f t="shared" ca="1" si="73"/>
        <v>0</v>
      </c>
      <c r="NM35" s="315">
        <f t="shared" ca="1" si="74"/>
        <v>0</v>
      </c>
      <c r="NN35" s="315">
        <f ca="1">INDEX(L4:L35,MATCH(NW35,C4:C35,0),0)</f>
        <v>1840</v>
      </c>
      <c r="NO35" s="319">
        <f>'Tournament Setup'!F37</f>
        <v>0</v>
      </c>
      <c r="NP35" s="315">
        <f t="shared" ref="NP35" ca="1" si="5278">RANK(NM35,NM32:NM35)</f>
        <v>1</v>
      </c>
      <c r="NQ35" s="315">
        <f t="shared" ref="NQ35" ca="1" si="5279">SUMPRODUCT((NP32:NP35=NP35)*(NL32:NL35&gt;NL35)*1)</f>
        <v>0</v>
      </c>
      <c r="NR35" s="315">
        <f t="shared" ca="1" si="77"/>
        <v>1</v>
      </c>
      <c r="NS35" s="315">
        <f t="shared" ref="NS35" ca="1" si="5280">SUMPRODUCT((NP32:NP35=NP35)*(NL32:NL35=NL35)*(NJ32:NJ35&gt;NJ35)*1)</f>
        <v>0</v>
      </c>
      <c r="NT35" s="315">
        <f t="shared" ca="1" si="79"/>
        <v>1</v>
      </c>
      <c r="NU35" s="315">
        <f t="shared" ref="NU35" ca="1" si="5281">RANK(NT35,NT32:NT35,1)+COUNTIF(NT32:NT35,NT35)-1</f>
        <v>4</v>
      </c>
      <c r="NV35" s="315">
        <v>4</v>
      </c>
      <c r="NW35" s="315" t="str">
        <f t="shared" ref="NW35" ca="1" si="5282">INDEX(NE32:NE35,MATCH(NV35,NU32:NU35,0),0)</f>
        <v>South Korea</v>
      </c>
      <c r="NX35" s="315">
        <f t="shared" ref="NX35" ca="1" si="5283">INDEX(NT32:NT35,MATCH(NW35,NE32:NE35,0),0)</f>
        <v>1</v>
      </c>
      <c r="NY35" s="315" t="str">
        <f t="shared" ca="1" si="5077"/>
        <v>South Korea</v>
      </c>
      <c r="NZ35" s="315" t="str">
        <f t="shared" ref="NZ35" ca="1" si="5284">IF(AND(NZ34&lt;&gt;"",NX35=2),NW35,"")</f>
        <v/>
      </c>
      <c r="OA35" s="315" t="str">
        <f t="shared" ref="OA35" ca="1" si="5285">IF(AND(OA34&lt;&gt;"",NX35=3),NW35,"")</f>
        <v/>
      </c>
      <c r="OB35" s="315">
        <f ca="1">SUMPRODUCT((OFFSET('Game Board'!F8:F55,0,NG1)=NY35)*(OFFSET('Game Board'!I8:I55,0,NG1)=NY32)*(OFFSET('Game Board'!G8:G55,0,NG1)&gt;OFFSET('Game Board'!H8:H55,0,NG1))*1)+SUMPRODUCT((OFFSET('Game Board'!I8:I55,0,NG1)=NY35)*(OFFSET('Game Board'!F8:F55,0,NG1)=NY32)*(OFFSET('Game Board'!H8:H55,0,NG1)&gt;OFFSET('Game Board'!G8:G55,0,NG1))*1)+SUMPRODUCT((OFFSET('Game Board'!F8:F55,0,NG1)=NY35)*(OFFSET('Game Board'!I8:I55,0,NG1)=NY33)*(OFFSET('Game Board'!G8:G55,0,NG1)&gt;OFFSET('Game Board'!H8:H55,0,NG1))*1)+SUMPRODUCT((OFFSET('Game Board'!I8:I55,0,NG1)=NY35)*(OFFSET('Game Board'!F8:F55,0,NG1)=NY33)*(OFFSET('Game Board'!H8:H55,0,NG1)&gt;OFFSET('Game Board'!G8:G55,0,NG1))*1)+SUMPRODUCT((OFFSET('Game Board'!F8:F55,0,NG1)=NY35)*(OFFSET('Game Board'!I8:I55,0,NG1)=NY34)*(OFFSET('Game Board'!G8:G55,0,NG1)&gt;OFFSET('Game Board'!H8:H55,0,NG1))*1)+SUMPRODUCT((OFFSET('Game Board'!I8:I55,0,NG1)=NY35)*(OFFSET('Game Board'!F8:F55,0,NG1)=NY34)*(OFFSET('Game Board'!H8:H55,0,NG1)&gt;OFFSET('Game Board'!G8:G55,0,NG1))*1)</f>
        <v>0</v>
      </c>
      <c r="OC35" s="315">
        <f ca="1">SUMPRODUCT((OFFSET('Game Board'!F8:F55,0,NG1)=NY35)*(OFFSET('Game Board'!I8:I55,0,NG1)=NY32)*(OFFSET('Game Board'!G8:G55,0,NG1)&gt;=OFFSET('Game Board'!H8:H55,0,NG1))*1)+SUMPRODUCT((OFFSET('Game Board'!I8:I55,0,NG1)=NY35)*(OFFSET('Game Board'!F8:F55,0,NG1)=NY32)*(OFFSET('Game Board'!G8:G55,0,NG1)=OFFSET('Game Board'!H8:H55,0,NG1))*1)+SUMPRODUCT((OFFSET('Game Board'!F8:F55,0,NG1)=NY35)*(OFFSET('Game Board'!I8:I55,0,NG1)=NY33)*(OFFSET('Game Board'!G8:G55,0,NG1)=OFFSET('Game Board'!H8:H55,0,NG1))*1)+SUMPRODUCT((OFFSET('Game Board'!I8:I55,0,NG1)=NY35)*(OFFSET('Game Board'!F8:F55,0,NG1)=NY33)*(OFFSET('Game Board'!G8:G55,0,NG1)=OFFSET('Game Board'!H8:H55,0,NG1))*1)+SUMPRODUCT((OFFSET('Game Board'!F8:F55,0,NG1)=NY35)*(OFFSET('Game Board'!I8:I55,0,NG1)=NY34)*(OFFSET('Game Board'!G8:G55,0,NG1)=OFFSET('Game Board'!H8:H55,0,NG1))*1)+SUMPRODUCT((OFFSET('Game Board'!I8:I55,0,NG1)=NY35)*(OFFSET('Game Board'!F8:F55,0,NG1)=NY34)*(OFFSET('Game Board'!G8:G55,0,NG1)=OFFSET('Game Board'!H8:H55,0,NG1))*1)</f>
        <v>3</v>
      </c>
      <c r="OD35" s="315">
        <f ca="1">SUMPRODUCT((OFFSET('Game Board'!F8:F55,0,NG1)=NY35)*(OFFSET('Game Board'!I8:I55,0,NG1)=NY32)*(OFFSET('Game Board'!G8:G55,0,NG1)&lt;OFFSET('Game Board'!H8:H55,0,NG1))*1)+SUMPRODUCT((OFFSET('Game Board'!I8:I55,0,NG1)=NY35)*(OFFSET('Game Board'!F8:F55,0,NG1)=NY32)*(OFFSET('Game Board'!H8:H55,0,NG1)&lt;OFFSET('Game Board'!G8:G55,0,NG1))*1)+SUMPRODUCT((OFFSET('Game Board'!F8:F55,0,NG1)=NY35)*(OFFSET('Game Board'!I8:I55,0,NG1)=NY33)*(OFFSET('Game Board'!G8:G55,0,NG1)&lt;OFFSET('Game Board'!H8:H55,0,NG1))*1)+SUMPRODUCT((OFFSET('Game Board'!I8:I55,0,NG1)=NY35)*(OFFSET('Game Board'!F8:F55,0,NG1)=NY33)*(OFFSET('Game Board'!H8:H55,0,NG1)&lt;OFFSET('Game Board'!G8:G55,0,NG1))*1)+SUMPRODUCT((OFFSET('Game Board'!F8:F55,0,NG1)=NY35)*(OFFSET('Game Board'!I8:I55,0,NG1)=NY34)*(OFFSET('Game Board'!G8:G55,0,NG1)&lt;OFFSET('Game Board'!H8:H55,0,NG1))*1)+SUMPRODUCT((OFFSET('Game Board'!I8:I55,0,NG1)=NY35)*(OFFSET('Game Board'!F8:F55,0,NG1)=NY34)*(OFFSET('Game Board'!H8:H55,0,NG1)&lt;OFFSET('Game Board'!G8:G55,0,NG1))*1)</f>
        <v>0</v>
      </c>
      <c r="OE35" s="315">
        <f ca="1">SUMIFS(OFFSET('Game Board'!G8:G55,0,NG1),OFFSET('Game Board'!F8:F55,0,NG1),NY35,OFFSET('Game Board'!I8:I55,0,NG1),NY32)+SUMIFS(OFFSET('Game Board'!G8:G55,0,NG1),OFFSET('Game Board'!F8:F55,0,NG1),NY35,OFFSET('Game Board'!I8:I55,0,NG1),NY33)+SUMIFS(OFFSET('Game Board'!G8:G55,0,NG1),OFFSET('Game Board'!F8:F55,0,NG1),NY35,OFFSET('Game Board'!I8:I55,0,NG1),NY34)+SUMIFS(OFFSET('Game Board'!H8:H55,0,NG1),OFFSET('Game Board'!I8:I55,0,NG1),NY35,OFFSET('Game Board'!F8:F55,0,NG1),NY32)+SUMIFS(OFFSET('Game Board'!H8:H55,0,NG1),OFFSET('Game Board'!I8:I55,0,NG1),NY35,OFFSET('Game Board'!F8:F55,0,NG1),NY33)+SUMIFS(OFFSET('Game Board'!H8:H55,0,NG1),OFFSET('Game Board'!I8:I55,0,NG1),NY35,OFFSET('Game Board'!F8:F55,0,NG1),NY34)</f>
        <v>0</v>
      </c>
      <c r="OF35" s="315">
        <f ca="1">SUMIFS(OFFSET('Game Board'!H8:H55,0,NG1),OFFSET('Game Board'!F8:F55,0,NG1),NY35,OFFSET('Game Board'!I8:I55,0,NG1),NY32)+SUMIFS(OFFSET('Game Board'!H8:H55,0,NG1),OFFSET('Game Board'!F8:F55,0,NG1),NY35,OFFSET('Game Board'!I8:I55,0,NG1),NY33)+SUMIFS(OFFSET('Game Board'!H8:H55,0,NG1),OFFSET('Game Board'!F8:F55,0,NG1),NY35,OFFSET('Game Board'!I8:I55,0,NG1),NY34)+SUMIFS(OFFSET('Game Board'!G8:G55,0,NG1),OFFSET('Game Board'!I8:I55,0,NG1),NY35,OFFSET('Game Board'!F8:F55,0,NG1),NY32)+SUMIFS(OFFSET('Game Board'!G8:G55,0,NG1),OFFSET('Game Board'!I8:I55,0,NG1),NY35,OFFSET('Game Board'!F8:F55,0,NG1),NY33)+SUMIFS(OFFSET('Game Board'!G8:G55,0,NG1),OFFSET('Game Board'!I8:I55,0,NG1),NY35,OFFSET('Game Board'!F8:F55,0,NG1),NY34)</f>
        <v>0</v>
      </c>
      <c r="OG35" s="315">
        <f t="shared" ca="1" si="84"/>
        <v>0</v>
      </c>
      <c r="OH35" s="315">
        <f t="shared" ca="1" si="85"/>
        <v>3</v>
      </c>
      <c r="OI35" s="315">
        <f t="shared" ref="OI35" ca="1" si="5286">IF(NY35&lt;&gt;"",SUMPRODUCT((NX32:NX35=NX35)*(OH32:OH35&gt;OH35)*1),0)</f>
        <v>0</v>
      </c>
      <c r="OJ35" s="315">
        <f t="shared" ref="OJ35" ca="1" si="5287">IF(NY35&lt;&gt;"",SUMPRODUCT((OI32:OI35=OI35)*(OG32:OG35&gt;OG35)*1),0)</f>
        <v>0</v>
      </c>
      <c r="OK35" s="315">
        <f t="shared" ca="1" si="88"/>
        <v>0</v>
      </c>
      <c r="OL35" s="315">
        <f t="shared" ref="OL35" ca="1" si="5288">IF(NY35&lt;&gt;"",SUMPRODUCT((OK32:OK35=OK35)*(OI32:OI35=OI35)*(OE32:OE35&gt;OE35)*1),0)</f>
        <v>0</v>
      </c>
      <c r="OM35" s="315">
        <f t="shared" ca="1" si="90"/>
        <v>1</v>
      </c>
      <c r="ON35" s="315">
        <f ca="1">SUMPRODUCT((OFFSET('Game Board'!F8:F55,0,NG1)=NZ35)*(OFFSET('Game Board'!I8:I55,0,NG1)=NZ33)*(OFFSET('Game Board'!G8:G55,0,NG1)&gt;OFFSET('Game Board'!H8:H55,0,NG1))*1)+SUMPRODUCT((OFFSET('Game Board'!I8:I55,0,NG1)=NZ35)*(OFFSET('Game Board'!F8:F55,0,NG1)=NZ33)*(OFFSET('Game Board'!H8:H55,0,NG1)&gt;OFFSET('Game Board'!G8:G55,0,NG1))*1)+SUMPRODUCT((OFFSET('Game Board'!F8:F55,0,NG1)=NZ35)*(OFFSET('Game Board'!I8:I55,0,NG1)=NZ34)*(OFFSET('Game Board'!G8:G55,0,NG1)&gt;OFFSET('Game Board'!H8:H55,0,NG1))*1)+SUMPRODUCT((OFFSET('Game Board'!I8:I55,0,NG1)=NZ35)*(OFFSET('Game Board'!F8:F55,0,NG1)=NZ34)*(OFFSET('Game Board'!H8:H55,0,NG1)&gt;OFFSET('Game Board'!G8:G55,0,NG1))*1)</f>
        <v>0</v>
      </c>
      <c r="OO35" s="315">
        <f ca="1">SUMPRODUCT((OFFSET('Game Board'!F8:F55,0,NG1)=NZ35)*(OFFSET('Game Board'!I8:I55,0,NG1)=NZ33)*(OFFSET('Game Board'!G8:G55,0,NG1)=OFFSET('Game Board'!H8:H55,0,NG1))*1)+SUMPRODUCT((OFFSET('Game Board'!I8:I55,0,NG1)=NZ35)*(OFFSET('Game Board'!F8:F55,0,NG1)=NZ33)*(OFFSET('Game Board'!G8:G55,0,NG1)=OFFSET('Game Board'!H8:H55,0,NG1))*1)+SUMPRODUCT((OFFSET('Game Board'!F8:F55,0,NG1)=NZ35)*(OFFSET('Game Board'!I8:I55,0,NG1)=NZ34)*(OFFSET('Game Board'!G8:G55,0,NG1)=OFFSET('Game Board'!H8:H55,0,NG1))*1)+SUMPRODUCT((OFFSET('Game Board'!I8:I55,0,NG1)=NZ35)*(OFFSET('Game Board'!F8:F55,0,NG1)=NZ34)*(OFFSET('Game Board'!G8:G55,0,NG1)=OFFSET('Game Board'!H8:H55,0,NG1))*1)</f>
        <v>0</v>
      </c>
      <c r="OP35" s="315">
        <f ca="1">SUMPRODUCT((OFFSET('Game Board'!F8:F55,0,NG1)=NZ35)*(OFFSET('Game Board'!I8:I55,0,NG1)=NZ33)*(OFFSET('Game Board'!G8:G55,0,NG1)&lt;OFFSET('Game Board'!H8:H55,0,NG1))*1)+SUMPRODUCT((OFFSET('Game Board'!I8:I55,0,NG1)=NZ35)*(OFFSET('Game Board'!F8:F55,0,NG1)=NZ33)*(OFFSET('Game Board'!H8:H55,0,NG1)&lt;OFFSET('Game Board'!G8:G55,0,NG1))*1)+SUMPRODUCT((OFFSET('Game Board'!F8:F55,0,NG1)=NZ35)*(OFFSET('Game Board'!I8:I55,0,NG1)=NZ34)*(OFFSET('Game Board'!G8:G55,0,NG1)&lt;OFFSET('Game Board'!H8:H55,0,NG1))*1)+SUMPRODUCT((OFFSET('Game Board'!I8:I55,0,NG1)=NZ35)*(OFFSET('Game Board'!F8:F55,0,NG1)=NZ34)*(OFFSET('Game Board'!H8:H55,0,NG1)&lt;OFFSET('Game Board'!G8:G55,0,NG1))*1)</f>
        <v>0</v>
      </c>
      <c r="OQ35" s="315">
        <f ca="1">SUMIFS(OFFSET('Game Board'!G8:G55,0,NG1),OFFSET('Game Board'!F8:F55,0,NG1),NZ35,OFFSET('Game Board'!I8:I55,0,NG1),NZ33)+SUMIFS(OFFSET('Game Board'!G8:G55,0,NG1),OFFSET('Game Board'!F8:F55,0,NG1),NZ35,OFFSET('Game Board'!I8:I55,0,NG1),NZ34)+SUMIFS(OFFSET('Game Board'!H8:H55,0,NG1),OFFSET('Game Board'!I8:I55,0,NG1),NZ35,OFFSET('Game Board'!F8:F55,0,NG1),NZ33)+SUMIFS(OFFSET('Game Board'!H8:H55,0,NG1),OFFSET('Game Board'!I8:I55,0,NG1),NZ35,OFFSET('Game Board'!F8:F55,0,NG1),NZ34)</f>
        <v>0</v>
      </c>
      <c r="OR35" s="315">
        <f ca="1">SUMIFS(OFFSET('Game Board'!G8:G55,0,NG1),OFFSET('Game Board'!F8:F55,0,NG1),NZ35,OFFSET('Game Board'!I8:I55,0,NG1),NZ33)+SUMIFS(OFFSET('Game Board'!G8:G55,0,NG1),OFFSET('Game Board'!F8:F55,0,NG1),NZ35,OFFSET('Game Board'!I8:I55,0,NG1),NZ34)+SUMIFS(OFFSET('Game Board'!H8:H55,0,NG1),OFFSET('Game Board'!I8:I55,0,NG1),NZ35,OFFSET('Game Board'!F8:F55,0,NG1),NZ33)+SUMIFS(OFFSET('Game Board'!H8:H55,0,NG1),OFFSET('Game Board'!I8:I55,0,NG1),NZ35,OFFSET('Game Board'!F8:F55,0,NG1),NZ34)</f>
        <v>0</v>
      </c>
      <c r="OS35" s="315">
        <f t="shared" ca="1" si="297"/>
        <v>0</v>
      </c>
      <c r="OT35" s="315">
        <f t="shared" ca="1" si="298"/>
        <v>0</v>
      </c>
      <c r="OU35" s="315">
        <f t="shared" ref="OU35" ca="1" si="5289">IF(NZ35&lt;&gt;"",SUMPRODUCT((NX32:NX35=NX35)*(OT32:OT35&gt;OT35)*1),0)</f>
        <v>0</v>
      </c>
      <c r="OV35" s="315">
        <f t="shared" ref="OV35" ca="1" si="5290">IF(NZ35&lt;&gt;"",SUMPRODUCT((OU32:OU35=OU35)*(OS32:OS35&gt;OS35)*1),0)</f>
        <v>0</v>
      </c>
      <c r="OW35" s="315">
        <f t="shared" ca="1" si="301"/>
        <v>0</v>
      </c>
      <c r="OX35" s="315">
        <f t="shared" ref="OX35" ca="1" si="5291">IF(NZ35&lt;&gt;"",SUMPRODUCT((OW32:OW35=OW35)*(OU32:OU35=OU35)*(OQ32:OQ35&gt;OQ35)*1),0)</f>
        <v>0</v>
      </c>
      <c r="OY35" s="315">
        <f t="shared" ca="1" si="91"/>
        <v>1</v>
      </c>
      <c r="OZ35" s="315">
        <f ca="1">SUMPRODUCT((OFFSET('Game Board'!F8:F55,0,NG1)=OA35)*(OFFSET('Game Board'!I8:I55,0,NG1)=OA34)*(OFFSET('Game Board'!G8:G55,0,NG1)&gt;OFFSET('Game Board'!H8:H55,0,NG1))*1)+SUMPRODUCT((OFFSET('Game Board'!I8:I55,0,NG1)=OA35)*(OFFSET('Game Board'!F8:F55,0,NG1)=OA34)*(OFFSET('Game Board'!H8:H55,0,NG1)&gt;OFFSET('Game Board'!G8:G55,0,NG1))*1)</f>
        <v>0</v>
      </c>
      <c r="PA35" s="315">
        <f ca="1">SUMPRODUCT((OFFSET('Game Board'!F8:F55,0,NG1)=OA35)*(OFFSET('Game Board'!I8:I55,0,NG1)=OA34)*(OFFSET('Game Board'!G8:G55,0,NG1)=OFFSET('Game Board'!H8:H55,0,NG1))*1)+SUMPRODUCT((OFFSET('Game Board'!I8:I55,0,NG1)=OA35)*(OFFSET('Game Board'!F8:F55,0,NG1)=OA34)*(OFFSET('Game Board'!H8:H55,0,NG1)=OFFSET('Game Board'!G8:G55,0,NG1))*1)</f>
        <v>0</v>
      </c>
      <c r="PB35" s="315">
        <f ca="1">SUMPRODUCT((OFFSET('Game Board'!F8:F55,0,NG1)=OA35)*(OFFSET('Game Board'!I8:I55,0,NG1)=OA34)*(OFFSET('Game Board'!G8:G55,0,NG1)&lt;OFFSET('Game Board'!H8:H55,0,NG1))*1)+SUMPRODUCT((OFFSET('Game Board'!I8:I55,0,NG1)=OA35)*(OFFSET('Game Board'!F8:F55,0,NG1)=OA34)*(OFFSET('Game Board'!H8:H55,0,NG1)&lt;OFFSET('Game Board'!G8:G55,0,NG1))*1)</f>
        <v>0</v>
      </c>
      <c r="PC35" s="315">
        <f ca="1">SUMIFS(OFFSET('Game Board'!G8:G55,0,NG1),OFFSET('Game Board'!F8:F55,0,NG1),OA35,OFFSET('Game Board'!I8:I55,0,NG1),OA34)+SUMIFS(OFFSET('Game Board'!H8:H55,0,NG1),OFFSET('Game Board'!I8:I55,0,NG1),OA35,OFFSET('Game Board'!F8:F55,0,NG1),OA34)</f>
        <v>0</v>
      </c>
      <c r="PD35" s="315">
        <f ca="1">SUMIFS(OFFSET('Game Board'!G8:G55,0,NG1),OFFSET('Game Board'!F8:F55,0,NG1),OA35,OFFSET('Game Board'!I8:I55,0,NG1),OA34)+SUMIFS(OFFSET('Game Board'!H8:H55,0,NG1),OFFSET('Game Board'!I8:I55,0,NG1),OA35,OFFSET('Game Board'!F8:F55,0,NG1),OA34)</f>
        <v>0</v>
      </c>
      <c r="PE35" s="315">
        <f t="shared" ca="1" si="5086"/>
        <v>0</v>
      </c>
      <c r="PF35" s="315">
        <f t="shared" ca="1" si="5087"/>
        <v>0</v>
      </c>
      <c r="PG35" s="315">
        <f t="shared" ref="PG35" ca="1" si="5292">IF(OA35&lt;&gt;"",SUMPRODUCT((OJ32:OJ35=OJ35)*(PF32:PF35&gt;PF35)*1),0)</f>
        <v>0</v>
      </c>
      <c r="PH35" s="315">
        <f t="shared" ref="PH35" ca="1" si="5293">IF(OA35&lt;&gt;"",SUMPRODUCT((PG32:PG35=PG35)*(PE32:PE35&gt;PE35)*1),0)</f>
        <v>0</v>
      </c>
      <c r="PI35" s="315">
        <f t="shared" ca="1" si="5090"/>
        <v>0</v>
      </c>
      <c r="PJ35" s="315">
        <f t="shared" ref="PJ35" ca="1" si="5294">IF(OA35&lt;&gt;"",SUMPRODUCT((PI32:PI35=PI35)*(PG32:PG35=PG35)*(PC32:PC35&gt;PC35)*1),0)</f>
        <v>0</v>
      </c>
      <c r="PK35" s="315">
        <f t="shared" ca="1" si="92"/>
        <v>1</v>
      </c>
      <c r="PL35" s="315">
        <f t="shared" ref="PL35" ca="1" si="5295">SUMPRODUCT((PK32:PK35=PK35)*(NN32:NN35&gt;NN35)*1)</f>
        <v>1</v>
      </c>
      <c r="PM35" s="315">
        <f t="shared" ca="1" si="94"/>
        <v>2</v>
      </c>
      <c r="PN35" s="315" t="str">
        <f t="shared" si="304"/>
        <v>South Korea</v>
      </c>
      <c r="PO35" s="315">
        <f t="shared" ca="1" si="95"/>
        <v>0</v>
      </c>
      <c r="PP35" s="315">
        <f ca="1">SUMPRODUCT((OFFSET('Game Board'!G8:G55,0,PP1)&lt;&gt;"")*(OFFSET('Game Board'!F8:F55,0,PP1)=C35)*(OFFSET('Game Board'!G8:G55,0,PP1)&gt;OFFSET('Game Board'!H8:H55,0,PP1))*1)+SUMPRODUCT((OFFSET('Game Board'!G8:G55,0,PP1)&lt;&gt;"")*(OFFSET('Game Board'!I8:I55,0,PP1)=C35)*(OFFSET('Game Board'!H8:H55,0,PP1)&gt;OFFSET('Game Board'!G8:G55,0,PP1))*1)</f>
        <v>0</v>
      </c>
      <c r="PQ35" s="315">
        <f ca="1">SUMPRODUCT((OFFSET('Game Board'!G8:G55,0,PP1)&lt;&gt;"")*(OFFSET('Game Board'!F8:F55,0,PP1)=C35)*(OFFSET('Game Board'!G8:G55,0,PP1)=OFFSET('Game Board'!H8:H55,0,PP1))*1)+SUMPRODUCT((OFFSET('Game Board'!G8:G55,0,PP1)&lt;&gt;"")*(OFFSET('Game Board'!I8:I55,0,PP1)=C35)*(OFFSET('Game Board'!G8:G55,0,PP1)=OFFSET('Game Board'!H8:H55,0,PP1))*1)</f>
        <v>0</v>
      </c>
      <c r="PR35" s="315">
        <f ca="1">SUMPRODUCT((OFFSET('Game Board'!G8:G55,0,PP1)&lt;&gt;"")*(OFFSET('Game Board'!F8:F55,0,PP1)=C35)*(OFFSET('Game Board'!G8:G55,0,PP1)&lt;OFFSET('Game Board'!H8:H55,0,PP1))*1)+SUMPRODUCT((OFFSET('Game Board'!G8:G55,0,PP1)&lt;&gt;"")*(OFFSET('Game Board'!I8:I55,0,PP1)=C35)*(OFFSET('Game Board'!H8:H55,0,PP1)&lt;OFFSET('Game Board'!G8:G55,0,PP1))*1)</f>
        <v>0</v>
      </c>
      <c r="PS35" s="315">
        <f ca="1">SUMIF(OFFSET('Game Board'!F8:F55,0,PP1),C35,OFFSET('Game Board'!G8:G55,0,PP1))+SUMIF(OFFSET('Game Board'!I8:I55,0,PP1),C35,OFFSET('Game Board'!H8:H55,0,PP1))</f>
        <v>0</v>
      </c>
      <c r="PT35" s="315">
        <f ca="1">SUMIF(OFFSET('Game Board'!F8:F55,0,PP1),C35,OFFSET('Game Board'!H8:H55,0,PP1))+SUMIF(OFFSET('Game Board'!I8:I55,0,PP1),C35,OFFSET('Game Board'!G8:G55,0,PP1))</f>
        <v>0</v>
      </c>
      <c r="PU35" s="315">
        <f t="shared" ca="1" si="96"/>
        <v>0</v>
      </c>
      <c r="PV35" s="315">
        <f t="shared" ca="1" si="97"/>
        <v>0</v>
      </c>
      <c r="PW35" s="315">
        <f ca="1">INDEX(L4:L35,MATCH(QF35,C4:C35,0),0)</f>
        <v>1840</v>
      </c>
      <c r="PX35" s="319">
        <f>'Tournament Setup'!F37</f>
        <v>0</v>
      </c>
      <c r="PY35" s="315">
        <f t="shared" ref="PY35" ca="1" si="5296">RANK(PV35,PV32:PV35)</f>
        <v>1</v>
      </c>
      <c r="PZ35" s="315">
        <f t="shared" ref="PZ35" ca="1" si="5297">SUMPRODUCT((PY32:PY35=PY35)*(PU32:PU35&gt;PU35)*1)</f>
        <v>0</v>
      </c>
      <c r="QA35" s="315">
        <f t="shared" ca="1" si="100"/>
        <v>1</v>
      </c>
      <c r="QB35" s="315">
        <f t="shared" ref="QB35" ca="1" si="5298">SUMPRODUCT((PY32:PY35=PY35)*(PU32:PU35=PU35)*(PS32:PS35&gt;PS35)*1)</f>
        <v>0</v>
      </c>
      <c r="QC35" s="315">
        <f t="shared" ca="1" si="102"/>
        <v>1</v>
      </c>
      <c r="QD35" s="315">
        <f t="shared" ref="QD35" ca="1" si="5299">RANK(QC35,QC32:QC35,1)+COUNTIF(QC32:QC35,QC35)-1</f>
        <v>4</v>
      </c>
      <c r="QE35" s="315">
        <v>4</v>
      </c>
      <c r="QF35" s="315" t="str">
        <f t="shared" ref="QF35" ca="1" si="5300">INDEX(PN32:PN35,MATCH(QE35,QD32:QD35,0),0)</f>
        <v>South Korea</v>
      </c>
      <c r="QG35" s="315">
        <f t="shared" ref="QG35" ca="1" si="5301">INDEX(QC32:QC35,MATCH(QF35,PN32:PN35,0),0)</f>
        <v>1</v>
      </c>
      <c r="QH35" s="315" t="str">
        <f t="shared" ca="1" si="5099"/>
        <v>South Korea</v>
      </c>
      <c r="QI35" s="315" t="str">
        <f t="shared" ref="QI35" ca="1" si="5302">IF(AND(QI34&lt;&gt;"",QG35=2),QF35,"")</f>
        <v/>
      </c>
      <c r="QJ35" s="315" t="str">
        <f t="shared" ref="QJ35" ca="1" si="5303">IF(AND(QJ34&lt;&gt;"",QG35=3),QF35,"")</f>
        <v/>
      </c>
      <c r="QK35" s="315">
        <f ca="1">SUMPRODUCT((OFFSET('Game Board'!F8:F55,0,PP1)=QH35)*(OFFSET('Game Board'!I8:I55,0,PP1)=QH32)*(OFFSET('Game Board'!G8:G55,0,PP1)&gt;OFFSET('Game Board'!H8:H55,0,PP1))*1)+SUMPRODUCT((OFFSET('Game Board'!I8:I55,0,PP1)=QH35)*(OFFSET('Game Board'!F8:F55,0,PP1)=QH32)*(OFFSET('Game Board'!H8:H55,0,PP1)&gt;OFFSET('Game Board'!G8:G55,0,PP1))*1)+SUMPRODUCT((OFFSET('Game Board'!F8:F55,0,PP1)=QH35)*(OFFSET('Game Board'!I8:I55,0,PP1)=QH33)*(OFFSET('Game Board'!G8:G55,0,PP1)&gt;OFFSET('Game Board'!H8:H55,0,PP1))*1)+SUMPRODUCT((OFFSET('Game Board'!I8:I55,0,PP1)=QH35)*(OFFSET('Game Board'!F8:F55,0,PP1)=QH33)*(OFFSET('Game Board'!H8:H55,0,PP1)&gt;OFFSET('Game Board'!G8:G55,0,PP1))*1)+SUMPRODUCT((OFFSET('Game Board'!F8:F55,0,PP1)=QH35)*(OFFSET('Game Board'!I8:I55,0,PP1)=QH34)*(OFFSET('Game Board'!G8:G55,0,PP1)&gt;OFFSET('Game Board'!H8:H55,0,PP1))*1)+SUMPRODUCT((OFFSET('Game Board'!I8:I55,0,PP1)=QH35)*(OFFSET('Game Board'!F8:F55,0,PP1)=QH34)*(OFFSET('Game Board'!H8:H55,0,PP1)&gt;OFFSET('Game Board'!G8:G55,0,PP1))*1)</f>
        <v>0</v>
      </c>
      <c r="QL35" s="315">
        <f ca="1">SUMPRODUCT((OFFSET('Game Board'!F8:F55,0,PP1)=QH35)*(OFFSET('Game Board'!I8:I55,0,PP1)=QH32)*(OFFSET('Game Board'!G8:G55,0,PP1)&gt;=OFFSET('Game Board'!H8:H55,0,PP1))*1)+SUMPRODUCT((OFFSET('Game Board'!I8:I55,0,PP1)=QH35)*(OFFSET('Game Board'!F8:F55,0,PP1)=QH32)*(OFFSET('Game Board'!G8:G55,0,PP1)=OFFSET('Game Board'!H8:H55,0,PP1))*1)+SUMPRODUCT((OFFSET('Game Board'!F8:F55,0,PP1)=QH35)*(OFFSET('Game Board'!I8:I55,0,PP1)=QH33)*(OFFSET('Game Board'!G8:G55,0,PP1)=OFFSET('Game Board'!H8:H55,0,PP1))*1)+SUMPRODUCT((OFFSET('Game Board'!I8:I55,0,PP1)=QH35)*(OFFSET('Game Board'!F8:F55,0,PP1)=QH33)*(OFFSET('Game Board'!G8:G55,0,PP1)=OFFSET('Game Board'!H8:H55,0,PP1))*1)+SUMPRODUCT((OFFSET('Game Board'!F8:F55,0,PP1)=QH35)*(OFFSET('Game Board'!I8:I55,0,PP1)=QH34)*(OFFSET('Game Board'!G8:G55,0,PP1)=OFFSET('Game Board'!H8:H55,0,PP1))*1)+SUMPRODUCT((OFFSET('Game Board'!I8:I55,0,PP1)=QH35)*(OFFSET('Game Board'!F8:F55,0,PP1)=QH34)*(OFFSET('Game Board'!G8:G55,0,PP1)=OFFSET('Game Board'!H8:H55,0,PP1))*1)</f>
        <v>3</v>
      </c>
      <c r="QM35" s="315">
        <f ca="1">SUMPRODUCT((OFFSET('Game Board'!F8:F55,0,PP1)=QH35)*(OFFSET('Game Board'!I8:I55,0,PP1)=QH32)*(OFFSET('Game Board'!G8:G55,0,PP1)&lt;OFFSET('Game Board'!H8:H55,0,PP1))*1)+SUMPRODUCT((OFFSET('Game Board'!I8:I55,0,PP1)=QH35)*(OFFSET('Game Board'!F8:F55,0,PP1)=QH32)*(OFFSET('Game Board'!H8:H55,0,PP1)&lt;OFFSET('Game Board'!G8:G55,0,PP1))*1)+SUMPRODUCT((OFFSET('Game Board'!F8:F55,0,PP1)=QH35)*(OFFSET('Game Board'!I8:I55,0,PP1)=QH33)*(OFFSET('Game Board'!G8:G55,0,PP1)&lt;OFFSET('Game Board'!H8:H55,0,PP1))*1)+SUMPRODUCT((OFFSET('Game Board'!I8:I55,0,PP1)=QH35)*(OFFSET('Game Board'!F8:F55,0,PP1)=QH33)*(OFFSET('Game Board'!H8:H55,0,PP1)&lt;OFFSET('Game Board'!G8:G55,0,PP1))*1)+SUMPRODUCT((OFFSET('Game Board'!F8:F55,0,PP1)=QH35)*(OFFSET('Game Board'!I8:I55,0,PP1)=QH34)*(OFFSET('Game Board'!G8:G55,0,PP1)&lt;OFFSET('Game Board'!H8:H55,0,PP1))*1)+SUMPRODUCT((OFFSET('Game Board'!I8:I55,0,PP1)=QH35)*(OFFSET('Game Board'!F8:F55,0,PP1)=QH34)*(OFFSET('Game Board'!H8:H55,0,PP1)&lt;OFFSET('Game Board'!G8:G55,0,PP1))*1)</f>
        <v>0</v>
      </c>
      <c r="QN35" s="315">
        <f ca="1">SUMIFS(OFFSET('Game Board'!G8:G55,0,PP1),OFFSET('Game Board'!F8:F55,0,PP1),QH35,OFFSET('Game Board'!I8:I55,0,PP1),QH32)+SUMIFS(OFFSET('Game Board'!G8:G55,0,PP1),OFFSET('Game Board'!F8:F55,0,PP1),QH35,OFFSET('Game Board'!I8:I55,0,PP1),QH33)+SUMIFS(OFFSET('Game Board'!G8:G55,0,PP1),OFFSET('Game Board'!F8:F55,0,PP1),QH35,OFFSET('Game Board'!I8:I55,0,PP1),QH34)+SUMIFS(OFFSET('Game Board'!H8:H55,0,PP1),OFFSET('Game Board'!I8:I55,0,PP1),QH35,OFFSET('Game Board'!F8:F55,0,PP1),QH32)+SUMIFS(OFFSET('Game Board'!H8:H55,0,PP1),OFFSET('Game Board'!I8:I55,0,PP1),QH35,OFFSET('Game Board'!F8:F55,0,PP1),QH33)+SUMIFS(OFFSET('Game Board'!H8:H55,0,PP1),OFFSET('Game Board'!I8:I55,0,PP1),QH35,OFFSET('Game Board'!F8:F55,0,PP1),QH34)</f>
        <v>0</v>
      </c>
      <c r="QO35" s="315">
        <f ca="1">SUMIFS(OFFSET('Game Board'!H8:H55,0,PP1),OFFSET('Game Board'!F8:F55,0,PP1),QH35,OFFSET('Game Board'!I8:I55,0,PP1),QH32)+SUMIFS(OFFSET('Game Board'!H8:H55,0,PP1),OFFSET('Game Board'!F8:F55,0,PP1),QH35,OFFSET('Game Board'!I8:I55,0,PP1),QH33)+SUMIFS(OFFSET('Game Board'!H8:H55,0,PP1),OFFSET('Game Board'!F8:F55,0,PP1),QH35,OFFSET('Game Board'!I8:I55,0,PP1),QH34)+SUMIFS(OFFSET('Game Board'!G8:G55,0,PP1),OFFSET('Game Board'!I8:I55,0,PP1),QH35,OFFSET('Game Board'!F8:F55,0,PP1),QH32)+SUMIFS(OFFSET('Game Board'!G8:G55,0,PP1),OFFSET('Game Board'!I8:I55,0,PP1),QH35,OFFSET('Game Board'!F8:F55,0,PP1),QH33)+SUMIFS(OFFSET('Game Board'!G8:G55,0,PP1),OFFSET('Game Board'!I8:I55,0,PP1),QH35,OFFSET('Game Board'!F8:F55,0,PP1),QH34)</f>
        <v>0</v>
      </c>
      <c r="QP35" s="315">
        <f t="shared" ca="1" si="107"/>
        <v>0</v>
      </c>
      <c r="QQ35" s="315">
        <f t="shared" ca="1" si="108"/>
        <v>3</v>
      </c>
      <c r="QR35" s="315">
        <f t="shared" ref="QR35" ca="1" si="5304">IF(QH35&lt;&gt;"",SUMPRODUCT((QG32:QG35=QG35)*(QQ32:QQ35&gt;QQ35)*1),0)</f>
        <v>0</v>
      </c>
      <c r="QS35" s="315">
        <f t="shared" ref="QS35" ca="1" si="5305">IF(QH35&lt;&gt;"",SUMPRODUCT((QR32:QR35=QR35)*(QP32:QP35&gt;QP35)*1),0)</f>
        <v>0</v>
      </c>
      <c r="QT35" s="315">
        <f t="shared" ca="1" si="111"/>
        <v>0</v>
      </c>
      <c r="QU35" s="315">
        <f t="shared" ref="QU35" ca="1" si="5306">IF(QH35&lt;&gt;"",SUMPRODUCT((QT32:QT35=QT35)*(QR32:QR35=QR35)*(QN32:QN35&gt;QN35)*1),0)</f>
        <v>0</v>
      </c>
      <c r="QV35" s="315">
        <f t="shared" ca="1" si="113"/>
        <v>1</v>
      </c>
      <c r="QW35" s="315">
        <f ca="1">SUMPRODUCT((OFFSET('Game Board'!F8:F55,0,PP1)=QI35)*(OFFSET('Game Board'!I8:I55,0,PP1)=QI33)*(OFFSET('Game Board'!G8:G55,0,PP1)&gt;OFFSET('Game Board'!H8:H55,0,PP1))*1)+SUMPRODUCT((OFFSET('Game Board'!I8:I55,0,PP1)=QI35)*(OFFSET('Game Board'!F8:F55,0,PP1)=QI33)*(OFFSET('Game Board'!H8:H55,0,PP1)&gt;OFFSET('Game Board'!G8:G55,0,PP1))*1)+SUMPRODUCT((OFFSET('Game Board'!F8:F55,0,PP1)=QI35)*(OFFSET('Game Board'!I8:I55,0,PP1)=QI34)*(OFFSET('Game Board'!G8:G55,0,PP1)&gt;OFFSET('Game Board'!H8:H55,0,PP1))*1)+SUMPRODUCT((OFFSET('Game Board'!I8:I55,0,PP1)=QI35)*(OFFSET('Game Board'!F8:F55,0,PP1)=QI34)*(OFFSET('Game Board'!H8:H55,0,PP1)&gt;OFFSET('Game Board'!G8:G55,0,PP1))*1)</f>
        <v>0</v>
      </c>
      <c r="QX35" s="315">
        <f ca="1">SUMPRODUCT((OFFSET('Game Board'!F8:F55,0,PP1)=QI35)*(OFFSET('Game Board'!I8:I55,0,PP1)=QI33)*(OFFSET('Game Board'!G8:G55,0,PP1)=OFFSET('Game Board'!H8:H55,0,PP1))*1)+SUMPRODUCT((OFFSET('Game Board'!I8:I55,0,PP1)=QI35)*(OFFSET('Game Board'!F8:F55,0,PP1)=QI33)*(OFFSET('Game Board'!G8:G55,0,PP1)=OFFSET('Game Board'!H8:H55,0,PP1))*1)+SUMPRODUCT((OFFSET('Game Board'!F8:F55,0,PP1)=QI35)*(OFFSET('Game Board'!I8:I55,0,PP1)=QI34)*(OFFSET('Game Board'!G8:G55,0,PP1)=OFFSET('Game Board'!H8:H55,0,PP1))*1)+SUMPRODUCT((OFFSET('Game Board'!I8:I55,0,PP1)=QI35)*(OFFSET('Game Board'!F8:F55,0,PP1)=QI34)*(OFFSET('Game Board'!G8:G55,0,PP1)=OFFSET('Game Board'!H8:H55,0,PP1))*1)</f>
        <v>0</v>
      </c>
      <c r="QY35" s="315">
        <f ca="1">SUMPRODUCT((OFFSET('Game Board'!F8:F55,0,PP1)=QI35)*(OFFSET('Game Board'!I8:I55,0,PP1)=QI33)*(OFFSET('Game Board'!G8:G55,0,PP1)&lt;OFFSET('Game Board'!H8:H55,0,PP1))*1)+SUMPRODUCT((OFFSET('Game Board'!I8:I55,0,PP1)=QI35)*(OFFSET('Game Board'!F8:F55,0,PP1)=QI33)*(OFFSET('Game Board'!H8:H55,0,PP1)&lt;OFFSET('Game Board'!G8:G55,0,PP1))*1)+SUMPRODUCT((OFFSET('Game Board'!F8:F55,0,PP1)=QI35)*(OFFSET('Game Board'!I8:I55,0,PP1)=QI34)*(OFFSET('Game Board'!G8:G55,0,PP1)&lt;OFFSET('Game Board'!H8:H55,0,PP1))*1)+SUMPRODUCT((OFFSET('Game Board'!I8:I55,0,PP1)=QI35)*(OFFSET('Game Board'!F8:F55,0,PP1)=QI34)*(OFFSET('Game Board'!H8:H55,0,PP1)&lt;OFFSET('Game Board'!G8:G55,0,PP1))*1)</f>
        <v>0</v>
      </c>
      <c r="QZ35" s="315">
        <f ca="1">SUMIFS(OFFSET('Game Board'!G8:G55,0,PP1),OFFSET('Game Board'!F8:F55,0,PP1),QI35,OFFSET('Game Board'!I8:I55,0,PP1),QI33)+SUMIFS(OFFSET('Game Board'!G8:G55,0,PP1),OFFSET('Game Board'!F8:F55,0,PP1),QI35,OFFSET('Game Board'!I8:I55,0,PP1),QI34)+SUMIFS(OFFSET('Game Board'!H8:H55,0,PP1),OFFSET('Game Board'!I8:I55,0,PP1),QI35,OFFSET('Game Board'!F8:F55,0,PP1),QI33)+SUMIFS(OFFSET('Game Board'!H8:H55,0,PP1),OFFSET('Game Board'!I8:I55,0,PP1),QI35,OFFSET('Game Board'!F8:F55,0,PP1),QI34)</f>
        <v>0</v>
      </c>
      <c r="RA35" s="315">
        <f ca="1">SUMIFS(OFFSET('Game Board'!G8:G55,0,PP1),OFFSET('Game Board'!F8:F55,0,PP1),QI35,OFFSET('Game Board'!I8:I55,0,PP1),QI33)+SUMIFS(OFFSET('Game Board'!G8:G55,0,PP1),OFFSET('Game Board'!F8:F55,0,PP1),QI35,OFFSET('Game Board'!I8:I55,0,PP1),QI34)+SUMIFS(OFFSET('Game Board'!H8:H55,0,PP1),OFFSET('Game Board'!I8:I55,0,PP1),QI35,OFFSET('Game Board'!F8:F55,0,PP1),QI33)+SUMIFS(OFFSET('Game Board'!H8:H55,0,PP1),OFFSET('Game Board'!I8:I55,0,PP1),QI35,OFFSET('Game Board'!F8:F55,0,PP1),QI34)</f>
        <v>0</v>
      </c>
      <c r="RB35" s="315">
        <f t="shared" ca="1" si="316"/>
        <v>0</v>
      </c>
      <c r="RC35" s="315">
        <f t="shared" ca="1" si="317"/>
        <v>0</v>
      </c>
      <c r="RD35" s="315">
        <f t="shared" ref="RD35" ca="1" si="5307">IF(QI35&lt;&gt;"",SUMPRODUCT((QG32:QG35=QG35)*(RC32:RC35&gt;RC35)*1),0)</f>
        <v>0</v>
      </c>
      <c r="RE35" s="315">
        <f t="shared" ref="RE35" ca="1" si="5308">IF(QI35&lt;&gt;"",SUMPRODUCT((RD32:RD35=RD35)*(RB32:RB35&gt;RB35)*1),0)</f>
        <v>0</v>
      </c>
      <c r="RF35" s="315">
        <f t="shared" ca="1" si="320"/>
        <v>0</v>
      </c>
      <c r="RG35" s="315">
        <f t="shared" ref="RG35" ca="1" si="5309">IF(QI35&lt;&gt;"",SUMPRODUCT((RF32:RF35=RF35)*(RD32:RD35=RD35)*(QZ32:QZ35&gt;QZ35)*1),0)</f>
        <v>0</v>
      </c>
      <c r="RH35" s="315">
        <f t="shared" ca="1" si="114"/>
        <v>1</v>
      </c>
      <c r="RI35" s="315">
        <f ca="1">SUMPRODUCT((OFFSET('Game Board'!F8:F55,0,PP1)=QJ35)*(OFFSET('Game Board'!I8:I55,0,PP1)=QJ34)*(OFFSET('Game Board'!G8:G55,0,PP1)&gt;OFFSET('Game Board'!H8:H55,0,PP1))*1)+SUMPRODUCT((OFFSET('Game Board'!I8:I55,0,PP1)=QJ35)*(OFFSET('Game Board'!F8:F55,0,PP1)=QJ34)*(OFFSET('Game Board'!H8:H55,0,PP1)&gt;OFFSET('Game Board'!G8:G55,0,PP1))*1)</f>
        <v>0</v>
      </c>
      <c r="RJ35" s="315">
        <f ca="1">SUMPRODUCT((OFFSET('Game Board'!F8:F55,0,PP1)=QJ35)*(OFFSET('Game Board'!I8:I55,0,PP1)=QJ34)*(OFFSET('Game Board'!G8:G55,0,PP1)=OFFSET('Game Board'!H8:H55,0,PP1))*1)+SUMPRODUCT((OFFSET('Game Board'!I8:I55,0,PP1)=QJ35)*(OFFSET('Game Board'!F8:F55,0,PP1)=QJ34)*(OFFSET('Game Board'!H8:H55,0,PP1)=OFFSET('Game Board'!G8:G55,0,PP1))*1)</f>
        <v>0</v>
      </c>
      <c r="RK35" s="315">
        <f ca="1">SUMPRODUCT((OFFSET('Game Board'!F8:F55,0,PP1)=QJ35)*(OFFSET('Game Board'!I8:I55,0,PP1)=QJ34)*(OFFSET('Game Board'!G8:G55,0,PP1)&lt;OFFSET('Game Board'!H8:H55,0,PP1))*1)+SUMPRODUCT((OFFSET('Game Board'!I8:I55,0,PP1)=QJ35)*(OFFSET('Game Board'!F8:F55,0,PP1)=QJ34)*(OFFSET('Game Board'!H8:H55,0,PP1)&lt;OFFSET('Game Board'!G8:G55,0,PP1))*1)</f>
        <v>0</v>
      </c>
      <c r="RL35" s="315">
        <f ca="1">SUMIFS(OFFSET('Game Board'!G8:G55,0,PP1),OFFSET('Game Board'!F8:F55,0,PP1),QJ35,OFFSET('Game Board'!I8:I55,0,PP1),QJ34)+SUMIFS(OFFSET('Game Board'!H8:H55,0,PP1),OFFSET('Game Board'!I8:I55,0,PP1),QJ35,OFFSET('Game Board'!F8:F55,0,PP1),QJ34)</f>
        <v>0</v>
      </c>
      <c r="RM35" s="315">
        <f ca="1">SUMIFS(OFFSET('Game Board'!G8:G55,0,PP1),OFFSET('Game Board'!F8:F55,0,PP1),QJ35,OFFSET('Game Board'!I8:I55,0,PP1),QJ34)+SUMIFS(OFFSET('Game Board'!H8:H55,0,PP1),OFFSET('Game Board'!I8:I55,0,PP1),QJ35,OFFSET('Game Board'!F8:F55,0,PP1),QJ34)</f>
        <v>0</v>
      </c>
      <c r="RN35" s="315">
        <f t="shared" ca="1" si="5108"/>
        <v>0</v>
      </c>
      <c r="RO35" s="315">
        <f t="shared" ca="1" si="5109"/>
        <v>0</v>
      </c>
      <c r="RP35" s="315">
        <f t="shared" ref="RP35" ca="1" si="5310">IF(QJ35&lt;&gt;"",SUMPRODUCT((QS32:QS35=QS35)*(RO32:RO35&gt;RO35)*1),0)</f>
        <v>0</v>
      </c>
      <c r="RQ35" s="315">
        <f t="shared" ref="RQ35" ca="1" si="5311">IF(QJ35&lt;&gt;"",SUMPRODUCT((RP32:RP35=RP35)*(RN32:RN35&gt;RN35)*1),0)</f>
        <v>0</v>
      </c>
      <c r="RR35" s="315">
        <f t="shared" ca="1" si="5112"/>
        <v>0</v>
      </c>
      <c r="RS35" s="315">
        <f t="shared" ref="RS35" ca="1" si="5312">IF(QJ35&lt;&gt;"",SUMPRODUCT((RR32:RR35=RR35)*(RP32:RP35=RP35)*(RL32:RL35&gt;RL35)*1),0)</f>
        <v>0</v>
      </c>
      <c r="RT35" s="315">
        <f t="shared" ca="1" si="115"/>
        <v>1</v>
      </c>
      <c r="RU35" s="315">
        <f t="shared" ref="RU35" ca="1" si="5313">SUMPRODUCT((RT32:RT35=RT35)*(PW32:PW35&gt;PW35)*1)</f>
        <v>1</v>
      </c>
      <c r="RV35" s="315">
        <f t="shared" ca="1" si="117"/>
        <v>2</v>
      </c>
      <c r="RW35" s="315" t="str">
        <f t="shared" si="323"/>
        <v>South Korea</v>
      </c>
      <c r="RX35" s="315">
        <f t="shared" ca="1" si="118"/>
        <v>0</v>
      </c>
      <c r="RY35" s="315">
        <f ca="1">SUMPRODUCT((OFFSET('Game Board'!G8:G55,0,RY1)&lt;&gt;"")*(OFFSET('Game Board'!F8:F55,0,RY1)=C35)*(OFFSET('Game Board'!G8:G55,0,RY1)&gt;OFFSET('Game Board'!H8:H55,0,RY1))*1)+SUMPRODUCT((OFFSET('Game Board'!G8:G55,0,RY1)&lt;&gt;"")*(OFFSET('Game Board'!I8:I55,0,RY1)=C35)*(OFFSET('Game Board'!H8:H55,0,RY1)&gt;OFFSET('Game Board'!G8:G55,0,RY1))*1)</f>
        <v>0</v>
      </c>
      <c r="RZ35" s="315">
        <f ca="1">SUMPRODUCT((OFFSET('Game Board'!G8:G55,0,RY1)&lt;&gt;"")*(OFFSET('Game Board'!F8:F55,0,RY1)=C35)*(OFFSET('Game Board'!G8:G55,0,RY1)=OFFSET('Game Board'!H8:H55,0,RY1))*1)+SUMPRODUCT((OFFSET('Game Board'!G8:G55,0,RY1)&lt;&gt;"")*(OFFSET('Game Board'!I8:I55,0,RY1)=C35)*(OFFSET('Game Board'!G8:G55,0,RY1)=OFFSET('Game Board'!H8:H55,0,RY1))*1)</f>
        <v>0</v>
      </c>
      <c r="SA35" s="315">
        <f ca="1">SUMPRODUCT((OFFSET('Game Board'!G8:G55,0,RY1)&lt;&gt;"")*(OFFSET('Game Board'!F8:F55,0,RY1)=C35)*(OFFSET('Game Board'!G8:G55,0,RY1)&lt;OFFSET('Game Board'!H8:H55,0,RY1))*1)+SUMPRODUCT((OFFSET('Game Board'!G8:G55,0,RY1)&lt;&gt;"")*(OFFSET('Game Board'!I8:I55,0,RY1)=C35)*(OFFSET('Game Board'!H8:H55,0,RY1)&lt;OFFSET('Game Board'!G8:G55,0,RY1))*1)</f>
        <v>0</v>
      </c>
      <c r="SB35" s="315">
        <f ca="1">SUMIF(OFFSET('Game Board'!F8:F55,0,RY1),C35,OFFSET('Game Board'!G8:G55,0,RY1))+SUMIF(OFFSET('Game Board'!I8:I55,0,RY1),C35,OFFSET('Game Board'!H8:H55,0,RY1))</f>
        <v>0</v>
      </c>
      <c r="SC35" s="315">
        <f ca="1">SUMIF(OFFSET('Game Board'!F8:F55,0,RY1),C35,OFFSET('Game Board'!H8:H55,0,RY1))+SUMIF(OFFSET('Game Board'!I8:I55,0,RY1),C35,OFFSET('Game Board'!G8:G55,0,RY1))</f>
        <v>0</v>
      </c>
      <c r="SD35" s="315">
        <f t="shared" ca="1" si="119"/>
        <v>0</v>
      </c>
      <c r="SE35" s="315">
        <f t="shared" ca="1" si="120"/>
        <v>0</v>
      </c>
      <c r="SF35" s="315">
        <f ca="1">INDEX(L4:L35,MATCH(SO35,C4:C35,0),0)</f>
        <v>1840</v>
      </c>
      <c r="SG35" s="319">
        <f>'Tournament Setup'!F37</f>
        <v>0</v>
      </c>
      <c r="SH35" s="315">
        <f t="shared" ref="SH35" ca="1" si="5314">RANK(SE35,SE32:SE35)</f>
        <v>1</v>
      </c>
      <c r="SI35" s="315">
        <f t="shared" ref="SI35" ca="1" si="5315">SUMPRODUCT((SH32:SH35=SH35)*(SD32:SD35&gt;SD35)*1)</f>
        <v>0</v>
      </c>
      <c r="SJ35" s="315">
        <f t="shared" ca="1" si="123"/>
        <v>1</v>
      </c>
      <c r="SK35" s="315">
        <f t="shared" ref="SK35" ca="1" si="5316">SUMPRODUCT((SH32:SH35=SH35)*(SD32:SD35=SD35)*(SB32:SB35&gt;SB35)*1)</f>
        <v>0</v>
      </c>
      <c r="SL35" s="315">
        <f t="shared" ca="1" si="125"/>
        <v>1</v>
      </c>
      <c r="SM35" s="315">
        <f t="shared" ref="SM35" ca="1" si="5317">RANK(SL35,SL32:SL35,1)+COUNTIF(SL32:SL35,SL35)-1</f>
        <v>4</v>
      </c>
      <c r="SN35" s="315">
        <v>4</v>
      </c>
      <c r="SO35" s="315" t="str">
        <f t="shared" ref="SO35" ca="1" si="5318">INDEX(RW32:RW35,MATCH(SN35,SM32:SM35,0),0)</f>
        <v>South Korea</v>
      </c>
      <c r="SP35" s="315">
        <f t="shared" ref="SP35" ca="1" si="5319">INDEX(SL32:SL35,MATCH(SO35,RW32:RW35,0),0)</f>
        <v>1</v>
      </c>
      <c r="SQ35" s="315" t="str">
        <f t="shared" ca="1" si="5121"/>
        <v>South Korea</v>
      </c>
      <c r="SR35" s="315" t="str">
        <f t="shared" ref="SR35" ca="1" si="5320">IF(AND(SR34&lt;&gt;"",SP35=2),SO35,"")</f>
        <v/>
      </c>
      <c r="SS35" s="315" t="str">
        <f t="shared" ref="SS35" ca="1" si="5321">IF(AND(SS34&lt;&gt;"",SP35=3),SO35,"")</f>
        <v/>
      </c>
      <c r="ST35" s="315">
        <f ca="1">SUMPRODUCT((OFFSET('Game Board'!F8:F55,0,RY1)=SQ35)*(OFFSET('Game Board'!I8:I55,0,RY1)=SQ32)*(OFFSET('Game Board'!G8:G55,0,RY1)&gt;OFFSET('Game Board'!H8:H55,0,RY1))*1)+SUMPRODUCT((OFFSET('Game Board'!I8:I55,0,RY1)=SQ35)*(OFFSET('Game Board'!F8:F55,0,RY1)=SQ32)*(OFFSET('Game Board'!H8:H55,0,RY1)&gt;OFFSET('Game Board'!G8:G55,0,RY1))*1)+SUMPRODUCT((OFFSET('Game Board'!F8:F55,0,RY1)=SQ35)*(OFFSET('Game Board'!I8:I55,0,RY1)=SQ33)*(OFFSET('Game Board'!G8:G55,0,RY1)&gt;OFFSET('Game Board'!H8:H55,0,RY1))*1)+SUMPRODUCT((OFFSET('Game Board'!I8:I55,0,RY1)=SQ35)*(OFFSET('Game Board'!F8:F55,0,RY1)=SQ33)*(OFFSET('Game Board'!H8:H55,0,RY1)&gt;OFFSET('Game Board'!G8:G55,0,RY1))*1)+SUMPRODUCT((OFFSET('Game Board'!F8:F55,0,RY1)=SQ35)*(OFFSET('Game Board'!I8:I55,0,RY1)=SQ34)*(OFFSET('Game Board'!G8:G55,0,RY1)&gt;OFFSET('Game Board'!H8:H55,0,RY1))*1)+SUMPRODUCT((OFFSET('Game Board'!I8:I55,0,RY1)=SQ35)*(OFFSET('Game Board'!F8:F55,0,RY1)=SQ34)*(OFFSET('Game Board'!H8:H55,0,RY1)&gt;OFFSET('Game Board'!G8:G55,0,RY1))*1)</f>
        <v>0</v>
      </c>
      <c r="SU35" s="315">
        <f ca="1">SUMPRODUCT((OFFSET('Game Board'!F8:F55,0,RY1)=SQ35)*(OFFSET('Game Board'!I8:I55,0,RY1)=SQ32)*(OFFSET('Game Board'!G8:G55,0,RY1)&gt;=OFFSET('Game Board'!H8:H55,0,RY1))*1)+SUMPRODUCT((OFFSET('Game Board'!I8:I55,0,RY1)=SQ35)*(OFFSET('Game Board'!F8:F55,0,RY1)=SQ32)*(OFFSET('Game Board'!G8:G55,0,RY1)=OFFSET('Game Board'!H8:H55,0,RY1))*1)+SUMPRODUCT((OFFSET('Game Board'!F8:F55,0,RY1)=SQ35)*(OFFSET('Game Board'!I8:I55,0,RY1)=SQ33)*(OFFSET('Game Board'!G8:G55,0,RY1)=OFFSET('Game Board'!H8:H55,0,RY1))*1)+SUMPRODUCT((OFFSET('Game Board'!I8:I55,0,RY1)=SQ35)*(OFFSET('Game Board'!F8:F55,0,RY1)=SQ33)*(OFFSET('Game Board'!G8:G55,0,RY1)=OFFSET('Game Board'!H8:H55,0,RY1))*1)+SUMPRODUCT((OFFSET('Game Board'!F8:F55,0,RY1)=SQ35)*(OFFSET('Game Board'!I8:I55,0,RY1)=SQ34)*(OFFSET('Game Board'!G8:G55,0,RY1)=OFFSET('Game Board'!H8:H55,0,RY1))*1)+SUMPRODUCT((OFFSET('Game Board'!I8:I55,0,RY1)=SQ35)*(OFFSET('Game Board'!F8:F55,0,RY1)=SQ34)*(OFFSET('Game Board'!G8:G55,0,RY1)=OFFSET('Game Board'!H8:H55,0,RY1))*1)</f>
        <v>3</v>
      </c>
      <c r="SV35" s="315">
        <f ca="1">SUMPRODUCT((OFFSET('Game Board'!F8:F55,0,RY1)=SQ35)*(OFFSET('Game Board'!I8:I55,0,RY1)=SQ32)*(OFFSET('Game Board'!G8:G55,0,RY1)&lt;OFFSET('Game Board'!H8:H55,0,RY1))*1)+SUMPRODUCT((OFFSET('Game Board'!I8:I55,0,RY1)=SQ35)*(OFFSET('Game Board'!F8:F55,0,RY1)=SQ32)*(OFFSET('Game Board'!H8:H55,0,RY1)&lt;OFFSET('Game Board'!G8:G55,0,RY1))*1)+SUMPRODUCT((OFFSET('Game Board'!F8:F55,0,RY1)=SQ35)*(OFFSET('Game Board'!I8:I55,0,RY1)=SQ33)*(OFFSET('Game Board'!G8:G55,0,RY1)&lt;OFFSET('Game Board'!H8:H55,0,RY1))*1)+SUMPRODUCT((OFFSET('Game Board'!I8:I55,0,RY1)=SQ35)*(OFFSET('Game Board'!F8:F55,0,RY1)=SQ33)*(OFFSET('Game Board'!H8:H55,0,RY1)&lt;OFFSET('Game Board'!G8:G55,0,RY1))*1)+SUMPRODUCT((OFFSET('Game Board'!F8:F55,0,RY1)=SQ35)*(OFFSET('Game Board'!I8:I55,0,RY1)=SQ34)*(OFFSET('Game Board'!G8:G55,0,RY1)&lt;OFFSET('Game Board'!H8:H55,0,RY1))*1)+SUMPRODUCT((OFFSET('Game Board'!I8:I55,0,RY1)=SQ35)*(OFFSET('Game Board'!F8:F55,0,RY1)=SQ34)*(OFFSET('Game Board'!H8:H55,0,RY1)&lt;OFFSET('Game Board'!G8:G55,0,RY1))*1)</f>
        <v>0</v>
      </c>
      <c r="SW35" s="315">
        <f ca="1">SUMIFS(OFFSET('Game Board'!G8:G55,0,RY1),OFFSET('Game Board'!F8:F55,0,RY1),SQ35,OFFSET('Game Board'!I8:I55,0,RY1),SQ32)+SUMIFS(OFFSET('Game Board'!G8:G55,0,RY1),OFFSET('Game Board'!F8:F55,0,RY1),SQ35,OFFSET('Game Board'!I8:I55,0,RY1),SQ33)+SUMIFS(OFFSET('Game Board'!G8:G55,0,RY1),OFFSET('Game Board'!F8:F55,0,RY1),SQ35,OFFSET('Game Board'!I8:I55,0,RY1),SQ34)+SUMIFS(OFFSET('Game Board'!H8:H55,0,RY1),OFFSET('Game Board'!I8:I55,0,RY1),SQ35,OFFSET('Game Board'!F8:F55,0,RY1),SQ32)+SUMIFS(OFFSET('Game Board'!H8:H55,0,RY1),OFFSET('Game Board'!I8:I55,0,RY1),SQ35,OFFSET('Game Board'!F8:F55,0,RY1),SQ33)+SUMIFS(OFFSET('Game Board'!H8:H55,0,RY1),OFFSET('Game Board'!I8:I55,0,RY1),SQ35,OFFSET('Game Board'!F8:F55,0,RY1),SQ34)</f>
        <v>0</v>
      </c>
      <c r="SX35" s="315">
        <f ca="1">SUMIFS(OFFSET('Game Board'!H8:H55,0,RY1),OFFSET('Game Board'!F8:F55,0,RY1),SQ35,OFFSET('Game Board'!I8:I55,0,RY1),SQ32)+SUMIFS(OFFSET('Game Board'!H8:H55,0,RY1),OFFSET('Game Board'!F8:F55,0,RY1),SQ35,OFFSET('Game Board'!I8:I55,0,RY1),SQ33)+SUMIFS(OFFSET('Game Board'!H8:H55,0,RY1),OFFSET('Game Board'!F8:F55,0,RY1),SQ35,OFFSET('Game Board'!I8:I55,0,RY1),SQ34)+SUMIFS(OFFSET('Game Board'!G8:G55,0,RY1),OFFSET('Game Board'!I8:I55,0,RY1),SQ35,OFFSET('Game Board'!F8:F55,0,RY1),SQ32)+SUMIFS(OFFSET('Game Board'!G8:G55,0,RY1),OFFSET('Game Board'!I8:I55,0,RY1),SQ35,OFFSET('Game Board'!F8:F55,0,RY1),SQ33)+SUMIFS(OFFSET('Game Board'!G8:G55,0,RY1),OFFSET('Game Board'!I8:I55,0,RY1),SQ35,OFFSET('Game Board'!F8:F55,0,RY1),SQ34)</f>
        <v>0</v>
      </c>
      <c r="SY35" s="315">
        <f t="shared" ca="1" si="130"/>
        <v>0</v>
      </c>
      <c r="SZ35" s="315">
        <f t="shared" ca="1" si="131"/>
        <v>3</v>
      </c>
      <c r="TA35" s="315">
        <f t="shared" ref="TA35" ca="1" si="5322">IF(SQ35&lt;&gt;"",SUMPRODUCT((SP32:SP35=SP35)*(SZ32:SZ35&gt;SZ35)*1),0)</f>
        <v>0</v>
      </c>
      <c r="TB35" s="315">
        <f t="shared" ref="TB35" ca="1" si="5323">IF(SQ35&lt;&gt;"",SUMPRODUCT((TA32:TA35=TA35)*(SY32:SY35&gt;SY35)*1),0)</f>
        <v>0</v>
      </c>
      <c r="TC35" s="315">
        <f t="shared" ca="1" si="134"/>
        <v>0</v>
      </c>
      <c r="TD35" s="315">
        <f t="shared" ref="TD35" ca="1" si="5324">IF(SQ35&lt;&gt;"",SUMPRODUCT((TC32:TC35=TC35)*(TA32:TA35=TA35)*(SW32:SW35&gt;SW35)*1),0)</f>
        <v>0</v>
      </c>
      <c r="TE35" s="315">
        <f t="shared" ca="1" si="136"/>
        <v>1</v>
      </c>
      <c r="TF35" s="315">
        <f ca="1">SUMPRODUCT((OFFSET('Game Board'!F8:F55,0,RY1)=SR35)*(OFFSET('Game Board'!I8:I55,0,RY1)=SR33)*(OFFSET('Game Board'!G8:G55,0,RY1)&gt;OFFSET('Game Board'!H8:H55,0,RY1))*1)+SUMPRODUCT((OFFSET('Game Board'!I8:I55,0,RY1)=SR35)*(OFFSET('Game Board'!F8:F55,0,RY1)=SR33)*(OFFSET('Game Board'!H8:H55,0,RY1)&gt;OFFSET('Game Board'!G8:G55,0,RY1))*1)+SUMPRODUCT((OFFSET('Game Board'!F8:F55,0,RY1)=SR35)*(OFFSET('Game Board'!I8:I55,0,RY1)=SR34)*(OFFSET('Game Board'!G8:G55,0,RY1)&gt;OFFSET('Game Board'!H8:H55,0,RY1))*1)+SUMPRODUCT((OFFSET('Game Board'!I8:I55,0,RY1)=SR35)*(OFFSET('Game Board'!F8:F55,0,RY1)=SR34)*(OFFSET('Game Board'!H8:H55,0,RY1)&gt;OFFSET('Game Board'!G8:G55,0,RY1))*1)</f>
        <v>0</v>
      </c>
      <c r="TG35" s="315">
        <f ca="1">SUMPRODUCT((OFFSET('Game Board'!F8:F55,0,RY1)=SR35)*(OFFSET('Game Board'!I8:I55,0,RY1)=SR33)*(OFFSET('Game Board'!G8:G55,0,RY1)=OFFSET('Game Board'!H8:H55,0,RY1))*1)+SUMPRODUCT((OFFSET('Game Board'!I8:I55,0,RY1)=SR35)*(OFFSET('Game Board'!F8:F55,0,RY1)=SR33)*(OFFSET('Game Board'!G8:G55,0,RY1)=OFFSET('Game Board'!H8:H55,0,RY1))*1)+SUMPRODUCT((OFFSET('Game Board'!F8:F55,0,RY1)=SR35)*(OFFSET('Game Board'!I8:I55,0,RY1)=SR34)*(OFFSET('Game Board'!G8:G55,0,RY1)=OFFSET('Game Board'!H8:H55,0,RY1))*1)+SUMPRODUCT((OFFSET('Game Board'!I8:I55,0,RY1)=SR35)*(OFFSET('Game Board'!F8:F55,0,RY1)=SR34)*(OFFSET('Game Board'!G8:G55,0,RY1)=OFFSET('Game Board'!H8:H55,0,RY1))*1)</f>
        <v>0</v>
      </c>
      <c r="TH35" s="315">
        <f ca="1">SUMPRODUCT((OFFSET('Game Board'!F8:F55,0,RY1)=SR35)*(OFFSET('Game Board'!I8:I55,0,RY1)=SR33)*(OFFSET('Game Board'!G8:G55,0,RY1)&lt;OFFSET('Game Board'!H8:H55,0,RY1))*1)+SUMPRODUCT((OFFSET('Game Board'!I8:I55,0,RY1)=SR35)*(OFFSET('Game Board'!F8:F55,0,RY1)=SR33)*(OFFSET('Game Board'!H8:H55,0,RY1)&lt;OFFSET('Game Board'!G8:G55,0,RY1))*1)+SUMPRODUCT((OFFSET('Game Board'!F8:F55,0,RY1)=SR35)*(OFFSET('Game Board'!I8:I55,0,RY1)=SR34)*(OFFSET('Game Board'!G8:G55,0,RY1)&lt;OFFSET('Game Board'!H8:H55,0,RY1))*1)+SUMPRODUCT((OFFSET('Game Board'!I8:I55,0,RY1)=SR35)*(OFFSET('Game Board'!F8:F55,0,RY1)=SR34)*(OFFSET('Game Board'!H8:H55,0,RY1)&lt;OFFSET('Game Board'!G8:G55,0,RY1))*1)</f>
        <v>0</v>
      </c>
      <c r="TI35" s="315">
        <f ca="1">SUMIFS(OFFSET('Game Board'!G8:G55,0,RY1),OFFSET('Game Board'!F8:F55,0,RY1),SR35,OFFSET('Game Board'!I8:I55,0,RY1),SR33)+SUMIFS(OFFSET('Game Board'!G8:G55,0,RY1),OFFSET('Game Board'!F8:F55,0,RY1),SR35,OFFSET('Game Board'!I8:I55,0,RY1),SR34)+SUMIFS(OFFSET('Game Board'!H8:H55,0,RY1),OFFSET('Game Board'!I8:I55,0,RY1),SR35,OFFSET('Game Board'!F8:F55,0,RY1),SR33)+SUMIFS(OFFSET('Game Board'!H8:H55,0,RY1),OFFSET('Game Board'!I8:I55,0,RY1),SR35,OFFSET('Game Board'!F8:F55,0,RY1),SR34)</f>
        <v>0</v>
      </c>
      <c r="TJ35" s="315">
        <f ca="1">SUMIFS(OFFSET('Game Board'!G8:G55,0,RY1),OFFSET('Game Board'!F8:F55,0,RY1),SR35,OFFSET('Game Board'!I8:I55,0,RY1),SR33)+SUMIFS(OFFSET('Game Board'!G8:G55,0,RY1),OFFSET('Game Board'!F8:F55,0,RY1),SR35,OFFSET('Game Board'!I8:I55,0,RY1),SR34)+SUMIFS(OFFSET('Game Board'!H8:H55,0,RY1),OFFSET('Game Board'!I8:I55,0,RY1),SR35,OFFSET('Game Board'!F8:F55,0,RY1),SR33)+SUMIFS(OFFSET('Game Board'!H8:H55,0,RY1),OFFSET('Game Board'!I8:I55,0,RY1),SR35,OFFSET('Game Board'!F8:F55,0,RY1),SR34)</f>
        <v>0</v>
      </c>
      <c r="TK35" s="315">
        <f t="shared" ca="1" si="335"/>
        <v>0</v>
      </c>
      <c r="TL35" s="315">
        <f t="shared" ca="1" si="336"/>
        <v>0</v>
      </c>
      <c r="TM35" s="315">
        <f t="shared" ref="TM35" ca="1" si="5325">IF(SR35&lt;&gt;"",SUMPRODUCT((SP32:SP35=SP35)*(TL32:TL35&gt;TL35)*1),0)</f>
        <v>0</v>
      </c>
      <c r="TN35" s="315">
        <f t="shared" ref="TN35" ca="1" si="5326">IF(SR35&lt;&gt;"",SUMPRODUCT((TM32:TM35=TM35)*(TK32:TK35&gt;TK35)*1),0)</f>
        <v>0</v>
      </c>
      <c r="TO35" s="315">
        <f t="shared" ca="1" si="339"/>
        <v>0</v>
      </c>
      <c r="TP35" s="315">
        <f t="shared" ref="TP35" ca="1" si="5327">IF(SR35&lt;&gt;"",SUMPRODUCT((TO32:TO35=TO35)*(TM32:TM35=TM35)*(TI32:TI35&gt;TI35)*1),0)</f>
        <v>0</v>
      </c>
      <c r="TQ35" s="315">
        <f t="shared" ca="1" si="137"/>
        <v>1</v>
      </c>
      <c r="TR35" s="315">
        <f ca="1">SUMPRODUCT((OFFSET('Game Board'!F8:F55,0,RY1)=SS35)*(OFFSET('Game Board'!I8:I55,0,RY1)=SS34)*(OFFSET('Game Board'!G8:G55,0,RY1)&gt;OFFSET('Game Board'!H8:H55,0,RY1))*1)+SUMPRODUCT((OFFSET('Game Board'!I8:I55,0,RY1)=SS35)*(OFFSET('Game Board'!F8:F55,0,RY1)=SS34)*(OFFSET('Game Board'!H8:H55,0,RY1)&gt;OFFSET('Game Board'!G8:G55,0,RY1))*1)</f>
        <v>0</v>
      </c>
      <c r="TS35" s="315">
        <f ca="1">SUMPRODUCT((OFFSET('Game Board'!F8:F55,0,RY1)=SS35)*(OFFSET('Game Board'!I8:I55,0,RY1)=SS34)*(OFFSET('Game Board'!G8:G55,0,RY1)=OFFSET('Game Board'!H8:H55,0,RY1))*1)+SUMPRODUCT((OFFSET('Game Board'!I8:I55,0,RY1)=SS35)*(OFFSET('Game Board'!F8:F55,0,RY1)=SS34)*(OFFSET('Game Board'!H8:H55,0,RY1)=OFFSET('Game Board'!G8:G55,0,RY1))*1)</f>
        <v>0</v>
      </c>
      <c r="TT35" s="315">
        <f ca="1">SUMPRODUCT((OFFSET('Game Board'!F8:F55,0,RY1)=SS35)*(OFFSET('Game Board'!I8:I55,0,RY1)=SS34)*(OFFSET('Game Board'!G8:G55,0,RY1)&lt;OFFSET('Game Board'!H8:H55,0,RY1))*1)+SUMPRODUCT((OFFSET('Game Board'!I8:I55,0,RY1)=SS35)*(OFFSET('Game Board'!F8:F55,0,RY1)=SS34)*(OFFSET('Game Board'!H8:H55,0,RY1)&lt;OFFSET('Game Board'!G8:G55,0,RY1))*1)</f>
        <v>0</v>
      </c>
      <c r="TU35" s="315">
        <f ca="1">SUMIFS(OFFSET('Game Board'!G8:G55,0,RY1),OFFSET('Game Board'!F8:F55,0,RY1),SS35,OFFSET('Game Board'!I8:I55,0,RY1),SS34)+SUMIFS(OFFSET('Game Board'!H8:H55,0,RY1),OFFSET('Game Board'!I8:I55,0,RY1),SS35,OFFSET('Game Board'!F8:F55,0,RY1),SS34)</f>
        <v>0</v>
      </c>
      <c r="TV35" s="315">
        <f ca="1">SUMIFS(OFFSET('Game Board'!G8:G55,0,RY1),OFFSET('Game Board'!F8:F55,0,RY1),SS35,OFFSET('Game Board'!I8:I55,0,RY1),SS34)+SUMIFS(OFFSET('Game Board'!H8:H55,0,RY1),OFFSET('Game Board'!I8:I55,0,RY1),SS35,OFFSET('Game Board'!F8:F55,0,RY1),SS34)</f>
        <v>0</v>
      </c>
      <c r="TW35" s="315">
        <f t="shared" ca="1" si="5130"/>
        <v>0</v>
      </c>
      <c r="TX35" s="315">
        <f t="shared" ca="1" si="5131"/>
        <v>0</v>
      </c>
      <c r="TY35" s="315">
        <f t="shared" ref="TY35" ca="1" si="5328">IF(SS35&lt;&gt;"",SUMPRODUCT((TB32:TB35=TB35)*(TX32:TX35&gt;TX35)*1),0)</f>
        <v>0</v>
      </c>
      <c r="TZ35" s="315">
        <f t="shared" ref="TZ35" ca="1" si="5329">IF(SS35&lt;&gt;"",SUMPRODUCT((TY32:TY35=TY35)*(TW32:TW35&gt;TW35)*1),0)</f>
        <v>0</v>
      </c>
      <c r="UA35" s="315">
        <f t="shared" ca="1" si="5134"/>
        <v>0</v>
      </c>
      <c r="UB35" s="315">
        <f t="shared" ref="UB35" ca="1" si="5330">IF(SS35&lt;&gt;"",SUMPRODUCT((UA32:UA35=UA35)*(TY32:TY35=TY35)*(TU32:TU35&gt;TU35)*1),0)</f>
        <v>0</v>
      </c>
      <c r="UC35" s="315">
        <f t="shared" ca="1" si="138"/>
        <v>1</v>
      </c>
      <c r="UD35" s="315">
        <f t="shared" ref="UD35" ca="1" si="5331">SUMPRODUCT((UC32:UC35=UC35)*(SF32:SF35&gt;SF35)*1)</f>
        <v>1</v>
      </c>
      <c r="UE35" s="315">
        <f t="shared" ca="1" si="140"/>
        <v>2</v>
      </c>
      <c r="UF35" s="315" t="str">
        <f t="shared" si="342"/>
        <v>South Korea</v>
      </c>
      <c r="UG35" s="315">
        <f t="shared" ca="1" si="141"/>
        <v>0</v>
      </c>
      <c r="UH35" s="315">
        <f ca="1">SUMPRODUCT((OFFSET('Game Board'!G8:G55,0,UH1)&lt;&gt;"")*(OFFSET('Game Board'!F8:F55,0,UH1)=C35)*(OFFSET('Game Board'!G8:G55,0,UH1)&gt;OFFSET('Game Board'!H8:H55,0,UH1))*1)+SUMPRODUCT((OFFSET('Game Board'!G8:G55,0,UH1)&lt;&gt;"")*(OFFSET('Game Board'!I8:I55,0,UH1)=C35)*(OFFSET('Game Board'!H8:H55,0,UH1)&gt;OFFSET('Game Board'!G8:G55,0,UH1))*1)</f>
        <v>0</v>
      </c>
      <c r="UI35" s="315">
        <f ca="1">SUMPRODUCT((OFFSET('Game Board'!G8:G55,0,UH1)&lt;&gt;"")*(OFFSET('Game Board'!F8:F55,0,UH1)=C35)*(OFFSET('Game Board'!G8:G55,0,UH1)=OFFSET('Game Board'!H8:H55,0,UH1))*1)+SUMPRODUCT((OFFSET('Game Board'!G8:G55,0,UH1)&lt;&gt;"")*(OFFSET('Game Board'!I8:I55,0,UH1)=C35)*(OFFSET('Game Board'!G8:G55,0,UH1)=OFFSET('Game Board'!H8:H55,0,UH1))*1)</f>
        <v>0</v>
      </c>
      <c r="UJ35" s="315">
        <f ca="1">SUMPRODUCT((OFFSET('Game Board'!G8:G55,0,UH1)&lt;&gt;"")*(OFFSET('Game Board'!F8:F55,0,UH1)=C35)*(OFFSET('Game Board'!G8:G55,0,UH1)&lt;OFFSET('Game Board'!H8:H55,0,UH1))*1)+SUMPRODUCT((OFFSET('Game Board'!G8:G55,0,UH1)&lt;&gt;"")*(OFFSET('Game Board'!I8:I55,0,UH1)=C35)*(OFFSET('Game Board'!H8:H55,0,UH1)&lt;OFFSET('Game Board'!G8:G55,0,UH1))*1)</f>
        <v>0</v>
      </c>
      <c r="UK35" s="315">
        <f ca="1">SUMIF(OFFSET('Game Board'!F8:F55,0,UH1),C35,OFFSET('Game Board'!G8:G55,0,UH1))+SUMIF(OFFSET('Game Board'!I8:I55,0,UH1),C35,OFFSET('Game Board'!H8:H55,0,UH1))</f>
        <v>0</v>
      </c>
      <c r="UL35" s="315">
        <f ca="1">SUMIF(OFFSET('Game Board'!F8:F55,0,UH1),C35,OFFSET('Game Board'!H8:H55,0,UH1))+SUMIF(OFFSET('Game Board'!I8:I55,0,UH1),C35,OFFSET('Game Board'!G8:G55,0,UH1))</f>
        <v>0</v>
      </c>
      <c r="UM35" s="315">
        <f t="shared" ca="1" si="142"/>
        <v>0</v>
      </c>
      <c r="UN35" s="315">
        <f t="shared" ca="1" si="143"/>
        <v>0</v>
      </c>
      <c r="UO35" s="315">
        <f ca="1">INDEX(L4:L35,MATCH(UX35,C4:C35,0),0)</f>
        <v>1840</v>
      </c>
      <c r="UP35" s="319">
        <f>'Tournament Setup'!F37</f>
        <v>0</v>
      </c>
      <c r="UQ35" s="315">
        <f t="shared" ref="UQ35" ca="1" si="5332">RANK(UN35,UN32:UN35)</f>
        <v>1</v>
      </c>
      <c r="UR35" s="315">
        <f t="shared" ref="UR35" ca="1" si="5333">SUMPRODUCT((UQ32:UQ35=UQ35)*(UM32:UM35&gt;UM35)*1)</f>
        <v>0</v>
      </c>
      <c r="US35" s="315">
        <f t="shared" ca="1" si="146"/>
        <v>1</v>
      </c>
      <c r="UT35" s="315">
        <f t="shared" ref="UT35" ca="1" si="5334">SUMPRODUCT((UQ32:UQ35=UQ35)*(UM32:UM35=UM35)*(UK32:UK35&gt;UK35)*1)</f>
        <v>0</v>
      </c>
      <c r="UU35" s="315">
        <f t="shared" ca="1" si="148"/>
        <v>1</v>
      </c>
      <c r="UV35" s="315">
        <f t="shared" ref="UV35" ca="1" si="5335">RANK(UU35,UU32:UU35,1)+COUNTIF(UU32:UU35,UU35)-1</f>
        <v>4</v>
      </c>
      <c r="UW35" s="315">
        <v>4</v>
      </c>
      <c r="UX35" s="315" t="str">
        <f t="shared" ref="UX35" ca="1" si="5336">INDEX(UF32:UF35,MATCH(UW35,UV32:UV35,0),0)</f>
        <v>South Korea</v>
      </c>
      <c r="UY35" s="315">
        <f t="shared" ref="UY35" ca="1" si="5337">INDEX(UU32:UU35,MATCH(UX35,UF32:UF35,0),0)</f>
        <v>1</v>
      </c>
      <c r="UZ35" s="315" t="str">
        <f t="shared" ca="1" si="5143"/>
        <v>South Korea</v>
      </c>
      <c r="VA35" s="315" t="str">
        <f t="shared" ref="VA35" ca="1" si="5338">IF(AND(VA34&lt;&gt;"",UY35=2),UX35,"")</f>
        <v/>
      </c>
      <c r="VB35" s="315" t="str">
        <f t="shared" ref="VB35" ca="1" si="5339">IF(AND(VB34&lt;&gt;"",UY35=3),UX35,"")</f>
        <v/>
      </c>
      <c r="VC35" s="315">
        <f ca="1">SUMPRODUCT((OFFSET('Game Board'!F8:F55,0,UH1)=UZ35)*(OFFSET('Game Board'!I8:I55,0,UH1)=UZ32)*(OFFSET('Game Board'!G8:G55,0,UH1)&gt;OFFSET('Game Board'!H8:H55,0,UH1))*1)+SUMPRODUCT((OFFSET('Game Board'!I8:I55,0,UH1)=UZ35)*(OFFSET('Game Board'!F8:F55,0,UH1)=UZ32)*(OFFSET('Game Board'!H8:H55,0,UH1)&gt;OFFSET('Game Board'!G8:G55,0,UH1))*1)+SUMPRODUCT((OFFSET('Game Board'!F8:F55,0,UH1)=UZ35)*(OFFSET('Game Board'!I8:I55,0,UH1)=UZ33)*(OFFSET('Game Board'!G8:G55,0,UH1)&gt;OFFSET('Game Board'!H8:H55,0,UH1))*1)+SUMPRODUCT((OFFSET('Game Board'!I8:I55,0,UH1)=UZ35)*(OFFSET('Game Board'!F8:F55,0,UH1)=UZ33)*(OFFSET('Game Board'!H8:H55,0,UH1)&gt;OFFSET('Game Board'!G8:G55,0,UH1))*1)+SUMPRODUCT((OFFSET('Game Board'!F8:F55,0,UH1)=UZ35)*(OFFSET('Game Board'!I8:I55,0,UH1)=UZ34)*(OFFSET('Game Board'!G8:G55,0,UH1)&gt;OFFSET('Game Board'!H8:H55,0,UH1))*1)+SUMPRODUCT((OFFSET('Game Board'!I8:I55,0,UH1)=UZ35)*(OFFSET('Game Board'!F8:F55,0,UH1)=UZ34)*(OFFSET('Game Board'!H8:H55,0,UH1)&gt;OFFSET('Game Board'!G8:G55,0,UH1))*1)</f>
        <v>0</v>
      </c>
      <c r="VD35" s="315">
        <f ca="1">SUMPRODUCT((OFFSET('Game Board'!F8:F55,0,UH1)=UZ35)*(OFFSET('Game Board'!I8:I55,0,UH1)=UZ32)*(OFFSET('Game Board'!G8:G55,0,UH1)&gt;=OFFSET('Game Board'!H8:H55,0,UH1))*1)+SUMPRODUCT((OFFSET('Game Board'!I8:I55,0,UH1)=UZ35)*(OFFSET('Game Board'!F8:F55,0,UH1)=UZ32)*(OFFSET('Game Board'!G8:G55,0,UH1)=OFFSET('Game Board'!H8:H55,0,UH1))*1)+SUMPRODUCT((OFFSET('Game Board'!F8:F55,0,UH1)=UZ35)*(OFFSET('Game Board'!I8:I55,0,UH1)=UZ33)*(OFFSET('Game Board'!G8:G55,0,UH1)=OFFSET('Game Board'!H8:H55,0,UH1))*1)+SUMPRODUCT((OFFSET('Game Board'!I8:I55,0,UH1)=UZ35)*(OFFSET('Game Board'!F8:F55,0,UH1)=UZ33)*(OFFSET('Game Board'!G8:G55,0,UH1)=OFFSET('Game Board'!H8:H55,0,UH1))*1)+SUMPRODUCT((OFFSET('Game Board'!F8:F55,0,UH1)=UZ35)*(OFFSET('Game Board'!I8:I55,0,UH1)=UZ34)*(OFFSET('Game Board'!G8:G55,0,UH1)=OFFSET('Game Board'!H8:H55,0,UH1))*1)+SUMPRODUCT((OFFSET('Game Board'!I8:I55,0,UH1)=UZ35)*(OFFSET('Game Board'!F8:F55,0,UH1)=UZ34)*(OFFSET('Game Board'!G8:G55,0,UH1)=OFFSET('Game Board'!H8:H55,0,UH1))*1)</f>
        <v>3</v>
      </c>
      <c r="VE35" s="315">
        <f ca="1">SUMPRODUCT((OFFSET('Game Board'!F8:F55,0,UH1)=UZ35)*(OFFSET('Game Board'!I8:I55,0,UH1)=UZ32)*(OFFSET('Game Board'!G8:G55,0,UH1)&lt;OFFSET('Game Board'!H8:H55,0,UH1))*1)+SUMPRODUCT((OFFSET('Game Board'!I8:I55,0,UH1)=UZ35)*(OFFSET('Game Board'!F8:F55,0,UH1)=UZ32)*(OFFSET('Game Board'!H8:H55,0,UH1)&lt;OFFSET('Game Board'!G8:G55,0,UH1))*1)+SUMPRODUCT((OFFSET('Game Board'!F8:F55,0,UH1)=UZ35)*(OFFSET('Game Board'!I8:I55,0,UH1)=UZ33)*(OFFSET('Game Board'!G8:G55,0,UH1)&lt;OFFSET('Game Board'!H8:H55,0,UH1))*1)+SUMPRODUCT((OFFSET('Game Board'!I8:I55,0,UH1)=UZ35)*(OFFSET('Game Board'!F8:F55,0,UH1)=UZ33)*(OFFSET('Game Board'!H8:H55,0,UH1)&lt;OFFSET('Game Board'!G8:G55,0,UH1))*1)+SUMPRODUCT((OFFSET('Game Board'!F8:F55,0,UH1)=UZ35)*(OFFSET('Game Board'!I8:I55,0,UH1)=UZ34)*(OFFSET('Game Board'!G8:G55,0,UH1)&lt;OFFSET('Game Board'!H8:H55,0,UH1))*1)+SUMPRODUCT((OFFSET('Game Board'!I8:I55,0,UH1)=UZ35)*(OFFSET('Game Board'!F8:F55,0,UH1)=UZ34)*(OFFSET('Game Board'!H8:H55,0,UH1)&lt;OFFSET('Game Board'!G8:G55,0,UH1))*1)</f>
        <v>0</v>
      </c>
      <c r="VF35" s="315">
        <f ca="1">SUMIFS(OFFSET('Game Board'!G8:G55,0,UH1),OFFSET('Game Board'!F8:F55,0,UH1),UZ35,OFFSET('Game Board'!I8:I55,0,UH1),UZ32)+SUMIFS(OFFSET('Game Board'!G8:G55,0,UH1),OFFSET('Game Board'!F8:F55,0,UH1),UZ35,OFFSET('Game Board'!I8:I55,0,UH1),UZ33)+SUMIFS(OFFSET('Game Board'!G8:G55,0,UH1),OFFSET('Game Board'!F8:F55,0,UH1),UZ35,OFFSET('Game Board'!I8:I55,0,UH1),UZ34)+SUMIFS(OFFSET('Game Board'!H8:H55,0,UH1),OFFSET('Game Board'!I8:I55,0,UH1),UZ35,OFFSET('Game Board'!F8:F55,0,UH1),UZ32)+SUMIFS(OFFSET('Game Board'!H8:H55,0,UH1),OFFSET('Game Board'!I8:I55,0,UH1),UZ35,OFFSET('Game Board'!F8:F55,0,UH1),UZ33)+SUMIFS(OFFSET('Game Board'!H8:H55,0,UH1),OFFSET('Game Board'!I8:I55,0,UH1),UZ35,OFFSET('Game Board'!F8:F55,0,UH1),UZ34)</f>
        <v>0</v>
      </c>
      <c r="VG35" s="315">
        <f ca="1">SUMIFS(OFFSET('Game Board'!H8:H55,0,UH1),OFFSET('Game Board'!F8:F55,0,UH1),UZ35,OFFSET('Game Board'!I8:I55,0,UH1),UZ32)+SUMIFS(OFFSET('Game Board'!H8:H55,0,UH1),OFFSET('Game Board'!F8:F55,0,UH1),UZ35,OFFSET('Game Board'!I8:I55,0,UH1),UZ33)+SUMIFS(OFFSET('Game Board'!H8:H55,0,UH1),OFFSET('Game Board'!F8:F55,0,UH1),UZ35,OFFSET('Game Board'!I8:I55,0,UH1),UZ34)+SUMIFS(OFFSET('Game Board'!G8:G55,0,UH1),OFFSET('Game Board'!I8:I55,0,UH1),UZ35,OFFSET('Game Board'!F8:F55,0,UH1),UZ32)+SUMIFS(OFFSET('Game Board'!G8:G55,0,UH1),OFFSET('Game Board'!I8:I55,0,UH1),UZ35,OFFSET('Game Board'!F8:F55,0,UH1),UZ33)+SUMIFS(OFFSET('Game Board'!G8:G55,0,UH1),OFFSET('Game Board'!I8:I55,0,UH1),UZ35,OFFSET('Game Board'!F8:F55,0,UH1),UZ34)</f>
        <v>0</v>
      </c>
      <c r="VH35" s="315">
        <f t="shared" ca="1" si="153"/>
        <v>0</v>
      </c>
      <c r="VI35" s="315">
        <f t="shared" ca="1" si="154"/>
        <v>3</v>
      </c>
      <c r="VJ35" s="315">
        <f t="shared" ref="VJ35" ca="1" si="5340">IF(UZ35&lt;&gt;"",SUMPRODUCT((UY32:UY35=UY35)*(VI32:VI35&gt;VI35)*1),0)</f>
        <v>0</v>
      </c>
      <c r="VK35" s="315">
        <f t="shared" ref="VK35" ca="1" si="5341">IF(UZ35&lt;&gt;"",SUMPRODUCT((VJ32:VJ35=VJ35)*(VH32:VH35&gt;VH35)*1),0)</f>
        <v>0</v>
      </c>
      <c r="VL35" s="315">
        <f t="shared" ca="1" si="157"/>
        <v>0</v>
      </c>
      <c r="VM35" s="315">
        <f t="shared" ref="VM35" ca="1" si="5342">IF(UZ35&lt;&gt;"",SUMPRODUCT((VL32:VL35=VL35)*(VJ32:VJ35=VJ35)*(VF32:VF35&gt;VF35)*1),0)</f>
        <v>0</v>
      </c>
      <c r="VN35" s="315">
        <f t="shared" ca="1" si="159"/>
        <v>1</v>
      </c>
      <c r="VO35" s="315">
        <f ca="1">SUMPRODUCT((OFFSET('Game Board'!F8:F55,0,UH1)=VA35)*(OFFSET('Game Board'!I8:I55,0,UH1)=VA33)*(OFFSET('Game Board'!G8:G55,0,UH1)&gt;OFFSET('Game Board'!H8:H55,0,UH1))*1)+SUMPRODUCT((OFFSET('Game Board'!I8:I55,0,UH1)=VA35)*(OFFSET('Game Board'!F8:F55,0,UH1)=VA33)*(OFFSET('Game Board'!H8:H55,0,UH1)&gt;OFFSET('Game Board'!G8:G55,0,UH1))*1)+SUMPRODUCT((OFFSET('Game Board'!F8:F55,0,UH1)=VA35)*(OFFSET('Game Board'!I8:I55,0,UH1)=VA34)*(OFFSET('Game Board'!G8:G55,0,UH1)&gt;OFFSET('Game Board'!H8:H55,0,UH1))*1)+SUMPRODUCT((OFFSET('Game Board'!I8:I55,0,UH1)=VA35)*(OFFSET('Game Board'!F8:F55,0,UH1)=VA34)*(OFFSET('Game Board'!H8:H55,0,UH1)&gt;OFFSET('Game Board'!G8:G55,0,UH1))*1)</f>
        <v>0</v>
      </c>
      <c r="VP35" s="315">
        <f ca="1">SUMPRODUCT((OFFSET('Game Board'!F8:F55,0,UH1)=VA35)*(OFFSET('Game Board'!I8:I55,0,UH1)=VA33)*(OFFSET('Game Board'!G8:G55,0,UH1)=OFFSET('Game Board'!H8:H55,0,UH1))*1)+SUMPRODUCT((OFFSET('Game Board'!I8:I55,0,UH1)=VA35)*(OFFSET('Game Board'!F8:F55,0,UH1)=VA33)*(OFFSET('Game Board'!G8:G55,0,UH1)=OFFSET('Game Board'!H8:H55,0,UH1))*1)+SUMPRODUCT((OFFSET('Game Board'!F8:F55,0,UH1)=VA35)*(OFFSET('Game Board'!I8:I55,0,UH1)=VA34)*(OFFSET('Game Board'!G8:G55,0,UH1)=OFFSET('Game Board'!H8:H55,0,UH1))*1)+SUMPRODUCT((OFFSET('Game Board'!I8:I55,0,UH1)=VA35)*(OFFSET('Game Board'!F8:F55,0,UH1)=VA34)*(OFFSET('Game Board'!G8:G55,0,UH1)=OFFSET('Game Board'!H8:H55,0,UH1))*1)</f>
        <v>0</v>
      </c>
      <c r="VQ35" s="315">
        <f ca="1">SUMPRODUCT((OFFSET('Game Board'!F8:F55,0,UH1)=VA35)*(OFFSET('Game Board'!I8:I55,0,UH1)=VA33)*(OFFSET('Game Board'!G8:G55,0,UH1)&lt;OFFSET('Game Board'!H8:H55,0,UH1))*1)+SUMPRODUCT((OFFSET('Game Board'!I8:I55,0,UH1)=VA35)*(OFFSET('Game Board'!F8:F55,0,UH1)=VA33)*(OFFSET('Game Board'!H8:H55,0,UH1)&lt;OFFSET('Game Board'!G8:G55,0,UH1))*1)+SUMPRODUCT((OFFSET('Game Board'!F8:F55,0,UH1)=VA35)*(OFFSET('Game Board'!I8:I55,0,UH1)=VA34)*(OFFSET('Game Board'!G8:G55,0,UH1)&lt;OFFSET('Game Board'!H8:H55,0,UH1))*1)+SUMPRODUCT((OFFSET('Game Board'!I8:I55,0,UH1)=VA35)*(OFFSET('Game Board'!F8:F55,0,UH1)=VA34)*(OFFSET('Game Board'!H8:H55,0,UH1)&lt;OFFSET('Game Board'!G8:G55,0,UH1))*1)</f>
        <v>0</v>
      </c>
      <c r="VR35" s="315">
        <f ca="1">SUMIFS(OFFSET('Game Board'!G8:G55,0,UH1),OFFSET('Game Board'!F8:F55,0,UH1),VA35,OFFSET('Game Board'!I8:I55,0,UH1),VA33)+SUMIFS(OFFSET('Game Board'!G8:G55,0,UH1),OFFSET('Game Board'!F8:F55,0,UH1),VA35,OFFSET('Game Board'!I8:I55,0,UH1),VA34)+SUMIFS(OFFSET('Game Board'!H8:H55,0,UH1),OFFSET('Game Board'!I8:I55,0,UH1),VA35,OFFSET('Game Board'!F8:F55,0,UH1),VA33)+SUMIFS(OFFSET('Game Board'!H8:H55,0,UH1),OFFSET('Game Board'!I8:I55,0,UH1),VA35,OFFSET('Game Board'!F8:F55,0,UH1),VA34)</f>
        <v>0</v>
      </c>
      <c r="VS35" s="315">
        <f ca="1">SUMIFS(OFFSET('Game Board'!G8:G55,0,UH1),OFFSET('Game Board'!F8:F55,0,UH1),VA35,OFFSET('Game Board'!I8:I55,0,UH1),VA33)+SUMIFS(OFFSET('Game Board'!G8:G55,0,UH1),OFFSET('Game Board'!F8:F55,0,UH1),VA35,OFFSET('Game Board'!I8:I55,0,UH1),VA34)+SUMIFS(OFFSET('Game Board'!H8:H55,0,UH1),OFFSET('Game Board'!I8:I55,0,UH1),VA35,OFFSET('Game Board'!F8:F55,0,UH1),VA33)+SUMIFS(OFFSET('Game Board'!H8:H55,0,UH1),OFFSET('Game Board'!I8:I55,0,UH1),VA35,OFFSET('Game Board'!F8:F55,0,UH1),VA34)</f>
        <v>0</v>
      </c>
      <c r="VT35" s="315">
        <f t="shared" ca="1" si="354"/>
        <v>0</v>
      </c>
      <c r="VU35" s="315">
        <f t="shared" ca="1" si="355"/>
        <v>0</v>
      </c>
      <c r="VV35" s="315">
        <f t="shared" ref="VV35" ca="1" si="5343">IF(VA35&lt;&gt;"",SUMPRODUCT((UY32:UY35=UY35)*(VU32:VU35&gt;VU35)*1),0)</f>
        <v>0</v>
      </c>
      <c r="VW35" s="315">
        <f t="shared" ref="VW35" ca="1" si="5344">IF(VA35&lt;&gt;"",SUMPRODUCT((VV32:VV35=VV35)*(VT32:VT35&gt;VT35)*1),0)</f>
        <v>0</v>
      </c>
      <c r="VX35" s="315">
        <f t="shared" ca="1" si="358"/>
        <v>0</v>
      </c>
      <c r="VY35" s="315">
        <f t="shared" ref="VY35" ca="1" si="5345">IF(VA35&lt;&gt;"",SUMPRODUCT((VX32:VX35=VX35)*(VV32:VV35=VV35)*(VR32:VR35&gt;VR35)*1),0)</f>
        <v>0</v>
      </c>
      <c r="VZ35" s="315">
        <f t="shared" ca="1" si="160"/>
        <v>1</v>
      </c>
      <c r="WA35" s="315">
        <f ca="1">SUMPRODUCT((OFFSET('Game Board'!F8:F55,0,UH1)=VB35)*(OFFSET('Game Board'!I8:I55,0,UH1)=VB34)*(OFFSET('Game Board'!G8:G55,0,UH1)&gt;OFFSET('Game Board'!H8:H55,0,UH1))*1)+SUMPRODUCT((OFFSET('Game Board'!I8:I55,0,UH1)=VB35)*(OFFSET('Game Board'!F8:F55,0,UH1)=VB34)*(OFFSET('Game Board'!H8:H55,0,UH1)&gt;OFFSET('Game Board'!G8:G55,0,UH1))*1)</f>
        <v>0</v>
      </c>
      <c r="WB35" s="315">
        <f ca="1">SUMPRODUCT((OFFSET('Game Board'!F8:F55,0,UH1)=VB35)*(OFFSET('Game Board'!I8:I55,0,UH1)=VB34)*(OFFSET('Game Board'!G8:G55,0,UH1)=OFFSET('Game Board'!H8:H55,0,UH1))*1)+SUMPRODUCT((OFFSET('Game Board'!I8:I55,0,UH1)=VB35)*(OFFSET('Game Board'!F8:F55,0,UH1)=VB34)*(OFFSET('Game Board'!H8:H55,0,UH1)=OFFSET('Game Board'!G8:G55,0,UH1))*1)</f>
        <v>0</v>
      </c>
      <c r="WC35" s="315">
        <f ca="1">SUMPRODUCT((OFFSET('Game Board'!F8:F55,0,UH1)=VB35)*(OFFSET('Game Board'!I8:I55,0,UH1)=VB34)*(OFFSET('Game Board'!G8:G55,0,UH1)&lt;OFFSET('Game Board'!H8:H55,0,UH1))*1)+SUMPRODUCT((OFFSET('Game Board'!I8:I55,0,UH1)=VB35)*(OFFSET('Game Board'!F8:F55,0,UH1)=VB34)*(OFFSET('Game Board'!H8:H55,0,UH1)&lt;OFFSET('Game Board'!G8:G55,0,UH1))*1)</f>
        <v>0</v>
      </c>
      <c r="WD35" s="315">
        <f ca="1">SUMIFS(OFFSET('Game Board'!G8:G55,0,UH1),OFFSET('Game Board'!F8:F55,0,UH1),VB35,OFFSET('Game Board'!I8:I55,0,UH1),VB34)+SUMIFS(OFFSET('Game Board'!H8:H55,0,UH1),OFFSET('Game Board'!I8:I55,0,UH1),VB35,OFFSET('Game Board'!F8:F55,0,UH1),VB34)</f>
        <v>0</v>
      </c>
      <c r="WE35" s="315">
        <f ca="1">SUMIFS(OFFSET('Game Board'!G8:G55,0,UH1),OFFSET('Game Board'!F8:F55,0,UH1),VB35,OFFSET('Game Board'!I8:I55,0,UH1),VB34)+SUMIFS(OFFSET('Game Board'!H8:H55,0,UH1),OFFSET('Game Board'!I8:I55,0,UH1),VB35,OFFSET('Game Board'!F8:F55,0,UH1),VB34)</f>
        <v>0</v>
      </c>
      <c r="WF35" s="315">
        <f t="shared" ca="1" si="5152"/>
        <v>0</v>
      </c>
      <c r="WG35" s="315">
        <f t="shared" ca="1" si="5153"/>
        <v>0</v>
      </c>
      <c r="WH35" s="315">
        <f t="shared" ref="WH35" ca="1" si="5346">IF(VB35&lt;&gt;"",SUMPRODUCT((VK32:VK35=VK35)*(WG32:WG35&gt;WG35)*1),0)</f>
        <v>0</v>
      </c>
      <c r="WI35" s="315">
        <f t="shared" ref="WI35" ca="1" si="5347">IF(VB35&lt;&gt;"",SUMPRODUCT((WH32:WH35=WH35)*(WF32:WF35&gt;WF35)*1),0)</f>
        <v>0</v>
      </c>
      <c r="WJ35" s="315">
        <f t="shared" ca="1" si="5156"/>
        <v>0</v>
      </c>
      <c r="WK35" s="315">
        <f t="shared" ref="WK35" ca="1" si="5348">IF(VB35&lt;&gt;"",SUMPRODUCT((WJ32:WJ35=WJ35)*(WH32:WH35=WH35)*(WD32:WD35&gt;WD35)*1),0)</f>
        <v>0</v>
      </c>
      <c r="WL35" s="315">
        <f t="shared" ca="1" si="161"/>
        <v>1</v>
      </c>
      <c r="WM35" s="315">
        <f t="shared" ref="WM35" ca="1" si="5349">SUMPRODUCT((WL32:WL35=WL35)*(UO32:UO35&gt;UO35)*1)</f>
        <v>1</v>
      </c>
      <c r="WN35" s="315">
        <f t="shared" ca="1" si="163"/>
        <v>2</v>
      </c>
      <c r="WO35" s="315" t="str">
        <f t="shared" si="361"/>
        <v>South Korea</v>
      </c>
      <c r="WP35" s="315">
        <f t="shared" ca="1" si="164"/>
        <v>0</v>
      </c>
      <c r="WQ35" s="315">
        <f ca="1">SUMPRODUCT((OFFSET('Game Board'!G8:G55,0,WQ1)&lt;&gt;"")*(OFFSET('Game Board'!F8:F55,0,WQ1)=C35)*(OFFSET('Game Board'!G8:G55,0,WQ1)&gt;OFFSET('Game Board'!H8:H55,0,WQ1))*1)+SUMPRODUCT((OFFSET('Game Board'!G8:G55,0,WQ1)&lt;&gt;"")*(OFFSET('Game Board'!I8:I55,0,WQ1)=C35)*(OFFSET('Game Board'!H8:H55,0,WQ1)&gt;OFFSET('Game Board'!G8:G55,0,WQ1))*1)</f>
        <v>0</v>
      </c>
      <c r="WR35" s="315">
        <f ca="1">SUMPRODUCT((OFFSET('Game Board'!G8:G55,0,WQ1)&lt;&gt;"")*(OFFSET('Game Board'!F8:F55,0,WQ1)=C35)*(OFFSET('Game Board'!G8:G55,0,WQ1)=OFFSET('Game Board'!H8:H55,0,WQ1))*1)+SUMPRODUCT((OFFSET('Game Board'!G8:G55,0,WQ1)&lt;&gt;"")*(OFFSET('Game Board'!I8:I55,0,WQ1)=C35)*(OFFSET('Game Board'!G8:G55,0,WQ1)=OFFSET('Game Board'!H8:H55,0,WQ1))*1)</f>
        <v>0</v>
      </c>
      <c r="WS35" s="315">
        <f ca="1">SUMPRODUCT((OFFSET('Game Board'!G8:G55,0,WQ1)&lt;&gt;"")*(OFFSET('Game Board'!F8:F55,0,WQ1)=C35)*(OFFSET('Game Board'!G8:G55,0,WQ1)&lt;OFFSET('Game Board'!H8:H55,0,WQ1))*1)+SUMPRODUCT((OFFSET('Game Board'!G8:G55,0,WQ1)&lt;&gt;"")*(OFFSET('Game Board'!I8:I55,0,WQ1)=C35)*(OFFSET('Game Board'!H8:H55,0,WQ1)&lt;OFFSET('Game Board'!G8:G55,0,WQ1))*1)</f>
        <v>0</v>
      </c>
      <c r="WT35" s="315">
        <f ca="1">SUMIF(OFFSET('Game Board'!F8:F55,0,WQ1),C35,OFFSET('Game Board'!G8:G55,0,WQ1))+SUMIF(OFFSET('Game Board'!I8:I55,0,WQ1),C35,OFFSET('Game Board'!H8:H55,0,WQ1))</f>
        <v>0</v>
      </c>
      <c r="WU35" s="315">
        <f ca="1">SUMIF(OFFSET('Game Board'!F8:F55,0,WQ1),C35,OFFSET('Game Board'!H8:H55,0,WQ1))+SUMIF(OFFSET('Game Board'!I8:I55,0,WQ1),C35,OFFSET('Game Board'!G8:G55,0,WQ1))</f>
        <v>0</v>
      </c>
      <c r="WV35" s="315">
        <f t="shared" ca="1" si="165"/>
        <v>0</v>
      </c>
      <c r="WW35" s="315">
        <f t="shared" ca="1" si="166"/>
        <v>0</v>
      </c>
      <c r="WX35" s="315">
        <f ca="1">INDEX(L4:L35,MATCH(XG35,C4:C35,0),0)</f>
        <v>1840</v>
      </c>
      <c r="WY35" s="319">
        <f>'Tournament Setup'!F37</f>
        <v>0</v>
      </c>
      <c r="WZ35" s="315">
        <f t="shared" ref="WZ35" ca="1" si="5350">RANK(WW35,WW32:WW35)</f>
        <v>1</v>
      </c>
      <c r="XA35" s="315">
        <f t="shared" ref="XA35" ca="1" si="5351">SUMPRODUCT((WZ32:WZ35=WZ35)*(WV32:WV35&gt;WV35)*1)</f>
        <v>0</v>
      </c>
      <c r="XB35" s="315">
        <f t="shared" ca="1" si="169"/>
        <v>1</v>
      </c>
      <c r="XC35" s="315">
        <f t="shared" ref="XC35" ca="1" si="5352">SUMPRODUCT((WZ32:WZ35=WZ35)*(WV32:WV35=WV35)*(WT32:WT35&gt;WT35)*1)</f>
        <v>0</v>
      </c>
      <c r="XD35" s="315">
        <f t="shared" ca="1" si="171"/>
        <v>1</v>
      </c>
      <c r="XE35" s="315">
        <f t="shared" ref="XE35" ca="1" si="5353">RANK(XD35,XD32:XD35,1)+COUNTIF(XD32:XD35,XD35)-1</f>
        <v>4</v>
      </c>
      <c r="XF35" s="315">
        <v>4</v>
      </c>
      <c r="XG35" s="315" t="str">
        <f t="shared" ref="XG35" ca="1" si="5354">INDEX(WO32:WO35,MATCH(XF35,XE32:XE35,0),0)</f>
        <v>South Korea</v>
      </c>
      <c r="XH35" s="315">
        <f t="shared" ref="XH35" ca="1" si="5355">INDEX(XD32:XD35,MATCH(XG35,WO32:WO35,0),0)</f>
        <v>1</v>
      </c>
      <c r="XI35" s="315" t="str">
        <f t="shared" ca="1" si="5165"/>
        <v>South Korea</v>
      </c>
      <c r="XJ35" s="315" t="str">
        <f t="shared" ref="XJ35" ca="1" si="5356">IF(AND(XJ34&lt;&gt;"",XH35=2),XG35,"")</f>
        <v/>
      </c>
      <c r="XK35" s="315" t="str">
        <f t="shared" ref="XK35" ca="1" si="5357">IF(AND(XK34&lt;&gt;"",XH35=3),XG35,"")</f>
        <v/>
      </c>
      <c r="XL35" s="315">
        <f ca="1">SUMPRODUCT((OFFSET('Game Board'!F8:F55,0,WQ1)=XI35)*(OFFSET('Game Board'!I8:I55,0,WQ1)=XI32)*(OFFSET('Game Board'!G8:G55,0,WQ1)&gt;OFFSET('Game Board'!H8:H55,0,WQ1))*1)+SUMPRODUCT((OFFSET('Game Board'!I8:I55,0,WQ1)=XI35)*(OFFSET('Game Board'!F8:F55,0,WQ1)=XI32)*(OFFSET('Game Board'!H8:H55,0,WQ1)&gt;OFFSET('Game Board'!G8:G55,0,WQ1))*1)+SUMPRODUCT((OFFSET('Game Board'!F8:F55,0,WQ1)=XI35)*(OFFSET('Game Board'!I8:I55,0,WQ1)=XI33)*(OFFSET('Game Board'!G8:G55,0,WQ1)&gt;OFFSET('Game Board'!H8:H55,0,WQ1))*1)+SUMPRODUCT((OFFSET('Game Board'!I8:I55,0,WQ1)=XI35)*(OFFSET('Game Board'!F8:F55,0,WQ1)=XI33)*(OFFSET('Game Board'!H8:H55,0,WQ1)&gt;OFFSET('Game Board'!G8:G55,0,WQ1))*1)+SUMPRODUCT((OFFSET('Game Board'!F8:F55,0,WQ1)=XI35)*(OFFSET('Game Board'!I8:I55,0,WQ1)=XI34)*(OFFSET('Game Board'!G8:G55,0,WQ1)&gt;OFFSET('Game Board'!H8:H55,0,WQ1))*1)+SUMPRODUCT((OFFSET('Game Board'!I8:I55,0,WQ1)=XI35)*(OFFSET('Game Board'!F8:F55,0,WQ1)=XI34)*(OFFSET('Game Board'!H8:H55,0,WQ1)&gt;OFFSET('Game Board'!G8:G55,0,WQ1))*1)</f>
        <v>0</v>
      </c>
      <c r="XM35" s="315">
        <f ca="1">SUMPRODUCT((OFFSET('Game Board'!F8:F55,0,WQ1)=XI35)*(OFFSET('Game Board'!I8:I55,0,WQ1)=XI32)*(OFFSET('Game Board'!G8:G55,0,WQ1)&gt;=OFFSET('Game Board'!H8:H55,0,WQ1))*1)+SUMPRODUCT((OFFSET('Game Board'!I8:I55,0,WQ1)=XI35)*(OFFSET('Game Board'!F8:F55,0,WQ1)=XI32)*(OFFSET('Game Board'!G8:G55,0,WQ1)=OFFSET('Game Board'!H8:H55,0,WQ1))*1)+SUMPRODUCT((OFFSET('Game Board'!F8:F55,0,WQ1)=XI35)*(OFFSET('Game Board'!I8:I55,0,WQ1)=XI33)*(OFFSET('Game Board'!G8:G55,0,WQ1)=OFFSET('Game Board'!H8:H55,0,WQ1))*1)+SUMPRODUCT((OFFSET('Game Board'!I8:I55,0,WQ1)=XI35)*(OFFSET('Game Board'!F8:F55,0,WQ1)=XI33)*(OFFSET('Game Board'!G8:G55,0,WQ1)=OFFSET('Game Board'!H8:H55,0,WQ1))*1)+SUMPRODUCT((OFFSET('Game Board'!F8:F55,0,WQ1)=XI35)*(OFFSET('Game Board'!I8:I55,0,WQ1)=XI34)*(OFFSET('Game Board'!G8:G55,0,WQ1)=OFFSET('Game Board'!H8:H55,0,WQ1))*1)+SUMPRODUCT((OFFSET('Game Board'!I8:I55,0,WQ1)=XI35)*(OFFSET('Game Board'!F8:F55,0,WQ1)=XI34)*(OFFSET('Game Board'!G8:G55,0,WQ1)=OFFSET('Game Board'!H8:H55,0,WQ1))*1)</f>
        <v>3</v>
      </c>
      <c r="XN35" s="315">
        <f ca="1">SUMPRODUCT((OFFSET('Game Board'!F8:F55,0,WQ1)=XI35)*(OFFSET('Game Board'!I8:I55,0,WQ1)=XI32)*(OFFSET('Game Board'!G8:G55,0,WQ1)&lt;OFFSET('Game Board'!H8:H55,0,WQ1))*1)+SUMPRODUCT((OFFSET('Game Board'!I8:I55,0,WQ1)=XI35)*(OFFSET('Game Board'!F8:F55,0,WQ1)=XI32)*(OFFSET('Game Board'!H8:H55,0,WQ1)&lt;OFFSET('Game Board'!G8:G55,0,WQ1))*1)+SUMPRODUCT((OFFSET('Game Board'!F8:F55,0,WQ1)=XI35)*(OFFSET('Game Board'!I8:I55,0,WQ1)=XI33)*(OFFSET('Game Board'!G8:G55,0,WQ1)&lt;OFFSET('Game Board'!H8:H55,0,WQ1))*1)+SUMPRODUCT((OFFSET('Game Board'!I8:I55,0,WQ1)=XI35)*(OFFSET('Game Board'!F8:F55,0,WQ1)=XI33)*(OFFSET('Game Board'!H8:H55,0,WQ1)&lt;OFFSET('Game Board'!G8:G55,0,WQ1))*1)+SUMPRODUCT((OFFSET('Game Board'!F8:F55,0,WQ1)=XI35)*(OFFSET('Game Board'!I8:I55,0,WQ1)=XI34)*(OFFSET('Game Board'!G8:G55,0,WQ1)&lt;OFFSET('Game Board'!H8:H55,0,WQ1))*1)+SUMPRODUCT((OFFSET('Game Board'!I8:I55,0,WQ1)=XI35)*(OFFSET('Game Board'!F8:F55,0,WQ1)=XI34)*(OFFSET('Game Board'!H8:H55,0,WQ1)&lt;OFFSET('Game Board'!G8:G55,0,WQ1))*1)</f>
        <v>0</v>
      </c>
      <c r="XO35" s="315">
        <f ca="1">SUMIFS(OFFSET('Game Board'!G8:G55,0,WQ1),OFFSET('Game Board'!F8:F55,0,WQ1),XI35,OFFSET('Game Board'!I8:I55,0,WQ1),XI32)+SUMIFS(OFFSET('Game Board'!G8:G55,0,WQ1),OFFSET('Game Board'!F8:F55,0,WQ1),XI35,OFFSET('Game Board'!I8:I55,0,WQ1),XI33)+SUMIFS(OFFSET('Game Board'!G8:G55,0,WQ1),OFFSET('Game Board'!F8:F55,0,WQ1),XI35,OFFSET('Game Board'!I8:I55,0,WQ1),XI34)+SUMIFS(OFFSET('Game Board'!H8:H55,0,WQ1),OFFSET('Game Board'!I8:I55,0,WQ1),XI35,OFFSET('Game Board'!F8:F55,0,WQ1),XI32)+SUMIFS(OFFSET('Game Board'!H8:H55,0,WQ1),OFFSET('Game Board'!I8:I55,0,WQ1),XI35,OFFSET('Game Board'!F8:F55,0,WQ1),XI33)+SUMIFS(OFFSET('Game Board'!H8:H55,0,WQ1),OFFSET('Game Board'!I8:I55,0,WQ1),XI35,OFFSET('Game Board'!F8:F55,0,WQ1),XI34)</f>
        <v>0</v>
      </c>
      <c r="XP35" s="315">
        <f ca="1">SUMIFS(OFFSET('Game Board'!H8:H55,0,WQ1),OFFSET('Game Board'!F8:F55,0,WQ1),XI35,OFFSET('Game Board'!I8:I55,0,WQ1),XI32)+SUMIFS(OFFSET('Game Board'!H8:H55,0,WQ1),OFFSET('Game Board'!F8:F55,0,WQ1),XI35,OFFSET('Game Board'!I8:I55,0,WQ1),XI33)+SUMIFS(OFFSET('Game Board'!H8:H55,0,WQ1),OFFSET('Game Board'!F8:F55,0,WQ1),XI35,OFFSET('Game Board'!I8:I55,0,WQ1),XI34)+SUMIFS(OFFSET('Game Board'!G8:G55,0,WQ1),OFFSET('Game Board'!I8:I55,0,WQ1),XI35,OFFSET('Game Board'!F8:F55,0,WQ1),XI32)+SUMIFS(OFFSET('Game Board'!G8:G55,0,WQ1),OFFSET('Game Board'!I8:I55,0,WQ1),XI35,OFFSET('Game Board'!F8:F55,0,WQ1),XI33)+SUMIFS(OFFSET('Game Board'!G8:G55,0,WQ1),OFFSET('Game Board'!I8:I55,0,WQ1),XI35,OFFSET('Game Board'!F8:F55,0,WQ1),XI34)</f>
        <v>0</v>
      </c>
      <c r="XQ35" s="315">
        <f t="shared" ca="1" si="176"/>
        <v>0</v>
      </c>
      <c r="XR35" s="315">
        <f t="shared" ca="1" si="177"/>
        <v>3</v>
      </c>
      <c r="XS35" s="315">
        <f t="shared" ref="XS35" ca="1" si="5358">IF(XI35&lt;&gt;"",SUMPRODUCT((XH32:XH35=XH35)*(XR32:XR35&gt;XR35)*1),0)</f>
        <v>0</v>
      </c>
      <c r="XT35" s="315">
        <f t="shared" ref="XT35" ca="1" si="5359">IF(XI35&lt;&gt;"",SUMPRODUCT((XS32:XS35=XS35)*(XQ32:XQ35&gt;XQ35)*1),0)</f>
        <v>0</v>
      </c>
      <c r="XU35" s="315">
        <f t="shared" ca="1" si="180"/>
        <v>0</v>
      </c>
      <c r="XV35" s="315">
        <f t="shared" ref="XV35" ca="1" si="5360">IF(XI35&lt;&gt;"",SUMPRODUCT((XU32:XU35=XU35)*(XS32:XS35=XS35)*(XO32:XO35&gt;XO35)*1),0)</f>
        <v>0</v>
      </c>
      <c r="XW35" s="315">
        <f t="shared" ca="1" si="182"/>
        <v>1</v>
      </c>
      <c r="XX35" s="315">
        <f ca="1">SUMPRODUCT((OFFSET('Game Board'!F8:F55,0,WQ1)=XJ35)*(OFFSET('Game Board'!I8:I55,0,WQ1)=XJ33)*(OFFSET('Game Board'!G8:G55,0,WQ1)&gt;OFFSET('Game Board'!H8:H55,0,WQ1))*1)+SUMPRODUCT((OFFSET('Game Board'!I8:I55,0,WQ1)=XJ35)*(OFFSET('Game Board'!F8:F55,0,WQ1)=XJ33)*(OFFSET('Game Board'!H8:H55,0,WQ1)&gt;OFFSET('Game Board'!G8:G55,0,WQ1))*1)+SUMPRODUCT((OFFSET('Game Board'!F8:F55,0,WQ1)=XJ35)*(OFFSET('Game Board'!I8:I55,0,WQ1)=XJ34)*(OFFSET('Game Board'!G8:G55,0,WQ1)&gt;OFFSET('Game Board'!H8:H55,0,WQ1))*1)+SUMPRODUCT((OFFSET('Game Board'!I8:I55,0,WQ1)=XJ35)*(OFFSET('Game Board'!F8:F55,0,WQ1)=XJ34)*(OFFSET('Game Board'!H8:H55,0,WQ1)&gt;OFFSET('Game Board'!G8:G55,0,WQ1))*1)</f>
        <v>0</v>
      </c>
      <c r="XY35" s="315">
        <f ca="1">SUMPRODUCT((OFFSET('Game Board'!F8:F55,0,WQ1)=XJ35)*(OFFSET('Game Board'!I8:I55,0,WQ1)=XJ33)*(OFFSET('Game Board'!G8:G55,0,WQ1)=OFFSET('Game Board'!H8:H55,0,WQ1))*1)+SUMPRODUCT((OFFSET('Game Board'!I8:I55,0,WQ1)=XJ35)*(OFFSET('Game Board'!F8:F55,0,WQ1)=XJ33)*(OFFSET('Game Board'!G8:G55,0,WQ1)=OFFSET('Game Board'!H8:H55,0,WQ1))*1)+SUMPRODUCT((OFFSET('Game Board'!F8:F55,0,WQ1)=XJ35)*(OFFSET('Game Board'!I8:I55,0,WQ1)=XJ34)*(OFFSET('Game Board'!G8:G55,0,WQ1)=OFFSET('Game Board'!H8:H55,0,WQ1))*1)+SUMPRODUCT((OFFSET('Game Board'!I8:I55,0,WQ1)=XJ35)*(OFFSET('Game Board'!F8:F55,0,WQ1)=XJ34)*(OFFSET('Game Board'!G8:G55,0,WQ1)=OFFSET('Game Board'!H8:H55,0,WQ1))*1)</f>
        <v>0</v>
      </c>
      <c r="XZ35" s="315">
        <f ca="1">SUMPRODUCT((OFFSET('Game Board'!F8:F55,0,WQ1)=XJ35)*(OFFSET('Game Board'!I8:I55,0,WQ1)=XJ33)*(OFFSET('Game Board'!G8:G55,0,WQ1)&lt;OFFSET('Game Board'!H8:H55,0,WQ1))*1)+SUMPRODUCT((OFFSET('Game Board'!I8:I55,0,WQ1)=XJ35)*(OFFSET('Game Board'!F8:F55,0,WQ1)=XJ33)*(OFFSET('Game Board'!H8:H55,0,WQ1)&lt;OFFSET('Game Board'!G8:G55,0,WQ1))*1)+SUMPRODUCT((OFFSET('Game Board'!F8:F55,0,WQ1)=XJ35)*(OFFSET('Game Board'!I8:I55,0,WQ1)=XJ34)*(OFFSET('Game Board'!G8:G55,0,WQ1)&lt;OFFSET('Game Board'!H8:H55,0,WQ1))*1)+SUMPRODUCT((OFFSET('Game Board'!I8:I55,0,WQ1)=XJ35)*(OFFSET('Game Board'!F8:F55,0,WQ1)=XJ34)*(OFFSET('Game Board'!H8:H55,0,WQ1)&lt;OFFSET('Game Board'!G8:G55,0,WQ1))*1)</f>
        <v>0</v>
      </c>
      <c r="YA35" s="315">
        <f ca="1">SUMIFS(OFFSET('Game Board'!G8:G55,0,WQ1),OFFSET('Game Board'!F8:F55,0,WQ1),XJ35,OFFSET('Game Board'!I8:I55,0,WQ1),XJ33)+SUMIFS(OFFSET('Game Board'!G8:G55,0,WQ1),OFFSET('Game Board'!F8:F55,0,WQ1),XJ35,OFFSET('Game Board'!I8:I55,0,WQ1),XJ34)+SUMIFS(OFFSET('Game Board'!H8:H55,0,WQ1),OFFSET('Game Board'!I8:I55,0,WQ1),XJ35,OFFSET('Game Board'!F8:F55,0,WQ1),XJ33)+SUMIFS(OFFSET('Game Board'!H8:H55,0,WQ1),OFFSET('Game Board'!I8:I55,0,WQ1),XJ35,OFFSET('Game Board'!F8:F55,0,WQ1),XJ34)</f>
        <v>0</v>
      </c>
      <c r="YB35" s="315">
        <f ca="1">SUMIFS(OFFSET('Game Board'!G8:G55,0,WQ1),OFFSET('Game Board'!F8:F55,0,WQ1),XJ35,OFFSET('Game Board'!I8:I55,0,WQ1),XJ33)+SUMIFS(OFFSET('Game Board'!G8:G55,0,WQ1),OFFSET('Game Board'!F8:F55,0,WQ1),XJ35,OFFSET('Game Board'!I8:I55,0,WQ1),XJ34)+SUMIFS(OFFSET('Game Board'!H8:H55,0,WQ1),OFFSET('Game Board'!I8:I55,0,WQ1),XJ35,OFFSET('Game Board'!F8:F55,0,WQ1),XJ33)+SUMIFS(OFFSET('Game Board'!H8:H55,0,WQ1),OFFSET('Game Board'!I8:I55,0,WQ1),XJ35,OFFSET('Game Board'!F8:F55,0,WQ1),XJ34)</f>
        <v>0</v>
      </c>
      <c r="YC35" s="315">
        <f t="shared" ca="1" si="373"/>
        <v>0</v>
      </c>
      <c r="YD35" s="315">
        <f t="shared" ca="1" si="374"/>
        <v>0</v>
      </c>
      <c r="YE35" s="315">
        <f t="shared" ref="YE35" ca="1" si="5361">IF(XJ35&lt;&gt;"",SUMPRODUCT((XH32:XH35=XH35)*(YD32:YD35&gt;YD35)*1),0)</f>
        <v>0</v>
      </c>
      <c r="YF35" s="315">
        <f t="shared" ref="YF35" ca="1" si="5362">IF(XJ35&lt;&gt;"",SUMPRODUCT((YE32:YE35=YE35)*(YC32:YC35&gt;YC35)*1),0)</f>
        <v>0</v>
      </c>
      <c r="YG35" s="315">
        <f t="shared" ca="1" si="377"/>
        <v>0</v>
      </c>
      <c r="YH35" s="315">
        <f t="shared" ref="YH35" ca="1" si="5363">IF(XJ35&lt;&gt;"",SUMPRODUCT((YG32:YG35=YG35)*(YE32:YE35=YE35)*(YA32:YA35&gt;YA35)*1),0)</f>
        <v>0</v>
      </c>
      <c r="YI35" s="315">
        <f t="shared" ca="1" si="183"/>
        <v>1</v>
      </c>
      <c r="YJ35" s="315">
        <f ca="1">SUMPRODUCT((OFFSET('Game Board'!F8:F55,0,WQ1)=XK35)*(OFFSET('Game Board'!I8:I55,0,WQ1)=XK34)*(OFFSET('Game Board'!G8:G55,0,WQ1)&gt;OFFSET('Game Board'!H8:H55,0,WQ1))*1)+SUMPRODUCT((OFFSET('Game Board'!I8:I55,0,WQ1)=XK35)*(OFFSET('Game Board'!F8:F55,0,WQ1)=XK34)*(OFFSET('Game Board'!H8:H55,0,WQ1)&gt;OFFSET('Game Board'!G8:G55,0,WQ1))*1)</f>
        <v>0</v>
      </c>
      <c r="YK35" s="315">
        <f ca="1">SUMPRODUCT((OFFSET('Game Board'!F8:F55,0,WQ1)=XK35)*(OFFSET('Game Board'!I8:I55,0,WQ1)=XK34)*(OFFSET('Game Board'!G8:G55,0,WQ1)=OFFSET('Game Board'!H8:H55,0,WQ1))*1)+SUMPRODUCT((OFFSET('Game Board'!I8:I55,0,WQ1)=XK35)*(OFFSET('Game Board'!F8:F55,0,WQ1)=XK34)*(OFFSET('Game Board'!H8:H55,0,WQ1)=OFFSET('Game Board'!G8:G55,0,WQ1))*1)</f>
        <v>0</v>
      </c>
      <c r="YL35" s="315">
        <f ca="1">SUMPRODUCT((OFFSET('Game Board'!F8:F55,0,WQ1)=XK35)*(OFFSET('Game Board'!I8:I55,0,WQ1)=XK34)*(OFFSET('Game Board'!G8:G55,0,WQ1)&lt;OFFSET('Game Board'!H8:H55,0,WQ1))*1)+SUMPRODUCT((OFFSET('Game Board'!I8:I55,0,WQ1)=XK35)*(OFFSET('Game Board'!F8:F55,0,WQ1)=XK34)*(OFFSET('Game Board'!H8:H55,0,WQ1)&lt;OFFSET('Game Board'!G8:G55,0,WQ1))*1)</f>
        <v>0</v>
      </c>
      <c r="YM35" s="315">
        <f ca="1">SUMIFS(OFFSET('Game Board'!G8:G55,0,WQ1),OFFSET('Game Board'!F8:F55,0,WQ1),XK35,OFFSET('Game Board'!I8:I55,0,WQ1),XK34)+SUMIFS(OFFSET('Game Board'!H8:H55,0,WQ1),OFFSET('Game Board'!I8:I55,0,WQ1),XK35,OFFSET('Game Board'!F8:F55,0,WQ1),XK34)</f>
        <v>0</v>
      </c>
      <c r="YN35" s="315">
        <f ca="1">SUMIFS(OFFSET('Game Board'!G8:G55,0,WQ1),OFFSET('Game Board'!F8:F55,0,WQ1),XK35,OFFSET('Game Board'!I8:I55,0,WQ1),XK34)+SUMIFS(OFFSET('Game Board'!H8:H55,0,WQ1),OFFSET('Game Board'!I8:I55,0,WQ1),XK35,OFFSET('Game Board'!F8:F55,0,WQ1),XK34)</f>
        <v>0</v>
      </c>
      <c r="YO35" s="315">
        <f t="shared" ca="1" si="5174"/>
        <v>0</v>
      </c>
      <c r="YP35" s="315">
        <f t="shared" ca="1" si="5175"/>
        <v>0</v>
      </c>
      <c r="YQ35" s="315">
        <f t="shared" ref="YQ35" ca="1" si="5364">IF(XK35&lt;&gt;"",SUMPRODUCT((XT32:XT35=XT35)*(YP32:YP35&gt;YP35)*1),0)</f>
        <v>0</v>
      </c>
      <c r="YR35" s="315">
        <f t="shared" ref="YR35" ca="1" si="5365">IF(XK35&lt;&gt;"",SUMPRODUCT((YQ32:YQ35=YQ35)*(YO32:YO35&gt;YO35)*1),0)</f>
        <v>0</v>
      </c>
      <c r="YS35" s="315">
        <f t="shared" ca="1" si="5178"/>
        <v>0</v>
      </c>
      <c r="YT35" s="315">
        <f t="shared" ref="YT35" ca="1" si="5366">IF(XK35&lt;&gt;"",SUMPRODUCT((YS32:YS35=YS35)*(YQ32:YQ35=YQ35)*(YM32:YM35&gt;YM35)*1),0)</f>
        <v>0</v>
      </c>
      <c r="YU35" s="315">
        <f t="shared" ca="1" si="184"/>
        <v>1</v>
      </c>
      <c r="YV35" s="315">
        <f t="shared" ref="YV35" ca="1" si="5367">SUMPRODUCT((YU32:YU35=YU35)*(WX32:WX35&gt;WX35)*1)</f>
        <v>1</v>
      </c>
      <c r="YW35" s="315">
        <f t="shared" ca="1" si="186"/>
        <v>2</v>
      </c>
      <c r="YX35" s="315" t="str">
        <f t="shared" si="380"/>
        <v>South Korea</v>
      </c>
    </row>
  </sheetData>
  <sheetProtection password="CBF1" sheet="1" objects="1" scenarios="1" selectLockedCells="1" selectUnlockedCells="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
  <sheetViews>
    <sheetView showGridLines="0" workbookViewId="0">
      <selection activeCell="E23" sqref="E23"/>
    </sheetView>
  </sheetViews>
  <sheetFormatPr defaultColWidth="8.7265625" defaultRowHeight="14.5" x14ac:dyDescent="0.35"/>
  <cols>
    <col min="1" max="1" width="8.7265625" style="98" customWidth="1"/>
    <col min="2" max="2" width="19.81640625" style="98" customWidth="1"/>
    <col min="3" max="3" width="22.6328125" style="98" customWidth="1"/>
    <col min="4" max="4" width="23.08984375" style="98" customWidth="1"/>
    <col min="5" max="5" width="18" style="98" customWidth="1"/>
    <col min="6" max="6" width="8.7265625" style="98" customWidth="1"/>
    <col min="7" max="7" width="21.1796875" style="99" customWidth="1"/>
    <col min="8" max="8" width="3.1796875" style="98" customWidth="1"/>
    <col min="9" max="9" width="8.7265625" style="98" customWidth="1"/>
    <col min="10" max="16384" width="8.7265625" style="98"/>
  </cols>
  <sheetData>
    <row r="2" spans="1:7" x14ac:dyDescent="0.35">
      <c r="A2" s="97" t="s">
        <v>125</v>
      </c>
    </row>
    <row r="4" spans="1:7" s="100" customFormat="1" ht="29" x14ac:dyDescent="0.35">
      <c r="A4" s="183" t="s">
        <v>37</v>
      </c>
      <c r="B4" s="183" t="s">
        <v>126</v>
      </c>
      <c r="C4" s="183" t="s">
        <v>127</v>
      </c>
      <c r="D4" s="183" t="s">
        <v>128</v>
      </c>
      <c r="E4" s="183" t="s">
        <v>129</v>
      </c>
      <c r="F4" s="183" t="s">
        <v>130</v>
      </c>
      <c r="G4" s="183" t="s">
        <v>122</v>
      </c>
    </row>
    <row r="5" spans="1:7" x14ac:dyDescent="0.35">
      <c r="A5" s="101" t="str">
        <f>IF(Scoreboard!C8&lt;&gt;"",Scoreboard!B8,"")</f>
        <v/>
      </c>
      <c r="B5" s="101" t="str">
        <f>IF(Scoreboard!C8&lt;&gt;"",RANK(Scoreboard!D8,Scoreboard!D8:D17),"")</f>
        <v/>
      </c>
      <c r="C5" s="101" t="str">
        <f>IF(A5&lt;&gt;"",SUMPRODUCT((B5:B14=B5)*(Scoreboard!H8:H17&gt;Scoreboard!H8)),"")</f>
        <v/>
      </c>
      <c r="D5" s="101" t="str">
        <f>IF(A5&lt;&gt;"",SUMPRODUCT((B5:B14=B5)*(C5:C14=C5)*(Scoreboard!E8:E17&gt;Scoreboard!E8)),"")</f>
        <v/>
      </c>
      <c r="E5" s="101" t="str">
        <f>IF(A5&lt;&gt;"",SUMPRODUCT((B5:B14=B5)*(C5:C14=C5)*(D5:D14=D5)*(A5:A14&lt;A5)),"")</f>
        <v/>
      </c>
      <c r="F5" s="101" t="str">
        <f>IFERROR(B5+C5+D5+E5,"")</f>
        <v/>
      </c>
      <c r="G5" s="102" t="str">
        <f>IF(A5&lt;&gt;"",Scoreboard!C8,"")</f>
        <v/>
      </c>
    </row>
    <row r="6" spans="1:7" x14ac:dyDescent="0.35">
      <c r="A6" s="101" t="str">
        <f>IF(Scoreboard!C9&lt;&gt;"",Scoreboard!B9,"")</f>
        <v/>
      </c>
      <c r="B6" s="101" t="str">
        <f>IF(Scoreboard!C9&lt;&gt;"",RANK(Scoreboard!D9,Scoreboard!D8:D17),"")</f>
        <v/>
      </c>
      <c r="C6" s="101" t="str">
        <f>IF(A6&lt;&gt;"",SUMPRODUCT((B5:B14=B6)*(Scoreboard!H8:H17&gt;Scoreboard!H9)),"")</f>
        <v/>
      </c>
      <c r="D6" s="101" t="str">
        <f>IF(A6&lt;&gt;"",SUMPRODUCT((B5:B14=B6)*(C5:C14=C6)*(Scoreboard!E8:E17&gt;Scoreboard!E9)),"")</f>
        <v/>
      </c>
      <c r="E6" s="101" t="str">
        <f>IF(A6&lt;&gt;"",SUMPRODUCT((B5:B14=B6)*(C5:C14=C6)*(D5:D14=D6)*(A5:A14&lt;A6)),"")</f>
        <v/>
      </c>
      <c r="F6" s="101" t="str">
        <f t="shared" ref="F6:F14" si="0">IFERROR(B6+C6+D6+E6,"")</f>
        <v/>
      </c>
      <c r="G6" s="102" t="str">
        <f>IF(A6&lt;&gt;"",Scoreboard!C9,"")</f>
        <v/>
      </c>
    </row>
    <row r="7" spans="1:7" x14ac:dyDescent="0.35">
      <c r="A7" s="101" t="str">
        <f>IF(Scoreboard!C10&lt;&gt;"",Scoreboard!B10,"")</f>
        <v/>
      </c>
      <c r="B7" s="101" t="str">
        <f>IF(Scoreboard!C10&lt;&gt;"",RANK(Scoreboard!D10,Scoreboard!D8:D17),"")</f>
        <v/>
      </c>
      <c r="C7" s="101" t="str">
        <f>IF(A7&lt;&gt;"",SUMPRODUCT((B5:B14=B7)*(Scoreboard!H8:H17&gt;Scoreboard!H10)),"")</f>
        <v/>
      </c>
      <c r="D7" s="101" t="str">
        <f>IF(A7&lt;&gt;"",SUMPRODUCT((B5:B14=B7)*(C5:C14=C7)*(Scoreboard!E8:E17&gt;Scoreboard!E10)),"")</f>
        <v/>
      </c>
      <c r="E7" s="101" t="str">
        <f>IF(A7&lt;&gt;"",SUMPRODUCT((B5:B14=B7)*(C5:C14=C7)*(D5:D14=D7)*(A5:A14&lt;A7)),"")</f>
        <v/>
      </c>
      <c r="F7" s="101" t="str">
        <f t="shared" si="0"/>
        <v/>
      </c>
      <c r="G7" s="102" t="str">
        <f>IF(A7&lt;&gt;"",Scoreboard!C10,"")</f>
        <v/>
      </c>
    </row>
    <row r="8" spans="1:7" x14ac:dyDescent="0.35">
      <c r="A8" s="101" t="str">
        <f>IF(Scoreboard!C11&lt;&gt;"",Scoreboard!B11,"")</f>
        <v/>
      </c>
      <c r="B8" s="101" t="str">
        <f>IF(Scoreboard!C11&lt;&gt;"",RANK(Scoreboard!D11,Scoreboard!D8:D17),"")</f>
        <v/>
      </c>
      <c r="C8" s="101" t="str">
        <f>IF(A8&lt;&gt;"",SUMPRODUCT((B5:B14=B8)*(Scoreboard!H8:H17&gt;Scoreboard!H11)),"")</f>
        <v/>
      </c>
      <c r="D8" s="101" t="str">
        <f>IF(A8&lt;&gt;"",SUMPRODUCT((B5:B14=B8)*(C5:C14=C8)*(Scoreboard!E8:E17&gt;Scoreboard!E11)),"")</f>
        <v/>
      </c>
      <c r="E8" s="101" t="str">
        <f>IF(A8&lt;&gt;"",SUMPRODUCT((B5:B14=B8)*(C5:C14=C8)*(D5:D14=D8)*(A5:A14&lt;A8)),"")</f>
        <v/>
      </c>
      <c r="F8" s="101" t="str">
        <f t="shared" si="0"/>
        <v/>
      </c>
      <c r="G8" s="102" t="str">
        <f>IF(A8&lt;&gt;"",Scoreboard!C11,"")</f>
        <v/>
      </c>
    </row>
    <row r="9" spans="1:7" x14ac:dyDescent="0.35">
      <c r="A9" s="101" t="str">
        <f>IF(Scoreboard!C12&lt;&gt;"",Scoreboard!B12,"")</f>
        <v/>
      </c>
      <c r="B9" s="101" t="str">
        <f>IF(Scoreboard!C12&lt;&gt;"",RANK(Scoreboard!D12,Scoreboard!D8:D17),"")</f>
        <v/>
      </c>
      <c r="C9" s="101" t="str">
        <f>IF(A9&lt;&gt;"",SUMPRODUCT((B5:B14=B9)*(Scoreboard!H8:H17&gt;Scoreboard!H12)),"")</f>
        <v/>
      </c>
      <c r="D9" s="101" t="str">
        <f>IF(A9&lt;&gt;"",SUMPRODUCT((B5:B14=B9)*(C5:C14=C9)*(Scoreboard!E8:E17&gt;Scoreboard!E12)),"")</f>
        <v/>
      </c>
      <c r="E9" s="101" t="str">
        <f>IF(A9&lt;&gt;"",SUMPRODUCT((B5:B14=B9)*(C5:C14=C9)*(D5:D14=D9)*(A5:A14&lt;A9)),"")</f>
        <v/>
      </c>
      <c r="F9" s="101" t="str">
        <f t="shared" si="0"/>
        <v/>
      </c>
      <c r="G9" s="102" t="str">
        <f>IF(A9&lt;&gt;"",Scoreboard!C12,"")</f>
        <v/>
      </c>
    </row>
    <row r="10" spans="1:7" x14ac:dyDescent="0.35">
      <c r="A10" s="101" t="str">
        <f>IF(Scoreboard!C13&lt;&gt;"",Scoreboard!B13,"")</f>
        <v/>
      </c>
      <c r="B10" s="101" t="str">
        <f>IF(Scoreboard!C13&lt;&gt;"",RANK(Scoreboard!D13,Scoreboard!D8:D17),"")</f>
        <v/>
      </c>
      <c r="C10" s="101" t="str">
        <f>IF(A10&lt;&gt;"",SUMPRODUCT((B5:B14=B10)*(Scoreboard!H8:H17&gt;Scoreboard!H13)),"")</f>
        <v/>
      </c>
      <c r="D10" s="101" t="str">
        <f>IF(A10&lt;&gt;"",SUMPRODUCT((B5:B14=B10)*(C5:C14=C10)*(Scoreboard!E8:E17&gt;Scoreboard!E13)),"")</f>
        <v/>
      </c>
      <c r="E10" s="101" t="str">
        <f>IF(A10&lt;&gt;"",SUMPRODUCT((B5:B14=B10)*(C5:C14=C10)*(D5:D14=D10)*(A5:A14&lt;A10)),"")</f>
        <v/>
      </c>
      <c r="F10" s="101" t="str">
        <f t="shared" si="0"/>
        <v/>
      </c>
      <c r="G10" s="102" t="str">
        <f>IF(A10&lt;&gt;"",Scoreboard!C13,"")</f>
        <v/>
      </c>
    </row>
    <row r="11" spans="1:7" x14ac:dyDescent="0.35">
      <c r="A11" s="101" t="str">
        <f>IF(Scoreboard!C14&lt;&gt;"",Scoreboard!B14,"")</f>
        <v/>
      </c>
      <c r="B11" s="101" t="str">
        <f>IF(Scoreboard!C14&lt;&gt;"",RANK(Scoreboard!D14,Scoreboard!D8:D17),"")</f>
        <v/>
      </c>
      <c r="C11" s="101" t="str">
        <f>IF(A11&lt;&gt;"",SUMPRODUCT((B5:B14=B11)*(Scoreboard!H8:H17&gt;Scoreboard!H14)),"")</f>
        <v/>
      </c>
      <c r="D11" s="101" t="str">
        <f>IF(A11&lt;&gt;"",SUMPRODUCT((B5:B14=B11)*(C5:C14=C11)*(Scoreboard!E8:E17&gt;Scoreboard!E14)),"")</f>
        <v/>
      </c>
      <c r="E11" s="101" t="str">
        <f>IF(A11&lt;&gt;"",SUMPRODUCT((B5:B14=B11)*(C5:C14=C11)*(D5:D14=D11)*(A5:A14&lt;A11)),"")</f>
        <v/>
      </c>
      <c r="F11" s="101" t="str">
        <f t="shared" si="0"/>
        <v/>
      </c>
      <c r="G11" s="102" t="str">
        <f>IF(A11&lt;&gt;"",Scoreboard!C14,"")</f>
        <v/>
      </c>
    </row>
    <row r="12" spans="1:7" x14ac:dyDescent="0.35">
      <c r="A12" s="101" t="str">
        <f>IF(Scoreboard!C15&lt;&gt;"",Scoreboard!B15,"")</f>
        <v/>
      </c>
      <c r="B12" s="101" t="str">
        <f>IF(Scoreboard!C15&lt;&gt;"",RANK(Scoreboard!D15,Scoreboard!D8:D17),"")</f>
        <v/>
      </c>
      <c r="C12" s="101" t="str">
        <f>IF(A12&lt;&gt;"",SUMPRODUCT((B5:B14=B12)*(Scoreboard!H8:H17&gt;Scoreboard!H15)),"")</f>
        <v/>
      </c>
      <c r="D12" s="101" t="str">
        <f>IF(A12&lt;&gt;"",SUMPRODUCT((B5:B14=B12)*(C5:C14=C12)*(Scoreboard!E8:E17&gt;Scoreboard!E15)),"")</f>
        <v/>
      </c>
      <c r="E12" s="101" t="str">
        <f>IF(A12&lt;&gt;"",SUMPRODUCT((B5:B14=B12)*(C5:C14=C12)*(D5:D14=D12)*(A5:A14&lt;A12)),"")</f>
        <v/>
      </c>
      <c r="F12" s="101" t="str">
        <f t="shared" si="0"/>
        <v/>
      </c>
      <c r="G12" s="102" t="str">
        <f>IF(A12&lt;&gt;"",Scoreboard!C15,"")</f>
        <v/>
      </c>
    </row>
    <row r="13" spans="1:7" x14ac:dyDescent="0.35">
      <c r="A13" s="101" t="str">
        <f>IF(Scoreboard!C16&lt;&gt;"",Scoreboard!B16,"")</f>
        <v/>
      </c>
      <c r="B13" s="101" t="str">
        <f>IF(Scoreboard!C16&lt;&gt;"",RANK(Scoreboard!D16,Scoreboard!D8:D17),"")</f>
        <v/>
      </c>
      <c r="C13" s="101" t="str">
        <f>IF(A13&lt;&gt;"",SUMPRODUCT((B5:B14=B13)*(Scoreboard!H8:H17&gt;Scoreboard!H16)),"")</f>
        <v/>
      </c>
      <c r="D13" s="101" t="str">
        <f>IF(A13&lt;&gt;"",SUMPRODUCT((B5:B14=B13)*(C5:C14=C13)*(Scoreboard!E8:E17&gt;Scoreboard!E16)),"")</f>
        <v/>
      </c>
      <c r="E13" s="101" t="str">
        <f>IF(A13&lt;&gt;"",SUMPRODUCT((B5:B14=B13)*(C5:C14=C13)*(D5:D14=D13)*(A5:A14&lt;A13)),"")</f>
        <v/>
      </c>
      <c r="F13" s="101" t="str">
        <f t="shared" si="0"/>
        <v/>
      </c>
      <c r="G13" s="102" t="str">
        <f>IF(A13&lt;&gt;"",Scoreboard!C16,"")</f>
        <v/>
      </c>
    </row>
    <row r="14" spans="1:7" x14ac:dyDescent="0.35">
      <c r="A14" s="101" t="str">
        <f>IF(Scoreboard!C17&lt;&gt;"",Scoreboard!B17,"")</f>
        <v/>
      </c>
      <c r="B14" s="101" t="str">
        <f>IF(Scoreboard!C17&lt;&gt;"",RANK(Scoreboard!D17,Scoreboard!D8:D17),"")</f>
        <v/>
      </c>
      <c r="C14" s="101" t="str">
        <f>IF(A14&lt;&gt;"",SUMPRODUCT((B5:B14=B14)*(Scoreboard!H8:H17&gt;Scoreboard!H17)),"")</f>
        <v/>
      </c>
      <c r="D14" s="101" t="str">
        <f>IF(A14&lt;&gt;"",SUMPRODUCT((B5:B14=B14)*(C5:C14=C14)*(Scoreboard!E8:E17&gt;Scoreboard!E17)),"")</f>
        <v/>
      </c>
      <c r="E14" s="101" t="str">
        <f>IF(A14&lt;&gt;"",SUMPRODUCT((B5:B14=B14)*(C5:C14=C14)*(D5:D14=D14)*(A5:A14&lt;A14)),"")</f>
        <v/>
      </c>
      <c r="F14" s="101" t="str">
        <f t="shared" si="0"/>
        <v/>
      </c>
      <c r="G14" s="102" t="str">
        <f>IF(A14&lt;&gt;"",Scoreboard!C17,"")</f>
        <v/>
      </c>
    </row>
    <row r="15" spans="1:7" x14ac:dyDescent="0.35">
      <c r="A15" s="103"/>
    </row>
    <row r="16" spans="1:7" x14ac:dyDescent="0.35">
      <c r="A16" s="103"/>
    </row>
    <row r="17" spans="1:1" x14ac:dyDescent="0.35">
      <c r="A17" s="103"/>
    </row>
  </sheetData>
  <sheetProtection password="CBF1"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3"/>
  <sheetViews>
    <sheetView showGridLines="0" workbookViewId="0">
      <pane ySplit="3" topLeftCell="A4" activePane="bottomLeft" state="frozen"/>
      <selection pane="bottomLeft" activeCell="S15" sqref="S15"/>
    </sheetView>
  </sheetViews>
  <sheetFormatPr defaultRowHeight="14.5" x14ac:dyDescent="0.35"/>
  <cols>
    <col min="1" max="1" width="1.6328125" customWidth="1"/>
    <col min="2" max="2" width="4.6328125" customWidth="1"/>
  </cols>
  <sheetData>
    <row r="1" spans="2:10" s="321" customFormat="1" ht="5" customHeight="1" x14ac:dyDescent="0.35">
      <c r="J1" s="369"/>
    </row>
    <row r="2" spans="2:10" s="1" customFormat="1" ht="5" customHeight="1" x14ac:dyDescent="0.35">
      <c r="J2" s="111"/>
    </row>
    <row r="3" spans="2:10" s="1" customFormat="1" ht="30" customHeight="1" x14ac:dyDescent="0.35">
      <c r="B3" s="94" t="s">
        <v>201</v>
      </c>
      <c r="J3" s="111"/>
    </row>
    <row r="13" spans="2:10" x14ac:dyDescent="0.35">
      <c r="G13" s="209" t="s">
        <v>194</v>
      </c>
    </row>
  </sheetData>
  <sheetProtection password="CBF1" sheet="1" objects="1" scenarios="1" selectLockedCells="1" selectUnlockedCells="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6"/>
  <sheetViews>
    <sheetView showGridLines="0" workbookViewId="0">
      <pane ySplit="4" topLeftCell="A5" activePane="bottomLeft" state="frozen"/>
      <selection pane="bottomLeft"/>
    </sheetView>
  </sheetViews>
  <sheetFormatPr defaultRowHeight="14.5" x14ac:dyDescent="0.35"/>
  <cols>
    <col min="1" max="1" width="1.6328125" customWidth="1"/>
    <col min="2" max="2" width="2.6328125" customWidth="1"/>
    <col min="3" max="3" width="13.1796875" customWidth="1"/>
    <col min="4" max="4" width="2.36328125" customWidth="1"/>
    <col min="5" max="5" width="30.26953125" customWidth="1"/>
    <col min="6" max="7" width="20.6328125" customWidth="1"/>
    <col min="8" max="8" width="1.6328125" customWidth="1"/>
    <col min="9" max="9" width="4" customWidth="1"/>
  </cols>
  <sheetData>
    <row r="1" spans="2:8" s="321" customFormat="1" ht="5" customHeight="1" x14ac:dyDescent="0.35"/>
    <row r="2" spans="2:8" s="1" customFormat="1" ht="5" customHeight="1" x14ac:dyDescent="0.35"/>
    <row r="3" spans="2:8" s="1" customFormat="1" ht="30" customHeight="1" x14ac:dyDescent="0.35">
      <c r="B3" s="94" t="s">
        <v>202</v>
      </c>
    </row>
    <row r="4" spans="2:8" ht="5" customHeight="1" x14ac:dyDescent="0.35"/>
    <row r="5" spans="2:8" ht="5" customHeight="1" x14ac:dyDescent="0.35">
      <c r="B5" s="184"/>
      <c r="C5" s="184"/>
      <c r="D5" s="184"/>
      <c r="E5" s="184"/>
      <c r="F5" s="184"/>
      <c r="G5" s="184"/>
      <c r="H5" s="185"/>
    </row>
    <row r="6" spans="2:8" ht="28.5" x14ac:dyDescent="0.65">
      <c r="B6" s="184"/>
      <c r="C6" s="186" t="s">
        <v>248</v>
      </c>
      <c r="D6" s="184"/>
      <c r="E6" s="187"/>
      <c r="F6" s="188" t="s">
        <v>203</v>
      </c>
      <c r="G6" s="185"/>
      <c r="H6" s="237"/>
    </row>
    <row r="7" spans="2:8" ht="5" customHeight="1" x14ac:dyDescent="0.35">
      <c r="B7" s="184"/>
      <c r="C7" s="184"/>
      <c r="D7" s="184"/>
      <c r="E7" s="187"/>
      <c r="F7" s="187"/>
      <c r="G7" s="185"/>
      <c r="H7" s="237"/>
    </row>
    <row r="8" spans="2:8" ht="15" customHeight="1" x14ac:dyDescent="0.35">
      <c r="B8" s="184"/>
      <c r="C8" s="184" t="s">
        <v>204</v>
      </c>
      <c r="D8" s="184" t="s">
        <v>205</v>
      </c>
      <c r="E8" s="189" t="s">
        <v>315</v>
      </c>
      <c r="F8" s="193" t="s">
        <v>316</v>
      </c>
      <c r="G8" s="194"/>
      <c r="H8" s="237"/>
    </row>
    <row r="9" spans="2:8" ht="15" customHeight="1" x14ac:dyDescent="0.35">
      <c r="B9" s="184"/>
      <c r="C9" s="184" t="s">
        <v>206</v>
      </c>
      <c r="D9" s="184" t="s">
        <v>205</v>
      </c>
      <c r="E9" s="190" t="s">
        <v>314</v>
      </c>
      <c r="F9" s="184"/>
      <c r="G9" s="184"/>
      <c r="H9" s="237"/>
    </row>
    <row r="10" spans="2:8" ht="15" customHeight="1" x14ac:dyDescent="0.35">
      <c r="B10" s="184"/>
      <c r="C10" s="184" t="s">
        <v>207</v>
      </c>
      <c r="D10" s="184" t="s">
        <v>205</v>
      </c>
      <c r="E10" s="189" t="s">
        <v>208</v>
      </c>
      <c r="F10" s="498" t="s">
        <v>269</v>
      </c>
      <c r="G10" s="498"/>
      <c r="H10" s="237"/>
    </row>
    <row r="11" spans="2:8" ht="15" customHeight="1" x14ac:dyDescent="0.35">
      <c r="B11" s="184"/>
      <c r="C11" s="184" t="s">
        <v>209</v>
      </c>
      <c r="D11" s="184" t="s">
        <v>205</v>
      </c>
      <c r="E11" s="189" t="s">
        <v>210</v>
      </c>
      <c r="F11" s="498"/>
      <c r="G11" s="498"/>
      <c r="H11" s="237"/>
    </row>
    <row r="12" spans="2:8" ht="15" customHeight="1" x14ac:dyDescent="0.35">
      <c r="B12" s="184"/>
      <c r="C12" s="184" t="s">
        <v>211</v>
      </c>
      <c r="D12" s="184" t="s">
        <v>205</v>
      </c>
      <c r="E12" s="191" t="s">
        <v>212</v>
      </c>
      <c r="F12" s="497" t="s">
        <v>270</v>
      </c>
      <c r="G12" s="497"/>
      <c r="H12" s="237"/>
    </row>
    <row r="13" spans="2:8" ht="15" customHeight="1" x14ac:dyDescent="0.35">
      <c r="B13" s="184"/>
      <c r="C13" s="184" t="s">
        <v>213</v>
      </c>
      <c r="D13" s="184" t="s">
        <v>205</v>
      </c>
      <c r="E13" s="192" t="s">
        <v>214</v>
      </c>
      <c r="F13" s="497"/>
      <c r="G13" s="497"/>
      <c r="H13" s="237"/>
    </row>
    <row r="14" spans="2:8" ht="15" customHeight="1" x14ac:dyDescent="0.35">
      <c r="B14" s="184"/>
      <c r="C14" s="184"/>
      <c r="D14" s="184"/>
      <c r="E14" s="184"/>
      <c r="F14" s="184"/>
      <c r="G14" s="184"/>
      <c r="H14" s="237"/>
    </row>
    <row r="15" spans="2:8" ht="5" customHeight="1" x14ac:dyDescent="0.35"/>
    <row r="16" spans="2:8" x14ac:dyDescent="0.35">
      <c r="B16" s="229"/>
      <c r="C16" s="229"/>
      <c r="D16" s="229"/>
      <c r="E16" s="229"/>
      <c r="F16" s="230" t="s">
        <v>271</v>
      </c>
      <c r="G16" s="231" t="s">
        <v>290</v>
      </c>
    </row>
    <row r="17" spans="2:7" x14ac:dyDescent="0.35">
      <c r="B17" s="229"/>
      <c r="C17" s="229"/>
      <c r="D17" s="229"/>
      <c r="E17" s="229"/>
      <c r="F17" s="230" t="s">
        <v>294</v>
      </c>
      <c r="G17" s="231" t="s">
        <v>293</v>
      </c>
    </row>
    <row r="18" spans="2:7" x14ac:dyDescent="0.35">
      <c r="B18" s="226" t="s">
        <v>272</v>
      </c>
      <c r="C18" s="226"/>
      <c r="D18" s="226"/>
      <c r="E18" s="226"/>
      <c r="F18" s="227">
        <v>10</v>
      </c>
      <c r="G18" s="228">
        <v>100</v>
      </c>
    </row>
    <row r="19" spans="2:7" x14ac:dyDescent="0.35">
      <c r="B19" s="210" t="s">
        <v>273</v>
      </c>
      <c r="C19" s="210"/>
      <c r="D19" s="210"/>
      <c r="E19" s="212"/>
      <c r="F19" s="213"/>
      <c r="G19" s="221"/>
    </row>
    <row r="20" spans="2:7" x14ac:dyDescent="0.35">
      <c r="B20" s="214" t="s">
        <v>274</v>
      </c>
      <c r="C20" s="210" t="s">
        <v>275</v>
      </c>
      <c r="D20" s="210"/>
      <c r="E20" s="212"/>
      <c r="F20" s="211" t="s">
        <v>276</v>
      </c>
      <c r="G20" s="220" t="s">
        <v>276</v>
      </c>
    </row>
    <row r="21" spans="2:7" x14ac:dyDescent="0.35">
      <c r="B21" s="214" t="s">
        <v>274</v>
      </c>
      <c r="C21" s="210" t="s">
        <v>277</v>
      </c>
      <c r="D21" s="210"/>
      <c r="E21" s="212"/>
      <c r="F21" s="211" t="s">
        <v>276</v>
      </c>
      <c r="G21" s="220" t="s">
        <v>276</v>
      </c>
    </row>
    <row r="22" spans="2:7" x14ac:dyDescent="0.35">
      <c r="B22" s="214" t="s">
        <v>274</v>
      </c>
      <c r="C22" s="210" t="s">
        <v>278</v>
      </c>
      <c r="D22" s="210"/>
      <c r="E22" s="212"/>
      <c r="F22" s="211" t="s">
        <v>276</v>
      </c>
      <c r="G22" s="220" t="s">
        <v>276</v>
      </c>
    </row>
    <row r="23" spans="2:7" x14ac:dyDescent="0.35">
      <c r="B23" s="214" t="s">
        <v>274</v>
      </c>
      <c r="C23" s="210" t="s">
        <v>279</v>
      </c>
      <c r="D23" s="210"/>
      <c r="E23" s="212"/>
      <c r="F23" s="211" t="s">
        <v>276</v>
      </c>
      <c r="G23" s="220" t="s">
        <v>276</v>
      </c>
    </row>
    <row r="24" spans="2:7" x14ac:dyDescent="0.35">
      <c r="B24" s="214" t="s">
        <v>274</v>
      </c>
      <c r="C24" s="210" t="s">
        <v>280</v>
      </c>
      <c r="D24" s="210"/>
      <c r="E24" s="212"/>
      <c r="F24" s="211" t="s">
        <v>276</v>
      </c>
      <c r="G24" s="220" t="s">
        <v>276</v>
      </c>
    </row>
    <row r="25" spans="2:7" x14ac:dyDescent="0.35">
      <c r="B25" s="214" t="s">
        <v>274</v>
      </c>
      <c r="C25" s="210" t="s">
        <v>281</v>
      </c>
      <c r="D25" s="210"/>
      <c r="E25" s="210"/>
      <c r="F25" s="215" t="s">
        <v>292</v>
      </c>
      <c r="G25" s="222" t="s">
        <v>295</v>
      </c>
    </row>
    <row r="26" spans="2:7" x14ac:dyDescent="0.35">
      <c r="B26" s="210" t="s">
        <v>282</v>
      </c>
      <c r="C26" s="210"/>
      <c r="D26" s="210"/>
      <c r="E26" s="210"/>
      <c r="F26" s="211" t="s">
        <v>283</v>
      </c>
      <c r="G26" s="220" t="s">
        <v>284</v>
      </c>
    </row>
    <row r="27" spans="2:7" x14ac:dyDescent="0.35">
      <c r="B27" s="210" t="s">
        <v>285</v>
      </c>
      <c r="C27" s="210"/>
      <c r="D27" s="210"/>
      <c r="E27" s="210"/>
      <c r="F27" s="211" t="s">
        <v>37</v>
      </c>
      <c r="G27" s="220" t="s">
        <v>286</v>
      </c>
    </row>
    <row r="28" spans="2:7" x14ac:dyDescent="0.35">
      <c r="B28" s="210" t="s">
        <v>287</v>
      </c>
      <c r="C28" s="210"/>
      <c r="D28" s="210"/>
      <c r="E28" s="210"/>
      <c r="F28" s="211" t="s">
        <v>37</v>
      </c>
      <c r="G28" s="220" t="s">
        <v>276</v>
      </c>
    </row>
    <row r="29" spans="2:7" x14ac:dyDescent="0.35">
      <c r="B29" s="210" t="s">
        <v>288</v>
      </c>
      <c r="C29" s="210"/>
      <c r="D29" s="210"/>
      <c r="E29" s="210"/>
      <c r="F29" s="211" t="s">
        <v>283</v>
      </c>
      <c r="G29" s="220" t="s">
        <v>289</v>
      </c>
    </row>
    <row r="30" spans="2:7" x14ac:dyDescent="0.35">
      <c r="B30" s="216"/>
      <c r="C30" s="216"/>
      <c r="D30" s="216"/>
      <c r="E30" s="216"/>
      <c r="F30" s="217"/>
      <c r="G30" s="223"/>
    </row>
    <row r="31" spans="2:7" x14ac:dyDescent="0.35">
      <c r="B31" s="218"/>
      <c r="C31" s="218"/>
      <c r="D31" s="218"/>
      <c r="E31" s="218"/>
      <c r="F31" s="219"/>
      <c r="G31" s="223"/>
    </row>
    <row r="32" spans="2:7" ht="15" customHeight="1" x14ac:dyDescent="0.35">
      <c r="B32" s="218"/>
      <c r="C32" s="218"/>
      <c r="D32" s="218"/>
      <c r="E32" s="218"/>
      <c r="F32" s="219"/>
      <c r="G32" s="223"/>
    </row>
    <row r="33" spans="2:7" ht="15" customHeight="1" x14ac:dyDescent="0.35">
      <c r="B33" s="218"/>
      <c r="C33" s="218"/>
      <c r="D33" s="218"/>
      <c r="E33" s="218"/>
      <c r="F33" s="219"/>
      <c r="G33" s="223"/>
    </row>
    <row r="34" spans="2:7" ht="15" customHeight="1" x14ac:dyDescent="0.35">
      <c r="B34" s="232"/>
      <c r="C34" s="232"/>
      <c r="D34" s="232"/>
      <c r="E34" s="232"/>
      <c r="F34" s="233" t="s">
        <v>291</v>
      </c>
      <c r="G34" s="225" t="s">
        <v>338</v>
      </c>
    </row>
    <row r="36" spans="2:7" x14ac:dyDescent="0.35">
      <c r="B36" s="320"/>
    </row>
  </sheetData>
  <sheetProtection password="CBF1" sheet="1" objects="1" scenarios="1"/>
  <mergeCells count="2">
    <mergeCell ref="F12:G13"/>
    <mergeCell ref="F10:G11"/>
  </mergeCells>
  <hyperlinks>
    <hyperlink ref="E11" r:id="rId1"/>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76</vt:i4>
      </vt:variant>
    </vt:vector>
  </HeadingPairs>
  <TitlesOfParts>
    <vt:vector size="88" baseType="lpstr">
      <vt:lpstr>Game Setup</vt:lpstr>
      <vt:lpstr>Tournament Setup</vt:lpstr>
      <vt:lpstr>Participant Setup</vt:lpstr>
      <vt:lpstr>Game Board</vt:lpstr>
      <vt:lpstr>Scoreboard</vt:lpstr>
      <vt:lpstr>Prediction Summary</vt:lpstr>
      <vt:lpstr>Leaderboard</vt:lpstr>
      <vt:lpstr>Best Player | Top Scorer Table</vt:lpstr>
      <vt:lpstr>Dummy</vt:lpstr>
      <vt:lpstr>Dummy Rank</vt:lpstr>
      <vt:lpstr>EULA</vt:lpstr>
      <vt:lpstr>About</vt:lpstr>
      <vt:lpstr>BestPlayer</vt:lpstr>
      <vt:lpstr>Bonu1</vt:lpstr>
      <vt:lpstr>Bonu11</vt:lpstr>
      <vt:lpstr>Bonu12</vt:lpstr>
      <vt:lpstr>Bonu13</vt:lpstr>
      <vt:lpstr>Bonu14</vt:lpstr>
      <vt:lpstr>Bonu15</vt:lpstr>
      <vt:lpstr>Bonu16</vt:lpstr>
      <vt:lpstr>Bonu2</vt:lpstr>
      <vt:lpstr>Bonu3</vt:lpstr>
      <vt:lpstr>Bonu4</vt:lpstr>
      <vt:lpstr>Bonu5</vt:lpstr>
      <vt:lpstr>Bonu6</vt:lpstr>
      <vt:lpstr>Bonu7</vt:lpstr>
      <vt:lpstr>Bonu8</vt:lpstr>
      <vt:lpstr>Bonu9</vt:lpstr>
      <vt:lpstr>BonuC1</vt:lpstr>
      <vt:lpstr>BonuC2</vt:lpstr>
      <vt:lpstr>BonuC3</vt:lpstr>
      <vt:lpstr>BonuC4</vt:lpstr>
      <vt:lpstr>BonuRU1</vt:lpstr>
      <vt:lpstr>BonuRU2</vt:lpstr>
      <vt:lpstr>BonuRU3</vt:lpstr>
      <vt:lpstr>BonuTH1</vt:lpstr>
      <vt:lpstr>BonuTH2</vt:lpstr>
      <vt:lpstr>BonuTH3</vt:lpstr>
      <vt:lpstr>Champ</vt:lpstr>
      <vt:lpstr>Fina1</vt:lpstr>
      <vt:lpstr>Fina2</vt:lpstr>
      <vt:lpstr>Fina3</vt:lpstr>
      <vt:lpstr>KOMatchRule</vt:lpstr>
      <vt:lpstr>KOPSO</vt:lpstr>
      <vt:lpstr>KOTeam3</vt:lpstr>
      <vt:lpstr>KOTeams</vt:lpstr>
      <vt:lpstr>KOTHP</vt:lpstr>
      <vt:lpstr>Last5List</vt:lpstr>
      <vt:lpstr>last5max</vt:lpstr>
      <vt:lpstr>ParticipantList</vt:lpstr>
      <vt:lpstr>Pena1</vt:lpstr>
      <vt:lpstr>Pena2</vt:lpstr>
      <vt:lpstr>Pena3</vt:lpstr>
      <vt:lpstr>Pool1</vt:lpstr>
      <vt:lpstr>Pool2</vt:lpstr>
      <vt:lpstr>Pool3</vt:lpstr>
      <vt:lpstr>'Best Player | Top Scorer Table'!Print_Area</vt:lpstr>
      <vt:lpstr>'Game Board'!Print_Area</vt:lpstr>
      <vt:lpstr>'Game Setup'!Print_Area</vt:lpstr>
      <vt:lpstr>Leaderboard!Print_Area</vt:lpstr>
      <vt:lpstr>'Participant Setup'!Print_Area</vt:lpstr>
      <vt:lpstr>'Prediction Summary'!Print_Area</vt:lpstr>
      <vt:lpstr>Scoreboard!Print_Area</vt:lpstr>
      <vt:lpstr>'Tournament Setup'!Print_Area</vt:lpstr>
      <vt:lpstr>'Best Player | Top Scorer Table'!Print_Titles</vt:lpstr>
      <vt:lpstr>'Game Board'!Print_Titles</vt:lpstr>
      <vt:lpstr>Leaderboard!Print_Titles</vt:lpstr>
      <vt:lpstr>'Participant Setup'!Print_Titles</vt:lpstr>
      <vt:lpstr>'Prediction Summary'!Print_Titles</vt:lpstr>
      <vt:lpstr>Scoreboard!Print_Titles</vt:lpstr>
      <vt:lpstr>Qualified</vt:lpstr>
      <vt:lpstr>Quar1</vt:lpstr>
      <vt:lpstr>Quar2</vt:lpstr>
      <vt:lpstr>Quar3</vt:lpstr>
      <vt:lpstr>Round1</vt:lpstr>
      <vt:lpstr>Round2</vt:lpstr>
      <vt:lpstr>Round3</vt:lpstr>
      <vt:lpstr>RunnerUp</vt:lpstr>
      <vt:lpstr>Semi1</vt:lpstr>
      <vt:lpstr>Semi2</vt:lpstr>
      <vt:lpstr>Semi3</vt:lpstr>
      <vt:lpstr>Thir1</vt:lpstr>
      <vt:lpstr>Thir2</vt:lpstr>
      <vt:lpstr>Thir3</vt:lpstr>
      <vt:lpstr>ThirdPlace</vt:lpstr>
      <vt:lpstr>TopScorer</vt:lpstr>
      <vt:lpstr>'Prediction Summary'!ViewBoard</vt:lpstr>
      <vt:lpstr>ViewBoard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journalSHEET</dc:creator>
  <cp:lastModifiedBy>Admin</cp:lastModifiedBy>
  <cp:lastPrinted>2022-06-19T03:28:30Z</cp:lastPrinted>
  <dcterms:created xsi:type="dcterms:W3CDTF">2022-06-16T10:50:50Z</dcterms:created>
  <dcterms:modified xsi:type="dcterms:W3CDTF">2023-05-10T10:52:50Z</dcterms:modified>
</cp:coreProperties>
</file>